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D.0 - Demolice stávajícíh..." sheetId="2" r:id="rId2"/>
    <sheet name="D.1; D.2 - Stavební a kon..." sheetId="3" r:id="rId3"/>
    <sheet name="D.3 - Zdravotně tech.inst..." sheetId="4" r:id="rId4"/>
    <sheet name="D.4.1 - Elektroinstalace" sheetId="5" r:id="rId5"/>
    <sheet name="D.4.2 - Hromosvod" sheetId="6" r:id="rId6"/>
    <sheet name="D.6 - VZT" sheetId="7" r:id="rId7"/>
    <sheet name="D.5 - ÚT" sheetId="8" r:id="rId8"/>
    <sheet name="D.7 - Domovní rozvod plynu" sheetId="9" r:id="rId9"/>
    <sheet name="D.8 - Vedlejší a ostatní ..." sheetId="10" r:id="rId10"/>
    <sheet name="D.9.1 - Objekt hřiště a p..." sheetId="11" r:id="rId11"/>
    <sheet name="D.9.2 - Osvětlení hřiště" sheetId="12" r:id="rId12"/>
    <sheet name="D.9.3 - Vedlejší a ostatn..." sheetId="13" r:id="rId13"/>
    <sheet name="Pokyny pro vyplnění" sheetId="14" r:id="rId14"/>
  </sheets>
  <definedNames>
    <definedName name="_xlnm.Print_Area" localSheetId="0">'Rekapitulace stavby'!$D$4:$AO$36,'Rekapitulace stavby'!$C$42:$AQ$69</definedName>
    <definedName name="_xlnm.Print_Titles" localSheetId="0">'Rekapitulace stavby'!$52:$52</definedName>
    <definedName name="_xlnm._FilterDatabase" localSheetId="1" hidden="1">'D.0 - Demolice stávajícíh...'!$C$81:$K$100</definedName>
    <definedName name="_xlnm.Print_Area" localSheetId="1">'D.0 - Demolice stávajícíh...'!$C$4:$J$39,'D.0 - Demolice stávajícíh...'!$C$45:$J$63,'D.0 - Demolice stávajícíh...'!$C$69:$K$100</definedName>
    <definedName name="_xlnm.Print_Titles" localSheetId="1">'D.0 - Demolice stávajícíh...'!$81:$81</definedName>
    <definedName name="_xlnm._FilterDatabase" localSheetId="2" hidden="1">'D.1; D.2 - Stavební a kon...'!$C$106:$K$1199</definedName>
    <definedName name="_xlnm.Print_Area" localSheetId="2">'D.1; D.2 - Stavební a kon...'!$C$4:$J$41,'D.1; D.2 - Stavební a kon...'!$C$47:$J$86,'D.1; D.2 - Stavební a kon...'!$C$92:$K$1199</definedName>
    <definedName name="_xlnm.Print_Titles" localSheetId="2">'D.1; D.2 - Stavební a kon...'!$106:$106</definedName>
    <definedName name="_xlnm._FilterDatabase" localSheetId="3" hidden="1">'D.3 - Zdravotně tech.inst...'!$C$96:$K$393</definedName>
    <definedName name="_xlnm.Print_Area" localSheetId="3">'D.3 - Zdravotně tech.inst...'!$C$4:$J$41,'D.3 - Zdravotně tech.inst...'!$C$47:$J$76,'D.3 - Zdravotně tech.inst...'!$C$82:$K$393</definedName>
    <definedName name="_xlnm.Print_Titles" localSheetId="3">'D.3 - Zdravotně tech.inst...'!$96:$96</definedName>
    <definedName name="_xlnm._FilterDatabase" localSheetId="4" hidden="1">'D.4.1 - Elektroinstalace'!$C$94:$K$221</definedName>
    <definedName name="_xlnm.Print_Area" localSheetId="4">'D.4.1 - Elektroinstalace'!$C$4:$J$41,'D.4.1 - Elektroinstalace'!$C$47:$J$74,'D.4.1 - Elektroinstalace'!$C$80:$K$221</definedName>
    <definedName name="_xlnm.Print_Titles" localSheetId="4">'D.4.1 - Elektroinstalace'!$94:$94</definedName>
    <definedName name="_xlnm._FilterDatabase" localSheetId="5" hidden="1">'D.4.2 - Hromosvod'!$C$84:$K$117</definedName>
    <definedName name="_xlnm.Print_Area" localSheetId="5">'D.4.2 - Hromosvod'!$C$4:$J$41,'D.4.2 - Hromosvod'!$C$47:$J$64,'D.4.2 - Hromosvod'!$C$70:$K$117</definedName>
    <definedName name="_xlnm.Print_Titles" localSheetId="5">'D.4.2 - Hromosvod'!$84:$84</definedName>
    <definedName name="_xlnm._FilterDatabase" localSheetId="6" hidden="1">'D.6 - VZT'!$C$90:$K$153</definedName>
    <definedName name="_xlnm.Print_Area" localSheetId="6">'D.6 - VZT'!$C$4:$J$41,'D.6 - VZT'!$C$47:$J$70,'D.6 - VZT'!$C$76:$K$153</definedName>
    <definedName name="_xlnm.Print_Titles" localSheetId="6">'D.6 - VZT'!$90:$90</definedName>
    <definedName name="_xlnm._FilterDatabase" localSheetId="7" hidden="1">'D.5 - ÚT'!$C$94:$K$158</definedName>
    <definedName name="_xlnm.Print_Area" localSheetId="7">'D.5 - ÚT'!$C$4:$J$41,'D.5 - ÚT'!$C$47:$J$74,'D.5 - ÚT'!$C$80:$K$158</definedName>
    <definedName name="_xlnm.Print_Titles" localSheetId="7">'D.5 - ÚT'!$94:$94</definedName>
    <definedName name="_xlnm._FilterDatabase" localSheetId="8" hidden="1">'D.7 - Domovní rozvod plynu'!$C$87:$K$101</definedName>
    <definedName name="_xlnm.Print_Area" localSheetId="8">'D.7 - Domovní rozvod plynu'!$C$4:$J$41,'D.7 - Domovní rozvod plynu'!$C$47:$J$67,'D.7 - Domovní rozvod plynu'!$C$73:$K$101</definedName>
    <definedName name="_xlnm.Print_Titles" localSheetId="8">'D.7 - Domovní rozvod plynu'!$87:$87</definedName>
    <definedName name="_xlnm._FilterDatabase" localSheetId="9" hidden="1">'D.8 - Vedlejší a ostatní ...'!$C$88:$K$99</definedName>
    <definedName name="_xlnm.Print_Area" localSheetId="9">'D.8 - Vedlejší a ostatní ...'!$C$4:$J$41,'D.8 - Vedlejší a ostatní ...'!$C$47:$J$68,'D.8 - Vedlejší a ostatní ...'!$C$74:$K$99</definedName>
    <definedName name="_xlnm.Print_Titles" localSheetId="9">'D.8 - Vedlejší a ostatní ...'!$88:$88</definedName>
    <definedName name="_xlnm._FilterDatabase" localSheetId="10" hidden="1">'D.9.1 - Objekt hřiště a p...'!$C$97:$K$349</definedName>
    <definedName name="_xlnm.Print_Area" localSheetId="10">'D.9.1 - Objekt hřiště a p...'!$C$4:$J$41,'D.9.1 - Objekt hřiště a p...'!$C$47:$J$77,'D.9.1 - Objekt hřiště a p...'!$C$83:$K$349</definedName>
    <definedName name="_xlnm.Print_Titles" localSheetId="10">'D.9.1 - Objekt hřiště a p...'!$97:$97</definedName>
    <definedName name="_xlnm._FilterDatabase" localSheetId="11" hidden="1">'D.9.2 - Osvětlení hřiště'!$C$90:$K$148</definedName>
    <definedName name="_xlnm.Print_Area" localSheetId="11">'D.9.2 - Osvětlení hřiště'!$C$4:$J$41,'D.9.2 - Osvětlení hřiště'!$C$47:$J$70,'D.9.2 - Osvětlení hřiště'!$C$76:$K$148</definedName>
    <definedName name="_xlnm.Print_Titles" localSheetId="11">'D.9.2 - Osvětlení hřiště'!$90:$90</definedName>
    <definedName name="_xlnm._FilterDatabase" localSheetId="12" hidden="1">'D.9.3 - Vedlejší a ostatn...'!$C$89:$K$119</definedName>
    <definedName name="_xlnm.Print_Area" localSheetId="12">'D.9.3 - Vedlejší a ostatn...'!$C$4:$J$41,'D.9.3 - Vedlejší a ostatn...'!$C$47:$J$69,'D.9.3 - Vedlejší a ostatn...'!$C$75:$K$119</definedName>
    <definedName name="_xlnm.Print_Titles" localSheetId="12">'D.9.3 - Vedlejší a ostatn...'!$89:$89</definedName>
    <definedName name="_xlnm.Print_Area" localSheetId="13">'Pokyny pro vyplnění'!$B$2:$K$71,'Pokyny pro vyplnění'!$B$74:$K$118,'Pokyny pro vyplnění'!$B$121:$K$190,'Pokyny pro vyplnění'!$B$198:$K$218</definedName>
  </definedNames>
  <calcPr/>
</workbook>
</file>

<file path=xl/calcChain.xml><?xml version="1.0" encoding="utf-8"?>
<calcChain xmlns="http://schemas.openxmlformats.org/spreadsheetml/2006/main">
  <c i="13" l="1" r="J39"/>
  <c r="J38"/>
  <c i="1" r="AY68"/>
  <c i="13" r="J37"/>
  <c i="1" r="AX68"/>
  <c i="13" r="BI119"/>
  <c r="BH119"/>
  <c r="BG119"/>
  <c r="BF119"/>
  <c r="T119"/>
  <c r="R119"/>
  <c r="P119"/>
  <c r="BI117"/>
  <c r="BH117"/>
  <c r="BG117"/>
  <c r="BF117"/>
  <c r="T117"/>
  <c r="R117"/>
  <c r="P117"/>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8"/>
  <c r="BH108"/>
  <c r="BG108"/>
  <c r="BF108"/>
  <c r="T108"/>
  <c r="R108"/>
  <c r="P108"/>
  <c r="BI106"/>
  <c r="BH106"/>
  <c r="BG106"/>
  <c r="BF106"/>
  <c r="T106"/>
  <c r="R106"/>
  <c r="P106"/>
  <c r="BI104"/>
  <c r="BH104"/>
  <c r="BG104"/>
  <c r="BF104"/>
  <c r="T104"/>
  <c r="R104"/>
  <c r="P104"/>
  <c r="BI103"/>
  <c r="BH103"/>
  <c r="BG103"/>
  <c r="BF103"/>
  <c r="T103"/>
  <c r="R103"/>
  <c r="P103"/>
  <c r="BI101"/>
  <c r="BH101"/>
  <c r="BG101"/>
  <c r="BF101"/>
  <c r="T101"/>
  <c r="R101"/>
  <c r="P101"/>
  <c r="BI98"/>
  <c r="BH98"/>
  <c r="BG98"/>
  <c r="BF98"/>
  <c r="T98"/>
  <c r="R98"/>
  <c r="P98"/>
  <c r="BI97"/>
  <c r="BH97"/>
  <c r="BG97"/>
  <c r="BF97"/>
  <c r="T97"/>
  <c r="R97"/>
  <c r="P97"/>
  <c r="BI95"/>
  <c r="BH95"/>
  <c r="BG95"/>
  <c r="BF95"/>
  <c r="T95"/>
  <c r="R95"/>
  <c r="P95"/>
  <c r="BI94"/>
  <c r="BH94"/>
  <c r="BG94"/>
  <c r="BF94"/>
  <c r="T94"/>
  <c r="R94"/>
  <c r="P94"/>
  <c r="BI93"/>
  <c r="BH93"/>
  <c r="BG93"/>
  <c r="BF93"/>
  <c r="T93"/>
  <c r="R93"/>
  <c r="P93"/>
  <c r="J87"/>
  <c r="J86"/>
  <c r="F86"/>
  <c r="F84"/>
  <c r="E82"/>
  <c r="J59"/>
  <c r="J58"/>
  <c r="F58"/>
  <c r="F56"/>
  <c r="E54"/>
  <c r="J20"/>
  <c r="E20"/>
  <c r="F87"/>
  <c r="J19"/>
  <c r="J14"/>
  <c r="J84"/>
  <c r="E7"/>
  <c r="E78"/>
  <c i="12" r="J39"/>
  <c r="J38"/>
  <c i="1" r="AY67"/>
  <c i="12" r="J37"/>
  <c i="1" r="AX67"/>
  <c i="12"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6"/>
  <c r="BH96"/>
  <c r="BG96"/>
  <c r="BF96"/>
  <c r="T96"/>
  <c r="R96"/>
  <c r="P96"/>
  <c r="BI95"/>
  <c r="BH95"/>
  <c r="BG95"/>
  <c r="BF95"/>
  <c r="T95"/>
  <c r="R95"/>
  <c r="P95"/>
  <c r="BI93"/>
  <c r="BH93"/>
  <c r="BG93"/>
  <c r="BF93"/>
  <c r="T93"/>
  <c r="R93"/>
  <c r="P93"/>
  <c r="J88"/>
  <c r="J87"/>
  <c r="F87"/>
  <c r="F85"/>
  <c r="E83"/>
  <c r="J59"/>
  <c r="J58"/>
  <c r="F58"/>
  <c r="F56"/>
  <c r="E54"/>
  <c r="J20"/>
  <c r="E20"/>
  <c r="F59"/>
  <c r="J19"/>
  <c r="J14"/>
  <c r="J85"/>
  <c r="E7"/>
  <c r="E50"/>
  <c i="11" r="J39"/>
  <c r="J38"/>
  <c i="1" r="AY66"/>
  <c i="11" r="J37"/>
  <c i="1" r="AX66"/>
  <c i="11" r="BI349"/>
  <c r="BH349"/>
  <c r="BG349"/>
  <c r="BF349"/>
  <c r="T349"/>
  <c r="T348"/>
  <c r="T347"/>
  <c r="R349"/>
  <c r="R348"/>
  <c r="R347"/>
  <c r="P349"/>
  <c r="P348"/>
  <c r="P347"/>
  <c r="BI346"/>
  <c r="BH346"/>
  <c r="BG346"/>
  <c r="BF346"/>
  <c r="T346"/>
  <c r="R346"/>
  <c r="P346"/>
  <c r="BI345"/>
  <c r="BH345"/>
  <c r="BG345"/>
  <c r="BF345"/>
  <c r="T345"/>
  <c r="R345"/>
  <c r="P345"/>
  <c r="BI342"/>
  <c r="BH342"/>
  <c r="BG342"/>
  <c r="BF342"/>
  <c r="T342"/>
  <c r="T341"/>
  <c r="R342"/>
  <c r="R341"/>
  <c r="P342"/>
  <c r="P341"/>
  <c r="BI336"/>
  <c r="BH336"/>
  <c r="BG336"/>
  <c r="BF336"/>
  <c r="T336"/>
  <c r="R336"/>
  <c r="P336"/>
  <c r="BI331"/>
  <c r="BH331"/>
  <c r="BG331"/>
  <c r="BF331"/>
  <c r="T331"/>
  <c r="R331"/>
  <c r="P331"/>
  <c r="BI327"/>
  <c r="BH327"/>
  <c r="BG327"/>
  <c r="BF327"/>
  <c r="T327"/>
  <c r="R327"/>
  <c r="P327"/>
  <c r="BI323"/>
  <c r="BH323"/>
  <c r="BG323"/>
  <c r="BF323"/>
  <c r="T323"/>
  <c r="R323"/>
  <c r="P323"/>
  <c r="BI320"/>
  <c r="BH320"/>
  <c r="BG320"/>
  <c r="BF320"/>
  <c r="T320"/>
  <c r="R320"/>
  <c r="P320"/>
  <c r="BI318"/>
  <c r="BH318"/>
  <c r="BG318"/>
  <c r="BF318"/>
  <c r="T318"/>
  <c r="R318"/>
  <c r="P318"/>
  <c r="BI317"/>
  <c r="BH317"/>
  <c r="BG317"/>
  <c r="BF317"/>
  <c r="T317"/>
  <c r="R317"/>
  <c r="P317"/>
  <c r="BI313"/>
  <c r="BH313"/>
  <c r="BG313"/>
  <c r="BF313"/>
  <c r="T313"/>
  <c r="R313"/>
  <c r="P313"/>
  <c r="BI310"/>
  <c r="BH310"/>
  <c r="BG310"/>
  <c r="BF310"/>
  <c r="T310"/>
  <c r="R310"/>
  <c r="P310"/>
  <c r="BI306"/>
  <c r="BH306"/>
  <c r="BG306"/>
  <c r="BF306"/>
  <c r="T306"/>
  <c r="R306"/>
  <c r="P306"/>
  <c r="BI303"/>
  <c r="BH303"/>
  <c r="BG303"/>
  <c r="BF303"/>
  <c r="T303"/>
  <c r="R303"/>
  <c r="P303"/>
  <c r="BI299"/>
  <c r="BH299"/>
  <c r="BG299"/>
  <c r="BF299"/>
  <c r="T299"/>
  <c r="R299"/>
  <c r="P299"/>
  <c r="BI298"/>
  <c r="BH298"/>
  <c r="BG298"/>
  <c r="BF298"/>
  <c r="T298"/>
  <c r="R298"/>
  <c r="P298"/>
  <c r="BI297"/>
  <c r="BH297"/>
  <c r="BG297"/>
  <c r="BF297"/>
  <c r="T297"/>
  <c r="R297"/>
  <c r="P297"/>
  <c r="BI295"/>
  <c r="BH295"/>
  <c r="BG295"/>
  <c r="BF295"/>
  <c r="T295"/>
  <c r="R295"/>
  <c r="P295"/>
  <c r="BI293"/>
  <c r="BH293"/>
  <c r="BG293"/>
  <c r="BF293"/>
  <c r="T293"/>
  <c r="R293"/>
  <c r="P293"/>
  <c r="BI292"/>
  <c r="BH292"/>
  <c r="BG292"/>
  <c r="BF292"/>
  <c r="T292"/>
  <c r="R292"/>
  <c r="P292"/>
  <c r="BI290"/>
  <c r="BH290"/>
  <c r="BG290"/>
  <c r="BF290"/>
  <c r="T290"/>
  <c r="R290"/>
  <c r="P290"/>
  <c r="BI289"/>
  <c r="BH289"/>
  <c r="BG289"/>
  <c r="BF289"/>
  <c r="T289"/>
  <c r="R289"/>
  <c r="P289"/>
  <c r="BI287"/>
  <c r="BH287"/>
  <c r="BG287"/>
  <c r="BF287"/>
  <c r="T287"/>
  <c r="R287"/>
  <c r="P287"/>
  <c r="BI286"/>
  <c r="BH286"/>
  <c r="BG286"/>
  <c r="BF286"/>
  <c r="T286"/>
  <c r="R286"/>
  <c r="P286"/>
  <c r="BI284"/>
  <c r="BH284"/>
  <c r="BG284"/>
  <c r="BF284"/>
  <c r="T284"/>
  <c r="R284"/>
  <c r="P284"/>
  <c r="BI283"/>
  <c r="BH283"/>
  <c r="BG283"/>
  <c r="BF283"/>
  <c r="T283"/>
  <c r="R283"/>
  <c r="P283"/>
  <c r="BI278"/>
  <c r="BH278"/>
  <c r="BG278"/>
  <c r="BF278"/>
  <c r="T278"/>
  <c r="R278"/>
  <c r="P278"/>
  <c r="BI277"/>
  <c r="BH277"/>
  <c r="BG277"/>
  <c r="BF277"/>
  <c r="T277"/>
  <c r="R277"/>
  <c r="P277"/>
  <c r="BI275"/>
  <c r="BH275"/>
  <c r="BG275"/>
  <c r="BF275"/>
  <c r="T275"/>
  <c r="R275"/>
  <c r="P275"/>
  <c r="BI274"/>
  <c r="BH274"/>
  <c r="BG274"/>
  <c r="BF274"/>
  <c r="T274"/>
  <c r="R274"/>
  <c r="P274"/>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51"/>
  <c r="BH251"/>
  <c r="BG251"/>
  <c r="BF251"/>
  <c r="T251"/>
  <c r="R251"/>
  <c r="P251"/>
  <c r="BI247"/>
  <c r="BH247"/>
  <c r="BG247"/>
  <c r="BF247"/>
  <c r="T247"/>
  <c r="R247"/>
  <c r="P247"/>
  <c r="BI243"/>
  <c r="BH243"/>
  <c r="BG243"/>
  <c r="BF243"/>
  <c r="T243"/>
  <c r="R243"/>
  <c r="P243"/>
  <c r="BI237"/>
  <c r="BH237"/>
  <c r="BG237"/>
  <c r="BF237"/>
  <c r="T237"/>
  <c r="R237"/>
  <c r="P237"/>
  <c r="BI235"/>
  <c r="BH235"/>
  <c r="BG235"/>
  <c r="BF235"/>
  <c r="T235"/>
  <c r="R235"/>
  <c r="P235"/>
  <c r="BI229"/>
  <c r="BH229"/>
  <c r="BG229"/>
  <c r="BF229"/>
  <c r="T229"/>
  <c r="R229"/>
  <c r="P229"/>
  <c r="BI225"/>
  <c r="BH225"/>
  <c r="BG225"/>
  <c r="BF225"/>
  <c r="T225"/>
  <c r="R225"/>
  <c r="P225"/>
  <c r="BI219"/>
  <c r="BH219"/>
  <c r="BG219"/>
  <c r="BF219"/>
  <c r="T219"/>
  <c r="R219"/>
  <c r="P219"/>
  <c r="BI214"/>
  <c r="BH214"/>
  <c r="BG214"/>
  <c r="BF214"/>
  <c r="T214"/>
  <c r="R214"/>
  <c r="P214"/>
  <c r="BI210"/>
  <c r="BH210"/>
  <c r="BG210"/>
  <c r="BF210"/>
  <c r="T210"/>
  <c r="R210"/>
  <c r="P210"/>
  <c r="BI206"/>
  <c r="BH206"/>
  <c r="BG206"/>
  <c r="BF206"/>
  <c r="T206"/>
  <c r="R206"/>
  <c r="P206"/>
  <c r="BI203"/>
  <c r="BH203"/>
  <c r="BG203"/>
  <c r="BF203"/>
  <c r="T203"/>
  <c r="R203"/>
  <c r="P203"/>
  <c r="BI200"/>
  <c r="BH200"/>
  <c r="BG200"/>
  <c r="BF200"/>
  <c r="T200"/>
  <c r="R200"/>
  <c r="P200"/>
  <c r="BI197"/>
  <c r="BH197"/>
  <c r="BG197"/>
  <c r="BF197"/>
  <c r="T197"/>
  <c r="R197"/>
  <c r="P197"/>
  <c r="BI194"/>
  <c r="BH194"/>
  <c r="BG194"/>
  <c r="BF194"/>
  <c r="T194"/>
  <c r="R194"/>
  <c r="P194"/>
  <c r="BI191"/>
  <c r="BH191"/>
  <c r="BG191"/>
  <c r="BF191"/>
  <c r="T191"/>
  <c r="R191"/>
  <c r="P191"/>
  <c r="BI188"/>
  <c r="BH188"/>
  <c r="BG188"/>
  <c r="BF188"/>
  <c r="T188"/>
  <c r="R188"/>
  <c r="P188"/>
  <c r="BI182"/>
  <c r="BH182"/>
  <c r="BG182"/>
  <c r="BF182"/>
  <c r="T182"/>
  <c r="T181"/>
  <c r="R182"/>
  <c r="R181"/>
  <c r="P182"/>
  <c r="P181"/>
  <c r="BI180"/>
  <c r="BH180"/>
  <c r="BG180"/>
  <c r="BF180"/>
  <c r="T180"/>
  <c r="R180"/>
  <c r="P180"/>
  <c r="BI178"/>
  <c r="BH178"/>
  <c r="BG178"/>
  <c r="BF178"/>
  <c r="T178"/>
  <c r="R178"/>
  <c r="P178"/>
  <c r="BI172"/>
  <c r="BH172"/>
  <c r="BG172"/>
  <c r="BF172"/>
  <c r="T172"/>
  <c r="T162"/>
  <c r="R172"/>
  <c r="R162"/>
  <c r="P172"/>
  <c r="P162"/>
  <c r="BI168"/>
  <c r="BH168"/>
  <c r="BG168"/>
  <c r="BF168"/>
  <c r="T168"/>
  <c r="R168"/>
  <c r="P168"/>
  <c r="BI163"/>
  <c r="BH163"/>
  <c r="BG163"/>
  <c r="BF163"/>
  <c r="T163"/>
  <c r="R163"/>
  <c r="P163"/>
  <c r="BI158"/>
  <c r="BH158"/>
  <c r="BG158"/>
  <c r="BF158"/>
  <c r="T158"/>
  <c r="R158"/>
  <c r="P158"/>
  <c r="BI157"/>
  <c r="BH157"/>
  <c r="BG157"/>
  <c r="BF157"/>
  <c r="T157"/>
  <c r="R157"/>
  <c r="P157"/>
  <c r="BI153"/>
  <c r="BH153"/>
  <c r="BG153"/>
  <c r="BF153"/>
  <c r="T153"/>
  <c r="R153"/>
  <c r="P153"/>
  <c r="BI150"/>
  <c r="BH150"/>
  <c r="BG150"/>
  <c r="BF150"/>
  <c r="T150"/>
  <c r="R150"/>
  <c r="P150"/>
  <c r="BI146"/>
  <c r="BH146"/>
  <c r="BG146"/>
  <c r="BF146"/>
  <c r="T146"/>
  <c r="R146"/>
  <c r="P146"/>
  <c r="BI144"/>
  <c r="BH144"/>
  <c r="BG144"/>
  <c r="BF144"/>
  <c r="T144"/>
  <c r="R144"/>
  <c r="P144"/>
  <c r="BI140"/>
  <c r="BH140"/>
  <c r="BG140"/>
  <c r="BF140"/>
  <c r="T140"/>
  <c r="R140"/>
  <c r="P140"/>
  <c r="BI137"/>
  <c r="BH137"/>
  <c r="BG137"/>
  <c r="BF137"/>
  <c r="T137"/>
  <c r="R137"/>
  <c r="P137"/>
  <c r="BI132"/>
  <c r="BH132"/>
  <c r="BG132"/>
  <c r="BF132"/>
  <c r="T132"/>
  <c r="R132"/>
  <c r="P132"/>
  <c r="BI130"/>
  <c r="BH130"/>
  <c r="BG130"/>
  <c r="BF130"/>
  <c r="T130"/>
  <c r="R130"/>
  <c r="P130"/>
  <c r="BI126"/>
  <c r="BH126"/>
  <c r="BG126"/>
  <c r="BF126"/>
  <c r="T126"/>
  <c r="R126"/>
  <c r="P126"/>
  <c r="BI120"/>
  <c r="BH120"/>
  <c r="BG120"/>
  <c r="BF120"/>
  <c r="T120"/>
  <c r="R120"/>
  <c r="P120"/>
  <c r="BI114"/>
  <c r="BH114"/>
  <c r="BG114"/>
  <c r="BF114"/>
  <c r="T114"/>
  <c r="R114"/>
  <c r="P114"/>
  <c r="BI110"/>
  <c r="BH110"/>
  <c r="BG110"/>
  <c r="BF110"/>
  <c r="T110"/>
  <c r="R110"/>
  <c r="P110"/>
  <c r="BI105"/>
  <c r="BH105"/>
  <c r="BG105"/>
  <c r="BF105"/>
  <c r="T105"/>
  <c r="R105"/>
  <c r="P105"/>
  <c r="BI101"/>
  <c r="BH101"/>
  <c r="BG101"/>
  <c r="BF101"/>
  <c r="T101"/>
  <c r="R101"/>
  <c r="P101"/>
  <c r="J95"/>
  <c r="J94"/>
  <c r="F94"/>
  <c r="F92"/>
  <c r="E90"/>
  <c r="J59"/>
  <c r="J58"/>
  <c r="F58"/>
  <c r="F56"/>
  <c r="E54"/>
  <c r="J20"/>
  <c r="E20"/>
  <c r="F95"/>
  <c r="J19"/>
  <c r="J14"/>
  <c r="J92"/>
  <c r="E7"/>
  <c r="E86"/>
  <c i="10" r="J39"/>
  <c r="J38"/>
  <c i="1" r="AY64"/>
  <c i="10" r="J37"/>
  <c i="1" r="AX64"/>
  <c i="10" r="BI99"/>
  <c r="BH99"/>
  <c r="BG99"/>
  <c r="BF99"/>
  <c r="T99"/>
  <c r="T98"/>
  <c r="R99"/>
  <c r="R98"/>
  <c r="P99"/>
  <c r="P98"/>
  <c r="BI97"/>
  <c r="BH97"/>
  <c r="BG97"/>
  <c r="BF97"/>
  <c r="T97"/>
  <c r="R97"/>
  <c r="P97"/>
  <c r="BI95"/>
  <c r="BH95"/>
  <c r="BG95"/>
  <c r="BF95"/>
  <c r="T95"/>
  <c r="R95"/>
  <c r="P95"/>
  <c r="BI93"/>
  <c r="BH93"/>
  <c r="BG93"/>
  <c r="BF93"/>
  <c r="T93"/>
  <c r="R93"/>
  <c r="P93"/>
  <c r="BI92"/>
  <c r="BH92"/>
  <c r="BG92"/>
  <c r="BF92"/>
  <c r="T92"/>
  <c r="R92"/>
  <c r="P92"/>
  <c r="J86"/>
  <c r="J85"/>
  <c r="F85"/>
  <c r="F83"/>
  <c r="E81"/>
  <c r="J59"/>
  <c r="J58"/>
  <c r="F58"/>
  <c r="F56"/>
  <c r="E54"/>
  <c r="J20"/>
  <c r="E20"/>
  <c r="F86"/>
  <c r="J19"/>
  <c r="J14"/>
  <c r="J83"/>
  <c r="E7"/>
  <c r="E77"/>
  <c i="9" r="J101"/>
  <c r="J39"/>
  <c r="J38"/>
  <c i="1" r="AY63"/>
  <c i="9" r="J37"/>
  <c i="1" r="AX63"/>
  <c i="9" r="J66"/>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J85"/>
  <c r="J84"/>
  <c r="F84"/>
  <c r="F82"/>
  <c r="E80"/>
  <c r="J59"/>
  <c r="J58"/>
  <c r="F58"/>
  <c r="F56"/>
  <c r="E54"/>
  <c r="J20"/>
  <c r="E20"/>
  <c r="F85"/>
  <c r="J19"/>
  <c r="J14"/>
  <c r="J56"/>
  <c r="E7"/>
  <c r="E76"/>
  <c i="8" r="J156"/>
  <c r="T155"/>
  <c r="R155"/>
  <c r="P155"/>
  <c r="BK155"/>
  <c r="J155"/>
  <c r="J71"/>
  <c r="J39"/>
  <c r="J38"/>
  <c i="1" r="AY62"/>
  <c i="8" r="J37"/>
  <c i="1" r="AX62"/>
  <c i="8" r="BI158"/>
  <c r="BH158"/>
  <c r="BG158"/>
  <c r="BF158"/>
  <c r="T158"/>
  <c r="T157"/>
  <c r="R158"/>
  <c r="R157"/>
  <c r="P158"/>
  <c r="P157"/>
  <c r="J72"/>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6"/>
  <c r="BH116"/>
  <c r="BG116"/>
  <c r="BF116"/>
  <c r="T116"/>
  <c r="R116"/>
  <c r="P116"/>
  <c r="BI115"/>
  <c r="BH115"/>
  <c r="BG115"/>
  <c r="BF115"/>
  <c r="T115"/>
  <c r="R115"/>
  <c r="P115"/>
  <c r="BI114"/>
  <c r="BH114"/>
  <c r="BG114"/>
  <c r="BF114"/>
  <c r="T114"/>
  <c r="R114"/>
  <c r="P114"/>
  <c r="BI113"/>
  <c r="BH113"/>
  <c r="BG113"/>
  <c r="BF113"/>
  <c r="T113"/>
  <c r="R113"/>
  <c r="P113"/>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J92"/>
  <c r="J91"/>
  <c r="F91"/>
  <c r="F89"/>
  <c r="E87"/>
  <c r="J59"/>
  <c r="J58"/>
  <c r="F58"/>
  <c r="F56"/>
  <c r="E54"/>
  <c r="J20"/>
  <c r="E20"/>
  <c r="F59"/>
  <c r="J19"/>
  <c r="J14"/>
  <c r="J89"/>
  <c r="E7"/>
  <c r="E83"/>
  <c i="7" r="J39"/>
  <c r="J38"/>
  <c i="1" r="AY61"/>
  <c i="7" r="J37"/>
  <c i="1" r="AX61"/>
  <c i="7" r="BI153"/>
  <c r="BH153"/>
  <c r="BG153"/>
  <c r="BF153"/>
  <c r="T153"/>
  <c r="T152"/>
  <c r="T151"/>
  <c r="R153"/>
  <c r="R152"/>
  <c r="R151"/>
  <c r="P153"/>
  <c r="P152"/>
  <c r="P151"/>
  <c r="BI150"/>
  <c r="BH150"/>
  <c r="BG150"/>
  <c r="BF150"/>
  <c r="T150"/>
  <c r="R150"/>
  <c r="P150"/>
  <c r="BI149"/>
  <c r="BH149"/>
  <c r="BG149"/>
  <c r="BF149"/>
  <c r="T149"/>
  <c r="R149"/>
  <c r="P149"/>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5"/>
  <c r="BH95"/>
  <c r="BG95"/>
  <c r="BF95"/>
  <c r="T95"/>
  <c r="R95"/>
  <c r="P95"/>
  <c r="BI94"/>
  <c r="BH94"/>
  <c r="BG94"/>
  <c r="BF94"/>
  <c r="T94"/>
  <c r="R94"/>
  <c r="P94"/>
  <c r="J88"/>
  <c r="J87"/>
  <c r="F87"/>
  <c r="F85"/>
  <c r="E83"/>
  <c r="J59"/>
  <c r="J58"/>
  <c r="F58"/>
  <c r="F56"/>
  <c r="E54"/>
  <c r="J20"/>
  <c r="E20"/>
  <c r="F88"/>
  <c r="J19"/>
  <c r="J14"/>
  <c r="J85"/>
  <c r="E7"/>
  <c r="E79"/>
  <c i="6" r="J39"/>
  <c r="J38"/>
  <c i="1" r="AY60"/>
  <c i="6" r="J37"/>
  <c i="1" r="AX60"/>
  <c i="6"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BI97"/>
  <c r="BH97"/>
  <c r="BG97"/>
  <c r="BF97"/>
  <c r="T97"/>
  <c r="R97"/>
  <c r="P97"/>
  <c r="BI96"/>
  <c r="BH96"/>
  <c r="BG96"/>
  <c r="BF96"/>
  <c r="T96"/>
  <c r="R96"/>
  <c r="P96"/>
  <c r="BI95"/>
  <c r="BH95"/>
  <c r="BG95"/>
  <c r="BF95"/>
  <c r="T95"/>
  <c r="R95"/>
  <c r="P95"/>
  <c r="BI94"/>
  <c r="BH94"/>
  <c r="BG94"/>
  <c r="BF94"/>
  <c r="T94"/>
  <c r="R94"/>
  <c r="P94"/>
  <c r="BI93"/>
  <c r="BH93"/>
  <c r="BG93"/>
  <c r="BF93"/>
  <c r="T93"/>
  <c r="R93"/>
  <c r="P93"/>
  <c r="BI92"/>
  <c r="BH92"/>
  <c r="BG92"/>
  <c r="BF92"/>
  <c r="T92"/>
  <c r="R92"/>
  <c r="P92"/>
  <c r="BI91"/>
  <c r="BH91"/>
  <c r="BG91"/>
  <c r="BF91"/>
  <c r="T91"/>
  <c r="R91"/>
  <c r="P91"/>
  <c r="BI90"/>
  <c r="BH90"/>
  <c r="BG90"/>
  <c r="BF90"/>
  <c r="T90"/>
  <c r="R90"/>
  <c r="P90"/>
  <c r="BI89"/>
  <c r="BH89"/>
  <c r="BG89"/>
  <c r="BF89"/>
  <c r="T89"/>
  <c r="R89"/>
  <c r="P89"/>
  <c r="BI88"/>
  <c r="BH88"/>
  <c r="BG88"/>
  <c r="BF88"/>
  <c r="T88"/>
  <c r="R88"/>
  <c r="P88"/>
  <c r="BI87"/>
  <c r="BH87"/>
  <c r="BG87"/>
  <c r="BF87"/>
  <c r="T87"/>
  <c r="R87"/>
  <c r="P87"/>
  <c r="BI86"/>
  <c r="BH86"/>
  <c r="BG86"/>
  <c r="BF86"/>
  <c r="T86"/>
  <c r="R86"/>
  <c r="P86"/>
  <c r="J82"/>
  <c r="J81"/>
  <c r="F81"/>
  <c r="F79"/>
  <c r="E77"/>
  <c r="J59"/>
  <c r="J58"/>
  <c r="F58"/>
  <c r="F56"/>
  <c r="E54"/>
  <c r="J20"/>
  <c r="E20"/>
  <c r="F59"/>
  <c r="J19"/>
  <c r="J14"/>
  <c r="J79"/>
  <c r="E7"/>
  <c r="E50"/>
  <c i="5" r="J202"/>
  <c r="J104"/>
  <c r="J39"/>
  <c r="J38"/>
  <c i="1" r="AY59"/>
  <c i="5" r="J37"/>
  <c i="1" r="AX59"/>
  <c i="5"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J72"/>
  <c r="BI201"/>
  <c r="BH201"/>
  <c r="BG201"/>
  <c r="BF201"/>
  <c r="T201"/>
  <c r="T200"/>
  <c r="R201"/>
  <c r="R200"/>
  <c r="P201"/>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59"/>
  <c r="BH159"/>
  <c r="BG159"/>
  <c r="BF159"/>
  <c r="T159"/>
  <c r="R159"/>
  <c r="P159"/>
  <c r="BI158"/>
  <c r="BH158"/>
  <c r="BG158"/>
  <c r="BF158"/>
  <c r="T158"/>
  <c r="R158"/>
  <c r="P158"/>
  <c r="BI157"/>
  <c r="BH157"/>
  <c r="BG157"/>
  <c r="BF157"/>
  <c r="T157"/>
  <c r="R157"/>
  <c r="P157"/>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J66"/>
  <c r="BI103"/>
  <c r="BH103"/>
  <c r="BG103"/>
  <c r="BF103"/>
  <c r="T103"/>
  <c r="R103"/>
  <c r="P103"/>
  <c r="BI102"/>
  <c r="BH102"/>
  <c r="BG102"/>
  <c r="BF102"/>
  <c r="T102"/>
  <c r="R102"/>
  <c r="P102"/>
  <c r="BI101"/>
  <c r="BH101"/>
  <c r="BG101"/>
  <c r="BF101"/>
  <c r="T101"/>
  <c r="R101"/>
  <c r="P101"/>
  <c r="BI100"/>
  <c r="BH100"/>
  <c r="BG100"/>
  <c r="BF100"/>
  <c r="T100"/>
  <c r="R100"/>
  <c r="P100"/>
  <c r="BI99"/>
  <c r="BH99"/>
  <c r="BG99"/>
  <c r="BF99"/>
  <c r="T99"/>
  <c r="R99"/>
  <c r="P99"/>
  <c r="BI98"/>
  <c r="BH98"/>
  <c r="BG98"/>
  <c r="BF98"/>
  <c r="T98"/>
  <c r="R98"/>
  <c r="P98"/>
  <c r="J92"/>
  <c r="J91"/>
  <c r="F91"/>
  <c r="F89"/>
  <c r="E87"/>
  <c r="J59"/>
  <c r="J58"/>
  <c r="F58"/>
  <c r="F56"/>
  <c r="E54"/>
  <c r="J20"/>
  <c r="E20"/>
  <c r="F59"/>
  <c r="J19"/>
  <c r="J14"/>
  <c r="J56"/>
  <c r="E7"/>
  <c r="E50"/>
  <c i="4" r="J39"/>
  <c r="J38"/>
  <c i="1" r="AY58"/>
  <c i="4" r="J37"/>
  <c i="1" r="AX58"/>
  <c i="4" r="BI393"/>
  <c r="BH393"/>
  <c r="BG393"/>
  <c r="BF393"/>
  <c r="T393"/>
  <c r="R393"/>
  <c r="P393"/>
  <c r="BI392"/>
  <c r="BH392"/>
  <c r="BG392"/>
  <c r="BF392"/>
  <c r="T392"/>
  <c r="R392"/>
  <c r="P392"/>
  <c r="BI389"/>
  <c r="BH389"/>
  <c r="BG389"/>
  <c r="BF389"/>
  <c r="T389"/>
  <c r="R389"/>
  <c r="P389"/>
  <c r="BI388"/>
  <c r="BH388"/>
  <c r="BG388"/>
  <c r="BF388"/>
  <c r="T388"/>
  <c r="R388"/>
  <c r="P388"/>
  <c r="BI387"/>
  <c r="BH387"/>
  <c r="BG387"/>
  <c r="BF387"/>
  <c r="T387"/>
  <c r="R387"/>
  <c r="P387"/>
  <c r="BI386"/>
  <c r="BH386"/>
  <c r="BG386"/>
  <c r="BF386"/>
  <c r="T386"/>
  <c r="R386"/>
  <c r="P386"/>
  <c r="BI385"/>
  <c r="BH385"/>
  <c r="BG385"/>
  <c r="BF385"/>
  <c r="T385"/>
  <c r="R385"/>
  <c r="P385"/>
  <c r="BI383"/>
  <c r="BH383"/>
  <c r="BG383"/>
  <c r="BF383"/>
  <c r="T383"/>
  <c r="R383"/>
  <c r="P383"/>
  <c r="BI381"/>
  <c r="BH381"/>
  <c r="BG381"/>
  <c r="BF381"/>
  <c r="T381"/>
  <c r="R381"/>
  <c r="P381"/>
  <c r="BI380"/>
  <c r="BH380"/>
  <c r="BG380"/>
  <c r="BF380"/>
  <c r="T380"/>
  <c r="R380"/>
  <c r="P380"/>
  <c r="BI379"/>
  <c r="BH379"/>
  <c r="BG379"/>
  <c r="BF379"/>
  <c r="T379"/>
  <c r="R379"/>
  <c r="P379"/>
  <c r="BI378"/>
  <c r="BH378"/>
  <c r="BG378"/>
  <c r="BF378"/>
  <c r="T378"/>
  <c r="R378"/>
  <c r="P378"/>
  <c r="BI377"/>
  <c r="BH377"/>
  <c r="BG377"/>
  <c r="BF377"/>
  <c r="T377"/>
  <c r="R377"/>
  <c r="P377"/>
  <c r="BI376"/>
  <c r="BH376"/>
  <c r="BG376"/>
  <c r="BF376"/>
  <c r="T376"/>
  <c r="R376"/>
  <c r="P376"/>
  <c r="BI375"/>
  <c r="BH375"/>
  <c r="BG375"/>
  <c r="BF375"/>
  <c r="T375"/>
  <c r="R375"/>
  <c r="P375"/>
  <c r="BI374"/>
  <c r="BH374"/>
  <c r="BG374"/>
  <c r="BF374"/>
  <c r="T374"/>
  <c r="R374"/>
  <c r="P374"/>
  <c r="BI373"/>
  <c r="BH373"/>
  <c r="BG373"/>
  <c r="BF373"/>
  <c r="T373"/>
  <c r="R373"/>
  <c r="P373"/>
  <c r="BI372"/>
  <c r="BH372"/>
  <c r="BG372"/>
  <c r="BF372"/>
  <c r="T372"/>
  <c r="R372"/>
  <c r="P372"/>
  <c r="BI370"/>
  <c r="BH370"/>
  <c r="BG370"/>
  <c r="BF370"/>
  <c r="T370"/>
  <c r="R370"/>
  <c r="P370"/>
  <c r="BI368"/>
  <c r="BH368"/>
  <c r="BG368"/>
  <c r="BF368"/>
  <c r="T368"/>
  <c r="R368"/>
  <c r="P368"/>
  <c r="BI366"/>
  <c r="BH366"/>
  <c r="BG366"/>
  <c r="BF366"/>
  <c r="T366"/>
  <c r="R366"/>
  <c r="P366"/>
  <c r="BI364"/>
  <c r="BH364"/>
  <c r="BG364"/>
  <c r="BF364"/>
  <c r="T364"/>
  <c r="R364"/>
  <c r="P364"/>
  <c r="BI362"/>
  <c r="BH362"/>
  <c r="BG362"/>
  <c r="BF362"/>
  <c r="T362"/>
  <c r="R362"/>
  <c r="P362"/>
  <c r="BI360"/>
  <c r="BH360"/>
  <c r="BG360"/>
  <c r="BF360"/>
  <c r="T360"/>
  <c r="R360"/>
  <c r="P360"/>
  <c r="BI358"/>
  <c r="BH358"/>
  <c r="BG358"/>
  <c r="BF358"/>
  <c r="T358"/>
  <c r="R358"/>
  <c r="P358"/>
  <c r="BI356"/>
  <c r="BH356"/>
  <c r="BG356"/>
  <c r="BF356"/>
  <c r="T356"/>
  <c r="R356"/>
  <c r="P356"/>
  <c r="BI353"/>
  <c r="BH353"/>
  <c r="BG353"/>
  <c r="BF353"/>
  <c r="T353"/>
  <c r="R353"/>
  <c r="P353"/>
  <c r="BI352"/>
  <c r="BH352"/>
  <c r="BG352"/>
  <c r="BF352"/>
  <c r="T352"/>
  <c r="R352"/>
  <c r="P352"/>
  <c r="BI351"/>
  <c r="BH351"/>
  <c r="BG351"/>
  <c r="BF351"/>
  <c r="T351"/>
  <c r="R351"/>
  <c r="P351"/>
  <c r="BI350"/>
  <c r="BH350"/>
  <c r="BG350"/>
  <c r="BF350"/>
  <c r="T350"/>
  <c r="R350"/>
  <c r="P350"/>
  <c r="BI349"/>
  <c r="BH349"/>
  <c r="BG349"/>
  <c r="BF349"/>
  <c r="T349"/>
  <c r="R349"/>
  <c r="P349"/>
  <c r="BI346"/>
  <c r="BH346"/>
  <c r="BG346"/>
  <c r="BF346"/>
  <c r="T346"/>
  <c r="R346"/>
  <c r="P346"/>
  <c r="BI344"/>
  <c r="BH344"/>
  <c r="BG344"/>
  <c r="BF344"/>
  <c r="T344"/>
  <c r="R344"/>
  <c r="P344"/>
  <c r="BI340"/>
  <c r="BH340"/>
  <c r="BG340"/>
  <c r="BF340"/>
  <c r="T340"/>
  <c r="R340"/>
  <c r="P340"/>
  <c r="BI339"/>
  <c r="BH339"/>
  <c r="BG339"/>
  <c r="BF339"/>
  <c r="T339"/>
  <c r="R339"/>
  <c r="P339"/>
  <c r="BI338"/>
  <c r="BH338"/>
  <c r="BG338"/>
  <c r="BF338"/>
  <c r="T338"/>
  <c r="R338"/>
  <c r="P338"/>
  <c r="BI337"/>
  <c r="BH337"/>
  <c r="BG337"/>
  <c r="BF337"/>
  <c r="T337"/>
  <c r="R337"/>
  <c r="P337"/>
  <c r="BI336"/>
  <c r="BH336"/>
  <c r="BG336"/>
  <c r="BF336"/>
  <c r="T336"/>
  <c r="R336"/>
  <c r="P336"/>
  <c r="BI335"/>
  <c r="BH335"/>
  <c r="BG335"/>
  <c r="BF335"/>
  <c r="T335"/>
  <c r="R335"/>
  <c r="P335"/>
  <c r="BI334"/>
  <c r="BH334"/>
  <c r="BG334"/>
  <c r="BF334"/>
  <c r="T334"/>
  <c r="R334"/>
  <c r="P334"/>
  <c r="BI332"/>
  <c r="BH332"/>
  <c r="BG332"/>
  <c r="BF332"/>
  <c r="T332"/>
  <c r="R332"/>
  <c r="P332"/>
  <c r="BI330"/>
  <c r="BH330"/>
  <c r="BG330"/>
  <c r="BF330"/>
  <c r="T330"/>
  <c r="R330"/>
  <c r="P330"/>
  <c r="BI328"/>
  <c r="BH328"/>
  <c r="BG328"/>
  <c r="BF328"/>
  <c r="T328"/>
  <c r="R328"/>
  <c r="P328"/>
  <c r="BI324"/>
  <c r="BH324"/>
  <c r="BG324"/>
  <c r="BF324"/>
  <c r="T324"/>
  <c r="R324"/>
  <c r="P324"/>
  <c r="BI320"/>
  <c r="BH320"/>
  <c r="BG320"/>
  <c r="BF320"/>
  <c r="T320"/>
  <c r="R320"/>
  <c r="P320"/>
  <c r="BI317"/>
  <c r="BH317"/>
  <c r="BG317"/>
  <c r="BF317"/>
  <c r="T317"/>
  <c r="R317"/>
  <c r="P317"/>
  <c r="BI313"/>
  <c r="BH313"/>
  <c r="BG313"/>
  <c r="BF313"/>
  <c r="T313"/>
  <c r="R313"/>
  <c r="P313"/>
  <c r="BI311"/>
  <c r="BH311"/>
  <c r="BG311"/>
  <c r="BF311"/>
  <c r="T311"/>
  <c r="R311"/>
  <c r="P311"/>
  <c r="BI307"/>
  <c r="BH307"/>
  <c r="BG307"/>
  <c r="BF307"/>
  <c r="T307"/>
  <c r="R307"/>
  <c r="P307"/>
  <c r="BI305"/>
  <c r="BH305"/>
  <c r="BG305"/>
  <c r="BF305"/>
  <c r="T305"/>
  <c r="R305"/>
  <c r="P305"/>
  <c r="BI302"/>
  <c r="BH302"/>
  <c r="BG302"/>
  <c r="BF302"/>
  <c r="T302"/>
  <c r="R302"/>
  <c r="P302"/>
  <c r="BI301"/>
  <c r="BH301"/>
  <c r="BG301"/>
  <c r="BF301"/>
  <c r="T301"/>
  <c r="R301"/>
  <c r="P301"/>
  <c r="BI299"/>
  <c r="BH299"/>
  <c r="BG299"/>
  <c r="BF299"/>
  <c r="T299"/>
  <c r="R299"/>
  <c r="P299"/>
  <c r="BI295"/>
  <c r="BH295"/>
  <c r="BG295"/>
  <c r="BF295"/>
  <c r="T295"/>
  <c r="R295"/>
  <c r="P295"/>
  <c r="BI290"/>
  <c r="BH290"/>
  <c r="BG290"/>
  <c r="BF290"/>
  <c r="T290"/>
  <c r="R290"/>
  <c r="P290"/>
  <c r="BI286"/>
  <c r="BH286"/>
  <c r="BG286"/>
  <c r="BF286"/>
  <c r="T286"/>
  <c r="R286"/>
  <c r="P286"/>
  <c r="BI282"/>
  <c r="BH282"/>
  <c r="BG282"/>
  <c r="BF282"/>
  <c r="T282"/>
  <c r="R282"/>
  <c r="P282"/>
  <c r="BI278"/>
  <c r="BH278"/>
  <c r="BG278"/>
  <c r="BF278"/>
  <c r="T278"/>
  <c r="R278"/>
  <c r="P278"/>
  <c r="BI273"/>
  <c r="BH273"/>
  <c r="BG273"/>
  <c r="BF273"/>
  <c r="T273"/>
  <c r="R273"/>
  <c r="P273"/>
  <c r="BI269"/>
  <c r="BH269"/>
  <c r="BG269"/>
  <c r="BF269"/>
  <c r="T269"/>
  <c r="R269"/>
  <c r="P269"/>
  <c r="BI266"/>
  <c r="BH266"/>
  <c r="BG266"/>
  <c r="BF266"/>
  <c r="T266"/>
  <c r="R266"/>
  <c r="P266"/>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3"/>
  <c r="BH253"/>
  <c r="BG253"/>
  <c r="BF253"/>
  <c r="T253"/>
  <c r="R253"/>
  <c r="P253"/>
  <c r="BI251"/>
  <c r="BH251"/>
  <c r="BG251"/>
  <c r="BF251"/>
  <c r="T251"/>
  <c r="R251"/>
  <c r="P251"/>
  <c r="BI249"/>
  <c r="BH249"/>
  <c r="BG249"/>
  <c r="BF249"/>
  <c r="T249"/>
  <c r="R249"/>
  <c r="P249"/>
  <c r="BI243"/>
  <c r="BH243"/>
  <c r="BG243"/>
  <c r="BF243"/>
  <c r="T243"/>
  <c r="R243"/>
  <c r="P243"/>
  <c r="BI239"/>
  <c r="BH239"/>
  <c r="BG239"/>
  <c r="BF239"/>
  <c r="T239"/>
  <c r="R239"/>
  <c r="P239"/>
  <c r="BI235"/>
  <c r="BH235"/>
  <c r="BG235"/>
  <c r="BF235"/>
  <c r="T235"/>
  <c r="R235"/>
  <c r="P235"/>
  <c r="BI231"/>
  <c r="BH231"/>
  <c r="BG231"/>
  <c r="BF231"/>
  <c r="T231"/>
  <c r="R231"/>
  <c r="P231"/>
  <c r="BI227"/>
  <c r="BH227"/>
  <c r="BG227"/>
  <c r="BF227"/>
  <c r="T227"/>
  <c r="R227"/>
  <c r="P227"/>
  <c r="BI223"/>
  <c r="BH223"/>
  <c r="BG223"/>
  <c r="BF223"/>
  <c r="T223"/>
  <c r="R223"/>
  <c r="P223"/>
  <c r="BI217"/>
  <c r="BH217"/>
  <c r="BG217"/>
  <c r="BF217"/>
  <c r="T217"/>
  <c r="R217"/>
  <c r="P217"/>
  <c r="BI214"/>
  <c r="BH214"/>
  <c r="BG214"/>
  <c r="BF214"/>
  <c r="T214"/>
  <c r="R214"/>
  <c r="P214"/>
  <c r="BI209"/>
  <c r="BH209"/>
  <c r="BG209"/>
  <c r="BF209"/>
  <c r="T209"/>
  <c r="R209"/>
  <c r="P209"/>
  <c r="BI205"/>
  <c r="BH205"/>
  <c r="BG205"/>
  <c r="BF205"/>
  <c r="T205"/>
  <c r="T204"/>
  <c r="R205"/>
  <c r="R204"/>
  <c r="P205"/>
  <c r="P204"/>
  <c r="BI201"/>
  <c r="BH201"/>
  <c r="BG201"/>
  <c r="BF201"/>
  <c r="T201"/>
  <c r="R201"/>
  <c r="P201"/>
  <c r="BI200"/>
  <c r="BH200"/>
  <c r="BG200"/>
  <c r="BF200"/>
  <c r="T200"/>
  <c r="R200"/>
  <c r="P200"/>
  <c r="BI199"/>
  <c r="BH199"/>
  <c r="BG199"/>
  <c r="BF199"/>
  <c r="T199"/>
  <c r="R199"/>
  <c r="P199"/>
  <c r="BI198"/>
  <c r="BH198"/>
  <c r="BG198"/>
  <c r="BF198"/>
  <c r="T198"/>
  <c r="R198"/>
  <c r="P198"/>
  <c r="BI196"/>
  <c r="BH196"/>
  <c r="BG196"/>
  <c r="BF196"/>
  <c r="T196"/>
  <c r="R196"/>
  <c r="P196"/>
  <c r="BI192"/>
  <c r="BH192"/>
  <c r="BG192"/>
  <c r="BF192"/>
  <c r="T192"/>
  <c r="R192"/>
  <c r="P192"/>
  <c r="BI190"/>
  <c r="BH190"/>
  <c r="BG190"/>
  <c r="BF190"/>
  <c r="T190"/>
  <c r="R190"/>
  <c r="P190"/>
  <c r="BI188"/>
  <c r="BH188"/>
  <c r="BG188"/>
  <c r="BF188"/>
  <c r="T188"/>
  <c r="R188"/>
  <c r="P188"/>
  <c r="BI187"/>
  <c r="BH187"/>
  <c r="BG187"/>
  <c r="BF187"/>
  <c r="T187"/>
  <c r="R187"/>
  <c r="P187"/>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8"/>
  <c r="BH178"/>
  <c r="BG178"/>
  <c r="BF178"/>
  <c r="T178"/>
  <c r="R178"/>
  <c r="P178"/>
  <c r="BI177"/>
  <c r="BH177"/>
  <c r="BG177"/>
  <c r="BF177"/>
  <c r="T177"/>
  <c r="R177"/>
  <c r="P177"/>
  <c r="BI175"/>
  <c r="BH175"/>
  <c r="BG175"/>
  <c r="BF175"/>
  <c r="T175"/>
  <c r="R175"/>
  <c r="P175"/>
  <c r="BI174"/>
  <c r="BH174"/>
  <c r="BG174"/>
  <c r="BF174"/>
  <c r="T174"/>
  <c r="R174"/>
  <c r="P174"/>
  <c r="BI172"/>
  <c r="BH172"/>
  <c r="BG172"/>
  <c r="BF172"/>
  <c r="T172"/>
  <c r="R172"/>
  <c r="P172"/>
  <c r="BI171"/>
  <c r="BH171"/>
  <c r="BG171"/>
  <c r="BF171"/>
  <c r="T171"/>
  <c r="R171"/>
  <c r="P171"/>
  <c r="BI170"/>
  <c r="BH170"/>
  <c r="BG170"/>
  <c r="BF170"/>
  <c r="T170"/>
  <c r="R170"/>
  <c r="P170"/>
  <c r="BI168"/>
  <c r="BH168"/>
  <c r="BG168"/>
  <c r="BF168"/>
  <c r="T168"/>
  <c r="R168"/>
  <c r="P168"/>
  <c r="BI167"/>
  <c r="BH167"/>
  <c r="BG167"/>
  <c r="BF167"/>
  <c r="T167"/>
  <c r="R167"/>
  <c r="P167"/>
  <c r="BI165"/>
  <c r="BH165"/>
  <c r="BG165"/>
  <c r="BF165"/>
  <c r="T165"/>
  <c r="R165"/>
  <c r="P165"/>
  <c r="BI164"/>
  <c r="BH164"/>
  <c r="BG164"/>
  <c r="BF164"/>
  <c r="T164"/>
  <c r="R164"/>
  <c r="P164"/>
  <c r="BI160"/>
  <c r="BH160"/>
  <c r="BG160"/>
  <c r="BF160"/>
  <c r="T160"/>
  <c r="R160"/>
  <c r="P160"/>
  <c r="BI159"/>
  <c r="BH159"/>
  <c r="BG159"/>
  <c r="BF159"/>
  <c r="T159"/>
  <c r="R159"/>
  <c r="P159"/>
  <c r="BI155"/>
  <c r="BH155"/>
  <c r="BG155"/>
  <c r="BF155"/>
  <c r="T155"/>
  <c r="R155"/>
  <c r="P155"/>
  <c r="BI152"/>
  <c r="BH152"/>
  <c r="BG152"/>
  <c r="BF152"/>
  <c r="T152"/>
  <c r="R152"/>
  <c r="P152"/>
  <c r="BI150"/>
  <c r="BH150"/>
  <c r="BG150"/>
  <c r="BF150"/>
  <c r="T150"/>
  <c r="R150"/>
  <c r="P150"/>
  <c r="BI144"/>
  <c r="BH144"/>
  <c r="BG144"/>
  <c r="BF144"/>
  <c r="T144"/>
  <c r="T143"/>
  <c r="R144"/>
  <c r="R143"/>
  <c r="P144"/>
  <c r="P143"/>
  <c r="BI141"/>
  <c r="BH141"/>
  <c r="BG141"/>
  <c r="BF141"/>
  <c r="T141"/>
  <c r="R141"/>
  <c r="P141"/>
  <c r="BI136"/>
  <c r="BH136"/>
  <c r="BG136"/>
  <c r="BF136"/>
  <c r="T136"/>
  <c r="R136"/>
  <c r="P136"/>
  <c r="BI132"/>
  <c r="BH132"/>
  <c r="BG132"/>
  <c r="BF132"/>
  <c r="T132"/>
  <c r="R132"/>
  <c r="P132"/>
  <c r="BI128"/>
  <c r="BH128"/>
  <c r="BG128"/>
  <c r="BF128"/>
  <c r="T128"/>
  <c r="R128"/>
  <c r="P128"/>
  <c r="BI125"/>
  <c r="BH125"/>
  <c r="BG125"/>
  <c r="BF125"/>
  <c r="T125"/>
  <c r="R125"/>
  <c r="P125"/>
  <c r="BI114"/>
  <c r="BH114"/>
  <c r="BG114"/>
  <c r="BF114"/>
  <c r="T114"/>
  <c r="R114"/>
  <c r="P114"/>
  <c r="BI108"/>
  <c r="BH108"/>
  <c r="BG108"/>
  <c r="BF108"/>
  <c r="T108"/>
  <c r="R108"/>
  <c r="P108"/>
  <c r="BI104"/>
  <c r="BH104"/>
  <c r="BG104"/>
  <c r="BF104"/>
  <c r="T104"/>
  <c r="R104"/>
  <c r="P104"/>
  <c r="BI102"/>
  <c r="BH102"/>
  <c r="BG102"/>
  <c r="BF102"/>
  <c r="T102"/>
  <c r="R102"/>
  <c r="P102"/>
  <c r="BI100"/>
  <c r="BH100"/>
  <c r="BG100"/>
  <c r="BF100"/>
  <c r="T100"/>
  <c r="R100"/>
  <c r="P100"/>
  <c r="J94"/>
  <c r="J93"/>
  <c r="F93"/>
  <c r="F91"/>
  <c r="E89"/>
  <c r="J59"/>
  <c r="J58"/>
  <c r="F58"/>
  <c r="F56"/>
  <c r="E54"/>
  <c r="J20"/>
  <c r="E20"/>
  <c r="F59"/>
  <c r="J19"/>
  <c r="J14"/>
  <c r="J91"/>
  <c r="E7"/>
  <c r="E85"/>
  <c i="3" r="J39"/>
  <c r="J38"/>
  <c i="1" r="AY57"/>
  <c i="3" r="J37"/>
  <c i="1" r="AX57"/>
  <c i="3" r="BI1196"/>
  <c r="BH1196"/>
  <c r="BG1196"/>
  <c r="BF1196"/>
  <c r="T1196"/>
  <c r="R1196"/>
  <c r="P1196"/>
  <c r="BI1192"/>
  <c r="BH1192"/>
  <c r="BG1192"/>
  <c r="BF1192"/>
  <c r="T1192"/>
  <c r="R1192"/>
  <c r="P1192"/>
  <c r="BI1176"/>
  <c r="BH1176"/>
  <c r="BG1176"/>
  <c r="BF1176"/>
  <c r="T1176"/>
  <c r="R1176"/>
  <c r="P1176"/>
  <c r="BI1174"/>
  <c r="BH1174"/>
  <c r="BG1174"/>
  <c r="BF1174"/>
  <c r="T1174"/>
  <c r="R1174"/>
  <c r="P1174"/>
  <c r="BI1173"/>
  <c r="BH1173"/>
  <c r="BG1173"/>
  <c r="BF1173"/>
  <c r="T1173"/>
  <c r="R1173"/>
  <c r="P1173"/>
  <c r="BI1170"/>
  <c r="BH1170"/>
  <c r="BG1170"/>
  <c r="BF1170"/>
  <c r="T1170"/>
  <c r="R1170"/>
  <c r="P1170"/>
  <c r="BI1169"/>
  <c r="BH1169"/>
  <c r="BG1169"/>
  <c r="BF1169"/>
  <c r="T1169"/>
  <c r="R1169"/>
  <c r="P1169"/>
  <c r="BI1168"/>
  <c r="BH1168"/>
  <c r="BG1168"/>
  <c r="BF1168"/>
  <c r="T1168"/>
  <c r="R1168"/>
  <c r="P1168"/>
  <c r="BI1164"/>
  <c r="BH1164"/>
  <c r="BG1164"/>
  <c r="BF1164"/>
  <c r="T1164"/>
  <c r="R1164"/>
  <c r="P1164"/>
  <c r="BI1159"/>
  <c r="BH1159"/>
  <c r="BG1159"/>
  <c r="BF1159"/>
  <c r="T1159"/>
  <c r="R1159"/>
  <c r="P1159"/>
  <c r="BI1156"/>
  <c r="BH1156"/>
  <c r="BG1156"/>
  <c r="BF1156"/>
  <c r="T1156"/>
  <c r="R1156"/>
  <c r="P1156"/>
  <c r="BI1154"/>
  <c r="BH1154"/>
  <c r="BG1154"/>
  <c r="BF1154"/>
  <c r="T1154"/>
  <c r="R1154"/>
  <c r="P1154"/>
  <c r="BI1150"/>
  <c r="BH1150"/>
  <c r="BG1150"/>
  <c r="BF1150"/>
  <c r="T1150"/>
  <c r="R1150"/>
  <c r="P1150"/>
  <c r="BI1147"/>
  <c r="BH1147"/>
  <c r="BG1147"/>
  <c r="BF1147"/>
  <c r="T1147"/>
  <c r="R1147"/>
  <c r="P1147"/>
  <c r="BI1141"/>
  <c r="BH1141"/>
  <c r="BG1141"/>
  <c r="BF1141"/>
  <c r="T1141"/>
  <c r="R1141"/>
  <c r="P1141"/>
  <c r="BI1137"/>
  <c r="BH1137"/>
  <c r="BG1137"/>
  <c r="BF1137"/>
  <c r="T1137"/>
  <c r="R1137"/>
  <c r="P1137"/>
  <c r="BI1134"/>
  <c r="BH1134"/>
  <c r="BG1134"/>
  <c r="BF1134"/>
  <c r="T1134"/>
  <c r="R1134"/>
  <c r="P1134"/>
  <c r="BI1132"/>
  <c r="BH1132"/>
  <c r="BG1132"/>
  <c r="BF1132"/>
  <c r="T1132"/>
  <c r="R1132"/>
  <c r="P1132"/>
  <c r="BI1128"/>
  <c r="BH1128"/>
  <c r="BG1128"/>
  <c r="BF1128"/>
  <c r="T1128"/>
  <c r="R1128"/>
  <c r="P1128"/>
  <c r="BI1126"/>
  <c r="BH1126"/>
  <c r="BG1126"/>
  <c r="BF1126"/>
  <c r="T1126"/>
  <c r="R1126"/>
  <c r="P1126"/>
  <c r="BI1116"/>
  <c r="BH1116"/>
  <c r="BG1116"/>
  <c r="BF1116"/>
  <c r="T1116"/>
  <c r="R1116"/>
  <c r="P1116"/>
  <c r="BI1111"/>
  <c r="BH1111"/>
  <c r="BG1111"/>
  <c r="BF1111"/>
  <c r="T1111"/>
  <c r="R1111"/>
  <c r="P1111"/>
  <c r="BI1108"/>
  <c r="BH1108"/>
  <c r="BG1108"/>
  <c r="BF1108"/>
  <c r="T1108"/>
  <c r="R1108"/>
  <c r="P1108"/>
  <c r="BI1104"/>
  <c r="BH1104"/>
  <c r="BG1104"/>
  <c r="BF1104"/>
  <c r="T1104"/>
  <c r="R1104"/>
  <c r="P1104"/>
  <c r="BI1100"/>
  <c r="BH1100"/>
  <c r="BG1100"/>
  <c r="BF1100"/>
  <c r="T1100"/>
  <c r="R1100"/>
  <c r="P1100"/>
  <c r="BI1093"/>
  <c r="BH1093"/>
  <c r="BG1093"/>
  <c r="BF1093"/>
  <c r="T1093"/>
  <c r="R1093"/>
  <c r="P1093"/>
  <c r="BI1091"/>
  <c r="BH1091"/>
  <c r="BG1091"/>
  <c r="BF1091"/>
  <c r="T1091"/>
  <c r="R1091"/>
  <c r="P1091"/>
  <c r="BI1082"/>
  <c r="BH1082"/>
  <c r="BG1082"/>
  <c r="BF1082"/>
  <c r="T1082"/>
  <c r="R1082"/>
  <c r="P1082"/>
  <c r="BI1079"/>
  <c r="BH1079"/>
  <c r="BG1079"/>
  <c r="BF1079"/>
  <c r="T1079"/>
  <c r="R1079"/>
  <c r="P1079"/>
  <c r="BI1073"/>
  <c r="BH1073"/>
  <c r="BG1073"/>
  <c r="BF1073"/>
  <c r="T1073"/>
  <c r="R1073"/>
  <c r="P1073"/>
  <c r="BI1071"/>
  <c r="BH1071"/>
  <c r="BG1071"/>
  <c r="BF1071"/>
  <c r="T1071"/>
  <c r="R1071"/>
  <c r="P1071"/>
  <c r="BI1069"/>
  <c r="BH1069"/>
  <c r="BG1069"/>
  <c r="BF1069"/>
  <c r="T1069"/>
  <c r="R1069"/>
  <c r="P1069"/>
  <c r="BI1064"/>
  <c r="BH1064"/>
  <c r="BG1064"/>
  <c r="BF1064"/>
  <c r="T1064"/>
  <c r="R1064"/>
  <c r="P1064"/>
  <c r="BI1061"/>
  <c r="BH1061"/>
  <c r="BG1061"/>
  <c r="BF1061"/>
  <c r="T1061"/>
  <c r="R1061"/>
  <c r="P1061"/>
  <c r="BI1060"/>
  <c r="BH1060"/>
  <c r="BG1060"/>
  <c r="BF1060"/>
  <c r="T1060"/>
  <c r="R1060"/>
  <c r="P1060"/>
  <c r="BI1059"/>
  <c r="BH1059"/>
  <c r="BG1059"/>
  <c r="BF1059"/>
  <c r="T1059"/>
  <c r="R1059"/>
  <c r="P1059"/>
  <c r="BI1057"/>
  <c r="BH1057"/>
  <c r="BG1057"/>
  <c r="BF1057"/>
  <c r="T1057"/>
  <c r="R1057"/>
  <c r="P1057"/>
  <c r="BI1056"/>
  <c r="BH1056"/>
  <c r="BG1056"/>
  <c r="BF1056"/>
  <c r="T1056"/>
  <c r="R1056"/>
  <c r="P1056"/>
  <c r="BI1054"/>
  <c r="BH1054"/>
  <c r="BG1054"/>
  <c r="BF1054"/>
  <c r="T1054"/>
  <c r="R1054"/>
  <c r="P1054"/>
  <c r="BI1053"/>
  <c r="BH1053"/>
  <c r="BG1053"/>
  <c r="BF1053"/>
  <c r="T1053"/>
  <c r="R1053"/>
  <c r="P1053"/>
  <c r="BI1051"/>
  <c r="BH1051"/>
  <c r="BG1051"/>
  <c r="BF1051"/>
  <c r="T1051"/>
  <c r="R1051"/>
  <c r="P1051"/>
  <c r="BI1050"/>
  <c r="BH1050"/>
  <c r="BG1050"/>
  <c r="BF1050"/>
  <c r="T1050"/>
  <c r="R1050"/>
  <c r="P1050"/>
  <c r="BI1047"/>
  <c r="BH1047"/>
  <c r="BG1047"/>
  <c r="BF1047"/>
  <c r="T1047"/>
  <c r="R1047"/>
  <c r="P1047"/>
  <c r="BI1044"/>
  <c r="BH1044"/>
  <c r="BG1044"/>
  <c r="BF1044"/>
  <c r="T1044"/>
  <c r="R1044"/>
  <c r="P1044"/>
  <c r="BI1040"/>
  <c r="BH1040"/>
  <c r="BG1040"/>
  <c r="BF1040"/>
  <c r="T1040"/>
  <c r="R1040"/>
  <c r="P1040"/>
  <c r="BI1037"/>
  <c r="BH1037"/>
  <c r="BG1037"/>
  <c r="BF1037"/>
  <c r="T1037"/>
  <c r="R1037"/>
  <c r="P1037"/>
  <c r="BI1035"/>
  <c r="BH1035"/>
  <c r="BG1035"/>
  <c r="BF1035"/>
  <c r="T1035"/>
  <c r="R1035"/>
  <c r="P1035"/>
  <c r="BI1034"/>
  <c r="BH1034"/>
  <c r="BG1034"/>
  <c r="BF1034"/>
  <c r="T1034"/>
  <c r="R1034"/>
  <c r="P1034"/>
  <c r="BI1030"/>
  <c r="BH1030"/>
  <c r="BG1030"/>
  <c r="BF1030"/>
  <c r="T1030"/>
  <c r="R1030"/>
  <c r="P1030"/>
  <c r="BI1029"/>
  <c r="BH1029"/>
  <c r="BG1029"/>
  <c r="BF1029"/>
  <c r="T1029"/>
  <c r="R1029"/>
  <c r="P1029"/>
  <c r="BI1025"/>
  <c r="BH1025"/>
  <c r="BG1025"/>
  <c r="BF1025"/>
  <c r="T1025"/>
  <c r="R1025"/>
  <c r="P1025"/>
  <c r="BI1022"/>
  <c r="BH1022"/>
  <c r="BG1022"/>
  <c r="BF1022"/>
  <c r="T1022"/>
  <c r="R1022"/>
  <c r="P1022"/>
  <c r="BI1017"/>
  <c r="BH1017"/>
  <c r="BG1017"/>
  <c r="BF1017"/>
  <c r="T1017"/>
  <c r="R1017"/>
  <c r="P1017"/>
  <c r="BI1015"/>
  <c r="BH1015"/>
  <c r="BG1015"/>
  <c r="BF1015"/>
  <c r="T1015"/>
  <c r="R1015"/>
  <c r="P1015"/>
  <c r="BI1013"/>
  <c r="BH1013"/>
  <c r="BG1013"/>
  <c r="BF1013"/>
  <c r="T1013"/>
  <c r="R1013"/>
  <c r="P1013"/>
  <c r="BI1010"/>
  <c r="BH1010"/>
  <c r="BG1010"/>
  <c r="BF1010"/>
  <c r="T1010"/>
  <c r="R1010"/>
  <c r="P1010"/>
  <c r="BI1009"/>
  <c r="BH1009"/>
  <c r="BG1009"/>
  <c r="BF1009"/>
  <c r="T1009"/>
  <c r="R1009"/>
  <c r="P1009"/>
  <c r="BI1008"/>
  <c r="BH1008"/>
  <c r="BG1008"/>
  <c r="BF1008"/>
  <c r="T1008"/>
  <c r="R1008"/>
  <c r="P1008"/>
  <c r="BI1006"/>
  <c r="BH1006"/>
  <c r="BG1006"/>
  <c r="BF1006"/>
  <c r="T1006"/>
  <c r="R1006"/>
  <c r="P1006"/>
  <c r="BI1002"/>
  <c r="BH1002"/>
  <c r="BG1002"/>
  <c r="BF1002"/>
  <c r="T1002"/>
  <c r="R1002"/>
  <c r="P1002"/>
  <c r="BI1000"/>
  <c r="BH1000"/>
  <c r="BG1000"/>
  <c r="BF1000"/>
  <c r="T1000"/>
  <c r="R1000"/>
  <c r="P1000"/>
  <c r="BI996"/>
  <c r="BH996"/>
  <c r="BG996"/>
  <c r="BF996"/>
  <c r="T996"/>
  <c r="R996"/>
  <c r="P996"/>
  <c r="BI994"/>
  <c r="BH994"/>
  <c r="BG994"/>
  <c r="BF994"/>
  <c r="T994"/>
  <c r="R994"/>
  <c r="P994"/>
  <c r="BI990"/>
  <c r="BH990"/>
  <c r="BG990"/>
  <c r="BF990"/>
  <c r="T990"/>
  <c r="R990"/>
  <c r="P990"/>
  <c r="BI987"/>
  <c r="BH987"/>
  <c r="BG987"/>
  <c r="BF987"/>
  <c r="T987"/>
  <c r="R987"/>
  <c r="P987"/>
  <c r="BI985"/>
  <c r="BH985"/>
  <c r="BG985"/>
  <c r="BF985"/>
  <c r="T985"/>
  <c r="R985"/>
  <c r="P985"/>
  <c r="BI982"/>
  <c r="BH982"/>
  <c r="BG982"/>
  <c r="BF982"/>
  <c r="T982"/>
  <c r="R982"/>
  <c r="P982"/>
  <c r="BI981"/>
  <c r="BH981"/>
  <c r="BG981"/>
  <c r="BF981"/>
  <c r="T981"/>
  <c r="R981"/>
  <c r="P981"/>
  <c r="BI978"/>
  <c r="BH978"/>
  <c r="BG978"/>
  <c r="BF978"/>
  <c r="T978"/>
  <c r="R978"/>
  <c r="P978"/>
  <c r="BI976"/>
  <c r="BH976"/>
  <c r="BG976"/>
  <c r="BF976"/>
  <c r="T976"/>
  <c r="R976"/>
  <c r="P976"/>
  <c r="BI975"/>
  <c r="BH975"/>
  <c r="BG975"/>
  <c r="BF975"/>
  <c r="T975"/>
  <c r="R975"/>
  <c r="P975"/>
  <c r="BI974"/>
  <c r="BH974"/>
  <c r="BG974"/>
  <c r="BF974"/>
  <c r="T974"/>
  <c r="R974"/>
  <c r="P974"/>
  <c r="BI971"/>
  <c r="BH971"/>
  <c r="BG971"/>
  <c r="BF971"/>
  <c r="T971"/>
  <c r="R971"/>
  <c r="P971"/>
  <c r="BI970"/>
  <c r="BH970"/>
  <c r="BG970"/>
  <c r="BF970"/>
  <c r="T970"/>
  <c r="R970"/>
  <c r="P970"/>
  <c r="BI967"/>
  <c r="BH967"/>
  <c r="BG967"/>
  <c r="BF967"/>
  <c r="T967"/>
  <c r="R967"/>
  <c r="P967"/>
  <c r="BI966"/>
  <c r="BH966"/>
  <c r="BG966"/>
  <c r="BF966"/>
  <c r="T966"/>
  <c r="R966"/>
  <c r="P966"/>
  <c r="BI962"/>
  <c r="BH962"/>
  <c r="BG962"/>
  <c r="BF962"/>
  <c r="T962"/>
  <c r="R962"/>
  <c r="P962"/>
  <c r="BI959"/>
  <c r="BH959"/>
  <c r="BG959"/>
  <c r="BF959"/>
  <c r="T959"/>
  <c r="R959"/>
  <c r="P959"/>
  <c r="BI956"/>
  <c r="BH956"/>
  <c r="BG956"/>
  <c r="BF956"/>
  <c r="T956"/>
  <c r="R956"/>
  <c r="P956"/>
  <c r="BI953"/>
  <c r="BH953"/>
  <c r="BG953"/>
  <c r="BF953"/>
  <c r="T953"/>
  <c r="R953"/>
  <c r="P953"/>
  <c r="BI950"/>
  <c r="BH950"/>
  <c r="BG950"/>
  <c r="BF950"/>
  <c r="T950"/>
  <c r="R950"/>
  <c r="P950"/>
  <c r="BI949"/>
  <c r="BH949"/>
  <c r="BG949"/>
  <c r="BF949"/>
  <c r="T949"/>
  <c r="R949"/>
  <c r="P949"/>
  <c r="BI945"/>
  <c r="BH945"/>
  <c r="BG945"/>
  <c r="BF945"/>
  <c r="T945"/>
  <c r="R945"/>
  <c r="P945"/>
  <c r="BI940"/>
  <c r="BH940"/>
  <c r="BG940"/>
  <c r="BF940"/>
  <c r="T940"/>
  <c r="R940"/>
  <c r="P940"/>
  <c r="BI935"/>
  <c r="BH935"/>
  <c r="BG935"/>
  <c r="BF935"/>
  <c r="T935"/>
  <c r="R935"/>
  <c r="P935"/>
  <c r="BI930"/>
  <c r="BH930"/>
  <c r="BG930"/>
  <c r="BF930"/>
  <c r="T930"/>
  <c r="R930"/>
  <c r="P930"/>
  <c r="BI925"/>
  <c r="BH925"/>
  <c r="BG925"/>
  <c r="BF925"/>
  <c r="T925"/>
  <c r="R925"/>
  <c r="P925"/>
  <c r="BI921"/>
  <c r="BH921"/>
  <c r="BG921"/>
  <c r="BF921"/>
  <c r="T921"/>
  <c r="R921"/>
  <c r="P921"/>
  <c r="BI917"/>
  <c r="BH917"/>
  <c r="BG917"/>
  <c r="BF917"/>
  <c r="T917"/>
  <c r="R917"/>
  <c r="P917"/>
  <c r="BI915"/>
  <c r="BH915"/>
  <c r="BG915"/>
  <c r="BF915"/>
  <c r="T915"/>
  <c r="R915"/>
  <c r="P915"/>
  <c r="BI911"/>
  <c r="BH911"/>
  <c r="BG911"/>
  <c r="BF911"/>
  <c r="T911"/>
  <c r="R911"/>
  <c r="P911"/>
  <c r="BI908"/>
  <c r="BH908"/>
  <c r="BG908"/>
  <c r="BF908"/>
  <c r="T908"/>
  <c r="R908"/>
  <c r="P908"/>
  <c r="BI907"/>
  <c r="BH907"/>
  <c r="BG907"/>
  <c r="BF907"/>
  <c r="T907"/>
  <c r="R907"/>
  <c r="P907"/>
  <c r="BI904"/>
  <c r="BH904"/>
  <c r="BG904"/>
  <c r="BF904"/>
  <c r="T904"/>
  <c r="R904"/>
  <c r="P904"/>
  <c r="BI900"/>
  <c r="BH900"/>
  <c r="BG900"/>
  <c r="BF900"/>
  <c r="T900"/>
  <c r="R900"/>
  <c r="P900"/>
  <c r="BI898"/>
  <c r="BH898"/>
  <c r="BG898"/>
  <c r="BF898"/>
  <c r="T898"/>
  <c r="R898"/>
  <c r="P898"/>
  <c r="BI894"/>
  <c r="BH894"/>
  <c r="BG894"/>
  <c r="BF894"/>
  <c r="T894"/>
  <c r="R894"/>
  <c r="P894"/>
  <c r="BI890"/>
  <c r="BH890"/>
  <c r="BG890"/>
  <c r="BF890"/>
  <c r="T890"/>
  <c r="R890"/>
  <c r="P890"/>
  <c r="BI885"/>
  <c r="BH885"/>
  <c r="BG885"/>
  <c r="BF885"/>
  <c r="T885"/>
  <c r="R885"/>
  <c r="P885"/>
  <c r="BI883"/>
  <c r="BH883"/>
  <c r="BG883"/>
  <c r="BF883"/>
  <c r="T883"/>
  <c r="R883"/>
  <c r="P883"/>
  <c r="BI879"/>
  <c r="BH879"/>
  <c r="BG879"/>
  <c r="BF879"/>
  <c r="T879"/>
  <c r="R879"/>
  <c r="P879"/>
  <c r="BI875"/>
  <c r="BH875"/>
  <c r="BG875"/>
  <c r="BF875"/>
  <c r="T875"/>
  <c r="R875"/>
  <c r="P875"/>
  <c r="BI871"/>
  <c r="BH871"/>
  <c r="BG871"/>
  <c r="BF871"/>
  <c r="T871"/>
  <c r="R871"/>
  <c r="P871"/>
  <c r="BI867"/>
  <c r="BH867"/>
  <c r="BG867"/>
  <c r="BF867"/>
  <c r="T867"/>
  <c r="R867"/>
  <c r="P867"/>
  <c r="BI864"/>
  <c r="BH864"/>
  <c r="BG864"/>
  <c r="BF864"/>
  <c r="T864"/>
  <c r="R864"/>
  <c r="P864"/>
  <c r="BI863"/>
  <c r="BH863"/>
  <c r="BG863"/>
  <c r="BF863"/>
  <c r="T863"/>
  <c r="R863"/>
  <c r="P863"/>
  <c r="BI862"/>
  <c r="BH862"/>
  <c r="BG862"/>
  <c r="BF862"/>
  <c r="T862"/>
  <c r="R862"/>
  <c r="P862"/>
  <c r="BI860"/>
  <c r="BH860"/>
  <c r="BG860"/>
  <c r="BF860"/>
  <c r="T860"/>
  <c r="R860"/>
  <c r="P860"/>
  <c r="BI856"/>
  <c r="BH856"/>
  <c r="BG856"/>
  <c r="BF856"/>
  <c r="T856"/>
  <c r="R856"/>
  <c r="P856"/>
  <c r="BI852"/>
  <c r="BH852"/>
  <c r="BG852"/>
  <c r="BF852"/>
  <c r="T852"/>
  <c r="R852"/>
  <c r="P852"/>
  <c r="BI848"/>
  <c r="BH848"/>
  <c r="BG848"/>
  <c r="BF848"/>
  <c r="T848"/>
  <c r="R848"/>
  <c r="P848"/>
  <c r="BI843"/>
  <c r="BH843"/>
  <c r="BG843"/>
  <c r="BF843"/>
  <c r="T843"/>
  <c r="R843"/>
  <c r="P843"/>
  <c r="BI835"/>
  <c r="BH835"/>
  <c r="BG835"/>
  <c r="BF835"/>
  <c r="T835"/>
  <c r="R835"/>
  <c r="P835"/>
  <c r="BI831"/>
  <c r="BH831"/>
  <c r="BG831"/>
  <c r="BF831"/>
  <c r="T831"/>
  <c r="R831"/>
  <c r="P831"/>
  <c r="BI827"/>
  <c r="BH827"/>
  <c r="BG827"/>
  <c r="BF827"/>
  <c r="T827"/>
  <c r="R827"/>
  <c r="P827"/>
  <c r="BI820"/>
  <c r="BH820"/>
  <c r="BG820"/>
  <c r="BF820"/>
  <c r="T820"/>
  <c r="R820"/>
  <c r="P820"/>
  <c r="BI817"/>
  <c r="BH817"/>
  <c r="BG817"/>
  <c r="BF817"/>
  <c r="T817"/>
  <c r="R817"/>
  <c r="P817"/>
  <c r="BI813"/>
  <c r="BH813"/>
  <c r="BG813"/>
  <c r="BF813"/>
  <c r="T813"/>
  <c r="R813"/>
  <c r="P813"/>
  <c r="BI810"/>
  <c r="BH810"/>
  <c r="BG810"/>
  <c r="BF810"/>
  <c r="T810"/>
  <c r="R810"/>
  <c r="P810"/>
  <c r="BI806"/>
  <c r="BH806"/>
  <c r="BG806"/>
  <c r="BF806"/>
  <c r="T806"/>
  <c r="R806"/>
  <c r="P806"/>
  <c r="BI801"/>
  <c r="BH801"/>
  <c r="BG801"/>
  <c r="BF801"/>
  <c r="T801"/>
  <c r="R801"/>
  <c r="P801"/>
  <c r="BI797"/>
  <c r="BH797"/>
  <c r="BG797"/>
  <c r="BF797"/>
  <c r="T797"/>
  <c r="R797"/>
  <c r="P797"/>
  <c r="BI792"/>
  <c r="BH792"/>
  <c r="BG792"/>
  <c r="BF792"/>
  <c r="T792"/>
  <c r="R792"/>
  <c r="P792"/>
  <c r="BI791"/>
  <c r="BH791"/>
  <c r="BG791"/>
  <c r="BF791"/>
  <c r="T791"/>
  <c r="R791"/>
  <c r="P791"/>
  <c r="BI789"/>
  <c r="BH789"/>
  <c r="BG789"/>
  <c r="BF789"/>
  <c r="T789"/>
  <c r="R789"/>
  <c r="P789"/>
  <c r="BI781"/>
  <c r="BH781"/>
  <c r="BG781"/>
  <c r="BF781"/>
  <c r="T781"/>
  <c r="R781"/>
  <c r="P781"/>
  <c r="BI778"/>
  <c r="BH778"/>
  <c r="BG778"/>
  <c r="BF778"/>
  <c r="T778"/>
  <c r="R778"/>
  <c r="P778"/>
  <c r="BI776"/>
  <c r="BH776"/>
  <c r="BG776"/>
  <c r="BF776"/>
  <c r="T776"/>
  <c r="R776"/>
  <c r="P776"/>
  <c r="BI772"/>
  <c r="BH772"/>
  <c r="BG772"/>
  <c r="BF772"/>
  <c r="T772"/>
  <c r="R772"/>
  <c r="P772"/>
  <c r="BI770"/>
  <c r="BH770"/>
  <c r="BG770"/>
  <c r="BF770"/>
  <c r="T770"/>
  <c r="R770"/>
  <c r="P770"/>
  <c r="BI766"/>
  <c r="BH766"/>
  <c r="BG766"/>
  <c r="BF766"/>
  <c r="T766"/>
  <c r="R766"/>
  <c r="P766"/>
  <c r="BI765"/>
  <c r="BH765"/>
  <c r="BG765"/>
  <c r="BF765"/>
  <c r="T765"/>
  <c r="R765"/>
  <c r="P765"/>
  <c r="BI762"/>
  <c r="BH762"/>
  <c r="BG762"/>
  <c r="BF762"/>
  <c r="T762"/>
  <c r="R762"/>
  <c r="P762"/>
  <c r="BI759"/>
  <c r="BH759"/>
  <c r="BG759"/>
  <c r="BF759"/>
  <c r="T759"/>
  <c r="R759"/>
  <c r="P759"/>
  <c r="BI756"/>
  <c r="BH756"/>
  <c r="BG756"/>
  <c r="BF756"/>
  <c r="T756"/>
  <c r="R756"/>
  <c r="P756"/>
  <c r="BI751"/>
  <c r="BH751"/>
  <c r="BG751"/>
  <c r="BF751"/>
  <c r="T751"/>
  <c r="R751"/>
  <c r="P751"/>
  <c r="BI746"/>
  <c r="BH746"/>
  <c r="BG746"/>
  <c r="BF746"/>
  <c r="T746"/>
  <c r="R746"/>
  <c r="P746"/>
  <c r="BI742"/>
  <c r="BH742"/>
  <c r="BG742"/>
  <c r="BF742"/>
  <c r="T742"/>
  <c r="R742"/>
  <c r="P742"/>
  <c r="BI740"/>
  <c r="BH740"/>
  <c r="BG740"/>
  <c r="BF740"/>
  <c r="T740"/>
  <c r="R740"/>
  <c r="P740"/>
  <c r="BI736"/>
  <c r="BH736"/>
  <c r="BG736"/>
  <c r="BF736"/>
  <c r="T736"/>
  <c r="R736"/>
  <c r="P736"/>
  <c r="BI734"/>
  <c r="BH734"/>
  <c r="BG734"/>
  <c r="BF734"/>
  <c r="T734"/>
  <c r="R734"/>
  <c r="P734"/>
  <c r="BI730"/>
  <c r="BH730"/>
  <c r="BG730"/>
  <c r="BF730"/>
  <c r="T730"/>
  <c r="R730"/>
  <c r="P730"/>
  <c r="BI726"/>
  <c r="BH726"/>
  <c r="BG726"/>
  <c r="BF726"/>
  <c r="T726"/>
  <c r="T725"/>
  <c r="R726"/>
  <c r="R725"/>
  <c r="P726"/>
  <c r="P725"/>
  <c r="BI721"/>
  <c r="BH721"/>
  <c r="BG721"/>
  <c r="BF721"/>
  <c r="T721"/>
  <c r="R721"/>
  <c r="P721"/>
  <c r="BI717"/>
  <c r="BH717"/>
  <c r="BG717"/>
  <c r="BF717"/>
  <c r="T717"/>
  <c r="R717"/>
  <c r="P717"/>
  <c r="BI715"/>
  <c r="BH715"/>
  <c r="BG715"/>
  <c r="BF715"/>
  <c r="T715"/>
  <c r="R715"/>
  <c r="P715"/>
  <c r="BI710"/>
  <c r="BH710"/>
  <c r="BG710"/>
  <c r="BF710"/>
  <c r="T710"/>
  <c r="R710"/>
  <c r="P710"/>
  <c r="BI706"/>
  <c r="BH706"/>
  <c r="BG706"/>
  <c r="BF706"/>
  <c r="T706"/>
  <c r="R706"/>
  <c r="P706"/>
  <c r="BI702"/>
  <c r="BH702"/>
  <c r="BG702"/>
  <c r="BF702"/>
  <c r="T702"/>
  <c r="R702"/>
  <c r="P702"/>
  <c r="BI701"/>
  <c r="BH701"/>
  <c r="BG701"/>
  <c r="BF701"/>
  <c r="T701"/>
  <c r="R701"/>
  <c r="P701"/>
  <c r="BI699"/>
  <c r="BH699"/>
  <c r="BG699"/>
  <c r="BF699"/>
  <c r="T699"/>
  <c r="R699"/>
  <c r="P699"/>
  <c r="BI698"/>
  <c r="BH698"/>
  <c r="BG698"/>
  <c r="BF698"/>
  <c r="T698"/>
  <c r="R698"/>
  <c r="P698"/>
  <c r="BI695"/>
  <c r="BH695"/>
  <c r="BG695"/>
  <c r="BF695"/>
  <c r="T695"/>
  <c r="R695"/>
  <c r="P695"/>
  <c r="BI690"/>
  <c r="BH690"/>
  <c r="BG690"/>
  <c r="BF690"/>
  <c r="T690"/>
  <c r="R690"/>
  <c r="P690"/>
  <c r="BI687"/>
  <c r="BH687"/>
  <c r="BG687"/>
  <c r="BF687"/>
  <c r="T687"/>
  <c r="R687"/>
  <c r="P687"/>
  <c r="BI683"/>
  <c r="BH683"/>
  <c r="BG683"/>
  <c r="BF683"/>
  <c r="T683"/>
  <c r="R683"/>
  <c r="P683"/>
  <c r="BI681"/>
  <c r="BH681"/>
  <c r="BG681"/>
  <c r="BF681"/>
  <c r="T681"/>
  <c r="R681"/>
  <c r="P681"/>
  <c r="BI677"/>
  <c r="BH677"/>
  <c r="BG677"/>
  <c r="BF677"/>
  <c r="T677"/>
  <c r="R677"/>
  <c r="P677"/>
  <c r="BI673"/>
  <c r="BH673"/>
  <c r="BG673"/>
  <c r="BF673"/>
  <c r="T673"/>
  <c r="R673"/>
  <c r="P673"/>
  <c r="BI667"/>
  <c r="BH667"/>
  <c r="BG667"/>
  <c r="BF667"/>
  <c r="T667"/>
  <c r="R667"/>
  <c r="P667"/>
  <c r="BI664"/>
  <c r="BH664"/>
  <c r="BG664"/>
  <c r="BF664"/>
  <c r="T664"/>
  <c r="R664"/>
  <c r="P664"/>
  <c r="BI660"/>
  <c r="BH660"/>
  <c r="BG660"/>
  <c r="BF660"/>
  <c r="T660"/>
  <c r="R660"/>
  <c r="P660"/>
  <c r="BI658"/>
  <c r="BH658"/>
  <c r="BG658"/>
  <c r="BF658"/>
  <c r="T658"/>
  <c r="R658"/>
  <c r="P658"/>
  <c r="BI656"/>
  <c r="BH656"/>
  <c r="BG656"/>
  <c r="BF656"/>
  <c r="T656"/>
  <c r="R656"/>
  <c r="P656"/>
  <c r="BI655"/>
  <c r="BH655"/>
  <c r="BG655"/>
  <c r="BF655"/>
  <c r="T655"/>
  <c r="R655"/>
  <c r="P655"/>
  <c r="BI652"/>
  <c r="BH652"/>
  <c r="BG652"/>
  <c r="BF652"/>
  <c r="T652"/>
  <c r="R652"/>
  <c r="P652"/>
  <c r="BI649"/>
  <c r="BH649"/>
  <c r="BG649"/>
  <c r="BF649"/>
  <c r="T649"/>
  <c r="R649"/>
  <c r="P649"/>
  <c r="BI645"/>
  <c r="BH645"/>
  <c r="BG645"/>
  <c r="BF645"/>
  <c r="T645"/>
  <c r="R645"/>
  <c r="P645"/>
  <c r="BI643"/>
  <c r="BH643"/>
  <c r="BG643"/>
  <c r="BF643"/>
  <c r="T643"/>
  <c r="R643"/>
  <c r="P643"/>
  <c r="BI639"/>
  <c r="BH639"/>
  <c r="BG639"/>
  <c r="BF639"/>
  <c r="T639"/>
  <c r="R639"/>
  <c r="P639"/>
  <c r="BI626"/>
  <c r="BH626"/>
  <c r="BG626"/>
  <c r="BF626"/>
  <c r="T626"/>
  <c r="R626"/>
  <c r="P626"/>
  <c r="BI621"/>
  <c r="BH621"/>
  <c r="BG621"/>
  <c r="BF621"/>
  <c r="T621"/>
  <c r="R621"/>
  <c r="P621"/>
  <c r="BI615"/>
  <c r="BH615"/>
  <c r="BG615"/>
  <c r="BF615"/>
  <c r="T615"/>
  <c r="R615"/>
  <c r="P615"/>
  <c r="BI611"/>
  <c r="BH611"/>
  <c r="BG611"/>
  <c r="BF611"/>
  <c r="T611"/>
  <c r="R611"/>
  <c r="P611"/>
  <c r="BI607"/>
  <c r="BH607"/>
  <c r="BG607"/>
  <c r="BF607"/>
  <c r="T607"/>
  <c r="R607"/>
  <c r="P607"/>
  <c r="BI603"/>
  <c r="BH603"/>
  <c r="BG603"/>
  <c r="BF603"/>
  <c r="T603"/>
  <c r="R603"/>
  <c r="P603"/>
  <c r="BI599"/>
  <c r="BH599"/>
  <c r="BG599"/>
  <c r="BF599"/>
  <c r="T599"/>
  <c r="R599"/>
  <c r="P599"/>
  <c r="BI596"/>
  <c r="BH596"/>
  <c r="BG596"/>
  <c r="BF596"/>
  <c r="T596"/>
  <c r="R596"/>
  <c r="P596"/>
  <c r="BI591"/>
  <c r="BH591"/>
  <c r="BG591"/>
  <c r="BF591"/>
  <c r="T591"/>
  <c r="R591"/>
  <c r="P591"/>
  <c r="BI579"/>
  <c r="BH579"/>
  <c r="BG579"/>
  <c r="BF579"/>
  <c r="T579"/>
  <c r="R579"/>
  <c r="P579"/>
  <c r="BI563"/>
  <c r="BH563"/>
  <c r="BG563"/>
  <c r="BF563"/>
  <c r="T563"/>
  <c r="R563"/>
  <c r="P563"/>
  <c r="BI561"/>
  <c r="BH561"/>
  <c r="BG561"/>
  <c r="BF561"/>
  <c r="T561"/>
  <c r="R561"/>
  <c r="P561"/>
  <c r="BI555"/>
  <c r="BH555"/>
  <c r="BG555"/>
  <c r="BF555"/>
  <c r="T555"/>
  <c r="R555"/>
  <c r="P555"/>
  <c r="BI553"/>
  <c r="BH553"/>
  <c r="BG553"/>
  <c r="BF553"/>
  <c r="T553"/>
  <c r="R553"/>
  <c r="P553"/>
  <c r="BI549"/>
  <c r="BH549"/>
  <c r="BG549"/>
  <c r="BF549"/>
  <c r="T549"/>
  <c r="R549"/>
  <c r="P549"/>
  <c r="BI545"/>
  <c r="BH545"/>
  <c r="BG545"/>
  <c r="BF545"/>
  <c r="T545"/>
  <c r="R545"/>
  <c r="P545"/>
  <c r="BI541"/>
  <c r="BH541"/>
  <c r="BG541"/>
  <c r="BF541"/>
  <c r="T541"/>
  <c r="R541"/>
  <c r="P541"/>
  <c r="BI537"/>
  <c r="BH537"/>
  <c r="BG537"/>
  <c r="BF537"/>
  <c r="T537"/>
  <c r="R537"/>
  <c r="P537"/>
  <c r="BI533"/>
  <c r="BH533"/>
  <c r="BG533"/>
  <c r="BF533"/>
  <c r="T533"/>
  <c r="R533"/>
  <c r="P533"/>
  <c r="BI527"/>
  <c r="BH527"/>
  <c r="BG527"/>
  <c r="BF527"/>
  <c r="T527"/>
  <c r="R527"/>
  <c r="P527"/>
  <c r="BI519"/>
  <c r="BH519"/>
  <c r="BG519"/>
  <c r="BF519"/>
  <c r="T519"/>
  <c r="R519"/>
  <c r="P519"/>
  <c r="BI515"/>
  <c r="BH515"/>
  <c r="BG515"/>
  <c r="BF515"/>
  <c r="T515"/>
  <c r="R515"/>
  <c r="P515"/>
  <c r="BI504"/>
  <c r="BH504"/>
  <c r="BG504"/>
  <c r="BF504"/>
  <c r="T504"/>
  <c r="R504"/>
  <c r="P504"/>
  <c r="BI485"/>
  <c r="BH485"/>
  <c r="BG485"/>
  <c r="BF485"/>
  <c r="T485"/>
  <c r="R485"/>
  <c r="P485"/>
  <c r="BI483"/>
  <c r="BH483"/>
  <c r="BG483"/>
  <c r="BF483"/>
  <c r="T483"/>
  <c r="R483"/>
  <c r="P483"/>
  <c r="BI479"/>
  <c r="BH479"/>
  <c r="BG479"/>
  <c r="BF479"/>
  <c r="T479"/>
  <c r="R479"/>
  <c r="P479"/>
  <c r="BI473"/>
  <c r="BH473"/>
  <c r="BG473"/>
  <c r="BF473"/>
  <c r="T473"/>
  <c r="R473"/>
  <c r="P473"/>
  <c r="BI460"/>
  <c r="BH460"/>
  <c r="BG460"/>
  <c r="BF460"/>
  <c r="T460"/>
  <c r="R460"/>
  <c r="P460"/>
  <c r="BI455"/>
  <c r="BH455"/>
  <c r="BG455"/>
  <c r="BF455"/>
  <c r="T455"/>
  <c r="R455"/>
  <c r="P455"/>
  <c r="BI450"/>
  <c r="BH450"/>
  <c r="BG450"/>
  <c r="BF450"/>
  <c r="T450"/>
  <c r="R450"/>
  <c r="P450"/>
  <c r="BI443"/>
  <c r="BH443"/>
  <c r="BG443"/>
  <c r="BF443"/>
  <c r="T443"/>
  <c r="R443"/>
  <c r="P443"/>
  <c r="BI435"/>
  <c r="BH435"/>
  <c r="BG435"/>
  <c r="BF435"/>
  <c r="T435"/>
  <c r="R435"/>
  <c r="P435"/>
  <c r="BI430"/>
  <c r="BH430"/>
  <c r="BG430"/>
  <c r="BF430"/>
  <c r="T430"/>
  <c r="R430"/>
  <c r="P430"/>
  <c r="BI422"/>
  <c r="BH422"/>
  <c r="BG422"/>
  <c r="BF422"/>
  <c r="T422"/>
  <c r="R422"/>
  <c r="P422"/>
  <c r="BI418"/>
  <c r="BH418"/>
  <c r="BG418"/>
  <c r="BF418"/>
  <c r="T418"/>
  <c r="R418"/>
  <c r="P418"/>
  <c r="BI405"/>
  <c r="BH405"/>
  <c r="BG405"/>
  <c r="BF405"/>
  <c r="T405"/>
  <c r="R405"/>
  <c r="P405"/>
  <c r="BI389"/>
  <c r="BH389"/>
  <c r="BG389"/>
  <c r="BF389"/>
  <c r="T389"/>
  <c r="R389"/>
  <c r="P389"/>
  <c r="BI383"/>
  <c r="BH383"/>
  <c r="BG383"/>
  <c r="BF383"/>
  <c r="T383"/>
  <c r="R383"/>
  <c r="P383"/>
  <c r="BI379"/>
  <c r="BH379"/>
  <c r="BG379"/>
  <c r="BF379"/>
  <c r="T379"/>
  <c r="R379"/>
  <c r="P379"/>
  <c r="BI374"/>
  <c r="BH374"/>
  <c r="BG374"/>
  <c r="BF374"/>
  <c r="T374"/>
  <c r="R374"/>
  <c r="P374"/>
  <c r="BI371"/>
  <c r="BH371"/>
  <c r="BG371"/>
  <c r="BF371"/>
  <c r="T371"/>
  <c r="R371"/>
  <c r="P371"/>
  <c r="BI367"/>
  <c r="BH367"/>
  <c r="BG367"/>
  <c r="BF367"/>
  <c r="T367"/>
  <c r="R367"/>
  <c r="P367"/>
  <c r="BI363"/>
  <c r="BH363"/>
  <c r="BG363"/>
  <c r="BF363"/>
  <c r="T363"/>
  <c r="R363"/>
  <c r="P363"/>
  <c r="BI358"/>
  <c r="BH358"/>
  <c r="BG358"/>
  <c r="BF358"/>
  <c r="T358"/>
  <c r="R358"/>
  <c r="P358"/>
  <c r="BI353"/>
  <c r="BH353"/>
  <c r="BG353"/>
  <c r="BF353"/>
  <c r="T353"/>
  <c r="R353"/>
  <c r="P353"/>
  <c r="BI348"/>
  <c r="BH348"/>
  <c r="BG348"/>
  <c r="BF348"/>
  <c r="T348"/>
  <c r="R348"/>
  <c r="P348"/>
  <c r="BI343"/>
  <c r="BH343"/>
  <c r="BG343"/>
  <c r="BF343"/>
  <c r="T343"/>
  <c r="R343"/>
  <c r="P343"/>
  <c r="BI342"/>
  <c r="BH342"/>
  <c r="BG342"/>
  <c r="BF342"/>
  <c r="T342"/>
  <c r="R342"/>
  <c r="P342"/>
  <c r="BI339"/>
  <c r="BH339"/>
  <c r="BG339"/>
  <c r="BF339"/>
  <c r="T339"/>
  <c r="R339"/>
  <c r="P339"/>
  <c r="BI335"/>
  <c r="BH335"/>
  <c r="BG335"/>
  <c r="BF335"/>
  <c r="T335"/>
  <c r="R335"/>
  <c r="P335"/>
  <c r="BI331"/>
  <c r="BH331"/>
  <c r="BG331"/>
  <c r="BF331"/>
  <c r="T331"/>
  <c r="R331"/>
  <c r="P331"/>
  <c r="BI326"/>
  <c r="BH326"/>
  <c r="BG326"/>
  <c r="BF326"/>
  <c r="T326"/>
  <c r="R326"/>
  <c r="P326"/>
  <c r="BI322"/>
  <c r="BH322"/>
  <c r="BG322"/>
  <c r="BF322"/>
  <c r="T322"/>
  <c r="R322"/>
  <c r="P322"/>
  <c r="BI317"/>
  <c r="BH317"/>
  <c r="BG317"/>
  <c r="BF317"/>
  <c r="T317"/>
  <c r="R317"/>
  <c r="P317"/>
  <c r="BI312"/>
  <c r="BH312"/>
  <c r="BG312"/>
  <c r="BF312"/>
  <c r="T312"/>
  <c r="R312"/>
  <c r="P312"/>
  <c r="BI307"/>
  <c r="BH307"/>
  <c r="BG307"/>
  <c r="BF307"/>
  <c r="T307"/>
  <c r="R307"/>
  <c r="P307"/>
  <c r="BI304"/>
  <c r="BH304"/>
  <c r="BG304"/>
  <c r="BF304"/>
  <c r="T304"/>
  <c r="R304"/>
  <c r="P304"/>
  <c r="BI300"/>
  <c r="BH300"/>
  <c r="BG300"/>
  <c r="BF300"/>
  <c r="T300"/>
  <c r="R300"/>
  <c r="P300"/>
  <c r="BI297"/>
  <c r="BH297"/>
  <c r="BG297"/>
  <c r="BF297"/>
  <c r="T297"/>
  <c r="R297"/>
  <c r="P297"/>
  <c r="BI294"/>
  <c r="BH294"/>
  <c r="BG294"/>
  <c r="BF294"/>
  <c r="T294"/>
  <c r="R294"/>
  <c r="P294"/>
  <c r="BI290"/>
  <c r="BH290"/>
  <c r="BG290"/>
  <c r="BF290"/>
  <c r="T290"/>
  <c r="R290"/>
  <c r="P290"/>
  <c r="BI286"/>
  <c r="BH286"/>
  <c r="BG286"/>
  <c r="BF286"/>
  <c r="T286"/>
  <c r="R286"/>
  <c r="P286"/>
  <c r="BI283"/>
  <c r="BH283"/>
  <c r="BG283"/>
  <c r="BF283"/>
  <c r="T283"/>
  <c r="R283"/>
  <c r="P283"/>
  <c r="BI280"/>
  <c r="BH280"/>
  <c r="BG280"/>
  <c r="BF280"/>
  <c r="T280"/>
  <c r="R280"/>
  <c r="P280"/>
  <c r="BI275"/>
  <c r="BH275"/>
  <c r="BG275"/>
  <c r="BF275"/>
  <c r="T275"/>
  <c r="R275"/>
  <c r="P275"/>
  <c r="BI271"/>
  <c r="BH271"/>
  <c r="BG271"/>
  <c r="BF271"/>
  <c r="T271"/>
  <c r="R271"/>
  <c r="P271"/>
  <c r="BI267"/>
  <c r="BH267"/>
  <c r="BG267"/>
  <c r="BF267"/>
  <c r="T267"/>
  <c r="R267"/>
  <c r="P267"/>
  <c r="BI263"/>
  <c r="BH263"/>
  <c r="BG263"/>
  <c r="BF263"/>
  <c r="T263"/>
  <c r="R263"/>
  <c r="P263"/>
  <c r="BI259"/>
  <c r="BH259"/>
  <c r="BG259"/>
  <c r="BF259"/>
  <c r="T259"/>
  <c r="R259"/>
  <c r="P259"/>
  <c r="BI257"/>
  <c r="BH257"/>
  <c r="BG257"/>
  <c r="BF257"/>
  <c r="T257"/>
  <c r="R257"/>
  <c r="P257"/>
  <c r="BI255"/>
  <c r="BH255"/>
  <c r="BG255"/>
  <c r="BF255"/>
  <c r="T255"/>
  <c r="R255"/>
  <c r="P255"/>
  <c r="BI253"/>
  <c r="BH253"/>
  <c r="BG253"/>
  <c r="BF253"/>
  <c r="T253"/>
  <c r="R253"/>
  <c r="P253"/>
  <c r="BI249"/>
  <c r="BH249"/>
  <c r="BG249"/>
  <c r="BF249"/>
  <c r="T249"/>
  <c r="R249"/>
  <c r="P249"/>
  <c r="BI241"/>
  <c r="BH241"/>
  <c r="BG241"/>
  <c r="BF241"/>
  <c r="T241"/>
  <c r="R241"/>
  <c r="P241"/>
  <c r="BI236"/>
  <c r="BH236"/>
  <c r="BG236"/>
  <c r="BF236"/>
  <c r="T236"/>
  <c r="R236"/>
  <c r="P236"/>
  <c r="BI229"/>
  <c r="BH229"/>
  <c r="BG229"/>
  <c r="BF229"/>
  <c r="T229"/>
  <c r="R229"/>
  <c r="P229"/>
  <c r="BI225"/>
  <c r="BH225"/>
  <c r="BG225"/>
  <c r="BF225"/>
  <c r="T225"/>
  <c r="R225"/>
  <c r="P225"/>
  <c r="BI220"/>
  <c r="BH220"/>
  <c r="BG220"/>
  <c r="BF220"/>
  <c r="T220"/>
  <c r="R220"/>
  <c r="P220"/>
  <c r="BI214"/>
  <c r="BH214"/>
  <c r="BG214"/>
  <c r="BF214"/>
  <c r="T214"/>
  <c r="R214"/>
  <c r="P214"/>
  <c r="BI212"/>
  <c r="BH212"/>
  <c r="BG212"/>
  <c r="BF212"/>
  <c r="T212"/>
  <c r="R212"/>
  <c r="P212"/>
  <c r="BI205"/>
  <c r="BH205"/>
  <c r="BG205"/>
  <c r="BF205"/>
  <c r="T205"/>
  <c r="R205"/>
  <c r="P205"/>
  <c r="BI201"/>
  <c r="BH201"/>
  <c r="BG201"/>
  <c r="BF201"/>
  <c r="T201"/>
  <c r="R201"/>
  <c r="P201"/>
  <c r="BI199"/>
  <c r="BH199"/>
  <c r="BG199"/>
  <c r="BF199"/>
  <c r="T199"/>
  <c r="R199"/>
  <c r="P199"/>
  <c r="BI195"/>
  <c r="BH195"/>
  <c r="BG195"/>
  <c r="BF195"/>
  <c r="T195"/>
  <c r="R195"/>
  <c r="P195"/>
  <c r="BI191"/>
  <c r="BH191"/>
  <c r="BG191"/>
  <c r="BF191"/>
  <c r="T191"/>
  <c r="R191"/>
  <c r="P191"/>
  <c r="BI187"/>
  <c r="BH187"/>
  <c r="BG187"/>
  <c r="BF187"/>
  <c r="T187"/>
  <c r="R187"/>
  <c r="P187"/>
  <c r="BI181"/>
  <c r="BH181"/>
  <c r="BG181"/>
  <c r="BF181"/>
  <c r="T181"/>
  <c r="R181"/>
  <c r="P181"/>
  <c r="BI177"/>
  <c r="BH177"/>
  <c r="BG177"/>
  <c r="BF177"/>
  <c r="T177"/>
  <c r="R177"/>
  <c r="P177"/>
  <c r="BI173"/>
  <c r="BH173"/>
  <c r="BG173"/>
  <c r="BF173"/>
  <c r="T173"/>
  <c r="R173"/>
  <c r="P173"/>
  <c r="BI167"/>
  <c r="BH167"/>
  <c r="BG167"/>
  <c r="BF167"/>
  <c r="T167"/>
  <c r="R167"/>
  <c r="P167"/>
  <c r="BI163"/>
  <c r="BH163"/>
  <c r="BG163"/>
  <c r="BF163"/>
  <c r="T163"/>
  <c r="R163"/>
  <c r="P163"/>
  <c r="BI159"/>
  <c r="BH159"/>
  <c r="BG159"/>
  <c r="BF159"/>
  <c r="T159"/>
  <c r="R159"/>
  <c r="P159"/>
  <c r="BI153"/>
  <c r="BH153"/>
  <c r="BG153"/>
  <c r="BF153"/>
  <c r="T153"/>
  <c r="R153"/>
  <c r="P153"/>
  <c r="BI142"/>
  <c r="BH142"/>
  <c r="BG142"/>
  <c r="BF142"/>
  <c r="T142"/>
  <c r="R142"/>
  <c r="P142"/>
  <c r="BI136"/>
  <c r="BH136"/>
  <c r="BG136"/>
  <c r="BF136"/>
  <c r="T136"/>
  <c r="R136"/>
  <c r="P136"/>
  <c r="BI130"/>
  <c r="BH130"/>
  <c r="BG130"/>
  <c r="BF130"/>
  <c r="T130"/>
  <c r="R130"/>
  <c r="P130"/>
  <c r="BI124"/>
  <c r="BH124"/>
  <c r="BG124"/>
  <c r="BF124"/>
  <c r="T124"/>
  <c r="R124"/>
  <c r="P124"/>
  <c r="BI120"/>
  <c r="BH120"/>
  <c r="BG120"/>
  <c r="BF120"/>
  <c r="T120"/>
  <c r="R120"/>
  <c r="P120"/>
  <c r="BI115"/>
  <c r="BH115"/>
  <c r="BG115"/>
  <c r="BF115"/>
  <c r="T115"/>
  <c r="R115"/>
  <c r="P115"/>
  <c r="BI110"/>
  <c r="BH110"/>
  <c r="BG110"/>
  <c r="BF110"/>
  <c r="T110"/>
  <c r="R110"/>
  <c r="P110"/>
  <c r="J104"/>
  <c r="J103"/>
  <c r="F103"/>
  <c r="F101"/>
  <c r="E99"/>
  <c r="J59"/>
  <c r="J58"/>
  <c r="F58"/>
  <c r="F56"/>
  <c r="E54"/>
  <c r="J20"/>
  <c r="E20"/>
  <c r="F104"/>
  <c r="J19"/>
  <c r="J14"/>
  <c r="J101"/>
  <c r="E7"/>
  <c r="E95"/>
  <c i="2" r="J37"/>
  <c r="J36"/>
  <c i="1" r="AY55"/>
  <c i="2" r="J35"/>
  <c i="1" r="AX55"/>
  <c i="2" r="BI99"/>
  <c r="BH99"/>
  <c r="BG99"/>
  <c r="BF99"/>
  <c r="T99"/>
  <c r="R99"/>
  <c r="P99"/>
  <c r="BI95"/>
  <c r="BH95"/>
  <c r="BG95"/>
  <c r="BF95"/>
  <c r="T95"/>
  <c r="R95"/>
  <c r="P95"/>
  <c r="BI93"/>
  <c r="BH93"/>
  <c r="BG93"/>
  <c r="BF93"/>
  <c r="T93"/>
  <c r="R93"/>
  <c r="P93"/>
  <c r="BI85"/>
  <c r="BH85"/>
  <c r="BG85"/>
  <c r="BF85"/>
  <c r="T85"/>
  <c r="T84"/>
  <c r="R85"/>
  <c r="R84"/>
  <c r="P85"/>
  <c r="P84"/>
  <c r="J79"/>
  <c r="J78"/>
  <c r="F78"/>
  <c r="F76"/>
  <c r="E74"/>
  <c r="J55"/>
  <c r="J54"/>
  <c r="F54"/>
  <c r="F52"/>
  <c r="E50"/>
  <c r="J18"/>
  <c r="E18"/>
  <c r="F79"/>
  <c r="J17"/>
  <c r="J12"/>
  <c r="J52"/>
  <c r="E7"/>
  <c r="E72"/>
  <c i="1" r="L50"/>
  <c r="AM50"/>
  <c r="AM49"/>
  <c r="L49"/>
  <c r="AM47"/>
  <c r="L47"/>
  <c r="L45"/>
  <c r="L44"/>
  <c i="12" r="J141"/>
  <c r="BK124"/>
  <c i="11" r="BK349"/>
  <c r="BK297"/>
  <c r="BK266"/>
  <c r="J168"/>
  <c i="9" r="BK96"/>
  <c i="8" r="J125"/>
  <c i="7" r="J147"/>
  <c r="J138"/>
  <c r="J99"/>
  <c i="6" r="J105"/>
  <c i="5" r="BK205"/>
  <c r="BK162"/>
  <c r="J125"/>
  <c r="J107"/>
  <c i="4" r="J362"/>
  <c r="BK295"/>
  <c r="J235"/>
  <c r="J175"/>
  <c r="J104"/>
  <c i="3" r="J1060"/>
  <c r="BK976"/>
  <c r="BK864"/>
  <c r="J820"/>
  <c r="J751"/>
  <c r="J626"/>
  <c r="BK371"/>
  <c r="J286"/>
  <c r="J110"/>
  <c i="13" r="J112"/>
  <c i="12" r="BK148"/>
  <c r="J109"/>
  <c i="4" r="BK366"/>
  <c r="BK249"/>
  <c r="BK175"/>
  <c i="3" r="J1176"/>
  <c r="J1061"/>
  <c r="BK987"/>
  <c r="J935"/>
  <c r="BK717"/>
  <c r="BK658"/>
  <c r="BK555"/>
  <c r="BK389"/>
  <c r="BK290"/>
  <c r="BK201"/>
  <c i="12" r="J146"/>
  <c r="BK128"/>
  <c r="J111"/>
  <c i="11" r="J306"/>
  <c r="BK203"/>
  <c r="BK126"/>
  <c i="9" r="BK99"/>
  <c i="8" r="J142"/>
  <c r="J121"/>
  <c i="7" r="BK147"/>
  <c r="BK127"/>
  <c r="J94"/>
  <c i="6" r="J94"/>
  <c i="5" r="BK215"/>
  <c r="J193"/>
  <c r="J177"/>
  <c r="BK133"/>
  <c r="BK98"/>
  <c i="4" r="J360"/>
  <c i="13" r="J97"/>
  <c i="12" r="J122"/>
  <c r="BK93"/>
  <c i="11" r="BK295"/>
  <c r="J237"/>
  <c r="J163"/>
  <c i="9" r="J99"/>
  <c i="8" r="J148"/>
  <c r="BK108"/>
  <c i="7" r="BK143"/>
  <c r="BK100"/>
  <c i="6" r="J86"/>
  <c i="5" r="BK198"/>
  <c r="BK163"/>
  <c r="J136"/>
  <c r="J116"/>
  <c i="4" r="BK375"/>
  <c r="BK334"/>
  <c r="BK262"/>
  <c r="BK174"/>
  <c i="3" r="J1150"/>
  <c r="BK1059"/>
  <c r="BK978"/>
  <c r="J867"/>
  <c r="J781"/>
  <c r="J664"/>
  <c r="J553"/>
  <c r="J450"/>
  <c r="BK339"/>
  <c r="BK177"/>
  <c i="13" r="J106"/>
  <c i="12" r="BK120"/>
  <c i="11" r="J295"/>
  <c r="BK182"/>
  <c i="8" r="J145"/>
  <c r="BK113"/>
  <c i="7" r="BK128"/>
  <c r="BK104"/>
  <c i="6" r="J109"/>
  <c i="5" r="J217"/>
  <c r="BK182"/>
  <c r="J164"/>
  <c r="J143"/>
  <c r="BK115"/>
  <c i="4" r="J368"/>
  <c r="J313"/>
  <c r="J261"/>
  <c r="J178"/>
  <c i="3" r="BK1170"/>
  <c r="BK1104"/>
  <c r="BK1015"/>
  <c r="J950"/>
  <c r="J904"/>
  <c r="BK827"/>
  <c r="J740"/>
  <c r="BK611"/>
  <c r="J533"/>
  <c r="BK379"/>
  <c r="BK212"/>
  <c i="13" r="J103"/>
  <c i="12" r="J121"/>
  <c i="11" r="J336"/>
  <c r="BK264"/>
  <c r="BK180"/>
  <c r="BK105"/>
  <c i="8" r="BK151"/>
  <c r="J116"/>
  <c r="BK99"/>
  <c i="7" r="BK103"/>
  <c i="6" r="J103"/>
  <c i="5" r="BK217"/>
  <c r="BK184"/>
  <c r="BK168"/>
  <c r="BK149"/>
  <c r="J112"/>
  <c i="4" r="BK386"/>
  <c r="J346"/>
  <c r="J299"/>
  <c r="BK239"/>
  <c r="J182"/>
  <c r="BK155"/>
  <c i="3" r="J1071"/>
  <c r="J1013"/>
  <c r="J864"/>
  <c r="J717"/>
  <c r="J615"/>
  <c r="BK443"/>
  <c r="J214"/>
  <c i="13" r="BK106"/>
  <c i="12" r="BK117"/>
  <c i="11" r="J349"/>
  <c r="BK293"/>
  <c r="BK237"/>
  <c r="BK137"/>
  <c i="8" r="J141"/>
  <c r="BK123"/>
  <c i="7" r="BK146"/>
  <c r="BK120"/>
  <c r="J106"/>
  <c i="6" r="BK89"/>
  <c i="5" r="BK210"/>
  <c r="J182"/>
  <c r="BK152"/>
  <c r="BK146"/>
  <c r="J130"/>
  <c r="BK106"/>
  <c i="4" r="J374"/>
  <c r="BK282"/>
  <c r="J227"/>
  <c r="BK171"/>
  <c r="J108"/>
  <c i="3" r="BK1056"/>
  <c r="BK1013"/>
  <c r="J981"/>
  <c r="J915"/>
  <c r="J756"/>
  <c r="BK603"/>
  <c r="BK363"/>
  <c r="BK263"/>
  <c r="J195"/>
  <c r="BK124"/>
  <c i="4" r="J136"/>
  <c i="3" r="J1156"/>
  <c r="J1051"/>
  <c r="BK911"/>
  <c r="J835"/>
  <c r="J706"/>
  <c r="BK561"/>
  <c r="J367"/>
  <c r="J307"/>
  <c i="12" r="BK140"/>
  <c r="BK112"/>
  <c i="11" r="BK336"/>
  <c r="BK274"/>
  <c r="J219"/>
  <c r="J132"/>
  <c i="8" r="BK150"/>
  <c r="BK133"/>
  <c r="J107"/>
  <c i="7" r="BK141"/>
  <c r="BK125"/>
  <c r="BK107"/>
  <c i="6" r="J113"/>
  <c r="J104"/>
  <c i="5" r="BK207"/>
  <c r="J169"/>
  <c r="BK150"/>
  <c r="J134"/>
  <c r="J120"/>
  <c i="4" r="BK379"/>
  <c r="BK335"/>
  <c r="J273"/>
  <c r="J209"/>
  <c r="J187"/>
  <c r="BK152"/>
  <c r="BK100"/>
  <c i="3" r="J1040"/>
  <c r="J990"/>
  <c r="J885"/>
  <c r="J827"/>
  <c r="J770"/>
  <c r="J721"/>
  <c r="J658"/>
  <c r="BK533"/>
  <c r="BK326"/>
  <c r="J255"/>
  <c i="13" r="J113"/>
  <c r="J93"/>
  <c i="12" r="BK100"/>
  <c i="4" r="BK344"/>
  <c r="J257"/>
  <c r="J184"/>
  <c i="3" r="BK1176"/>
  <c r="J1128"/>
  <c r="J1034"/>
  <c r="J966"/>
  <c r="J875"/>
  <c r="J677"/>
  <c r="J621"/>
  <c r="J443"/>
  <c r="J353"/>
  <c r="BK249"/>
  <c i="13" r="BK111"/>
  <c i="12" r="BK142"/>
  <c r="BK116"/>
  <c i="11" r="BK317"/>
  <c r="BK272"/>
  <c r="BK191"/>
  <c r="J110"/>
  <c i="9" r="J91"/>
  <c i="8" r="BK127"/>
  <c r="J99"/>
  <c i="7" r="BK118"/>
  <c r="J97"/>
  <c i="6" r="BK99"/>
  <c i="5" r="BK220"/>
  <c r="J194"/>
  <c r="BK183"/>
  <c r="J126"/>
  <c i="4" r="BK389"/>
  <c i="13" r="J111"/>
  <c i="12" r="J128"/>
  <c r="J107"/>
  <c i="11" r="J318"/>
  <c r="BK247"/>
  <c r="BK210"/>
  <c r="J146"/>
  <c i="9" r="BK95"/>
  <c i="8" r="BK147"/>
  <c r="J109"/>
  <c i="7" r="J126"/>
  <c r="BK111"/>
  <c i="6" r="J117"/>
  <c r="J91"/>
  <c i="5" r="J206"/>
  <c r="BK189"/>
  <c r="BK155"/>
  <c r="BK127"/>
  <c r="BK107"/>
  <c i="4" r="BK374"/>
  <c r="J317"/>
  <c r="BK214"/>
  <c r="J171"/>
  <c i="3" r="BK1156"/>
  <c r="J1100"/>
  <c r="BK994"/>
  <c r="BK915"/>
  <c r="BK843"/>
  <c r="BK765"/>
  <c r="BK615"/>
  <c r="BK473"/>
  <c r="BK358"/>
  <c r="J257"/>
  <c r="BK142"/>
  <c i="12" r="J143"/>
  <c r="J113"/>
  <c i="11" r="J292"/>
  <c r="J251"/>
  <c r="J114"/>
  <c i="8" r="J131"/>
  <c i="7" r="J142"/>
  <c r="J127"/>
  <c r="BK97"/>
  <c i="6" r="BK104"/>
  <c i="5" r="J215"/>
  <c r="J185"/>
  <c r="BK173"/>
  <c r="BK159"/>
  <c r="BK139"/>
  <c r="J119"/>
  <c i="4" r="BK358"/>
  <c r="BK311"/>
  <c r="BK260"/>
  <c r="J188"/>
  <c r="BK150"/>
  <c i="3" r="BK1168"/>
  <c r="BK1071"/>
  <c r="J1044"/>
  <c r="J953"/>
  <c r="J894"/>
  <c r="BK835"/>
  <c r="J695"/>
  <c r="J596"/>
  <c r="J430"/>
  <c r="BK225"/>
  <c r="J124"/>
  <c i="12" r="J140"/>
  <c r="J98"/>
  <c i="11" r="J278"/>
  <c r="J247"/>
  <c r="J191"/>
  <c r="BK110"/>
  <c i="8" r="BK158"/>
  <c r="J120"/>
  <c i="7" r="BK138"/>
  <c i="6" r="BK114"/>
  <c r="J92"/>
  <c i="5" r="J212"/>
  <c r="J191"/>
  <c r="BK170"/>
  <c r="J142"/>
  <c r="BK125"/>
  <c r="BK102"/>
  <c i="4" r="BK364"/>
  <c r="J336"/>
  <c r="J278"/>
  <c r="BK200"/>
  <c r="BK172"/>
  <c i="3" r="BK1150"/>
  <c r="J1035"/>
  <c r="J949"/>
  <c r="BK871"/>
  <c r="BK730"/>
  <c r="BK596"/>
  <c r="BK383"/>
  <c r="J271"/>
  <c r="J136"/>
  <c i="12" r="J124"/>
  <c r="BK102"/>
  <c i="11" r="J317"/>
  <c r="J272"/>
  <c r="J172"/>
  <c i="8" r="J158"/>
  <c r="J139"/>
  <c r="J113"/>
  <c i="7" r="BK134"/>
  <c r="BK113"/>
  <c i="6" r="BK113"/>
  <c i="5" r="J213"/>
  <c r="J184"/>
  <c r="J155"/>
  <c r="BK143"/>
  <c r="BK120"/>
  <c i="4" r="BK383"/>
  <c r="J311"/>
  <c r="BK256"/>
  <c r="J180"/>
  <c i="3" r="BK1154"/>
  <c r="J1050"/>
  <c r="J1010"/>
  <c r="J978"/>
  <c r="J921"/>
  <c r="J736"/>
  <c r="BK515"/>
  <c r="J339"/>
  <c r="BK275"/>
  <c r="J225"/>
  <c r="BK163"/>
  <c i="4" r="BK177"/>
  <c i="3" r="J1170"/>
  <c r="BK1047"/>
  <c r="J908"/>
  <c r="J852"/>
  <c r="J772"/>
  <c r="BK667"/>
  <c r="J485"/>
  <c r="J331"/>
  <c r="J153"/>
  <c i="13" r="BK103"/>
  <c i="12" r="BK121"/>
  <c i="11" r="J342"/>
  <c r="BK292"/>
  <c r="J264"/>
  <c r="BK172"/>
  <c r="BK120"/>
  <c i="8" r="BK145"/>
  <c r="BK130"/>
  <c r="BK100"/>
  <c i="7" r="BK137"/>
  <c r="J111"/>
  <c r="BK98"/>
  <c i="6" r="BK108"/>
  <c r="BK98"/>
  <c i="5" r="J201"/>
  <c r="J166"/>
  <c r="J139"/>
  <c r="J123"/>
  <c i="4" r="J386"/>
  <c r="BK349"/>
  <c r="J286"/>
  <c r="J231"/>
  <c r="BK188"/>
  <c r="J141"/>
  <c i="3" r="J1073"/>
  <c r="BK1009"/>
  <c r="BK935"/>
  <c r="BK831"/>
  <c r="BK766"/>
  <c r="J687"/>
  <c r="BK579"/>
  <c r="J343"/>
  <c r="BK259"/>
  <c i="2" r="BK95"/>
  <c i="13" r="J98"/>
  <c i="12" r="J103"/>
  <c i="4" r="J358"/>
  <c r="BK243"/>
  <c r="BK168"/>
  <c i="3" r="BK1192"/>
  <c r="J1159"/>
  <c r="J1029"/>
  <c r="BK962"/>
  <c r="BK820"/>
  <c r="BK701"/>
  <c r="J656"/>
  <c r="BK563"/>
  <c r="BK405"/>
  <c r="J294"/>
  <c r="BK241"/>
  <c r="BK120"/>
  <c i="12" r="J137"/>
  <c r="BK113"/>
  <c i="11" r="J283"/>
  <c r="BK197"/>
  <c r="J120"/>
  <c i="9" r="J97"/>
  <c i="8" r="BK140"/>
  <c r="BK107"/>
  <c i="7" r="BK136"/>
  <c i="6" r="J111"/>
  <c i="5" r="J221"/>
  <c r="J197"/>
  <c r="BK172"/>
  <c r="BK111"/>
  <c i="4" r="BK377"/>
  <c i="13" r="J101"/>
  <c i="12" r="BK125"/>
  <c r="BK109"/>
  <c i="11" r="J320"/>
  <c r="BK284"/>
  <c r="BK251"/>
  <c r="BK188"/>
  <c i="10" r="BK99"/>
  <c i="9" r="BK94"/>
  <c i="8" r="BK143"/>
  <c r="BK116"/>
  <c i="7" r="J149"/>
  <c r="J132"/>
  <c r="J120"/>
  <c r="BK102"/>
  <c i="6" r="BK97"/>
  <c i="5" r="J216"/>
  <c r="J195"/>
  <c r="BK176"/>
  <c r="BK145"/>
  <c r="J122"/>
  <c i="4" r="J393"/>
  <c r="BK368"/>
  <c r="BK305"/>
  <c r="J217"/>
  <c r="BK132"/>
  <c i="3" r="BK1147"/>
  <c r="BK1054"/>
  <c r="BK956"/>
  <c r="J871"/>
  <c r="BK789"/>
  <c r="BK698"/>
  <c r="BK639"/>
  <c r="BK485"/>
  <c r="J379"/>
  <c r="J267"/>
  <c r="BK115"/>
  <c i="13" r="BK97"/>
  <c i="12" r="BK134"/>
  <c i="11" r="J297"/>
  <c r="BK263"/>
  <c i="8" r="BK152"/>
  <c r="BK125"/>
  <c i="7" r="BK139"/>
  <c r="J123"/>
  <c i="6" r="BK101"/>
  <c i="5" r="J204"/>
  <c r="BK175"/>
  <c r="J162"/>
  <c r="J140"/>
  <c r="BK99"/>
  <c i="4" r="J349"/>
  <c r="J302"/>
  <c r="BK257"/>
  <c r="J185"/>
  <c r="J100"/>
  <c i="3" r="J1111"/>
  <c r="BK1050"/>
  <c r="J996"/>
  <c r="BK908"/>
  <c r="BK848"/>
  <c r="BK770"/>
  <c r="BK656"/>
  <c r="BK537"/>
  <c r="BK286"/>
  <c r="J205"/>
  <c i="13" r="BK108"/>
  <c i="12" r="J123"/>
  <c r="BK101"/>
  <c i="11" r="J287"/>
  <c r="BK235"/>
  <c r="BK158"/>
  <c i="10" r="J99"/>
  <c i="8" r="J138"/>
  <c r="J111"/>
  <c r="J101"/>
  <c i="7" r="J125"/>
  <c r="BK99"/>
  <c i="6" r="J88"/>
  <c i="5" r="BK206"/>
  <c r="BK174"/>
  <c r="J163"/>
  <c r="J133"/>
  <c r="BK124"/>
  <c r="BK100"/>
  <c i="4" r="J379"/>
  <c r="BK356"/>
  <c r="BK328"/>
  <c r="BK227"/>
  <c r="BK184"/>
  <c r="J159"/>
  <c i="3" r="J1056"/>
  <c r="BK959"/>
  <c r="J879"/>
  <c r="J746"/>
  <c r="J699"/>
  <c r="J561"/>
  <c r="BK348"/>
  <c r="BK255"/>
  <c r="BK110"/>
  <c i="12" r="BK129"/>
  <c r="J105"/>
  <c i="11" r="BK310"/>
  <c r="J214"/>
  <c r="J101"/>
  <c i="8" r="BK148"/>
  <c r="J124"/>
  <c i="7" r="BK153"/>
  <c r="J130"/>
  <c r="BK117"/>
  <c r="J104"/>
  <c i="5" r="J220"/>
  <c r="J189"/>
  <c r="J175"/>
  <c r="J148"/>
  <c r="BK137"/>
  <c r="J111"/>
  <c i="4" r="BK381"/>
  <c r="BK336"/>
  <c r="BK266"/>
  <c r="BK183"/>
  <c r="J132"/>
  <c i="3" r="BK1126"/>
  <c r="BK1030"/>
  <c r="J982"/>
  <c r="J959"/>
  <c r="BK810"/>
  <c r="BK726"/>
  <c r="BK483"/>
  <c r="J304"/>
  <c r="J229"/>
  <c r="J115"/>
  <c i="4" r="J167"/>
  <c i="3" r="BK1164"/>
  <c r="BK1100"/>
  <c r="J1025"/>
  <c r="BK925"/>
  <c r="J831"/>
  <c r="BK664"/>
  <c r="J504"/>
  <c r="BK343"/>
  <c r="J130"/>
  <c i="12" r="J136"/>
  <c r="BK105"/>
  <c i="11" r="BK320"/>
  <c r="BK270"/>
  <c r="BK214"/>
  <c r="BK140"/>
  <c i="8" r="BK153"/>
  <c r="BK138"/>
  <c r="BK106"/>
  <c i="7" r="J144"/>
  <c r="J134"/>
  <c r="BK101"/>
  <c i="6" r="BK109"/>
  <c r="J100"/>
  <c i="5" r="BK197"/>
  <c r="J145"/>
  <c r="BK122"/>
  <c r="J98"/>
  <c i="4" r="BK346"/>
  <c r="BK278"/>
  <c r="J243"/>
  <c r="BK199"/>
  <c r="J165"/>
  <c i="3" r="J1116"/>
  <c r="BK1051"/>
  <c r="BK981"/>
  <c r="J900"/>
  <c r="J817"/>
  <c r="BK742"/>
  <c r="J643"/>
  <c r="J479"/>
  <c r="J342"/>
  <c r="BK191"/>
  <c i="2" r="J99"/>
  <c i="13" r="BK104"/>
  <c i="12" r="J129"/>
  <c i="4" r="BK360"/>
  <c r="BK269"/>
  <c r="BK209"/>
  <c r="J155"/>
  <c i="3" r="BK1173"/>
  <c r="BK1064"/>
  <c r="BK1025"/>
  <c r="BK950"/>
  <c r="J759"/>
  <c r="BK660"/>
  <c r="BK599"/>
  <c r="J435"/>
  <c r="BK331"/>
  <c r="BK267"/>
  <c r="BK159"/>
  <c i="12" r="J145"/>
  <c r="J127"/>
  <c r="J108"/>
  <c i="11" r="J310"/>
  <c r="J229"/>
  <c r="J140"/>
  <c i="9" r="J95"/>
  <c i="8" r="BK131"/>
  <c r="BK98"/>
  <c i="7" r="BK126"/>
  <c r="J98"/>
  <c i="6" r="BK100"/>
  <c i="5" r="J210"/>
  <c r="BK192"/>
  <c r="BK144"/>
  <c i="4" r="J388"/>
  <c i="13" r="BK119"/>
  <c i="12" r="BK138"/>
  <c r="BK118"/>
  <c r="BK96"/>
  <c i="11" r="J286"/>
  <c r="BK267"/>
  <c r="BK219"/>
  <c r="BK132"/>
  <c i="9" r="J96"/>
  <c i="8" r="BK149"/>
  <c r="BK124"/>
  <c r="J102"/>
  <c i="7" r="J137"/>
  <c r="BK129"/>
  <c r="BK122"/>
  <c r="J107"/>
  <c i="6" r="BK112"/>
  <c r="J89"/>
  <c i="5" r="BK204"/>
  <c r="J187"/>
  <c r="BK166"/>
  <c r="J132"/>
  <c r="J109"/>
  <c i="4" r="J356"/>
  <c r="BK330"/>
  <c r="J199"/>
  <c r="J164"/>
  <c i="3" r="BK1116"/>
  <c r="BK1073"/>
  <c r="BK1006"/>
  <c r="BK982"/>
  <c r="BK898"/>
  <c r="BK813"/>
  <c r="J730"/>
  <c r="BK652"/>
  <c r="J527"/>
  <c r="J405"/>
  <c r="BK317"/>
  <c r="J181"/>
  <c i="13" r="BK114"/>
  <c i="12" r="J144"/>
  <c r="BK107"/>
  <c i="11" r="BK287"/>
  <c r="BK150"/>
  <c i="8" r="J134"/>
  <c r="J122"/>
  <c i="7" r="J131"/>
  <c r="J114"/>
  <c i="6" r="J110"/>
  <c r="BK96"/>
  <c i="5" r="J192"/>
  <c r="J174"/>
  <c r="J147"/>
  <c r="J124"/>
  <c i="4" r="J385"/>
  <c r="J335"/>
  <c r="BK290"/>
  <c r="J239"/>
  <c r="BK144"/>
  <c i="3" r="BK1137"/>
  <c r="J1079"/>
  <c r="J1037"/>
  <c r="J911"/>
  <c r="BK867"/>
  <c r="J789"/>
  <c r="BK721"/>
  <c r="J652"/>
  <c r="J555"/>
  <c r="BK422"/>
  <c r="J259"/>
  <c r="J201"/>
  <c i="13" r="BK113"/>
  <c i="12" r="J125"/>
  <c r="BK103"/>
  <c i="11" r="J299"/>
  <c r="BK269"/>
  <c r="BK200"/>
  <c r="J137"/>
  <c i="9" r="J94"/>
  <c i="8" r="J133"/>
  <c r="J108"/>
  <c i="7" r="BK149"/>
  <c r="BK106"/>
  <c i="6" r="J116"/>
  <c r="BK93"/>
  <c i="5" r="BK213"/>
  <c r="BK190"/>
  <c r="J157"/>
  <c r="BK141"/>
  <c r="BK128"/>
  <c r="BK108"/>
  <c i="4" r="J380"/>
  <c r="J351"/>
  <c r="BK313"/>
  <c r="J255"/>
  <c r="J214"/>
  <c r="J177"/>
  <c r="BK108"/>
  <c i="3" r="BK1040"/>
  <c r="J956"/>
  <c r="BK894"/>
  <c r="J762"/>
  <c r="J710"/>
  <c r="BK553"/>
  <c r="BK322"/>
  <c r="BK220"/>
  <c i="2" r="BK99"/>
  <c i="12" r="J118"/>
  <c i="11" r="J323"/>
  <c r="J290"/>
  <c r="BK206"/>
  <c i="9" r="BK93"/>
  <c i="8" r="BK142"/>
  <c r="BK119"/>
  <c i="7" r="J150"/>
  <c r="BK119"/>
  <c r="J105"/>
  <c i="6" r="BK88"/>
  <c i="5" r="BK208"/>
  <c r="BK171"/>
  <c r="J141"/>
  <c r="BK118"/>
  <c r="J100"/>
  <c i="4" r="BK320"/>
  <c r="J259"/>
  <c r="J201"/>
  <c r="J150"/>
  <c i="3" r="J1141"/>
  <c r="BK1017"/>
  <c r="BK990"/>
  <c r="BK949"/>
  <c r="BK791"/>
  <c r="BK710"/>
  <c r="J455"/>
  <c r="J326"/>
  <c r="J253"/>
  <c r="J177"/>
  <c r="J120"/>
  <c i="4" r="J170"/>
  <c i="3" r="J1134"/>
  <c r="BK1035"/>
  <c r="BK966"/>
  <c r="BK900"/>
  <c r="BK801"/>
  <c r="J660"/>
  <c r="BK479"/>
  <c r="BK253"/>
  <c i="12" r="J131"/>
  <c r="J101"/>
  <c i="11" r="BK331"/>
  <c r="BK277"/>
  <c r="BK243"/>
  <c r="J153"/>
  <c r="BK101"/>
  <c i="8" r="BK144"/>
  <c r="BK129"/>
  <c r="BK102"/>
  <c i="7" r="BK142"/>
  <c r="BK114"/>
  <c r="J102"/>
  <c i="6" r="BK110"/>
  <c r="J101"/>
  <c i="5" r="BK188"/>
  <c r="J165"/>
  <c r="BK135"/>
  <c r="J102"/>
  <c i="4" r="BK352"/>
  <c r="J301"/>
  <c r="J251"/>
  <c r="J183"/>
  <c r="BK125"/>
  <c i="3" r="J1093"/>
  <c r="BK1029"/>
  <c r="BK970"/>
  <c r="J848"/>
  <c r="BK781"/>
  <c r="BK736"/>
  <c r="J649"/>
  <c r="BK504"/>
  <c r="BK304"/>
  <c r="BK229"/>
  <c i="1" r="AS65"/>
  <c i="4" r="BK387"/>
  <c r="BK324"/>
  <c r="BK235"/>
  <c r="J160"/>
  <c i="3" r="J1192"/>
  <c r="BK1134"/>
  <c r="J1054"/>
  <c r="BK985"/>
  <c r="BK930"/>
  <c r="BK756"/>
  <c r="BK695"/>
  <c r="J607"/>
  <c r="BK519"/>
  <c r="BK374"/>
  <c r="BK280"/>
  <c r="J212"/>
  <c i="2" r="J95"/>
  <c i="12" r="J135"/>
  <c r="J114"/>
  <c i="11" r="J345"/>
  <c r="BK299"/>
  <c r="BK225"/>
  <c r="BK157"/>
  <c i="10" r="J93"/>
  <c i="8" r="J149"/>
  <c r="BK114"/>
  <c i="7" r="J146"/>
  <c r="BK112"/>
  <c i="6" r="J102"/>
  <c i="5" r="J218"/>
  <c r="J186"/>
  <c r="BK154"/>
  <c r="J101"/>
  <c i="4" r="BK370"/>
  <c i="13" r="BK110"/>
  <c i="12" r="BK123"/>
  <c r="BK104"/>
  <c i="11" r="J298"/>
  <c r="J277"/>
  <c r="J235"/>
  <c r="J157"/>
  <c i="9" r="J98"/>
  <c i="8" r="J151"/>
  <c r="J136"/>
  <c r="J100"/>
  <c i="7" r="J135"/>
  <c r="J117"/>
  <c i="6" r="J115"/>
  <c i="5" r="BK218"/>
  <c r="J196"/>
  <c r="BK178"/>
  <c r="BK148"/>
  <c r="BK117"/>
  <c i="4" r="BK385"/>
  <c r="J364"/>
  <c r="BK302"/>
  <c r="BK192"/>
  <c r="BK104"/>
  <c i="3" r="J1137"/>
  <c r="J1022"/>
  <c r="J976"/>
  <c r="J862"/>
  <c r="J766"/>
  <c r="J683"/>
  <c r="J611"/>
  <c r="J519"/>
  <c r="J374"/>
  <c r="BK236"/>
  <c i="13" r="BK117"/>
  <c r="BK95"/>
  <c i="12" r="BK133"/>
  <c i="11" r="BK306"/>
  <c r="J268"/>
  <c r="J105"/>
  <c i="8" r="BK128"/>
  <c i="7" r="J143"/>
  <c r="J121"/>
  <c i="6" r="BK115"/>
  <c r="J108"/>
  <c i="5" r="J214"/>
  <c r="BK179"/>
  <c r="J150"/>
  <c r="J128"/>
  <c r="J103"/>
  <c i="4" r="BK380"/>
  <c r="J339"/>
  <c r="BK301"/>
  <c r="BK253"/>
  <c r="J181"/>
  <c r="J102"/>
  <c i="3" r="J1069"/>
  <c r="J1000"/>
  <c r="J925"/>
  <c r="BK885"/>
  <c r="BK792"/>
  <c r="BK702"/>
  <c r="BK649"/>
  <c r="BK527"/>
  <c r="BK367"/>
  <c r="BK214"/>
  <c i="13" r="J119"/>
  <c i="12" r="BK141"/>
  <c r="BK114"/>
  <c i="11" r="BK346"/>
  <c r="J271"/>
  <c r="J197"/>
  <c r="BK144"/>
  <c i="9" r="BK98"/>
  <c i="8" r="BK122"/>
  <c r="J103"/>
  <c i="7" r="BK135"/>
  <c r="J100"/>
  <c i="6" r="BK102"/>
  <c i="5" r="J219"/>
  <c r="J198"/>
  <c r="BK177"/>
  <c r="J161"/>
  <c r="BK136"/>
  <c r="BK130"/>
  <c r="J110"/>
  <c i="4" r="J381"/>
  <c r="BK362"/>
  <c r="BK332"/>
  <c r="J260"/>
  <c r="J223"/>
  <c r="J174"/>
  <c r="BK141"/>
  <c i="3" r="BK1022"/>
  <c r="BK921"/>
  <c r="BK852"/>
  <c r="BK740"/>
  <c r="J701"/>
  <c r="BK591"/>
  <c r="J312"/>
  <c r="J187"/>
  <c i="13" r="J104"/>
  <c i="12" r="J96"/>
  <c i="11" r="J313"/>
  <c r="J275"/>
  <c r="J144"/>
  <c i="8" r="J154"/>
  <c r="BK132"/>
  <c r="BK101"/>
  <c i="7" r="BK124"/>
  <c r="BK115"/>
  <c i="6" r="BK117"/>
  <c i="5" r="BK219"/>
  <c r="BK187"/>
  <c r="BK157"/>
  <c r="BK147"/>
  <c r="BK119"/>
  <c i="4" r="J387"/>
  <c r="J350"/>
  <c r="J262"/>
  <c r="BK217"/>
  <c r="BK159"/>
  <c i="3" r="BK1159"/>
  <c r="BK1069"/>
  <c r="J994"/>
  <c r="J945"/>
  <c r="BK879"/>
  <c r="BK734"/>
  <c r="BK626"/>
  <c r="BK294"/>
  <c r="J191"/>
  <c i="2" r="J93"/>
  <c i="4" r="J125"/>
  <c i="3" r="J1154"/>
  <c r="BK1082"/>
  <c r="J987"/>
  <c r="BK862"/>
  <c r="J810"/>
  <c r="J734"/>
  <c r="J655"/>
  <c r="J335"/>
  <c r="J163"/>
  <c i="12" r="BK144"/>
  <c r="BK127"/>
  <c r="BK98"/>
  <c i="11" r="BK303"/>
  <c r="J267"/>
  <c r="BK194"/>
  <c r="J130"/>
  <c i="9" r="BK92"/>
  <c i="8" r="J140"/>
  <c r="J119"/>
  <c i="7" r="J145"/>
  <c r="J115"/>
  <c r="J103"/>
  <c i="6" r="BK111"/>
  <c r="J93"/>
  <c i="5" r="J176"/>
  <c r="J159"/>
  <c r="BK126"/>
  <c r="J108"/>
  <c i="4" r="J372"/>
  <c r="BK339"/>
  <c r="J269"/>
  <c r="J200"/>
  <c r="BK181"/>
  <c r="J114"/>
  <c i="3" r="BK1057"/>
  <c r="J974"/>
  <c r="J856"/>
  <c r="J778"/>
  <c r="J726"/>
  <c r="BK677"/>
  <c r="BK435"/>
  <c r="J263"/>
  <c r="BK167"/>
  <c i="13" r="J114"/>
  <c i="12" r="BK135"/>
  <c i="4" r="J376"/>
  <c r="J320"/>
  <c r="BK190"/>
  <c r="BK128"/>
  <c i="3" r="BK1174"/>
  <c r="J1104"/>
  <c r="BK1010"/>
  <c r="J801"/>
  <c r="BK706"/>
  <c r="J603"/>
  <c r="J473"/>
  <c r="J348"/>
  <c r="BK271"/>
  <c r="BK173"/>
  <c i="12" r="J148"/>
  <c r="BK131"/>
  <c i="11" r="J331"/>
  <c r="BK275"/>
  <c r="J188"/>
  <c i="10" r="J97"/>
  <c i="9" r="J93"/>
  <c i="8" r="BK136"/>
  <c r="BK111"/>
  <c i="7" r="BK145"/>
  <c r="BK116"/>
  <c i="6" r="J107"/>
  <c r="BK92"/>
  <c i="5" r="J208"/>
  <c r="J188"/>
  <c r="BK164"/>
  <c r="J114"/>
  <c i="4" r="J330"/>
  <c i="12" r="BK147"/>
  <c r="J120"/>
  <c r="J99"/>
  <c i="11" r="J303"/>
  <c r="BK271"/>
  <c r="J225"/>
  <c r="BK168"/>
  <c i="10" r="J95"/>
  <c i="8" r="J152"/>
  <c r="BK139"/>
  <c r="J104"/>
  <c i="6" r="J96"/>
  <c i="5" r="BK214"/>
  <c r="BK191"/>
  <c r="J171"/>
  <c r="J135"/>
  <c r="BK114"/>
  <c i="4" r="J377"/>
  <c r="J337"/>
  <c r="J295"/>
  <c r="BK182"/>
  <c i="3" r="J1169"/>
  <c r="J1108"/>
  <c r="BK996"/>
  <c r="J930"/>
  <c r="BK797"/>
  <c r="J702"/>
  <c r="BK643"/>
  <c r="J545"/>
  <c r="BK430"/>
  <c r="J322"/>
  <c i="2" r="BK93"/>
  <c i="12" r="J147"/>
  <c r="BK136"/>
  <c r="J93"/>
  <c i="11" r="J266"/>
  <c r="BK130"/>
  <c i="8" r="J130"/>
  <c i="7" r="J140"/>
  <c r="J119"/>
  <c i="6" r="J112"/>
  <c r="BK90"/>
  <c i="5" r="J190"/>
  <c r="BK169"/>
  <c r="J153"/>
  <c r="J127"/>
  <c r="BK101"/>
  <c i="4" r="J332"/>
  <c r="J282"/>
  <c r="BK205"/>
  <c r="BK164"/>
  <c i="3" r="BK1169"/>
  <c r="BK1108"/>
  <c r="J1047"/>
  <c r="J967"/>
  <c r="J890"/>
  <c r="BK806"/>
  <c r="BK681"/>
  <c r="J591"/>
  <c r="J483"/>
  <c r="BK342"/>
  <c r="J199"/>
  <c i="13" r="BK93"/>
  <c i="12" r="J116"/>
  <c i="11" r="BK345"/>
  <c r="BK286"/>
  <c r="J206"/>
  <c r="BK153"/>
  <c i="10" r="BK95"/>
  <c i="8" r="J144"/>
  <c r="BK104"/>
  <c i="7" r="BK144"/>
  <c r="J124"/>
  <c i="6" r="J106"/>
  <c r="J87"/>
  <c i="5" r="BK194"/>
  <c r="J172"/>
  <c r="J154"/>
  <c r="J138"/>
  <c r="J117"/>
  <c i="4" r="J392"/>
  <c r="J366"/>
  <c r="BK338"/>
  <c r="J290"/>
  <c r="BK231"/>
  <c r="J190"/>
  <c r="J168"/>
  <c i="3" r="J1064"/>
  <c r="BK1000"/>
  <c r="J898"/>
  <c r="J791"/>
  <c r="BK715"/>
  <c r="J645"/>
  <c r="J422"/>
  <c r="BK181"/>
  <c i="12" r="J133"/>
  <c r="BK111"/>
  <c i="11" r="BK342"/>
  <c r="J284"/>
  <c r="J158"/>
  <c i="8" r="J153"/>
  <c r="BK135"/>
  <c r="J118"/>
  <c i="7" r="J136"/>
  <c r="J116"/>
  <c i="6" r="BK94"/>
  <c i="5" r="J205"/>
  <c r="J183"/>
  <c r="J151"/>
  <c r="BK134"/>
  <c r="BK109"/>
  <c i="4" r="J370"/>
  <c r="BK273"/>
  <c r="J196"/>
  <c r="J128"/>
  <c i="3" r="BK1093"/>
  <c r="BK1008"/>
  <c r="J962"/>
  <c r="BK907"/>
  <c r="J797"/>
  <c r="J563"/>
  <c r="J358"/>
  <c r="J290"/>
  <c r="BK199"/>
  <c i="4" r="BK180"/>
  <c r="BK102"/>
  <c i="3" r="BK1141"/>
  <c r="BK1053"/>
  <c r="BK974"/>
  <c r="BK904"/>
  <c r="BK683"/>
  <c r="BK549"/>
  <c r="J363"/>
  <c r="BK195"/>
  <c i="13" r="J117"/>
  <c i="12" r="J130"/>
  <c r="J95"/>
  <c i="11" r="J293"/>
  <c r="J263"/>
  <c r="BK146"/>
  <c i="9" r="BK100"/>
  <c i="8" r="J143"/>
  <c r="BK121"/>
  <c r="J98"/>
  <c i="7" r="BK133"/>
  <c r="J108"/>
  <c i="6" r="BK116"/>
  <c r="BK103"/>
  <c i="5" r="BK211"/>
  <c r="J168"/>
  <c r="BK138"/>
  <c r="J106"/>
  <c i="4" r="J353"/>
  <c r="BK317"/>
  <c r="BK261"/>
  <c r="BK196"/>
  <c r="J144"/>
  <c i="3" r="BK1091"/>
  <c r="BK1037"/>
  <c r="BK971"/>
  <c r="J860"/>
  <c r="J792"/>
  <c r="BK759"/>
  <c r="J698"/>
  <c r="J599"/>
  <c r="BK353"/>
  <c r="BK297"/>
  <c r="BK187"/>
  <c i="13" r="J110"/>
  <c i="12" r="BK145"/>
  <c i="4" r="BK372"/>
  <c r="J258"/>
  <c r="BK185"/>
  <c i="3" r="BK1196"/>
  <c r="J1174"/>
  <c r="J1059"/>
  <c r="J1008"/>
  <c r="J863"/>
  <c r="J742"/>
  <c r="J639"/>
  <c r="J515"/>
  <c r="J283"/>
  <c r="J220"/>
  <c i="12" r="BK143"/>
  <c r="J117"/>
  <c i="11" r="J327"/>
  <c r="BK265"/>
  <c r="J180"/>
  <c i="10" r="BK92"/>
  <c i="8" r="BK134"/>
  <c r="BK109"/>
  <c i="7" r="BK132"/>
  <c r="J110"/>
  <c i="6" r="BK105"/>
  <c r="BK87"/>
  <c i="5" r="BK201"/>
  <c r="BK185"/>
  <c r="BK161"/>
  <c r="J115"/>
  <c i="4" r="BK351"/>
  <c i="13" r="BK94"/>
  <c i="12" r="BK110"/>
  <c i="11" r="BK313"/>
  <c r="BK278"/>
  <c r="BK229"/>
  <c r="BK178"/>
  <c i="9" r="J100"/>
  <c i="8" r="J150"/>
  <c r="BK120"/>
  <c i="7" r="J153"/>
  <c r="BK123"/>
  <c r="J95"/>
  <c i="6" r="J95"/>
  <c i="5" r="BK209"/>
  <c r="J181"/>
  <c r="BK151"/>
  <c r="BK131"/>
  <c i="4" r="BK392"/>
  <c r="J340"/>
  <c r="J328"/>
  <c r="J253"/>
  <c r="BK178"/>
  <c i="3" r="J1168"/>
  <c r="BK1111"/>
  <c r="J1002"/>
  <c r="J975"/>
  <c r="BK883"/>
  <c r="BK772"/>
  <c r="J673"/>
  <c r="J549"/>
  <c r="J460"/>
  <c r="J371"/>
  <c r="BK307"/>
  <c r="J167"/>
  <c i="13" r="BK112"/>
  <c i="12" r="J138"/>
  <c r="J102"/>
  <c i="11" r="BK289"/>
  <c r="J210"/>
  <c i="8" r="J132"/>
  <c r="J106"/>
  <c i="7" r="BK130"/>
  <c r="BK110"/>
  <c i="6" r="J114"/>
  <c r="J97"/>
  <c i="5" r="J207"/>
  <c r="J178"/>
  <c r="BK158"/>
  <c r="J129"/>
  <c r="BK112"/>
  <c i="4" r="BK353"/>
  <c r="BK286"/>
  <c r="BK223"/>
  <c r="J172"/>
  <c r="BK136"/>
  <c i="3" r="BK1132"/>
  <c r="BK1060"/>
  <c r="J1006"/>
  <c r="BK940"/>
  <c r="J843"/>
  <c r="J776"/>
  <c r="J667"/>
  <c r="J579"/>
  <c r="J383"/>
  <c r="J236"/>
  <c r="BK136"/>
  <c i="13" r="BK98"/>
  <c i="12" r="J104"/>
  <c i="11" r="BK323"/>
  <c r="J265"/>
  <c r="J194"/>
  <c r="J150"/>
  <c i="10" r="J92"/>
  <c i="8" r="BK141"/>
  <c r="J114"/>
  <c i="7" r="J141"/>
  <c r="J118"/>
  <c r="BK95"/>
  <c i="6" r="BK95"/>
  <c i="5" r="J211"/>
  <c r="J179"/>
  <c r="BK153"/>
  <c r="BK132"/>
  <c r="J121"/>
  <c i="4" r="BK388"/>
  <c r="BK376"/>
  <c r="J344"/>
  <c r="J307"/>
  <c r="BK251"/>
  <c r="BK187"/>
  <c r="BK167"/>
  <c i="3" r="BK1128"/>
  <c r="J1030"/>
  <c r="BK945"/>
  <c r="J806"/>
  <c r="BK687"/>
  <c r="J537"/>
  <c r="BK283"/>
  <c r="BK153"/>
  <c i="13" r="J95"/>
  <c i="12" r="J115"/>
  <c r="BK95"/>
  <c i="11" r="J289"/>
  <c r="J182"/>
  <c i="10" r="BK97"/>
  <c i="8" r="J147"/>
  <c r="J129"/>
  <c r="BK115"/>
  <c i="7" r="J122"/>
  <c r="BK109"/>
  <c i="5" r="BK221"/>
  <c r="BK199"/>
  <c r="BK180"/>
  <c r="J149"/>
  <c r="BK140"/>
  <c r="BK110"/>
  <c i="4" r="J375"/>
  <c r="J334"/>
  <c r="BK258"/>
  <c r="BK165"/>
  <c i="3" r="J1147"/>
  <c r="BK1034"/>
  <c r="BK1002"/>
  <c r="BK953"/>
  <c r="BK890"/>
  <c r="J765"/>
  <c r="BK690"/>
  <c r="J389"/>
  <c r="BK300"/>
  <c r="J241"/>
  <c r="J173"/>
  <c i="2" r="BK85"/>
  <c i="3" r="J1173"/>
  <c r="J1091"/>
  <c r="BK967"/>
  <c r="BK863"/>
  <c r="BK778"/>
  <c r="J681"/>
  <c r="BK541"/>
  <c r="J317"/>
  <c i="2" r="J85"/>
  <c i="12" r="J134"/>
  <c r="BK122"/>
  <c i="11" r="J346"/>
  <c r="J269"/>
  <c r="J200"/>
  <c i="10" r="BK93"/>
  <c i="8" r="J135"/>
  <c r="J115"/>
  <c i="7" r="BK140"/>
  <c r="BK121"/>
  <c r="BK105"/>
  <c i="6" r="BK107"/>
  <c i="5" r="BK212"/>
  <c r="J173"/>
  <c r="J146"/>
  <c r="BK129"/>
  <c r="BK116"/>
  <c i="4" r="J373"/>
  <c r="BK337"/>
  <c r="J256"/>
  <c r="J205"/>
  <c r="BK160"/>
  <c i="3" r="BK1061"/>
  <c r="J1015"/>
  <c r="J883"/>
  <c r="J813"/>
  <c r="BK762"/>
  <c r="BK699"/>
  <c r="BK621"/>
  <c r="BK450"/>
  <c r="J300"/>
  <c r="BK130"/>
  <c i="13" r="J108"/>
  <c i="12" r="J132"/>
  <c i="4" r="BK393"/>
  <c r="BK340"/>
  <c r="J198"/>
  <c i="3" r="J1196"/>
  <c r="J1082"/>
  <c r="J970"/>
  <c r="BK917"/>
  <c r="BK751"/>
  <c r="BK545"/>
  <c r="J297"/>
  <c r="BK257"/>
  <c i="13" r="J94"/>
  <c i="12" r="BK132"/>
  <c r="BK115"/>
  <c r="BK99"/>
  <c i="11" r="J270"/>
  <c r="BK114"/>
  <c i="8" r="J146"/>
  <c r="J123"/>
  <c i="7" r="J139"/>
  <c r="J113"/>
  <c i="6" r="BK106"/>
  <c r="BK91"/>
  <c i="5" r="BK196"/>
  <c r="BK167"/>
  <c r="J99"/>
  <c i="4" r="BK373"/>
  <c i="12" r="BK137"/>
  <c r="J112"/>
  <c i="11" r="BK327"/>
  <c r="BK290"/>
  <c r="BK268"/>
  <c r="J203"/>
  <c r="J126"/>
  <c i="8" r="BK154"/>
  <c r="BK118"/>
  <c i="7" r="BK150"/>
  <c r="BK131"/>
  <c r="J109"/>
  <c r="BK94"/>
  <c i="6" r="J90"/>
  <c i="5" r="J199"/>
  <c r="BK186"/>
  <c r="J158"/>
  <c r="BK142"/>
  <c r="BK121"/>
  <c i="4" r="J378"/>
  <c r="J338"/>
  <c r="BK307"/>
  <c r="J249"/>
  <c r="J152"/>
  <c i="3" r="J1132"/>
  <c r="J1057"/>
  <c r="J985"/>
  <c r="J917"/>
  <c r="BK860"/>
  <c r="J715"/>
  <c r="BK645"/>
  <c r="J541"/>
  <c r="J418"/>
  <c r="BK335"/>
  <c r="BK205"/>
  <c i="13" r="BK101"/>
  <c i="12" r="J142"/>
  <c r="J100"/>
  <c i="11" r="J274"/>
  <c r="BK163"/>
  <c i="9" r="BK91"/>
  <c i="8" r="BK103"/>
  <c i="7" r="J129"/>
  <c r="BK108"/>
  <c i="6" r="J98"/>
  <c i="5" r="J209"/>
  <c r="BK181"/>
  <c r="BK165"/>
  <c r="J137"/>
  <c r="J118"/>
  <c i="4" r="J383"/>
  <c r="J352"/>
  <c r="J305"/>
  <c r="BK259"/>
  <c r="BK201"/>
  <c r="BK114"/>
  <c i="3" r="J1126"/>
  <c r="J1053"/>
  <c r="J971"/>
  <c i="12" r="BK146"/>
  <c r="J110"/>
  <c i="11" r="BK298"/>
  <c r="J243"/>
  <c r="J178"/>
  <c i="9" r="J92"/>
  <c i="8" r="J128"/>
  <c r="J110"/>
  <c i="7" r="J133"/>
  <c r="J101"/>
  <c i="6" r="J99"/>
  <c i="5" r="BK216"/>
  <c r="BK195"/>
  <c r="J180"/>
  <c r="J167"/>
  <c r="J152"/>
  <c r="J131"/>
  <c i="4" r="J389"/>
  <c r="BK378"/>
  <c r="BK350"/>
  <c r="J324"/>
  <c r="J266"/>
  <c r="BK198"/>
  <c r="BK170"/>
  <c i="3" r="BK1079"/>
  <c r="J1017"/>
  <c r="J907"/>
  <c r="BK776"/>
  <c r="BK673"/>
  <c r="BK455"/>
  <c r="J275"/>
  <c r="J142"/>
  <c i="12" r="BK130"/>
  <c r="BK108"/>
  <c i="11" r="BK318"/>
  <c r="BK283"/>
  <c i="9" r="BK97"/>
  <c i="8" r="BK146"/>
  <c r="J127"/>
  <c r="BK110"/>
  <c i="7" r="J128"/>
  <c r="J112"/>
  <c i="6" r="BK86"/>
  <c i="5" r="BK193"/>
  <c r="J170"/>
  <c r="J144"/>
  <c r="BK123"/>
  <c r="BK103"/>
  <c i="4" r="BK299"/>
  <c r="BK255"/>
  <c r="J192"/>
  <c i="3" r="J1164"/>
  <c r="BK1044"/>
  <c r="J1009"/>
  <c r="BK975"/>
  <c r="J940"/>
  <c r="BK856"/>
  <c r="BK746"/>
  <c r="BK655"/>
  <c r="BK418"/>
  <c r="BK312"/>
  <c r="J249"/>
  <c r="J159"/>
  <c i="1" r="AS56"/>
  <c i="3" r="BK875"/>
  <c r="BK817"/>
  <c r="J690"/>
  <c r="BK607"/>
  <c r="BK460"/>
  <c r="J280"/>
  <c l="1" r="BK109"/>
  <c r="J109"/>
  <c r="J65"/>
  <c r="P186"/>
  <c r="T382"/>
  <c r="P714"/>
  <c r="T780"/>
  <c r="R866"/>
  <c r="P989"/>
  <c r="BK1063"/>
  <c r="J1063"/>
  <c r="J82"/>
  <c r="R1110"/>
  <c r="T1158"/>
  <c r="BK186"/>
  <c r="J186"/>
  <c r="J66"/>
  <c r="R382"/>
  <c r="T714"/>
  <c r="R729"/>
  <c r="P758"/>
  <c r="BK866"/>
  <c r="J866"/>
  <c r="J78"/>
  <c r="T866"/>
  <c r="R1012"/>
  <c r="BK1110"/>
  <c r="J1110"/>
  <c r="J83"/>
  <c r="T1175"/>
  <c i="4" r="P149"/>
  <c r="BK208"/>
  <c r="BK268"/>
  <c r="J268"/>
  <c r="J72"/>
  <c r="BK355"/>
  <c r="J355"/>
  <c r="J74"/>
  <c r="P391"/>
  <c i="5" r="R97"/>
  <c r="R96"/>
  <c r="T113"/>
  <c r="P156"/>
  <c r="R156"/>
  <c r="BK203"/>
  <c r="J203"/>
  <c r="J73"/>
  <c i="6" r="T85"/>
  <c i="7" r="BK93"/>
  <c r="J93"/>
  <c r="J65"/>
  <c r="R93"/>
  <c r="R148"/>
  <c i="8" r="P97"/>
  <c r="R105"/>
  <c r="P126"/>
  <c r="R126"/>
  <c i="9" r="R90"/>
  <c r="R89"/>
  <c r="R88"/>
  <c i="10" r="BK91"/>
  <c r="J91"/>
  <c r="J65"/>
  <c r="T94"/>
  <c i="11" r="BK242"/>
  <c r="J242"/>
  <c r="J70"/>
  <c r="R305"/>
  <c r="T344"/>
  <c i="12" r="BK126"/>
  <c r="J126"/>
  <c r="J68"/>
  <c r="BK139"/>
  <c r="J139"/>
  <c r="J69"/>
  <c i="2" r="P92"/>
  <c r="P83"/>
  <c r="P82"/>
  <c i="1" r="AU55"/>
  <c i="3" r="T109"/>
  <c r="P382"/>
  <c r="BK714"/>
  <c r="J714"/>
  <c r="J72"/>
  <c r="R780"/>
  <c r="P866"/>
  <c r="BK989"/>
  <c r="J989"/>
  <c r="J80"/>
  <c r="R989"/>
  <c r="T1063"/>
  <c r="R1175"/>
  <c i="4" r="BK99"/>
  <c r="T99"/>
  <c r="R208"/>
  <c r="P268"/>
  <c r="T355"/>
  <c i="5" r="T97"/>
  <c r="T96"/>
  <c r="R113"/>
  <c r="BK156"/>
  <c r="J156"/>
  <c r="J69"/>
  <c r="T156"/>
  <c r="R203"/>
  <c i="6" r="P85"/>
  <c i="1" r="AU60"/>
  <c i="7" r="P93"/>
  <c r="T93"/>
  <c r="T148"/>
  <c i="8" r="T97"/>
  <c r="BK112"/>
  <c r="J112"/>
  <c r="J67"/>
  <c r="BK117"/>
  <c r="J117"/>
  <c r="J68"/>
  <c r="T126"/>
  <c i="9" r="BK90"/>
  <c r="J90"/>
  <c r="J65"/>
  <c i="10" r="P94"/>
  <c i="11" r="T100"/>
  <c r="P177"/>
  <c r="T187"/>
  <c r="P305"/>
  <c r="T326"/>
  <c i="12" r="T97"/>
  <c r="BK119"/>
  <c r="J119"/>
  <c r="J67"/>
  <c r="T126"/>
  <c i="3" r="R186"/>
  <c r="R224"/>
  <c r="P330"/>
  <c r="R330"/>
  <c r="R347"/>
  <c r="BK659"/>
  <c r="J659"/>
  <c r="J71"/>
  <c r="R714"/>
  <c r="P729"/>
  <c r="BK758"/>
  <c r="J758"/>
  <c r="J76"/>
  <c r="R758"/>
  <c r="BK906"/>
  <c r="J906"/>
  <c r="J79"/>
  <c r="BK1012"/>
  <c r="J1012"/>
  <c r="J81"/>
  <c r="P1063"/>
  <c r="BK1158"/>
  <c r="J1158"/>
  <c r="J84"/>
  <c r="P1158"/>
  <c i="4" r="BK149"/>
  <c r="J149"/>
  <c r="J67"/>
  <c r="P216"/>
  <c r="R216"/>
  <c r="R355"/>
  <c i="5" r="BK105"/>
  <c r="J105"/>
  <c r="J67"/>
  <c r="T105"/>
  <c r="P160"/>
  <c r="P203"/>
  <c i="6" r="R85"/>
  <c i="7" r="P96"/>
  <c r="P148"/>
  <c i="8" r="R97"/>
  <c r="T105"/>
  <c r="BK126"/>
  <c r="J126"/>
  <c r="J69"/>
  <c r="R137"/>
  <c i="9" r="T90"/>
  <c r="T89"/>
  <c r="T88"/>
  <c i="10" r="P91"/>
  <c r="P90"/>
  <c r="P89"/>
  <c i="1" r="AU64"/>
  <c i="10" r="R94"/>
  <c i="11" r="P100"/>
  <c r="P187"/>
  <c r="P242"/>
  <c r="T305"/>
  <c r="R344"/>
  <c i="12" r="BK106"/>
  <c r="J106"/>
  <c r="J66"/>
  <c r="T119"/>
  <c r="R139"/>
  <c i="2" r="BK92"/>
  <c r="J92"/>
  <c r="J62"/>
  <c i="3" r="P109"/>
  <c r="T186"/>
  <c r="P224"/>
  <c r="BK330"/>
  <c r="J330"/>
  <c r="J68"/>
  <c r="T330"/>
  <c r="P347"/>
  <c r="P659"/>
  <c r="BK780"/>
  <c r="J780"/>
  <c r="J77"/>
  <c r="T906"/>
  <c r="T989"/>
  <c r="R1063"/>
  <c r="P1175"/>
  <c i="4" r="P99"/>
  <c r="P98"/>
  <c r="BK216"/>
  <c r="J216"/>
  <c r="J71"/>
  <c r="R268"/>
  <c r="BK348"/>
  <c r="J348"/>
  <c r="J73"/>
  <c r="R348"/>
  <c r="T391"/>
  <c i="5" r="BK97"/>
  <c r="J97"/>
  <c r="J65"/>
  <c r="P113"/>
  <c r="T160"/>
  <c i="7" r="R96"/>
  <c i="8" r="R112"/>
  <c r="P117"/>
  <c r="BK137"/>
  <c r="J137"/>
  <c r="J70"/>
  <c i="10" r="BK94"/>
  <c r="J94"/>
  <c r="J66"/>
  <c i="11" r="BK177"/>
  <c r="J177"/>
  <c r="J67"/>
  <c r="T177"/>
  <c r="T242"/>
  <c r="BK326"/>
  <c r="J326"/>
  <c r="J72"/>
  <c r="BK344"/>
  <c r="J344"/>
  <c r="J74"/>
  <c i="12" r="R97"/>
  <c r="P119"/>
  <c r="T139"/>
  <c i="13" r="P92"/>
  <c i="4" r="T149"/>
  <c r="P208"/>
  <c r="T216"/>
  <c r="P355"/>
  <c r="R391"/>
  <c i="5" r="P97"/>
  <c r="P96"/>
  <c r="P105"/>
  <c r="R105"/>
  <c r="BK160"/>
  <c r="J160"/>
  <c r="J70"/>
  <c r="T203"/>
  <c i="7" r="BK96"/>
  <c r="J96"/>
  <c r="J66"/>
  <c r="BK148"/>
  <c r="J148"/>
  <c r="J67"/>
  <c i="8" r="BK97"/>
  <c r="P105"/>
  <c r="T112"/>
  <c r="T117"/>
  <c r="T137"/>
  <c i="10" r="R91"/>
  <c r="R90"/>
  <c r="R89"/>
  <c i="11" r="BK100"/>
  <c r="BK187"/>
  <c r="J187"/>
  <c r="J69"/>
  <c r="R242"/>
  <c r="P326"/>
  <c r="P344"/>
  <c i="12" r="BK97"/>
  <c r="J97"/>
  <c r="J65"/>
  <c r="R106"/>
  <c r="R126"/>
  <c i="13" r="T92"/>
  <c r="T100"/>
  <c i="2" r="R92"/>
  <c r="R83"/>
  <c r="R82"/>
  <c i="3" r="R109"/>
  <c r="R108"/>
  <c r="BK382"/>
  <c r="J382"/>
  <c r="J70"/>
  <c r="R659"/>
  <c r="BK729"/>
  <c r="J729"/>
  <c r="J75"/>
  <c r="P780"/>
  <c r="R906"/>
  <c r="T1012"/>
  <c r="P1110"/>
  <c r="BK1175"/>
  <c r="J1175"/>
  <c r="J85"/>
  <c i="4" r="R149"/>
  <c i="12" r="P97"/>
  <c r="T106"/>
  <c r="P126"/>
  <c i="13" r="BK100"/>
  <c r="J100"/>
  <c r="J66"/>
  <c r="P100"/>
  <c r="T107"/>
  <c i="2" r="T92"/>
  <c r="T83"/>
  <c r="T82"/>
  <c i="3" r="BK224"/>
  <c r="J224"/>
  <c r="J67"/>
  <c r="T224"/>
  <c r="BK347"/>
  <c r="J347"/>
  <c r="J69"/>
  <c r="T347"/>
  <c r="T659"/>
  <c r="T729"/>
  <c r="T758"/>
  <c r="P906"/>
  <c r="P1012"/>
  <c r="T1110"/>
  <c r="R1158"/>
  <c i="4" r="R99"/>
  <c r="R98"/>
  <c r="T208"/>
  <c r="T268"/>
  <c r="P348"/>
  <c r="T348"/>
  <c r="BK391"/>
  <c r="J391"/>
  <c r="J75"/>
  <c i="5" r="BK113"/>
  <c r="J113"/>
  <c r="J68"/>
  <c r="R160"/>
  <c i="6" r="BK85"/>
  <c r="J85"/>
  <c i="7" r="T96"/>
  <c i="8" r="BK105"/>
  <c r="J105"/>
  <c r="J66"/>
  <c r="P112"/>
  <c r="R117"/>
  <c r="P137"/>
  <c i="9" r="P90"/>
  <c r="P89"/>
  <c r="P88"/>
  <c i="1" r="AU63"/>
  <c i="10" r="T91"/>
  <c r="T90"/>
  <c r="T89"/>
  <c i="11" r="R100"/>
  <c r="R177"/>
  <c r="R187"/>
  <c r="BK305"/>
  <c r="J305"/>
  <c r="J71"/>
  <c r="R326"/>
  <c i="12" r="P106"/>
  <c r="R119"/>
  <c r="P139"/>
  <c i="13" r="BK92"/>
  <c r="J92"/>
  <c r="J65"/>
  <c r="R92"/>
  <c r="R100"/>
  <c r="BK107"/>
  <c r="J107"/>
  <c r="J67"/>
  <c r="P107"/>
  <c r="R107"/>
  <c r="BK116"/>
  <c r="J116"/>
  <c r="J68"/>
  <c r="P116"/>
  <c r="R116"/>
  <c r="T116"/>
  <c i="2" r="F55"/>
  <c r="BE99"/>
  <c i="3" r="F59"/>
  <c r="BE167"/>
  <c r="BE173"/>
  <c r="BE191"/>
  <c r="BE257"/>
  <c r="BE290"/>
  <c r="BE326"/>
  <c r="BE383"/>
  <c r="BE443"/>
  <c r="BE450"/>
  <c r="BE533"/>
  <c r="BE537"/>
  <c r="BE599"/>
  <c r="BE603"/>
  <c r="BE652"/>
  <c r="BE658"/>
  <c r="BE702"/>
  <c r="BE726"/>
  <c r="BE770"/>
  <c r="BE789"/>
  <c r="BE792"/>
  <c r="BE797"/>
  <c r="BE827"/>
  <c r="BE860"/>
  <c r="BE867"/>
  <c r="BE871"/>
  <c r="BE894"/>
  <c r="BE907"/>
  <c r="BE917"/>
  <c r="BE921"/>
  <c r="BE962"/>
  <c r="BE971"/>
  <c r="BE985"/>
  <c r="BE1044"/>
  <c r="BE1073"/>
  <c r="BE1079"/>
  <c r="BE1093"/>
  <c r="BE1169"/>
  <c i="4" r="J56"/>
  <c r="F94"/>
  <c r="BE160"/>
  <c r="BE164"/>
  <c r="BE175"/>
  <c i="3" r="BE136"/>
  <c r="BE153"/>
  <c r="BE187"/>
  <c r="BE214"/>
  <c r="BE220"/>
  <c r="BE267"/>
  <c r="BE271"/>
  <c r="BE286"/>
  <c r="BE297"/>
  <c r="BE379"/>
  <c r="BE405"/>
  <c r="BE479"/>
  <c r="BE545"/>
  <c r="BE555"/>
  <c r="BE591"/>
  <c r="BE721"/>
  <c r="BE742"/>
  <c r="BE778"/>
  <c r="BE806"/>
  <c r="BE852"/>
  <c r="BE885"/>
  <c r="BE930"/>
  <c r="BE935"/>
  <c r="BE974"/>
  <c r="BE996"/>
  <c r="BE1000"/>
  <c r="BE1029"/>
  <c r="BE1091"/>
  <c r="BE1137"/>
  <c i="4" r="E50"/>
  <c r="BE136"/>
  <c r="BE141"/>
  <c r="BE144"/>
  <c r="BE155"/>
  <c r="BE178"/>
  <c r="BE243"/>
  <c r="BE260"/>
  <c r="BE269"/>
  <c r="BE317"/>
  <c r="BE358"/>
  <c i="5" r="F92"/>
  <c r="BE99"/>
  <c r="BE102"/>
  <c r="BE108"/>
  <c r="BE117"/>
  <c r="BE121"/>
  <c r="BE135"/>
  <c r="BE136"/>
  <c r="BE139"/>
  <c r="BE145"/>
  <c r="BE158"/>
  <c r="BE167"/>
  <c r="BE174"/>
  <c r="BE181"/>
  <c r="BE188"/>
  <c r="BE194"/>
  <c r="BE198"/>
  <c r="BE209"/>
  <c r="BE211"/>
  <c r="BE212"/>
  <c r="BE217"/>
  <c i="6" r="J56"/>
  <c r="E73"/>
  <c r="F82"/>
  <c r="BE112"/>
  <c r="BE116"/>
  <c i="7" r="BE101"/>
  <c r="BE107"/>
  <c r="BE108"/>
  <c r="BE118"/>
  <c r="BE121"/>
  <c r="BE127"/>
  <c r="BE133"/>
  <c r="BE144"/>
  <c r="BE145"/>
  <c r="BE149"/>
  <c i="8" r="E50"/>
  <c r="J56"/>
  <c r="F92"/>
  <c r="BE111"/>
  <c r="BE128"/>
  <c r="BE131"/>
  <c r="BE134"/>
  <c r="BE140"/>
  <c i="9" r="J82"/>
  <c r="BE92"/>
  <c r="BE96"/>
  <c r="BE100"/>
  <c i="11" r="F59"/>
  <c r="BE168"/>
  <c r="BE178"/>
  <c r="BE180"/>
  <c r="BE203"/>
  <c r="BE229"/>
  <c r="BE235"/>
  <c r="BE274"/>
  <c r="BE278"/>
  <c r="BE292"/>
  <c r="BK181"/>
  <c r="J181"/>
  <c r="J68"/>
  <c r="BK341"/>
  <c r="J341"/>
  <c r="J73"/>
  <c i="12" r="J56"/>
  <c r="E79"/>
  <c r="F88"/>
  <c r="BE99"/>
  <c r="BE100"/>
  <c r="BE101"/>
  <c r="BE114"/>
  <c r="BE125"/>
  <c r="BE136"/>
  <c r="BE137"/>
  <c r="BE138"/>
  <c i="13" r="E50"/>
  <c r="BE110"/>
  <c i="2" r="E48"/>
  <c r="BE93"/>
  <c r="BE95"/>
  <c i="3" r="E50"/>
  <c r="BE120"/>
  <c r="BE124"/>
  <c r="BE130"/>
  <c r="BE177"/>
  <c r="BE201"/>
  <c r="BE205"/>
  <c r="BE212"/>
  <c r="BE241"/>
  <c r="BE249"/>
  <c r="BE253"/>
  <c r="BE358"/>
  <c r="BE435"/>
  <c r="BE549"/>
  <c r="BE579"/>
  <c r="BE655"/>
  <c r="BE656"/>
  <c r="BE681"/>
  <c r="BE683"/>
  <c r="BE698"/>
  <c r="BE706"/>
  <c r="BE736"/>
  <c r="BE772"/>
  <c r="BE843"/>
  <c r="BE848"/>
  <c r="BE890"/>
  <c r="BE940"/>
  <c r="BE1002"/>
  <c r="BE1006"/>
  <c r="BE1015"/>
  <c r="BE1037"/>
  <c r="BE1061"/>
  <c r="BE1104"/>
  <c r="BE1108"/>
  <c r="BE1111"/>
  <c r="BE1116"/>
  <c r="BE1126"/>
  <c r="BE1159"/>
  <c r="BE1164"/>
  <c i="4" r="BE150"/>
  <c r="BE152"/>
  <c r="BE165"/>
  <c r="BE171"/>
  <c r="BE181"/>
  <c r="BE196"/>
  <c r="BE199"/>
  <c r="BE205"/>
  <c r="BE217"/>
  <c r="BE259"/>
  <c r="BE262"/>
  <c r="BE282"/>
  <c r="BE286"/>
  <c r="BE295"/>
  <c r="BE305"/>
  <c r="BE320"/>
  <c r="BE330"/>
  <c r="BE337"/>
  <c r="BE340"/>
  <c r="BE349"/>
  <c r="BE360"/>
  <c r="BE383"/>
  <c r="BE385"/>
  <c r="BE392"/>
  <c i="5" r="J89"/>
  <c r="BE107"/>
  <c r="BE114"/>
  <c r="BE115"/>
  <c r="BE116"/>
  <c r="BE143"/>
  <c r="BE148"/>
  <c r="BE155"/>
  <c r="BE159"/>
  <c r="BE165"/>
  <c r="BE166"/>
  <c r="BE169"/>
  <c r="BE173"/>
  <c r="BE176"/>
  <c r="BE178"/>
  <c r="BE185"/>
  <c r="BE189"/>
  <c r="BE192"/>
  <c r="BE193"/>
  <c r="BE199"/>
  <c r="BE205"/>
  <c r="BE210"/>
  <c r="BE214"/>
  <c r="BE221"/>
  <c i="6" r="BE100"/>
  <c r="BE101"/>
  <c r="BE103"/>
  <c r="BE107"/>
  <c r="BE109"/>
  <c r="BE113"/>
  <c r="BE115"/>
  <c r="BE117"/>
  <c i="7" r="E50"/>
  <c r="F59"/>
  <c r="BE94"/>
  <c r="BE97"/>
  <c r="BE98"/>
  <c r="BE102"/>
  <c r="BE104"/>
  <c r="BE105"/>
  <c r="BE113"/>
  <c r="BE114"/>
  <c r="BE117"/>
  <c r="BE123"/>
  <c r="BE132"/>
  <c r="BE134"/>
  <c r="BE137"/>
  <c i="8" r="BE98"/>
  <c r="BE100"/>
  <c r="BE102"/>
  <c r="BE107"/>
  <c r="BE119"/>
  <c r="BE127"/>
  <c r="BE143"/>
  <c r="BE147"/>
  <c r="BE150"/>
  <c r="BE152"/>
  <c i="9" r="BE91"/>
  <c r="BE97"/>
  <c i="10" r="E50"/>
  <c r="BE99"/>
  <c i="11" r="BE130"/>
  <c r="BE132"/>
  <c r="BE140"/>
  <c r="BE157"/>
  <c r="BE163"/>
  <c r="BE225"/>
  <c r="BE263"/>
  <c r="BE277"/>
  <c r="BE303"/>
  <c r="BE320"/>
  <c r="BE331"/>
  <c r="BE336"/>
  <c i="12" r="BE96"/>
  <c r="BE102"/>
  <c r="BE107"/>
  <c r="BE108"/>
  <c r="BE112"/>
  <c r="BE113"/>
  <c r="BE127"/>
  <c r="BE128"/>
  <c i="13" r="J56"/>
  <c r="BE97"/>
  <c r="BE112"/>
  <c i="3" r="J56"/>
  <c r="BE181"/>
  <c r="BE255"/>
  <c r="BE283"/>
  <c r="BE300"/>
  <c r="BE304"/>
  <c r="BE307"/>
  <c r="BE317"/>
  <c r="BE363"/>
  <c r="BE374"/>
  <c r="BE418"/>
  <c r="BE504"/>
  <c r="BE515"/>
  <c r="BE519"/>
  <c r="BE553"/>
  <c r="BE643"/>
  <c r="BE645"/>
  <c r="BE660"/>
  <c r="BE664"/>
  <c r="BE677"/>
  <c r="BE690"/>
  <c r="BE701"/>
  <c r="BE746"/>
  <c r="BE751"/>
  <c r="BE756"/>
  <c r="BE766"/>
  <c r="BE781"/>
  <c r="BE791"/>
  <c r="BE801"/>
  <c r="BE810"/>
  <c r="BE813"/>
  <c r="BE817"/>
  <c r="BE820"/>
  <c r="BE831"/>
  <c r="BE864"/>
  <c r="BE883"/>
  <c r="BE900"/>
  <c r="BE945"/>
  <c r="BE949"/>
  <c r="BE956"/>
  <c r="BE975"/>
  <c r="BE976"/>
  <c r="BE994"/>
  <c r="BE1009"/>
  <c r="BE1010"/>
  <c r="BE1013"/>
  <c r="BE1030"/>
  <c r="BE1034"/>
  <c r="BE1035"/>
  <c r="BE1057"/>
  <c r="BE1059"/>
  <c r="BE1064"/>
  <c r="BE1100"/>
  <c i="4" r="BE104"/>
  <c r="BE108"/>
  <c r="BE132"/>
  <c r="BE177"/>
  <c r="BE183"/>
  <c r="BE184"/>
  <c r="BE187"/>
  <c r="BE198"/>
  <c r="BE200"/>
  <c r="BE214"/>
  <c r="BE231"/>
  <c r="BE235"/>
  <c r="BE249"/>
  <c r="BE251"/>
  <c r="BE299"/>
  <c r="BE346"/>
  <c r="BE356"/>
  <c r="BE362"/>
  <c r="BE375"/>
  <c r="BE376"/>
  <c r="BE377"/>
  <c r="BE386"/>
  <c r="BE393"/>
  <c i="5" r="E83"/>
  <c r="BE98"/>
  <c r="BE111"/>
  <c r="BE126"/>
  <c r="BE138"/>
  <c r="BE142"/>
  <c r="BE146"/>
  <c r="BE149"/>
  <c r="BE157"/>
  <c r="BE163"/>
  <c r="BE168"/>
  <c r="BE180"/>
  <c r="BE197"/>
  <c r="BE201"/>
  <c r="BE216"/>
  <c r="BE218"/>
  <c r="BE220"/>
  <c i="6" r="BE86"/>
  <c r="BE89"/>
  <c r="BE91"/>
  <c r="BE95"/>
  <c r="BE99"/>
  <c r="BE102"/>
  <c r="BE105"/>
  <c r="BE106"/>
  <c r="BE111"/>
  <c i="7" r="BE106"/>
  <c r="BE112"/>
  <c r="BE115"/>
  <c r="BE120"/>
  <c r="BE122"/>
  <c r="BE126"/>
  <c r="BE153"/>
  <c i="8" r="BE109"/>
  <c r="BE116"/>
  <c r="BE121"/>
  <c r="BE129"/>
  <c r="BE136"/>
  <c r="BE151"/>
  <c r="BE154"/>
  <c r="BE158"/>
  <c r="BK157"/>
  <c r="J157"/>
  <c r="J73"/>
  <c i="9" r="E50"/>
  <c i="10" r="F59"/>
  <c r="BE95"/>
  <c i="11" r="J56"/>
  <c r="BE146"/>
  <c r="BE197"/>
  <c r="BE200"/>
  <c r="BE247"/>
  <c r="BE267"/>
  <c r="BE284"/>
  <c r="BE286"/>
  <c r="BE310"/>
  <c r="BE317"/>
  <c i="12" r="BE130"/>
  <c r="BE131"/>
  <c r="BE135"/>
  <c r="BE140"/>
  <c r="BE141"/>
  <c r="BE145"/>
  <c i="13" r="F59"/>
  <c r="BE98"/>
  <c i="2" r="J76"/>
  <c r="BE85"/>
  <c i="3" r="BE159"/>
  <c r="BE163"/>
  <c r="BE229"/>
  <c r="BE312"/>
  <c r="BE331"/>
  <c r="BE348"/>
  <c r="BE353"/>
  <c r="BE389"/>
  <c r="BE483"/>
  <c r="BE607"/>
  <c r="BE621"/>
  <c r="BE626"/>
  <c r="BE667"/>
  <c r="BE759"/>
  <c r="BE762"/>
  <c r="BE835"/>
  <c r="BE856"/>
  <c r="BE904"/>
  <c r="BE908"/>
  <c r="BE911"/>
  <c r="BE953"/>
  <c r="BE970"/>
  <c r="BE981"/>
  <c r="BE990"/>
  <c r="BE1017"/>
  <c r="BE1040"/>
  <c r="BE1069"/>
  <c r="BE1071"/>
  <c r="BE1134"/>
  <c r="BE1141"/>
  <c r="BK725"/>
  <c r="J725"/>
  <c r="J73"/>
  <c i="4" r="BE100"/>
  <c r="BE102"/>
  <c r="BE128"/>
  <c r="BE190"/>
  <c r="BE209"/>
  <c r="BE257"/>
  <c r="BE258"/>
  <c r="BE261"/>
  <c r="BE273"/>
  <c r="BE278"/>
  <c r="BE301"/>
  <c r="BE311"/>
  <c r="BE313"/>
  <c r="BE350"/>
  <c r="BE351"/>
  <c r="BE352"/>
  <c r="BE353"/>
  <c r="BE372"/>
  <c r="BE373"/>
  <c r="BK143"/>
  <c r="J143"/>
  <c r="J66"/>
  <c i="5" r="BE106"/>
  <c r="BE112"/>
  <c r="BE118"/>
  <c r="BE129"/>
  <c r="BE130"/>
  <c r="BE134"/>
  <c r="BE141"/>
  <c r="BE144"/>
  <c r="BE147"/>
  <c r="BE150"/>
  <c r="BE154"/>
  <c r="BE162"/>
  <c r="BE183"/>
  <c r="BE208"/>
  <c r="BE213"/>
  <c r="BE215"/>
  <c r="BK200"/>
  <c r="J200"/>
  <c r="J71"/>
  <c i="6" r="BE87"/>
  <c r="BE88"/>
  <c r="BE94"/>
  <c r="BE114"/>
  <c i="7" r="BE103"/>
  <c r="BE128"/>
  <c r="BE130"/>
  <c r="BE142"/>
  <c r="BE146"/>
  <c r="BE147"/>
  <c r="BK152"/>
  <c r="J152"/>
  <c r="J69"/>
  <c i="8" r="BE99"/>
  <c r="BE101"/>
  <c r="BE103"/>
  <c r="BE114"/>
  <c r="BE115"/>
  <c r="BE138"/>
  <c r="BE145"/>
  <c r="BE146"/>
  <c r="BE153"/>
  <c i="9" r="F59"/>
  <c r="BE93"/>
  <c i="10" r="J56"/>
  <c r="BE93"/>
  <c r="BE97"/>
  <c r="BK98"/>
  <c r="J98"/>
  <c r="J67"/>
  <c i="11" r="E50"/>
  <c r="BE120"/>
  <c r="BE158"/>
  <c r="BE206"/>
  <c r="BE214"/>
  <c r="BE243"/>
  <c r="BE266"/>
  <c r="BE270"/>
  <c r="BE275"/>
  <c r="BE283"/>
  <c r="BE293"/>
  <c r="BE297"/>
  <c r="BE306"/>
  <c r="BE323"/>
  <c r="BE346"/>
  <c r="BE349"/>
  <c r="BK162"/>
  <c r="J162"/>
  <c r="J66"/>
  <c i="12" r="BE95"/>
  <c r="BE103"/>
  <c r="BE121"/>
  <c r="BE132"/>
  <c r="BE133"/>
  <c r="BE134"/>
  <c r="BE143"/>
  <c r="BE146"/>
  <c i="13" r="BE93"/>
  <c r="BE108"/>
  <c r="BE119"/>
  <c i="4" r="BE324"/>
  <c r="BE332"/>
  <c r="BE334"/>
  <c r="BE335"/>
  <c r="BE336"/>
  <c r="BE364"/>
  <c r="BE366"/>
  <c r="BE368"/>
  <c r="BE380"/>
  <c r="BE381"/>
  <c r="BE387"/>
  <c i="5" r="BE109"/>
  <c r="BE110"/>
  <c r="BE119"/>
  <c r="BE120"/>
  <c r="BE122"/>
  <c r="BE123"/>
  <c r="BE124"/>
  <c r="BE125"/>
  <c r="BE131"/>
  <c r="BE132"/>
  <c r="BE151"/>
  <c r="BE152"/>
  <c r="BE153"/>
  <c r="BE170"/>
  <c r="BE171"/>
  <c r="BE182"/>
  <c r="BE184"/>
  <c r="BE190"/>
  <c r="BE191"/>
  <c r="BE195"/>
  <c r="BE206"/>
  <c r="BE207"/>
  <c r="BE219"/>
  <c i="6" r="BE90"/>
  <c r="BE93"/>
  <c r="BE96"/>
  <c r="BE98"/>
  <c r="BE104"/>
  <c r="BE108"/>
  <c r="BE110"/>
  <c i="7" r="J56"/>
  <c r="BE99"/>
  <c r="BE111"/>
  <c r="BE119"/>
  <c r="BE124"/>
  <c r="BE125"/>
  <c r="BE131"/>
  <c r="BE138"/>
  <c r="BE140"/>
  <c r="BE141"/>
  <c i="8" r="BE104"/>
  <c r="BE106"/>
  <c r="BE108"/>
  <c r="BE110"/>
  <c r="BE113"/>
  <c r="BE120"/>
  <c r="BE124"/>
  <c r="BE125"/>
  <c r="BE130"/>
  <c r="BE132"/>
  <c r="BE133"/>
  <c r="BE135"/>
  <c r="BE141"/>
  <c r="BE144"/>
  <c i="9" r="BE94"/>
  <c r="BE98"/>
  <c i="11" r="BE101"/>
  <c r="BE105"/>
  <c r="BE153"/>
  <c r="BE172"/>
  <c r="BE194"/>
  <c r="BE219"/>
  <c r="BE264"/>
  <c r="BE269"/>
  <c r="BE271"/>
  <c r="BE298"/>
  <c r="BE313"/>
  <c r="BE342"/>
  <c r="BK348"/>
  <c r="BK347"/>
  <c r="J347"/>
  <c r="J75"/>
  <c i="12" r="BE98"/>
  <c r="BE105"/>
  <c r="BE118"/>
  <c r="BE123"/>
  <c r="BE124"/>
  <c r="BE147"/>
  <c i="13" r="BE95"/>
  <c r="BE103"/>
  <c r="BE104"/>
  <c i="2" r="BK84"/>
  <c r="J84"/>
  <c r="J61"/>
  <c i="3" r="BE110"/>
  <c r="BE115"/>
  <c r="BE142"/>
  <c r="BE195"/>
  <c r="BE199"/>
  <c r="BE236"/>
  <c r="BE259"/>
  <c r="BE263"/>
  <c r="BE335"/>
  <c r="BE339"/>
  <c r="BE342"/>
  <c r="BE343"/>
  <c r="BE371"/>
  <c r="BE455"/>
  <c r="BE541"/>
  <c r="BE561"/>
  <c r="BE596"/>
  <c r="BE611"/>
  <c r="BE649"/>
  <c r="BE687"/>
  <c r="BE699"/>
  <c r="BE710"/>
  <c r="BE715"/>
  <c r="BE862"/>
  <c r="BE898"/>
  <c r="BE915"/>
  <c r="BE925"/>
  <c r="BE959"/>
  <c r="BE967"/>
  <c r="BE982"/>
  <c r="BE1022"/>
  <c r="BE1047"/>
  <c r="BE1051"/>
  <c r="BE1053"/>
  <c r="BE1060"/>
  <c r="BE1147"/>
  <c r="BE1150"/>
  <c r="BE1154"/>
  <c r="BE1156"/>
  <c r="BE1170"/>
  <c r="BE1173"/>
  <c r="BE1174"/>
  <c r="BE1176"/>
  <c r="BE1192"/>
  <c r="BE1196"/>
  <c i="4" r="BE114"/>
  <c r="BE125"/>
  <c r="BE172"/>
  <c r="BE174"/>
  <c r="BE188"/>
  <c r="BE223"/>
  <c r="BE227"/>
  <c r="BE256"/>
  <c r="BE302"/>
  <c r="BE338"/>
  <c r="BE339"/>
  <c r="BE374"/>
  <c r="BE378"/>
  <c r="BE379"/>
  <c i="12" r="BE122"/>
  <c r="BE142"/>
  <c r="BE144"/>
  <c i="13" r="BE94"/>
  <c r="BE111"/>
  <c r="BE117"/>
  <c i="3" r="BE225"/>
  <c r="BE275"/>
  <c r="BE280"/>
  <c r="BE294"/>
  <c r="BE322"/>
  <c r="BE367"/>
  <c r="BE422"/>
  <c r="BE430"/>
  <c r="BE460"/>
  <c r="BE473"/>
  <c r="BE485"/>
  <c r="BE527"/>
  <c r="BE563"/>
  <c r="BE615"/>
  <c r="BE639"/>
  <c r="BE673"/>
  <c r="BE695"/>
  <c r="BE717"/>
  <c r="BE730"/>
  <c r="BE734"/>
  <c r="BE740"/>
  <c r="BE765"/>
  <c r="BE776"/>
  <c r="BE863"/>
  <c r="BE875"/>
  <c r="BE879"/>
  <c r="BE950"/>
  <c r="BE966"/>
  <c r="BE978"/>
  <c r="BE987"/>
  <c r="BE1008"/>
  <c r="BE1025"/>
  <c r="BE1050"/>
  <c r="BE1054"/>
  <c r="BE1056"/>
  <c r="BE1082"/>
  <c r="BE1128"/>
  <c r="BE1132"/>
  <c r="BE1168"/>
  <c i="4" r="BE159"/>
  <c r="BE167"/>
  <c r="BE168"/>
  <c r="BE170"/>
  <c r="BE180"/>
  <c r="BE182"/>
  <c r="BE185"/>
  <c r="BE192"/>
  <c r="BE201"/>
  <c r="BE239"/>
  <c r="BE253"/>
  <c r="BE255"/>
  <c r="BE266"/>
  <c r="BE290"/>
  <c r="BE307"/>
  <c r="BE328"/>
  <c r="BE344"/>
  <c r="BE370"/>
  <c r="BE388"/>
  <c r="BE389"/>
  <c r="BK204"/>
  <c r="J204"/>
  <c r="J68"/>
  <c i="5" r="BE100"/>
  <c r="BE101"/>
  <c r="BE103"/>
  <c r="BE127"/>
  <c r="BE128"/>
  <c r="BE133"/>
  <c r="BE137"/>
  <c r="BE140"/>
  <c r="BE161"/>
  <c r="BE164"/>
  <c r="BE172"/>
  <c r="BE175"/>
  <c r="BE177"/>
  <c r="BE179"/>
  <c r="BE186"/>
  <c r="BE187"/>
  <c r="BE196"/>
  <c r="BE204"/>
  <c i="6" r="BE92"/>
  <c r="BE97"/>
  <c i="7" r="BE95"/>
  <c r="BE100"/>
  <c r="BE109"/>
  <c r="BE110"/>
  <c r="BE116"/>
  <c r="BE129"/>
  <c r="BE135"/>
  <c r="BE136"/>
  <c r="BE139"/>
  <c r="BE143"/>
  <c r="BE150"/>
  <c i="8" r="BE118"/>
  <c r="BE122"/>
  <c r="BE123"/>
  <c r="BE139"/>
  <c r="BE142"/>
  <c r="BE148"/>
  <c r="BE149"/>
  <c i="9" r="BE95"/>
  <c r="BE99"/>
  <c i="10" r="BE92"/>
  <c i="11" r="BE110"/>
  <c r="BE114"/>
  <c r="BE126"/>
  <c r="BE137"/>
  <c r="BE144"/>
  <c r="BE150"/>
  <c r="BE182"/>
  <c r="BE188"/>
  <c r="BE191"/>
  <c r="BE210"/>
  <c r="BE237"/>
  <c r="BE251"/>
  <c r="BE265"/>
  <c r="BE268"/>
  <c r="BE272"/>
  <c r="BE287"/>
  <c r="BE289"/>
  <c r="BE290"/>
  <c r="BE295"/>
  <c r="BE299"/>
  <c r="BE318"/>
  <c r="BE327"/>
  <c r="BE345"/>
  <c i="12" r="BE93"/>
  <c r="BE104"/>
  <c r="BE109"/>
  <c r="BE110"/>
  <c r="BE111"/>
  <c r="BE115"/>
  <c r="BE116"/>
  <c r="BE117"/>
  <c r="BE120"/>
  <c r="BE129"/>
  <c r="BE148"/>
  <c r="BK92"/>
  <c r="BK91"/>
  <c r="J91"/>
  <c r="J63"/>
  <c i="13" r="BE101"/>
  <c r="BE106"/>
  <c r="BE113"/>
  <c r="BE114"/>
  <c i="7" r="J36"/>
  <c i="1" r="AW61"/>
  <c i="12" r="F38"/>
  <c i="1" r="BC67"/>
  <c i="3" r="J36"/>
  <c i="1" r="AW57"/>
  <c i="8" r="J36"/>
  <c i="1" r="AW62"/>
  <c i="9" r="F37"/>
  <c i="1" r="BB63"/>
  <c i="4" r="F37"/>
  <c i="1" r="BB58"/>
  <c i="6" r="F39"/>
  <c i="1" r="BD60"/>
  <c i="2" r="J34"/>
  <c i="1" r="AW55"/>
  <c i="11" r="F36"/>
  <c i="1" r="BA66"/>
  <c i="11" r="J36"/>
  <c i="1" r="AW66"/>
  <c r="AS54"/>
  <c i="5" r="F39"/>
  <c i="1" r="BD59"/>
  <c i="5" r="F38"/>
  <c i="1" r="BC59"/>
  <c i="13" r="F37"/>
  <c i="1" r="BB68"/>
  <c i="12" r="F39"/>
  <c i="1" r="BD67"/>
  <c i="11" r="F39"/>
  <c i="1" r="BD66"/>
  <c i="6" r="F37"/>
  <c i="1" r="BB60"/>
  <c i="8" r="F37"/>
  <c i="1" r="BB62"/>
  <c i="6" r="J32"/>
  <c i="1" r="AG60"/>
  <c i="8" r="F39"/>
  <c i="1" r="BD62"/>
  <c i="10" r="F36"/>
  <c i="1" r="BA64"/>
  <c i="13" r="F39"/>
  <c i="1" r="BD68"/>
  <c i="10" r="F37"/>
  <c i="1" r="BB64"/>
  <c i="12" r="J36"/>
  <c i="1" r="AW67"/>
  <c i="11" r="F37"/>
  <c i="1" r="BB66"/>
  <c i="4" r="F36"/>
  <c i="1" r="BA58"/>
  <c i="7" r="F37"/>
  <c i="1" r="BB61"/>
  <c i="13" r="J36"/>
  <c i="1" r="AW68"/>
  <c i="9" r="F39"/>
  <c i="1" r="BD63"/>
  <c i="6" r="F38"/>
  <c i="1" r="BC60"/>
  <c i="10" r="F39"/>
  <c i="1" r="BD64"/>
  <c i="9" r="F38"/>
  <c i="1" r="BC63"/>
  <c i="2" r="F35"/>
  <c i="1" r="BB55"/>
  <c i="7" r="F38"/>
  <c i="1" r="BC61"/>
  <c i="3" r="F37"/>
  <c i="1" r="BB57"/>
  <c i="7" r="F36"/>
  <c i="1" r="BA61"/>
  <c i="5" r="F36"/>
  <c i="1" r="BA59"/>
  <c i="9" r="F36"/>
  <c i="1" r="BA63"/>
  <c i="2" r="F37"/>
  <c i="1" r="BD55"/>
  <c i="5" r="F37"/>
  <c i="1" r="BB59"/>
  <c i="2" r="F36"/>
  <c i="1" r="BC55"/>
  <c i="6" r="F36"/>
  <c i="1" r="BA60"/>
  <c i="7" r="F39"/>
  <c i="1" r="BD61"/>
  <c i="3" r="F39"/>
  <c i="1" r="BD57"/>
  <c i="12" r="F37"/>
  <c i="1" r="BB67"/>
  <c i="2" r="F34"/>
  <c i="1" r="BA55"/>
  <c i="10" r="F38"/>
  <c i="1" r="BC64"/>
  <c i="8" r="F38"/>
  <c i="1" r="BC62"/>
  <c i="6" r="J36"/>
  <c i="1" r="AW60"/>
  <c i="13" r="F38"/>
  <c i="1" r="BC68"/>
  <c i="13" r="F36"/>
  <c i="1" r="BA68"/>
  <c i="12" r="F36"/>
  <c i="1" r="BA67"/>
  <c i="3" r="F36"/>
  <c i="1" r="BA57"/>
  <c i="3" r="F38"/>
  <c i="1" r="BC57"/>
  <c i="4" r="F38"/>
  <c i="1" r="BC58"/>
  <c i="10" r="J36"/>
  <c i="1" r="AW64"/>
  <c i="4" r="F39"/>
  <c i="1" r="BD58"/>
  <c i="9" r="J36"/>
  <c i="1" r="AW63"/>
  <c i="8" r="F36"/>
  <c i="1" r="BA62"/>
  <c i="4" r="J36"/>
  <c i="1" r="AW58"/>
  <c i="5" r="J36"/>
  <c i="1" r="AW59"/>
  <c i="11" r="F38"/>
  <c i="1" r="BC66"/>
  <c i="12" l="1" r="P92"/>
  <c r="P91"/>
  <c i="1" r="AU67"/>
  <c i="12" r="R92"/>
  <c r="R91"/>
  <c r="T92"/>
  <c r="T91"/>
  <c i="4" r="BK98"/>
  <c r="J98"/>
  <c r="J64"/>
  <c i="3" r="R728"/>
  <c i="8" r="BK96"/>
  <c r="BK95"/>
  <c r="J95"/>
  <c r="J63"/>
  <c i="3" r="P108"/>
  <c i="8" r="R96"/>
  <c r="R95"/>
  <c i="5" r="T95"/>
  <c i="4" r="T98"/>
  <c r="T207"/>
  <c i="3" r="P728"/>
  <c i="8" r="T96"/>
  <c r="T95"/>
  <c i="7" r="T92"/>
  <c r="T91"/>
  <c r="R92"/>
  <c r="R91"/>
  <c i="5" r="R95"/>
  <c i="13" r="R91"/>
  <c r="R90"/>
  <c i="3" r="R107"/>
  <c i="5" r="P95"/>
  <c i="1" r="AU59"/>
  <c i="11" r="T99"/>
  <c r="T98"/>
  <c i="4" r="R207"/>
  <c i="3" r="T108"/>
  <c i="11" r="BK99"/>
  <c r="J99"/>
  <c r="J64"/>
  <c i="4" r="P207"/>
  <c r="P97"/>
  <c i="1" r="AU58"/>
  <c i="13" r="P91"/>
  <c r="P90"/>
  <c i="1" r="AU68"/>
  <c i="8" r="P96"/>
  <c r="P95"/>
  <c i="1" r="AU62"/>
  <c i="4" r="R97"/>
  <c i="13" r="T91"/>
  <c r="T90"/>
  <c i="4" r="BK207"/>
  <c r="J207"/>
  <c r="J69"/>
  <c i="11" r="R99"/>
  <c r="R98"/>
  <c i="3" r="T728"/>
  <c i="11" r="P99"/>
  <c r="P98"/>
  <c i="1" r="AU66"/>
  <c i="7" r="P92"/>
  <c r="P91"/>
  <c i="1" r="AU61"/>
  <c i="3" r="BK108"/>
  <c r="J108"/>
  <c r="J64"/>
  <c r="BK728"/>
  <c r="J728"/>
  <c r="J74"/>
  <c i="4" r="J208"/>
  <c r="J70"/>
  <c i="7" r="BK92"/>
  <c r="J92"/>
  <c r="J64"/>
  <c i="11" r="J100"/>
  <c r="J65"/>
  <c r="J348"/>
  <c r="J76"/>
  <c i="4" r="J99"/>
  <c r="J65"/>
  <c i="5" r="BK96"/>
  <c r="BK95"/>
  <c r="J95"/>
  <c i="6" r="J63"/>
  <c i="8" r="J97"/>
  <c r="J65"/>
  <c i="9" r="BK89"/>
  <c r="J89"/>
  <c r="J64"/>
  <c i="12" r="J92"/>
  <c r="J64"/>
  <c i="10" r="BK90"/>
  <c r="BK89"/>
  <c r="J89"/>
  <c r="J63"/>
  <c i="2" r="BK83"/>
  <c r="BK82"/>
  <c r="J82"/>
  <c r="J59"/>
  <c i="7" r="BK151"/>
  <c r="J151"/>
  <c r="J68"/>
  <c i="13" r="BK91"/>
  <c r="BK90"/>
  <c r="J90"/>
  <c r="J63"/>
  <c i="1" r="BD65"/>
  <c i="5" r="F35"/>
  <c i="1" r="AZ59"/>
  <c i="2" r="F33"/>
  <c i="1" r="AZ55"/>
  <c i="6" r="J35"/>
  <c i="1" r="AV60"/>
  <c r="AT60"/>
  <c i="12" r="J35"/>
  <c i="1" r="AV67"/>
  <c r="AT67"/>
  <c i="8" r="F35"/>
  <c i="1" r="AZ62"/>
  <c r="BA56"/>
  <c r="AW56"/>
  <c i="11" r="F35"/>
  <c i="1" r="AZ66"/>
  <c r="BA65"/>
  <c r="AW65"/>
  <c i="5" r="J32"/>
  <c i="1" r="AG59"/>
  <c r="BC56"/>
  <c r="AY56"/>
  <c i="7" r="J35"/>
  <c i="1" r="AV61"/>
  <c r="AT61"/>
  <c i="3" r="F35"/>
  <c i="1" r="AZ57"/>
  <c i="8" r="J35"/>
  <c i="1" r="AV62"/>
  <c r="AT62"/>
  <c i="11" r="J35"/>
  <c i="1" r="AV66"/>
  <c r="AT66"/>
  <c i="13" r="J35"/>
  <c i="1" r="AV68"/>
  <c r="AT68"/>
  <c r="BB56"/>
  <c r="AX56"/>
  <c r="BD56"/>
  <c i="4" r="F35"/>
  <c i="1" r="AZ58"/>
  <c r="BB65"/>
  <c r="AX65"/>
  <c r="BC65"/>
  <c r="AY65"/>
  <c i="13" r="F35"/>
  <c i="1" r="AZ68"/>
  <c i="4" r="J35"/>
  <c i="1" r="AV58"/>
  <c r="AT58"/>
  <c i="7" r="F35"/>
  <c i="1" r="AZ61"/>
  <c i="10" r="F35"/>
  <c i="1" r="AZ64"/>
  <c i="9" r="F35"/>
  <c i="1" r="AZ63"/>
  <c i="6" r="F35"/>
  <c i="1" r="AZ60"/>
  <c i="2" r="J33"/>
  <c i="1" r="AV55"/>
  <c r="AT55"/>
  <c i="10" r="J35"/>
  <c i="1" r="AV64"/>
  <c r="AT64"/>
  <c i="12" r="J32"/>
  <c i="1" r="AG67"/>
  <c i="12" r="F35"/>
  <c i="1" r="AZ67"/>
  <c i="9" r="J35"/>
  <c i="1" r="AV63"/>
  <c r="AT63"/>
  <c i="5" r="J35"/>
  <c i="1" r="AV59"/>
  <c r="AT59"/>
  <c i="3" r="J35"/>
  <c i="1" r="AV57"/>
  <c r="AT57"/>
  <c i="3" l="1" r="T107"/>
  <c r="P107"/>
  <c i="1" r="AU57"/>
  <c i="4" r="T97"/>
  <c i="5" r="J41"/>
  <c i="12" r="J41"/>
  <c i="2" r="J83"/>
  <c r="J60"/>
  <c i="4" r="BK97"/>
  <c r="J97"/>
  <c i="11" r="BK98"/>
  <c r="J98"/>
  <c i="5" r="J63"/>
  <c r="J96"/>
  <c r="J64"/>
  <c i="7" r="BK91"/>
  <c r="J91"/>
  <c i="8" r="J96"/>
  <c r="J64"/>
  <c i="10" r="J90"/>
  <c r="J64"/>
  <c i="3" r="BK107"/>
  <c r="J107"/>
  <c i="9" r="BK88"/>
  <c r="J88"/>
  <c i="13" r="J91"/>
  <c r="J64"/>
  <c i="6" r="J41"/>
  <c i="1" r="AN60"/>
  <c r="AN59"/>
  <c r="AN67"/>
  <c r="BC54"/>
  <c r="W32"/>
  <c r="AU56"/>
  <c r="AU65"/>
  <c r="AZ65"/>
  <c r="AV65"/>
  <c r="AT65"/>
  <c r="BB54"/>
  <c r="W31"/>
  <c i="3" r="J32"/>
  <c i="1" r="AG57"/>
  <c r="AN57"/>
  <c i="13" r="J32"/>
  <c i="1" r="AG68"/>
  <c r="AN68"/>
  <c i="4" r="J32"/>
  <c i="1" r="AG58"/>
  <c r="AN58"/>
  <c i="7" r="J32"/>
  <c i="1" r="AG61"/>
  <c r="AN61"/>
  <c r="BA54"/>
  <c r="AW54"/>
  <c r="AK30"/>
  <c i="11" r="J32"/>
  <c i="1" r="AG66"/>
  <c r="AN66"/>
  <c i="9" r="J32"/>
  <c i="1" r="AG63"/>
  <c r="AN63"/>
  <c i="8" r="J32"/>
  <c i="1" r="AG62"/>
  <c r="AN62"/>
  <c r="BD54"/>
  <c r="W33"/>
  <c r="AZ56"/>
  <c r="AV56"/>
  <c r="AT56"/>
  <c i="10" r="J32"/>
  <c i="1" r="AG64"/>
  <c r="AN64"/>
  <c i="2" r="J30"/>
  <c i="1" r="AG55"/>
  <c i="2" l="1" r="J39"/>
  <c i="3" r="J41"/>
  <c i="7" r="J63"/>
  <c i="11" r="J63"/>
  <c i="3" r="J63"/>
  <c i="4" r="J41"/>
  <c i="8" r="J41"/>
  <c i="7" r="J41"/>
  <c i="9" r="J41"/>
  <c r="J63"/>
  <c i="4" r="J63"/>
  <c i="10" r="J41"/>
  <c i="11" r="J41"/>
  <c i="13" r="J41"/>
  <c i="1" r="AN55"/>
  <c r="AG65"/>
  <c r="AN65"/>
  <c r="AU54"/>
  <c r="AY54"/>
  <c r="AG56"/>
  <c r="AN56"/>
  <c r="AZ54"/>
  <c r="W29"/>
  <c r="W30"/>
  <c r="AX54"/>
  <c l="1" r="AG54"/>
  <c r="AV54"/>
  <c r="AK29"/>
  <c l="1" r="AT54"/>
  <c r="AK26"/>
  <c r="AK35"/>
  <c l="1" r="AN54"/>
</calcChain>
</file>

<file path=xl/sharedStrings.xml><?xml version="1.0" encoding="utf-8"?>
<sst xmlns="http://schemas.openxmlformats.org/spreadsheetml/2006/main">
  <si>
    <t>Export Komplet</t>
  </si>
  <si>
    <t>VZ</t>
  </si>
  <si>
    <t>2.0</t>
  </si>
  <si>
    <t>ZAMOK</t>
  </si>
  <si>
    <t>False</t>
  </si>
  <si>
    <t>{9e4377f4-72ca-4e11-8266-c0c80c142dfb}</t>
  </si>
  <si>
    <t>0,01</t>
  </si>
  <si>
    <t>21</t>
  </si>
  <si>
    <t>15</t>
  </si>
  <si>
    <t>REKAPITULACE STAVBY</t>
  </si>
  <si>
    <t xml:space="preserve">v ---  níže se nacházejí doplnkové a pomocné údaje k sestavám  --- v</t>
  </si>
  <si>
    <t>Návod na vyplnění</t>
  </si>
  <si>
    <t>0,001</t>
  </si>
  <si>
    <t>Kód:</t>
  </si>
  <si>
    <t>1606202</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</si>
  <si>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</si>
  <si>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</si>
  <si>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Rekonstrukce hráčských kabin, k.ú. Chotěšov. st.p. 528, stavba minihřiště k.ú. Chotěšov, p.p.446/3 Chotěšov</t>
  </si>
  <si>
    <t>KSO:</t>
  </si>
  <si>
    <t>8015911</t>
  </si>
  <si>
    <t>CC-CZ:</t>
  </si>
  <si>
    <t>12656</t>
  </si>
  <si>
    <t>Místo:</t>
  </si>
  <si>
    <t>Chotěšov</t>
  </si>
  <si>
    <t>Datum:</t>
  </si>
  <si>
    <t>16. 6. 2020</t>
  </si>
  <si>
    <t>CZ-CPV:</t>
  </si>
  <si>
    <t>45212221-1</t>
  </si>
  <si>
    <t>CZ-CPA:</t>
  </si>
  <si>
    <t>41.00.28</t>
  </si>
  <si>
    <t>Zadavatel:</t>
  </si>
  <si>
    <t>IČ:</t>
  </si>
  <si>
    <t/>
  </si>
  <si>
    <t>TJ Chotěšov, z.s.Máchova 517, Chotěšov</t>
  </si>
  <si>
    <t>DIČ:</t>
  </si>
  <si>
    <t>Uchazeč:</t>
  </si>
  <si>
    <t>Vyplň údaj</t>
  </si>
  <si>
    <t>Projektant:</t>
  </si>
  <si>
    <t>Ing. J. Šedivec, M.Mudrová DiplTech.</t>
  </si>
  <si>
    <t>True</t>
  </si>
  <si>
    <t>Zpracovatel:</t>
  </si>
  <si>
    <t>M. Štědronská</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</si>
  <si>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</si>
  <si>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</si>
  <si>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</si>
  <si>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</si>
  <si>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</si>
  <si>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</si>
  <si>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</si>
  <si>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</si>
  <si>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</si>
  <si>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</si>
  <si>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</si>
  <si>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</si>
  <si>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</si>
  <si>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</si>
  <si>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</si>
  <si>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</si>
  <si>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</si>
  <si>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</si>
  <si>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</si>
  <si>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</si>
  <si>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</si>
  <si>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</si>
  <si>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</si>
  <si>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</si>
  <si>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</si>
  <si>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</si>
  <si>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</si>
  <si>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</si>
  <si>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</si>
  <si>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</si>
  <si>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</si>
  <si>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</si>
  <si>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</si>
  <si>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</si>
  <si>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</si>
  <si>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</si>
  <si>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</si>
  <si>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</si>
  <si>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</si>
  <si>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</si>
  <si>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</si>
  <si>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D.0</t>
  </si>
  <si>
    <t>Demolice stávajícího objektu</t>
  </si>
  <si>
    <t>STA</t>
  </si>
  <si>
    <t>1</t>
  </si>
  <si>
    <t>{320354f0-e684-4172-860b-5475fad89e46}</t>
  </si>
  <si>
    <t>801 59 19</t>
  </si>
  <si>
    <t>2</t>
  </si>
  <si>
    <t>Vlastní objekt kabin</t>
  </si>
  <si>
    <t>{d42d48de-feeb-4398-a528-141ffac4c736}</t>
  </si>
  <si>
    <t>801 59 11</t>
  </si>
  <si>
    <t>D.1; D.2</t>
  </si>
  <si>
    <t>Stavební a konstrukční část</t>
  </si>
  <si>
    <t>Soupis</t>
  </si>
  <si>
    <t>{8e98acc1-e43e-4a54-98de-d019d6f81f21}</t>
  </si>
  <si>
    <t>D.3</t>
  </si>
  <si>
    <t>Zdravotně tech.instalace</t>
  </si>
  <si>
    <t>{672afe2a-a4c9-4aaf-910d-ab4834ef8ce7}</t>
  </si>
  <si>
    <t>801 59</t>
  </si>
  <si>
    <t>D.4.1</t>
  </si>
  <si>
    <t>Elektroinstalace</t>
  </si>
  <si>
    <t>{2c3c27e7-6cc2-43ad-bb70-c259ceae9910}</t>
  </si>
  <si>
    <t>D.4.2</t>
  </si>
  <si>
    <t>Hromosvod</t>
  </si>
  <si>
    <t>{b984bc63-1eb6-4fd4-8d1e-87c5555cd36f}</t>
  </si>
  <si>
    <t>D.6</t>
  </si>
  <si>
    <t>VZT</t>
  </si>
  <si>
    <t>{bfcecc6e-a73d-4644-89a1-ad98d853453c}</t>
  </si>
  <si>
    <t>D.5</t>
  </si>
  <si>
    <t>ÚT</t>
  </si>
  <si>
    <t>{cb4e0ee8-04b4-45bf-b1ac-ff61cbc5a8dc}</t>
  </si>
  <si>
    <t>D.7</t>
  </si>
  <si>
    <t>Domovní rozvod plynu</t>
  </si>
  <si>
    <t>{836cb7b1-0e41-436c-aaaf-17f28812c733}</t>
  </si>
  <si>
    <t>D.8</t>
  </si>
  <si>
    <t>Vedlejší a ostatní náklady</t>
  </si>
  <si>
    <t>{5f74facc-62bb-414b-86e5-db6738c84f4a}</t>
  </si>
  <si>
    <t>D.9</t>
  </si>
  <si>
    <t>Objekt hřiště</t>
  </si>
  <si>
    <t>{7647176c-85ed-4746-9d23-a54fb97bc53d}</t>
  </si>
  <si>
    <t>8233396</t>
  </si>
  <si>
    <t>D.9.1</t>
  </si>
  <si>
    <t>Objekt hřiště a přilehlých ploch vč. odvodnění</t>
  </si>
  <si>
    <t>{23ae2f11-1166-4bf5-8917-c37f4ba5962b}</t>
  </si>
  <si>
    <t>D.9.2</t>
  </si>
  <si>
    <t>Osvětlení hřiště</t>
  </si>
  <si>
    <t>{ac6b3dbc-68f0-4612-a833-e347dad814ec}</t>
  </si>
  <si>
    <t>D.9.3</t>
  </si>
  <si>
    <t>{4a16fc6b-0051-4719-aa5d-6a76430fb678}</t>
  </si>
  <si>
    <t>KRYCÍ LIST SOUPISU PRACÍ</t>
  </si>
  <si>
    <t>Objekt:</t>
  </si>
  <si>
    <t>D.0 - Demolice stávajícího objektu</t>
  </si>
  <si>
    <t>12741</t>
  </si>
  <si>
    <t>45111100-9</t>
  </si>
  <si>
    <t>43.11.10</t>
  </si>
  <si>
    <t>Obec Chotěšov, Plzeňská 88, Chotěšov</t>
  </si>
  <si>
    <t>REKAPITULACE ČLENĚNÍ SOUPISU PRACÍ</t>
  </si>
  <si>
    <t>Kód dílu - Popis</t>
  </si>
  <si>
    <t>Cena celkem [CZK]</t>
  </si>
  <si>
    <t>-1</t>
  </si>
  <si>
    <t>HSV - Práce a dodávky HSV</t>
  </si>
  <si>
    <t xml:space="preserve">    9 - Ostatní konstrukce a práce, bourání</t>
  </si>
  <si>
    <t xml:space="preserve">    997 - Přesun sutě</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</si>
  <si>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</si>
  <si>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</si>
  <si>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</si>
  <si>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</si>
  <si>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</si>
  <si>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</si>
  <si>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</si>
  <si>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</si>
  <si>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</si>
  <si>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</si>
  <si>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</si>
  <si>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</si>
  <si>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</si>
  <si>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</si>
  <si>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</si>
  <si>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</si>
  <si>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9</t>
  </si>
  <si>
    <t>Ostatní konstrukce a práce, bourání</t>
  </si>
  <si>
    <t>K</t>
  </si>
  <si>
    <t>981011315</t>
  </si>
  <si>
    <t>Demolice budov postupným rozebíráním z cihel, kamene, smíšeného nebo hrázděného zdiva, tvárnic na maltu vápennou nebo vápenocementovou s podílem konstrukcí přes 25 do 30 %</t>
  </si>
  <si>
    <t>m3</t>
  </si>
  <si>
    <t>CS ÚRS 2020 01</t>
  </si>
  <si>
    <t>4</t>
  </si>
  <si>
    <t>-1149772640</t>
  </si>
  <si>
    <t>PSC</t>
  </si>
  <si>
    <t xml:space="preserve">Poznámka k souboru cen:_x000d_
1. Ceny jsou stanoveny na měrnou jednotku m3 obestavěného prostoru._x000d_
2. Procentuální podíl konstrukcí se stanoví podle článku 3503 Všeobecných podmínek části B01._x000d_
3. Celkový objem konstrukcí se určí součtem objemů obvodových, schodišťových, středních nosných zdí, schodišť a stropů. Od celkového objemu se neodečítá objem okenních a dveřních otvorů, parapetních ústupků. Tloušťka stropní konstrukce se určí včetně podlahových konstrukcí a podhledů. Tloušťka klenby se určuje v průměrné tloušťce jako aritmetický průměr tloušťky v patě a ve vrcholu klenby až k nášlapné ploše podlahové konstrukce, která na ní spočívá. U stropů s viditelnými trámy se objem trámů jednotlivě připočítává k objemu stropů. Totéž platí pro průvlaky a samostatné trámy. Objem stropů schodiště se započítává objemem daným součinem půdorysné plochy schodiště a tloušťky patrové podesty._x000d_
4. Pro volbu cen je rozhodující objemově převažující druh zdiva svislých nosných konstrukcí demolovaného objektu._x000d_
5. Ceny jsou určeny pro demolice budov výšky do 35 m. Tato výška je určena svislou vzdáleností nejvyšší hrany římsy, popř. atiky a nejnižšího bodu přilehlého terénu._x000d_
</t>
  </si>
  <si>
    <t>VV</t>
  </si>
  <si>
    <t>"Objem budovy je určen od přilehlého terénu k vrcholu střešní konstrukce"</t>
  </si>
  <si>
    <t>"bourání stáv. základů je započteno v oddíle 01 vlastní objekt"</t>
  </si>
  <si>
    <t>(2,5+0,35)*8,25*16,625</t>
  </si>
  <si>
    <t>1,2*8,75/2</t>
  </si>
  <si>
    <t>Součet</t>
  </si>
  <si>
    <t>997</t>
  </si>
  <si>
    <t>Přesun sutě</t>
  </si>
  <si>
    <t>997006512</t>
  </si>
  <si>
    <t>Vodorovná doprava suti na skládku s naložením na dopravní prostředek a složením přes 100 m do 1 km</t>
  </si>
  <si>
    <t>t</t>
  </si>
  <si>
    <t>1624472601</t>
  </si>
  <si>
    <t xml:space="preserve">Poznámka k souboru cen:_x000d_
1. Pro volbu ceny je rozhodující dopravní vzdálenost těžiště skládky a půdorysné plochy objektu._x000d_
</t>
  </si>
  <si>
    <t>3</t>
  </si>
  <si>
    <t>997006519</t>
  </si>
  <si>
    <t>Vodorovná doprava suti na skládku s naložením na dopravní prostředek a složením Příplatek k ceně za každý další i započatý 1 km</t>
  </si>
  <si>
    <t>-582988232</t>
  </si>
  <si>
    <t>217,88*9,5"Skládka Vysoká, celkem 10,5 km"</t>
  </si>
  <si>
    <t>997013871</t>
  </si>
  <si>
    <t>Poplatek za uložení stavebního odpadu na recyklační skládce (skládkovné) směsného stavebního a demoličního zatříděného do Katalogu odpadů pod kódem 17 09 04</t>
  </si>
  <si>
    <t>-1215187573</t>
  </si>
  <si>
    <t xml:space="preserve">Poznámka k souboru cen:_x000d_
1. Ceny uvedené v souboru cen je doporučeno upravit podle aktuálních cen místně příslušné skládky odpadů._x000d_
2. Uložení odpadů neuvedených v souboru cen se oceňuje individuálně._x000d_
</t>
  </si>
  <si>
    <t>D - Vlastní objekt kabin</t>
  </si>
  <si>
    <t>Soupis:</t>
  </si>
  <si>
    <t>D.1; D.2 - Stavební a konstrukční část</t>
  </si>
  <si>
    <t xml:space="preserve">    1 - Zemní práce</t>
  </si>
  <si>
    <t xml:space="preserve">    2 - Zakládání</t>
  </si>
  <si>
    <t xml:space="preserve">    3 - Svislé a kompletní konstrukce</t>
  </si>
  <si>
    <t xml:space="preserve">    4 - Vodorovné konstrukce</t>
  </si>
  <si>
    <t xml:space="preserve">    5 - Komunikace pozemní</t>
  </si>
  <si>
    <t xml:space="preserve">    6 - Úpravy povrchů, podlahy a osazování výplní</t>
  </si>
  <si>
    <t xml:space="preserve">    998 - Přesun hmot</t>
  </si>
  <si>
    <t>PSV - Práce a dodávky PSV</t>
  </si>
  <si>
    <t xml:space="preserve">    711 - Izolace proti vodě, vlhkosti a plynům</t>
  </si>
  <si>
    <t xml:space="preserve">    713 - Izolace tepelné</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</si>
  <si>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</si>
  <si>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</si>
  <si>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</si>
  <si>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</si>
  <si>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</si>
  <si>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771 - Podlahy z dlaždic</t>
  </si>
  <si>
    <t xml:space="preserve">    781 - Dokončovací práce - obklady</t>
  </si>
  <si>
    <t xml:space="preserve">    783 - Dokončovací práce - nátěry</t>
  </si>
  <si>
    <t xml:space="preserve">    784 - Dokončovací práce - malby a tapety</t>
  </si>
  <si>
    <t>Zemní práce</t>
  </si>
  <si>
    <t>119003131</t>
  </si>
  <si>
    <t>Pomocné konstrukce při zabezpečení výkopu svislé výstražná páska zřízení</t>
  </si>
  <si>
    <t>m</t>
  </si>
  <si>
    <t>-74931321</t>
  </si>
  <si>
    <t xml:space="preserve">Poznámka k souboru cen:_x000d_
1. V ceně zřízení -2121, -2131, -2411, -3211, -3212, -3213, -3215, -3217, -3121, -3223, -3227 jsou započteny i náklady na opotřebení._x000d_
2. V ceně zřízení mobilního oplocení -3211, -3213, -3217, -3223, -3227 je zahrnuto i opotřebení betonové patky, vzpěry, spojky._x000d_
3. Položku -2411 lze použít pouze pro šířku výkopu do 1,0 m._x000d_
4. V položce -3131 jsou započteny i náklady na dřevěný sloupek._x000d_
5. U položek -2311, -4111, -4121 je uvažováno se 100% opotřebením. Bezpečný vlez nebo výlez se zpravidla umisťuje po 20 m délky výkopu._x000d_
6. Položky tohoto souboru cen jsou určeny k ocenění pomocných konstrukcí sloužících k zabezpečení výkopů (BOZP) na veřejných prostranstvích (v obcích, na komunikacích apod.). Položky nelze užít k ocenění zařízení staveniště, pokud se toto oceňuje pomocí VRN._x000d_
</t>
  </si>
  <si>
    <t>"okolo výkopů"</t>
  </si>
  <si>
    <t>18*2+14*2</t>
  </si>
  <si>
    <t>119003132</t>
  </si>
  <si>
    <t>Pomocné konstrukce při zabezpečení výkopu svislé výstražná páska odstranění</t>
  </si>
  <si>
    <t>696058926</t>
  </si>
  <si>
    <t>121112003</t>
  </si>
  <si>
    <t>Sejmutí ornice ručně při souvislé ploše, tl. vrstvy do 200 mm</t>
  </si>
  <si>
    <t>m2</t>
  </si>
  <si>
    <t>-722028673</t>
  </si>
  <si>
    <t xml:space="preserve">Poznámka k souboru cen:_x000d_
1. V ceně jsou započteny i náklady na naložení sejmuté ornice na dopravní prostředek nebo odhození do 3 m._x000d_
2. Ceny lze použít i pro sejmutí podorničí._x000d_
3. V ceně není započteno vodorovné přemístění sejmuté ornice._x000d_
</t>
  </si>
  <si>
    <t>1,0*(17,065*2+1,0*2+11,05+1,0+2,33)</t>
  </si>
  <si>
    <t>122111101</t>
  </si>
  <si>
    <t>Odkopávky a prokopávky ručně zapažené i nezapažené v hornině třídy těžitelnosti I skupiny 1 a 2</t>
  </si>
  <si>
    <t>1172919342</t>
  </si>
  <si>
    <t xml:space="preserve">Poznámka k souboru cen:_x000d_
1. Ceny lze použít pro jakékoliv množství odkopané zeminy._x000d_
2. V cenách jsou započteny i náklady na přehození výkopku na vzdálenost do 3 m nebo naložení na dopravní prostředek._x000d_
</t>
  </si>
  <si>
    <t>"dokopání pro okapní a přístupový chodník"</t>
  </si>
  <si>
    <t>0,26*1,55*7,3</t>
  </si>
  <si>
    <t>0,18*0,25*(2,84+15,905+11,13-7,3+17,105-0,6)</t>
  </si>
  <si>
    <t>5</t>
  </si>
  <si>
    <t>132251102</t>
  </si>
  <si>
    <t>Hloubení nezapažených rýh šířky do 800 mm strojně s urovnáním dna do předepsaného profilu a spádu v hornině třídy těžitelnosti I skupiny 3 přes 20 do 50 m3</t>
  </si>
  <si>
    <t>10616941</t>
  </si>
  <si>
    <t xml:space="preserve">Poznámka k souboru cen:_x000d_
1. V cenách jsou započteny i náklady na přehození výkopku na přilehlém terénu na vzdálenost do 3 m od podélné osy rýhy nebo naložení na dopravní prostředek._x000d_
</t>
  </si>
  <si>
    <t>0,6*0,9*(11,13+2,84+8,25+7,998+7,407+0,5+15,905)</t>
  </si>
  <si>
    <t>0,5*0,9*9,93</t>
  </si>
  <si>
    <t>-0,6*1,0*(16,625)"odečet bourání části stáv. základů ve výkopišti"</t>
  </si>
  <si>
    <t>6</t>
  </si>
  <si>
    <t>139951121</t>
  </si>
  <si>
    <t>Bourání konstrukcí v hloubených vykopávkách strojně s přemístěním suti na hromady na vzdálenost do 20 m nebo s naložením na dopravní prostředek z betonu prostého neprokládaného</t>
  </si>
  <si>
    <t>-1463150122</t>
  </si>
  <si>
    <t xml:space="preserve">Poznámka k souboru cen:_x000d_
1. Ceny jsou určeny pouze pro bourání konstrukcí ze zdiva nebo z betonu ve výkopišti při provádění zemních prací, jsou-li zdivo nebo beton obklopeny horninou nebo sypaninou tak, že k nim bez vykopávky není přístup._x000d_
2. Ceny lze použít i pro bourání konstrukcí při vykopávkách zářezů._x000d_
3. Ceny nelze použít pro bourání konstrukcí_x000d_
a) na suchu ze zdiva nebo z betonu jako samostatnou stavební práci, i když jsou bourané konstrukce pod úrovní terénu, jako např. zdi, stropy a klenby v suterénu,_x000d_
b) pod vodou.; toto bourání se oceňuje individuálně._x000d_
4. Svislé, příp. vodorovné přemístění materiálu z rozbouraných konstrukcí ve výkopišti se oceňuje jako přemístění výkopku z hornin třídy těžitelnosti III cenami souboru cen 161 Svislé přemístění výkopku, příp. 162 Vodorovné přemístění výkopku se složením, ale bez naložení a rozprostření._x000d_
5. Objem vybouraného materiálu pro přemístění se rovná objemu konstrukcí před rozbouráním._x000d_
</t>
  </si>
  <si>
    <t>"bourání stávajících betonových pasů při výkopech pasů nových"</t>
  </si>
  <si>
    <t>0,6*1,0*(16,625*2+8,25*2)</t>
  </si>
  <si>
    <t>0,5*1,0*1,5</t>
  </si>
  <si>
    <t>7</t>
  </si>
  <si>
    <t>162251101</t>
  </si>
  <si>
    <t>Vodorovné přemístění výkopku nebo sypaniny po suchu na obvyklém dopravním prostředku, bez naložení výkopku, avšak se složením bez rozhrnutí z horniny třídy těžitelnosti I skupiny 1 až 3 na vzdálenost do 20 m</t>
  </si>
  <si>
    <t>-583832974</t>
  </si>
  <si>
    <t xml:space="preserve">Poznámka k souboru cen:_x000d_
1. Přemísťuje-li se výkopek z dočasných skládek vzdálených do 50 m, neoceňuje se nakládání výkopku, i když se provádí. Toto ustanovení neplatí, vylučuje-li projekt použití dozeru._x000d_
2. Ceny nelze použít, předepisuje-li projekt přemístit výkopek na místo nepřístupné obvyklým dopravním prostředkům; toto přemístění se oceňuje individuálně._x000d_
</t>
  </si>
  <si>
    <t>"zpětné zásypy"</t>
  </si>
  <si>
    <t>"zásyp po vybourání stávajících betonových pasů při výkopech pasů nových"</t>
  </si>
  <si>
    <t>0,6*0,9*(16,625+8,25*2)</t>
  </si>
  <si>
    <t>0,5*0,9*1,5</t>
  </si>
  <si>
    <t>"dosyp okolo základových stěn"</t>
  </si>
  <si>
    <t>0,4*0,1*(17,105*2+11,13+9,93+0,1*2+7,81*2+0,05*2+0,1*2+7,592*2+0,05*2+0,12*2)</t>
  </si>
  <si>
    <t>0,4*0,12*10,13</t>
  </si>
  <si>
    <t>0,4*0,05*2*10,13</t>
  </si>
  <si>
    <t>8</t>
  </si>
  <si>
    <t>162751117</t>
  </si>
  <si>
    <t>Vodorovné přemístění výkopku nebo sypaniny po suchu na obvyklém dopravním prostředku, bez naložení výkopku, avšak se složením bez rozhrnutí z horniny třídy těžitelnosti I skupiny 1 až 3 na vzdálenost přes 9 000 do 10 000 m</t>
  </si>
  <si>
    <t>1201634703</t>
  </si>
  <si>
    <t>4,701"odkopávky"</t>
  </si>
  <si>
    <t>23,67"rýhy"</t>
  </si>
  <si>
    <t>-22,931"odečet zpětných zásypů"</t>
  </si>
  <si>
    <t>167151101</t>
  </si>
  <si>
    <t>Nakládání, skládání a překládání neulehlého výkopku nebo sypaniny strojně nakládání, množství do 100 m3, z horniny třídy těžitelnosti I, skupiny 1 až 3</t>
  </si>
  <si>
    <t>473419281</t>
  </si>
  <si>
    <t xml:space="preserve">Poznámka k souboru cen:_x000d_
1. Ceny -1131 až -1133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 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2. Množství měrných jednotek se určí v rostlém stavu horniny._x000d_
</t>
  </si>
  <si>
    <t>22,931"zpětné zásypy"</t>
  </si>
  <si>
    <t>10</t>
  </si>
  <si>
    <t>171201221</t>
  </si>
  <si>
    <t>Poplatek za uložení stavebního odpadu na skládce (skládkovné) zeminy a kamení zatříděného do Katalogu odpadů pod kódem 17 05 04</t>
  </si>
  <si>
    <t>-518197981</t>
  </si>
  <si>
    <t xml:space="preserve">Poznámka k souboru cen:_x000d_
1. Ceny uvedené v souboru cen je doporučeno opravit podle aktuálních cen místně příslušné skládky._x000d_
2. V cenách je započítán poplatek za ukládání odpadu dle zákona 185/2001 Sb._x000d_
</t>
  </si>
  <si>
    <t>5,44*1800/1000</t>
  </si>
  <si>
    <t>11</t>
  </si>
  <si>
    <t>171251201</t>
  </si>
  <si>
    <t>Uložení sypaniny na skládky nebo meziskládky bez hutnění s upravením uložené sypaniny do předepsaného tvaru</t>
  </si>
  <si>
    <t>-924341347</t>
  </si>
  <si>
    <t xml:space="preserve">Poznámka k souboru cen:_x000d_
1. Cena je určena i pro:_x000d_
a) zasypání koryt vodotečí a prohlubní v terénu bez předepsaného zhutnění sypaniny,_x000d_
b) uložení výkopku pod vodou do prohlubní ve dně vodotečí nebo nádrží._x000d_
2. Cenu nelze použít pro uložení výkopku nebo ornice na trvalé skládky s předepsaným zhutněním; toto uložení výkopku se oceňuje cenami souboru cen 171 . . Uložení sypaniny do násypů._x000d_
3. V ceně jsou započteny i náklady na rozprostření sypaniny ve vrstvách s hrubým urovnáním na skládce._x000d_
4. V ceně nejsou započteny náklady na získání skládek ani na poplatky za skládku._x000d_
5. Množství jednotek uložení výkopku (sypaniny) se určí v m3 uloženého výkopku (sypaniny), v rostlém stavu zpravidla ve výkopišti._x000d_
</t>
  </si>
  <si>
    <t>4,701"trvalá skládka odkopávky"</t>
  </si>
  <si>
    <t>23,67"trvalá skládka rýhy"</t>
  </si>
  <si>
    <t xml:space="preserve">22,931"meziskládka  zpětných zásypů"</t>
  </si>
  <si>
    <t>12</t>
  </si>
  <si>
    <t>174151101</t>
  </si>
  <si>
    <t>Zásyp sypaninou z jakékoliv horniny strojně s uložením výkopku ve vrstvách se zhutněním jam, šachet, rýh nebo kolem objektů v těchto vykopávkách</t>
  </si>
  <si>
    <t>-1416601646</t>
  </si>
  <si>
    <t xml:space="preserve">Poznámka k souboru cen:_x000d_
1. Ceny nelze použít pro zásyp rýh pro drenážní trativody pro lesnicko-technické meliorace a zemědělské. Zásyp těchto rýh se oceňuje cenami souboru cen 174 Zásyp rýh pro drény._x000d_
2. V cenách je započteno přemístění sypaniny ze vzdálenosti 10 m od kraje výkopu nebo zasypávaného prostoru, měřeno k těžišti skládky._x000d_
3. Objem zásypu je rozdíl objemu výkopu a objemu do něho vestavěných konstrukcí nebo uložených vedení i s jejich obklady a podklady. Objem potrubí do DN 180, příp. i s obalem, se od objemu zásypu neodečítá. Pro stanovení objemu zásypu se od objemu výkopu odečítá i objem obsypu potrubí oceňovaný cenami souboru cen 175 Obsyp potrubí, přichází-li v úvahu ._x000d_
4. Odklizení zbylého výkopku po provedení zásypu zářezů se šikmými stěnami pro podzemní vedení nebo zásypu jam a rýh pro podzemní vedení se oceňuje cenami souboru cen 167 Nakládání výkopku nebo sypaniny a 162 Vodorovné přemístění výkopku._x000d_
5. Rozprostření zbylého výkopku podél výkopu a nad výkopem po provedení zásypů zářezů se šikmými stěnami pro podzemní vedení nebo zásypu jam a rýh pro podzemní vedení se oceňuje cenami souborů cen 171 Uložení sypaniny do násypů._x000d_
6. V cenách nejsou zahrnuty náklady na prohození sypaniny, tyto náklady se oceňují cenou 17411-1109 Příplatek za prohození sypaniny._x000d_
</t>
  </si>
  <si>
    <t>22,931" zpětnéch zásypy rýh po vybourání základových pasů"</t>
  </si>
  <si>
    <t>13</t>
  </si>
  <si>
    <t>181311103</t>
  </si>
  <si>
    <t>Rozprostření a urovnání ornice v rovině nebo ve svahu sklonu do 1:5 ručně při souvislé ploše, tl. vrstvy do 200 mm</t>
  </si>
  <si>
    <t>-1574180554</t>
  </si>
  <si>
    <t xml:space="preserve">Poznámka k souboru cen:_x000d_
1. V ceně jsou započteny i náklady na případné nutné přemístění hromad nebo dočasných skládek na místo spotřeby ze vzdálenosti do 3 m._x000d_
2. V ceně nejsou započteny náklady na získání ornice._x000d_
</t>
  </si>
  <si>
    <t>14</t>
  </si>
  <si>
    <t>181951112</t>
  </si>
  <si>
    <t>Úprava pláně vyrovnáním výškových rozdílů strojně v hornině třídy těžitelnosti I, skupiny 1 až 3 se zhutněním</t>
  </si>
  <si>
    <t>-492616775</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</si>
  <si>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důvodu._x000d_
2. Ceny nelze použít pro urovnání lavic šířky do 3 m přerušujících svahy, pro urovnání dna silničních a železničních příkopů pro jakoukoliv šířku dna; toto urovnání se oceňuje cenami souboru cen 182 Svahování._x000d_
3. Urovnání ploch ve sklonu přes 1 : 5 se oceňuje cenami souboru cen 182 Svahování trvalých svahů do projektovaných profilů strojně._x000d_
4. Ceny se zhutněním jsou určeny pro jakoukoliv míru zhutnění._x000d_
</t>
  </si>
  <si>
    <t>17,105*11,13</t>
  </si>
  <si>
    <t>1,57*7,3</t>
  </si>
  <si>
    <t>Zakládání</t>
  </si>
  <si>
    <t>271532213</t>
  </si>
  <si>
    <t>Podsyp pod základové konstrukce se zhutněním a urovnáním povrchu z kameniva hrubého, frakce 8 - 16 mm</t>
  </si>
  <si>
    <t>-857918679</t>
  </si>
  <si>
    <t xml:space="preserve">Poznámka k souboru cen:_x000d_
1. Ceny slouží pro ocenění násypů pod základové konstrukce tloušťky vrstvy do 300 mm._x000d_
2. Násypy s tloušťkou vrstvy přesahující 300 mm se ocení cenami souboru cen 213 31-…. Polštáře zhutněné pod základy v katalogu 800-2 Zvláštní zakládání objektů._x000d_
</t>
  </si>
  <si>
    <t>0,1*(10,17*8,03+10,17*7,855)</t>
  </si>
  <si>
    <t>16</t>
  </si>
  <si>
    <t>273321411</t>
  </si>
  <si>
    <t>Základy z betonu železového (bez výztuže) desky z betonu bez zvláštních nároků na prostředí tř. C 20/25</t>
  </si>
  <si>
    <t>593249897</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</si>
  <si>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3. V cenách nejsou započteny náklady na výztuž, tyto se oceňují cenami souboru cen 27* 36-.... Výztuž základů._x000d_
4. V cenách z betonu pro konstrukce bílých van 27. 32-3 nejsou započteny náklady na těsnění dilatačních a pracovních spar, tyto se oceňují cenami souborů cen 953 33 části A08 tohoto katalogu._x000d_
</t>
  </si>
  <si>
    <t>((17,105-0,1)*(11,13-0,1))*0,15</t>
  </si>
  <si>
    <t>17</t>
  </si>
  <si>
    <t>273351121</t>
  </si>
  <si>
    <t>Bednění základů desek zřízení</t>
  </si>
  <si>
    <t>488575159</t>
  </si>
  <si>
    <t xml:space="preserve">Poznámka k souboru cen:_x000d_
1. Ceny jsou určeny pro bednění ve volném prostranství, ve volných nebo zapažených jamách, rýhách a šachtách._x000d_
2. Kruhové nebo obloukové bednění poloměru do 1 m se oceňuje individuálně._x000d_
</t>
  </si>
  <si>
    <t>0,15*(11,13*2+17,105*2)</t>
  </si>
  <si>
    <t>18</t>
  </si>
  <si>
    <t>273351122</t>
  </si>
  <si>
    <t>Bednění základů desek odstranění</t>
  </si>
  <si>
    <t>-1888620370</t>
  </si>
  <si>
    <t>19</t>
  </si>
  <si>
    <t>273362021</t>
  </si>
  <si>
    <t>Výztuž základů desek ze svařovaných sítí z drátů typu KARI</t>
  </si>
  <si>
    <t>131209415</t>
  </si>
  <si>
    <t xml:space="preserve">Poznámka k souboru cen:_x000d_
1. Ceny platí pro desky rovné, s náběhy, hřibové nebo upnuté do žeber včetně výztuže těchto žeber._x000d_
</t>
  </si>
  <si>
    <t>3,014*1,1*0,001*(17,105*11,13*2)</t>
  </si>
  <si>
    <t>20</t>
  </si>
  <si>
    <t>274313711</t>
  </si>
  <si>
    <t>Základy z betonu prostého pasy betonu kamenem neprokládaného tř. C 20/25</t>
  </si>
  <si>
    <t>-1621004317</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</si>
  <si>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t>
  </si>
  <si>
    <t>0,6*0,5*(11,13*2+17,105*2-0,6*4)</t>
  </si>
  <si>
    <t>0,5*0,5*9,93</t>
  </si>
  <si>
    <t>Mezisoučet</t>
  </si>
  <si>
    <t>18,704/100*20"20% navýšení pro betonáž rovnou do výkopu"</t>
  </si>
  <si>
    <t>274353141</t>
  </si>
  <si>
    <t>Bednění kotevních otvorů a prostupů v základových konstrukcích v pasech včetně polohového zajištění a odbednění, popř. ztraceného bednění z pletiva apod. průřezu přes 0,10 do 0,17 m2, hl. do 1,00 m</t>
  </si>
  <si>
    <t>kus</t>
  </si>
  <si>
    <t>-911753985</t>
  </si>
  <si>
    <t xml:space="preserve">Poznámka k souboru cen:_x000d_
1. Ceny jsou určeny pro jakýkoliv způsob provádění kotevních otvorů, (např. ztraceným bedněním z pletiva, bandáží na rámu, hranoly polystyrénu s vyjmutím, dutinovými tvarovkami apod.). Ceny lze použít i pro bednění kotevních otvorů a prostupů ve stěnových a stropních konstrukcích._x000d_
2. Pro volbu cen kotevních otvorů s proměnným průřezem v části nebo celé výšce otvoru je rozhodující průměrný průřez v místě zkosení._x000d_
3. Zalévání kotevních otvorů se oceňuje cenami souboru cen 278 31-1 . Zálivka kotevních otvorů z betonu prostého._x000d_
</t>
  </si>
  <si>
    <t>22</t>
  </si>
  <si>
    <t>274361821</t>
  </si>
  <si>
    <t>Výztuž základů pasů z betonářské oceli 10 505 (R) nebo BSt 500</t>
  </si>
  <si>
    <t>-461344890</t>
  </si>
  <si>
    <t>0,617*1,1*0,001*(4*(17,105*2+11,13*2+9,33+0,1*2))</t>
  </si>
  <si>
    <t>0,617*1,1*0,001*(264*2*0,7)</t>
  </si>
  <si>
    <t>0,617*1,1*0,001*(4*6*0,7)</t>
  </si>
  <si>
    <t>23</t>
  </si>
  <si>
    <t>279113145</t>
  </si>
  <si>
    <t>Základové zdi z tvárnic ztraceného bednění včetně výplně z betonu bez zvláštních nároků na vliv prostředí třídy C 20/25, tloušťky zdiva přes 300 do 400 mm</t>
  </si>
  <si>
    <t>80411361</t>
  </si>
  <si>
    <t xml:space="preserve">Poznámka k souboru cen:_x000d_
1. V cenách jsou započteny i náklady na dodání a uložení betonu._x000d_
2. V cenách nejsou započteny náklady na dodání a uložení betonářské výztuže; tyto se oceňují cenami souboru cen 279 36- . . Výztuž základových zdí nosných._x000d_
3. Množství jednotek se určuje v m2 plochy zdiva._x000d_
</t>
  </si>
  <si>
    <t>0,5*(11,13*2+17,105*2-0,4*4+9,93+0,1*2)</t>
  </si>
  <si>
    <t>Svislé a kompletní konstrukce</t>
  </si>
  <si>
    <t>24</t>
  </si>
  <si>
    <t>311231116</t>
  </si>
  <si>
    <t>Zdivo z cihel pálených nosné z cihel plných dl. 290 mm P 7 až 15, na maltu MC-5 nebo MC-10</t>
  </si>
  <si>
    <t>-1630965809</t>
  </si>
  <si>
    <t xml:space="preserve">Poznámka k souboru cen:_x000d_
1. V cenách -1155 až -1159 nejsou započteny případné náklady na:_x000d_
a) úpravu líce; tyto se oceňují cenami souboru cen 310 90-11 Úprava líce při zdění režného zdiva._x000d_
b) spárování; tyto se oceňují cenami souboru cen 62. 63-10.. Spárování vnějších ploch pohledového zdiva._x000d_
2. Cenami -2014 až -2035 Zdivo z cihel lícových se oceňuje prosté vyzdění včetně spárování zdící a spárovací maltou, kotvené lícové zdivo se oceňuje cenami souboru cen 313 23-4 . Zdivo lícové obkladové._x000d_
</t>
  </si>
  <si>
    <t>4,85*2,92*0,3"doplnění zdiva u stáv. objektu"</t>
  </si>
  <si>
    <t>25</t>
  </si>
  <si>
    <t>311237111</t>
  </si>
  <si>
    <t>Zdivo jednovrstvé tepelně izolační z cihel děrovaných broušených na tenkovrstvou maltu, součinitel prostupu tepla U přes 0,26 do 0,30, tl. zdiva 300 mm</t>
  </si>
  <si>
    <t>-436138771</t>
  </si>
  <si>
    <t xml:space="preserve">Poznámka k souboru cen:_x000d_
1. Množství jednotek se určuje v m2 plochy konstrukce._x000d_
2. Do plochy zdiva se započítává plocha vyzdívky nosných ocelových koster svislých i šikmých. Tato plocha se započítává plně bez odpočtu plochy ocelových koster nosníků._x000d_
3. Od plochy zdiva se odečítá:_x000d_
a) plocha otvorů jednotlivě větší než 0,25 m2,_x000d_
b) plocha otvorů okenních, dveřních a jiných (vnějších i vnitřních) stanovená z rozměrů kótovaných ve výkresech. Při zalomeném ostění oken a balkónových dveří se šířka zmenšuje o 100 mm._x000d_
c) plocha překladů, obetonovaných hlav ocelových nosníků, věnců a jiných konstrukcí betonových a železobetonových._x000d_
4. V cenách jsou započteny i náklady na doplňkové cihly._x000d_
5. Jednotka U (W/m2K) - součinitel prostupu tepla udává tepelně izolační vlastnosti neomítnutého zdiva při praktické vlhkosti._x000d_
</t>
  </si>
  <si>
    <t>(0,15+2,6)*(4,75+0,14+3,64+0,14+1,5)"vnitřní zdivo"</t>
  </si>
  <si>
    <t>-(0,9*2,1+1,5*2,1)</t>
  </si>
  <si>
    <t>((2,85*11,05)/2)*2"štíty"</t>
  </si>
  <si>
    <t>0,25*17,065*2"boky nad věncem"</t>
  </si>
  <si>
    <t>26</t>
  </si>
  <si>
    <t>311238652</t>
  </si>
  <si>
    <t>Zdivo jednovrstvé tepelně izolační z cihel děrovaných broušených s integrovanou izolací z hydrofobizované minerální vlny na tenkovrstvou maltu, součinitel prostupu tepla U přes 0,14 do 0,18, tl. zdiva 380 mm</t>
  </si>
  <si>
    <t>167312044</t>
  </si>
  <si>
    <t>"zakládací vrstva"</t>
  </si>
  <si>
    <t>0,25*(17,065*2+11,05*2)</t>
  </si>
  <si>
    <t>27</t>
  </si>
  <si>
    <t>311238654</t>
  </si>
  <si>
    <t>Zdivo jednovrstvé tepelně izolační z cihel děrovaných broušených s integrovanou izolací z hydrofobizované minerální vlny na tenkovrstvou maltu, součinitel prostupu tepla U přes 0,14 do 0,18, tl. zdiva 440 mm</t>
  </si>
  <si>
    <t>216651310</t>
  </si>
  <si>
    <t>(0,15+2,6)*(17,065*2+11,05*2-0,44*4)</t>
  </si>
  <si>
    <t>"odečet otvory"</t>
  </si>
  <si>
    <t>-(1,25*1*6+1,2*2,1+0,86*2,1+0,86*2,1+0,75*0,75*6+1,0*1,25)</t>
  </si>
  <si>
    <t>"odečet zakládací vrstva"</t>
  </si>
  <si>
    <t>-14,058</t>
  </si>
  <si>
    <t>28</t>
  </si>
  <si>
    <t>311272325</t>
  </si>
  <si>
    <t>Zdivo z pórobetonových tvárnic na tenké maltové lože, tl. zdiva 375 mm pevnost tvárnic přes P2 do P4, objemová hmotnost do 450 kg/m3 na pero a drážku</t>
  </si>
  <si>
    <t>489372267</t>
  </si>
  <si>
    <t>"případná dozdívka štítu stáv. objektu"</t>
  </si>
  <si>
    <t>(0,89*7,5)/2</t>
  </si>
  <si>
    <t>29</t>
  </si>
  <si>
    <t>317168011</t>
  </si>
  <si>
    <t>Překlady keramické ploché osazené do maltového lože, výšky překladu 71 mm šířky 115 mm, délky 1000 mm</t>
  </si>
  <si>
    <t>-764589062</t>
  </si>
  <si>
    <t xml:space="preserve">Poznámka k souboru cen:_x000d_
1. V cenách -80.. až – 82.. (překlady ploché, vysoké a roletové) jsou započteny i náklady na:_x000d_
a) očištění podkladu pod překladem a jeho navlhčení vodou, rozprostření malty pod ložnou plochu, osazení překladu do vodorovné polohy a začištění vytlačené malty,_x000d_
b) dodání příslušného překladu předepsané délky,_x000d_
c) dočasné montážní podepření plochých překladů tak, aby vzdálenost mezi podporou a okrajem otvoru nebo mezi podporami byla maximálně 1 m._x000d_
2. V cenách -83.. (překlady složené roletové) jsou započteny i náklady na:_x000d_
a) očištění podkladů pod překladem a jeho navlhčení vodou, rozprostření malty pod ložnou plochu, osazení překladu do vodorovné polohy a začištění vytlačené malty,_x000d_
b) dodání vnitřního keramobetonového překladu a vnějšího tepelněizolačního dílu příslušné délky, včetně izolace z pěnového polystyrénu (u zdiva tl. 400 mm), případně vysokého překladu (u zdiva tl. 440 mm),_x000d_
c) betonáž mezery mezi překladem a tepelněizolačním dílem z betonu třídy C 16/20; tato betonáž se provádí u překladů dlouhých 2000 mm a více zároveň s betonáží stropní konstrukce a ztužujícího věnce,_x000d_
d) dočasné montážní podepření zespodu v celé světlé délce překladu s dvěma podporami ve třetinách šířky otvoru a dvěma podporami po krajích otvoru - platí pouze pro překlady delší než 2000 mm, včetně._x000d_
3. V cenách -84.. (překlady vysoké spřažené) jsou započteny i náklady na:_x000d_
a) očištění podkladů pod překladem a jeho navlhčení vodou, rozprostření malty pod ložnou plochu, osazení překladu do vodorovné polohy a začištění vytlačené malty,_x000d_
b) dodání keramických překladů příslušné délky,_x000d_
c) uložení a dodávku výztuže_x000d_
d) betonáž mezi překlady z betonu třídy C 20/25_x000d_
e) oboustranné bednění překladu při betonáži_x000d_
f) dočasné montážní podepření zespodu v celé světlé délce překladu_x000d_
4. V cenách -82.. a -83.. (překlady roletové) nejsou započteny náklady na:_x000d_
a) vysoký překlad a svislou izolaci v úrovni stropního věnce u složených roletových překladů; tyto se ocení samostatně,_x000d_
b) dodávku a montáž rolet, případně žaluzií; tyto se ocení samostatně._x000d_
5. V cenách -84.. (překlady vysoké spřažené) nejsou započteny náklady na:_x000d_
a) betonáž a bednění v úrovni stropního věnce; tyto se ocení samostatně,_x000d_
6. Množství jednotek se určuje v kusech překladu podle jeho celkové délky. Minimální délka uložení je stanovena:_x000d_
a) u plochých překladů na 120 mm na každé straně,_x000d_
b) u vysokých a roletových překladů délky do 1750 mm na 125mm, délky 2000 a 2250 mm na 200 mm a u délky 2500 mm a větší na 250 mm na každé straně překladu._x000d_
c) u vysokých spřažených překladů 250 mm na každé straně překladu._x000d_
</t>
  </si>
  <si>
    <t>30</t>
  </si>
  <si>
    <t>317168022</t>
  </si>
  <si>
    <t>Překlady keramické ploché osazené do maltového lože, výšky překladu 71 mm šířky 145 mm, délky 1250 mm</t>
  </si>
  <si>
    <t>1658091148</t>
  </si>
  <si>
    <t>31</t>
  </si>
  <si>
    <t>317168051</t>
  </si>
  <si>
    <t>Překlady keramické vysoké osazené do maltového lože, šířky překladu 70 mm výšky 238 mm, délky 1000 mm</t>
  </si>
  <si>
    <t>1112115519</t>
  </si>
  <si>
    <t>32</t>
  </si>
  <si>
    <t>317168052</t>
  </si>
  <si>
    <t>Překlady keramické vysoké osazené do maltového lože, šířky překladu 70 mm výšky 238 mm, délky 1250 mm</t>
  </si>
  <si>
    <t>694275099</t>
  </si>
  <si>
    <t>12+4</t>
  </si>
  <si>
    <t>33</t>
  </si>
  <si>
    <t>317168053</t>
  </si>
  <si>
    <t>Překlady keramické vysoké osazené do maltového lože, šířky překladu 70 mm výšky 238 mm, délky 1500 mm</t>
  </si>
  <si>
    <t>134147916</t>
  </si>
  <si>
    <t>1+4+24</t>
  </si>
  <si>
    <t>34</t>
  </si>
  <si>
    <t>317351107</t>
  </si>
  <si>
    <t>Bednění klenbových pásů, říms nebo překladů překladů neproměnného nebo proměnného průřezu nebo při tvaru zalomeném půdorysně nebo nárysně včetně podpěrné konstrukce do výše 4 m zřízení</t>
  </si>
  <si>
    <t>-1573695441</t>
  </si>
  <si>
    <t>"podepření části pozedního věnce na místností 1.01"</t>
  </si>
  <si>
    <t>0,5*1,5</t>
  </si>
  <si>
    <t>35</t>
  </si>
  <si>
    <t>317351108</t>
  </si>
  <si>
    <t>Bednění klenbových pásů, říms nebo překladů překladů neproměnného nebo proměnného průřezu nebo při tvaru zalomeném půdorysně nebo nárysně včetně podpěrné konstrukce do výše 4 m odstranění</t>
  </si>
  <si>
    <t>-1115972459</t>
  </si>
  <si>
    <t>36</t>
  </si>
  <si>
    <t>317941121</t>
  </si>
  <si>
    <t>Osazování ocelových válcovaných nosníků na zdivu I nebo IE nebo U nebo UE nebo L do č. 12 nebo výšky do 120 mm</t>
  </si>
  <si>
    <t>-89062338</t>
  </si>
  <si>
    <t xml:space="preserve">Poznámka k souboru cen:_x000d_
1. Ceny jsou určeny pro zednické osazování na cementovou maltu(min. MC 15)._x000d_
2. Dodávka ocelových nosníků se oceňuje ve specifikaci._x000d_
3. Ztratné lze dohodnout ve směrné výši 8 % na krytí nákladů na řezání příslušných délek z hutních délek nosníků a na zbytkový odpad (prořez)._x000d_
</t>
  </si>
  <si>
    <t xml:space="preserve">  15*0,001*(0,8*2*2)"základy"</t>
  </si>
  <si>
    <t>2,42*0,001*0,8*4"VZT otvory"</t>
  </si>
  <si>
    <t>37</t>
  </si>
  <si>
    <t>M</t>
  </si>
  <si>
    <t>13010442</t>
  </si>
  <si>
    <t>úhelník ocelový rovnostranný jakost 11 375 100x100x10mm</t>
  </si>
  <si>
    <t>358260557</t>
  </si>
  <si>
    <t xml:space="preserve"> 1,08* 15*0,001*(0,8*2*2)"základy"</t>
  </si>
  <si>
    <t>38</t>
  </si>
  <si>
    <t>13010414</t>
  </si>
  <si>
    <t>úhelník ocelový rovnostranný jakost 11 375 40x40x4mm</t>
  </si>
  <si>
    <t>-1782104405</t>
  </si>
  <si>
    <t>1,08*2,42*0,001*0,8*4"VZT otvory"</t>
  </si>
  <si>
    <t>39</t>
  </si>
  <si>
    <t>317998132</t>
  </si>
  <si>
    <t>Izolace tepelná mezi překlady z extrudovaného polystyrenu výšky 24 cm, tloušťky přes 50 do 70 mm</t>
  </si>
  <si>
    <t>1145427696</t>
  </si>
  <si>
    <t>"celková tl. 160 mm"</t>
  </si>
  <si>
    <t>1,5*7+1,5+1,0*8</t>
  </si>
  <si>
    <t>40</t>
  </si>
  <si>
    <t>317998135</t>
  </si>
  <si>
    <t>Izolace tepelná mezi překlady z extrudovaného polystyrenu výšky 24 cm, tloušťky 100 mm</t>
  </si>
  <si>
    <t>-2064642896</t>
  </si>
  <si>
    <t>1,5*7+1,5+1,0*8"překlady"</t>
  </si>
  <si>
    <t>41</t>
  </si>
  <si>
    <t>317998140</t>
  </si>
  <si>
    <t>Izolace tepelná mezi překlady z extrudovaného polystyrenu jakékoliv výšky, tloušťky do 30 mm</t>
  </si>
  <si>
    <t>2058547615</t>
  </si>
  <si>
    <t>0,25*(16,685+0,12*2+10,67+0,12*2)*2"ve věnci, celk. tl. 120 mm"</t>
  </si>
  <si>
    <t>42</t>
  </si>
  <si>
    <t>317998145</t>
  </si>
  <si>
    <t>Izolace tepelná mezi překlady z extrudovaného polystyrenu jakékoliv výšky, tloušťky 100 mm</t>
  </si>
  <si>
    <t>-1452623976</t>
  </si>
  <si>
    <t>43</t>
  </si>
  <si>
    <t>339921131</t>
  </si>
  <si>
    <t>Osazování palisád betonových v řadě se zabetonováním výšky palisády do 500 mm</t>
  </si>
  <si>
    <t>-1805209947</t>
  </si>
  <si>
    <t xml:space="preserve">Poznámka k souboru cen:_x000d_
1. V cenách nejsou započteny náklady na zřízení rýhy nebo jámy a na dodání palisád; tyto se oceňují ve specifikaci._x000d_
2. Ceny lze použít pro palisády o jakémkoli tvaru průřezu._x000d_
3. Měrnou jednotkou (u položek číslo -1131 až -1144) se rozumí metr délky palisádové stěny._x000d_
4. Výškou palisády je uvažována celková délka osazovaného prvku._x000d_
</t>
  </si>
  <si>
    <t>1,5+7,3</t>
  </si>
  <si>
    <t>44</t>
  </si>
  <si>
    <t>59228407</t>
  </si>
  <si>
    <t>palisáda betonová tyčová hranatá přírodní 110x110x400mm</t>
  </si>
  <si>
    <t>631355346</t>
  </si>
  <si>
    <t>8,8/0,11</t>
  </si>
  <si>
    <t>45</t>
  </si>
  <si>
    <t>342244201</t>
  </si>
  <si>
    <t>Příčky jednoduché z cihel děrovaných broušených, na tenkovrstvou maltu, pevnost cihel do P15, tl. příčky 80 mm</t>
  </si>
  <si>
    <t>933209521</t>
  </si>
  <si>
    <t xml:space="preserve">Poznámka k souboru cen:_x000d_
1. Množství jednotek se určuje v m2 plochy konstrukce._x000d_
</t>
  </si>
  <si>
    <t>(0,8+0,05+1,97+0,15)*(1,0*2+1,0*2+1,5+1,5+0,15*2+0,2*2+0,25+0,15+0,15)</t>
  </si>
  <si>
    <t>-(1,25*1,97)</t>
  </si>
  <si>
    <t>46</t>
  </si>
  <si>
    <t>342244211</t>
  </si>
  <si>
    <t>Příčky jednoduché z cihel děrovaných broušených, na tenkovrstvou maltu, pevnost cihel do P15, tl. příčky 115 mm</t>
  </si>
  <si>
    <t>1431260615</t>
  </si>
  <si>
    <t>(0,8+0,05+1,97+0,15)*(4,75*4+1,645+2,02+2,515+1,88+3,64+1,8+3,64)</t>
  </si>
  <si>
    <t>-(0,7*1,97*3)</t>
  </si>
  <si>
    <t>47</t>
  </si>
  <si>
    <t>342244221</t>
  </si>
  <si>
    <t>Příčky jednoduché z cihel děrovaných broušených, na tenkovrstvou maltu, pevnost cihel do P15, tl. příčky 140 mm</t>
  </si>
  <si>
    <t>2085300249</t>
  </si>
  <si>
    <t>(0,8+0,05+1,97+0,15)*(16,185*2+3,64+0,4+0,14+3,64)</t>
  </si>
  <si>
    <t>-(0,8*1,97*10+0,7*1,97+0,9*1,97)</t>
  </si>
  <si>
    <t>48</t>
  </si>
  <si>
    <t>346272216</t>
  </si>
  <si>
    <t>Přizdívky z pórobetonových tvárnic objemová hmotnost do 500 kg/m3, na tenké maltové lože, tloušťka přizdívky 50 mm</t>
  </si>
  <si>
    <t>503497142</t>
  </si>
  <si>
    <t>"ostění vyměňovaného okna"</t>
  </si>
  <si>
    <t>0,4*1,2</t>
  </si>
  <si>
    <t>49</t>
  </si>
  <si>
    <t>346481112</t>
  </si>
  <si>
    <t>Zaplentování rýh, potrubí, válcovaných nosníků, výklenků nebo nik jakéhokoliv tvaru, na maltu ve stěnách nebo před stěnami keramickým a funkčně podobným pletivem</t>
  </si>
  <si>
    <t>-1191735012</t>
  </si>
  <si>
    <t xml:space="preserve">Poznámka k souboru cen:_x000d_
1. Ceny jsou určeny pro uchycení pletiva na sousední konstrukci (zdivo apod.), kde není nutné tvarování ocelové podkladní kostry._x000d_
2. V cenách jsou započteny i náklady na potřebné vypnutí pletiva přetažením a zakotvením drátů a provedení postřiku maltou._x000d_
3. V cenách nejsou započteny náklady na omítku._x000d_
</t>
  </si>
  <si>
    <t>(0,04*2)*0,8*4"L40/4-VZT otvory"</t>
  </si>
  <si>
    <t>Vodorovné konstrukce</t>
  </si>
  <si>
    <t>50</t>
  </si>
  <si>
    <t>417238233.WNR</t>
  </si>
  <si>
    <t>Obezdívka věnce jednostranná věncovkou POROTHERM v přes 210 do 250 mm bez tepelné izolace</t>
  </si>
  <si>
    <t>1578710962</t>
  </si>
  <si>
    <t xml:space="preserve">Poznámka k souboru cen:_x000d_
1. V cenách jsou započteny náklady na navlhčení podkladu a věncovek, podmaltování a kladení věncovek na sraz včetně jejich dodání bez promaltování styčné spáry._x000d_
2. Množství jednotek se určuje v m délky obezdívky._x000d_
</t>
  </si>
  <si>
    <t>(16,685+0,12*2+0,07*2+16,07+0,12*2+0,07*2)*2</t>
  </si>
  <si>
    <t>51</t>
  </si>
  <si>
    <t>417321414</t>
  </si>
  <si>
    <t>Ztužující pásy a věnce z betonu železového (bez výztuže) tř. C 20/25</t>
  </si>
  <si>
    <t>1635179192</t>
  </si>
  <si>
    <t>0,25*0,25*(16,685*2+10,67*2)</t>
  </si>
  <si>
    <t>0,25*0,3*10,17</t>
  </si>
  <si>
    <t>52</t>
  </si>
  <si>
    <t>417351115</t>
  </si>
  <si>
    <t>Bednění bočnic ztužujících pásů a věnců včetně vzpěr zřízení</t>
  </si>
  <si>
    <t>1338809873</t>
  </si>
  <si>
    <t>0,25*(16,685*2+10,67*2+10,17*4+8,03*2+7,855*2)</t>
  </si>
  <si>
    <t>53</t>
  </si>
  <si>
    <t>417351116</t>
  </si>
  <si>
    <t>Bednění bočnic ztužujících pásů a věnců včetně vzpěr odstranění</t>
  </si>
  <si>
    <t>-391823450</t>
  </si>
  <si>
    <t>54</t>
  </si>
  <si>
    <t>417361821</t>
  </si>
  <si>
    <t>Výztuž ztužujících pásů a věnců z betonářské oceli 10 505 (R) nebo BSt 500</t>
  </si>
  <si>
    <t>-1282785831</t>
  </si>
  <si>
    <t>318,26*1,1*0,001"profil 14 mm"</t>
  </si>
  <si>
    <t>112,78*1,1*0,001"profil 8 mm"</t>
  </si>
  <si>
    <t>Komunikace pozemní</t>
  </si>
  <si>
    <t>55</t>
  </si>
  <si>
    <t>564231111</t>
  </si>
  <si>
    <t>Podklad nebo podsyp ze štěrkopísku ŠP s rozprostřením, vlhčením a zhutněním, po zhutnění tl. 100 mm</t>
  </si>
  <si>
    <t>1105613585</t>
  </si>
  <si>
    <t>"přístupový chodník"</t>
  </si>
  <si>
    <t>"fr.0/8 mm"</t>
  </si>
  <si>
    <t>7,3*1,5</t>
  </si>
  <si>
    <t>56</t>
  </si>
  <si>
    <t>564730011</t>
  </si>
  <si>
    <t>Podklad nebo kryt z kameniva hrubého drceného vel. 8-16 mm s rozprostřením a zhutněním, po zhutnění tl. 100 mm</t>
  </si>
  <si>
    <t>215924807</t>
  </si>
  <si>
    <t>"fr.8/16 mm"</t>
  </si>
  <si>
    <t>57</t>
  </si>
  <si>
    <t>564750111</t>
  </si>
  <si>
    <t>Podklad nebo kryt z kameniva hrubého drceného vel. 16-32 mm s rozprostřením a zhutněním, po zhutnění tl. 150 mm</t>
  </si>
  <si>
    <t>469621296</t>
  </si>
  <si>
    <t>"fr.16/32 mm"</t>
  </si>
  <si>
    <t>58</t>
  </si>
  <si>
    <t>564831111</t>
  </si>
  <si>
    <t>Podklad ze štěrkodrti ŠD s rozprostřením a zhutněním, po zhutnění tl. 100 mm</t>
  </si>
  <si>
    <t>-327391229</t>
  </si>
  <si>
    <t>"pod okapní chodník"</t>
  </si>
  <si>
    <t>0,33*(17,065*2+0,33+0,33+2,33+11,050+0,33-7,3)</t>
  </si>
  <si>
    <t>59</t>
  </si>
  <si>
    <t>596211110</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</si>
  <si>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</si>
  <si>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1399031168</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</si>
  <si>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40 mm se oceňuje cenami souboru cen 451 . . -9 . Příplatek za každých dalších 10 mm tloušťky podkladu nebo lože._x000d_
</t>
  </si>
  <si>
    <t>60</t>
  </si>
  <si>
    <t>59245018</t>
  </si>
  <si>
    <t>dlažba tvar obdélník betonová 200x100x60mm přírodní</t>
  </si>
  <si>
    <t>-363181266</t>
  </si>
  <si>
    <t>10,95*1,03</t>
  </si>
  <si>
    <t>61</t>
  </si>
  <si>
    <t>596811220</t>
  </si>
  <si>
    <t>Kladení dlažby z betonových nebo kameninových dlaždic komunikací pro pěší s vyplněním spár a se smetením přebytečného materiálu na vzdálenost do 3 m s ložem z kameniva těženého tl. do 30 mm velikosti dlaždic přes 0,09 m2 do 0,25 m2, pro plochy do 50 m2</t>
  </si>
  <si>
    <t>1269531376</t>
  </si>
  <si>
    <t xml:space="preserve">Poznámka k souboru cen:_x000d_
1. V cenách jsou započteny i náklady na dodání hmot pro lože a na dodání materiálu pro výplň spár._x000d_
2. V cenách nejsou započteny náklady na dodání dlaždic, které se oceňují ve specifikaci; ztratné lze dohodnout u plochy_x000d_
a) do 100 m2 ve výši 3 %,_x000d_
b) přes 100 do 300 m2 ve výši 2 %,_x000d_
c) přes 300 m2 ve výši 1 %._x000d_
3. Část lože přesahující tloušťku 30 mm se oceňuje cenami souboru cen 451 . . -9 . Příplatek za každých dalších 10 mm tloušťky podkladu nebo lože._x000d_
</t>
  </si>
  <si>
    <t>"okapní chodník"</t>
  </si>
  <si>
    <t>62</t>
  </si>
  <si>
    <t>59681009R</t>
  </si>
  <si>
    <t>Příložná betonová deska 330x500x80 mm přírodní</t>
  </si>
  <si>
    <t>ks</t>
  </si>
  <si>
    <t>680493847</t>
  </si>
  <si>
    <t>85</t>
  </si>
  <si>
    <t>Úpravy povrchů, podlahy a osazování výplní</t>
  </si>
  <si>
    <t>63</t>
  </si>
  <si>
    <t>611321141</t>
  </si>
  <si>
    <t>Omítka vápenocementová vnitřních ploch nanášená ručně dvouvrstvá, tloušťky jádrové omítky do 10 mm a tloušťky štuku do 3 mm štuková vodorovných konstrukcí stropů rovných</t>
  </si>
  <si>
    <t>1871858705</t>
  </si>
  <si>
    <t xml:space="preserve">Poznámka k souboru cen:_x000d_
1. Pro ocenění nanášení omítek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</si>
  <si>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"nadpraží oken a dveří"</t>
  </si>
  <si>
    <t>0,21*(0,75*6+1,0*1+1,25*6)</t>
  </si>
  <si>
    <t>0,185*0,9</t>
  </si>
  <si>
    <t>64</t>
  </si>
  <si>
    <t>612321141</t>
  </si>
  <si>
    <t>Omítka vápenocementová vnitřních ploch nanášená ručně dvouvrstvá, tloušťky jádrové omítky do 10 mm a tloušťky štuku do 3 mm štuková svislých konstrukcí stěn</t>
  </si>
  <si>
    <t>-950961332</t>
  </si>
  <si>
    <t>2,7*(3,64*2+1,715*2)+0,21*0,75*2-(0,75*0,75+0,9*1,97+0,7*1,97)"1.07"</t>
  </si>
  <si>
    <t>2,7*(16,185*2-0,08*2+1,5*4)-(1,0*2,02)"1.01;1.23"</t>
  </si>
  <si>
    <t>2,7*(4,75*12+8,03*2+7,855*2-0,115*8)+(0,21*1,0*12)-(1,25*1,0*6+0,8*1,97*6)"1.14;1.15;1.16;1.17;1.18;1.19"</t>
  </si>
  <si>
    <t>"nad obklady"</t>
  </si>
  <si>
    <t>0,6*(1,8*2+3,035*2+0,25+0,2*2)-(0,25*0,75*2)+(0,21*0,25*4)"1.20"</t>
  </si>
  <si>
    <t>0,6*(2,02*2+1,645*2)"1.02"</t>
  </si>
  <si>
    <t>0,6*(2,515*2+1,645*2)"1.03"</t>
  </si>
  <si>
    <t>1,2*(1,5*2+0,96*2)-(0,7*0,47)"1.04"</t>
  </si>
  <si>
    <t>1,2*(1,5*2+0,9*2)-(0,7*0,47)"1.06"</t>
  </si>
  <si>
    <t>1,2*(3,64*2+1,41+1,805+0,405)-(0,9*0,47+0,7*0,47)+(0,21*0,85*2)"1.05"</t>
  </si>
  <si>
    <t>0,6*(1,8*2+1,375*2)"1.08"</t>
  </si>
  <si>
    <t>1,2*(1,8*2+2,15*2)-(0,8*0,47)"1.09"</t>
  </si>
  <si>
    <t>65</t>
  </si>
  <si>
    <t>612331121</t>
  </si>
  <si>
    <t>Omítka cementová vnitřních ploch nanášená ručně jednovrstvá, tloušťky do 10 mm hladká svislých konstrukcí stěn</t>
  </si>
  <si>
    <t>259621700</t>
  </si>
  <si>
    <t xml:space="preserve">Poznámka k souboru cen:_x000d_
1. Pro ocenění nanášení omítky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</si>
  <si>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"pod obklady"</t>
  </si>
  <si>
    <t>2,1*(1,8*2+3,035*2+0,25+0,2*2)-(0,8*2,2+0,5*0,75*2)+(0,21*0,5*4)"1.20"</t>
  </si>
  <si>
    <t>2,1*(2,02*2+1,645*2)-(0,8*2,02+0,7*1,97*2)"1.02"</t>
  </si>
  <si>
    <t>2,1*(2,515*2+1,645*2)-(0,7*1,97*2)"1.03"</t>
  </si>
  <si>
    <t>1,5*(1,5*2+0,96*2)-(0,7*1,5)"1.04"</t>
  </si>
  <si>
    <t>1,5*(1,5*2+0,9*2)-(0,7*1,5)"1.06"</t>
  </si>
  <si>
    <t>1,5*(3,64*2+1,41+1,805+0,405)-(0,5*0,75+0,9*1,5+0,7*1,5)+(0,21*0,5*2)"1.05"</t>
  </si>
  <si>
    <t>2,1*(1,8*2+1,375*2)-(0,9*2,1)+(0,185*2,1*2)"1.08"</t>
  </si>
  <si>
    <t>1,5*(1,8*2+2,15*2)-(0,8*1,5)"1.09"</t>
  </si>
  <si>
    <t>2,7*(2,9*8+2,0*4+1,56*4+1,0*8)-(0,5*0,75*2+0,8*1,97*2+0,08*4)+(0,21*0,5*4)"1.11;1.10;1.13;1.12"</t>
  </si>
  <si>
    <t>66</t>
  </si>
  <si>
    <t>619991001</t>
  </si>
  <si>
    <t>Zakrytí vnitřních ploch před znečištěním včetně pozdějšího odkrytí podlah fólií přilepenou lepící páskou</t>
  </si>
  <si>
    <t>-1608699115</t>
  </si>
  <si>
    <t xml:space="preserve">Poznámka k souboru cen:_x000d_
1. U ceny -1011 se množství měrných jednotek určuje v m2 rozvinuté plochy jednotlivých konstrukcí a prvků._x000d_
2. Zakrytí výplní otvorů se oceňuje příslušnými cenami souboru cen 629 99-10.. Zakrytí vnějších ploch před znečištěním._x000d_
</t>
  </si>
  <si>
    <t>155,43-25,62+24,18+1,44</t>
  </si>
  <si>
    <t>67</t>
  </si>
  <si>
    <t>619991021</t>
  </si>
  <si>
    <t>Zakrytí vnitřních ploch před znečištěním včetně pozdějšího odkrytí rámů oken a dveří, keramických soklů oblepením malířskou páskou</t>
  </si>
  <si>
    <t>2142834557</t>
  </si>
  <si>
    <t xml:space="preserve">"okna a vnější  dveře"</t>
  </si>
  <si>
    <t>0,75*4*6+1,0*2*1,25*2+1,25*2*6+1,0*2*6+0,86*2+2,1*6+1,2</t>
  </si>
  <si>
    <t>0,68*2+1,19*2</t>
  </si>
  <si>
    <t>"vnitřní kovové zárubně"</t>
  </si>
  <si>
    <t>0,9*2,05*7+0,9*2,05*3+1,0*2,05*1+0,8*2,05*20,8*2,05*3+1,35*2,05*1</t>
  </si>
  <si>
    <t>68</t>
  </si>
  <si>
    <t>621131101</t>
  </si>
  <si>
    <t>Podkladní a spojovací vrstva vnějších omítaných ploch cementový postřik nanášený ručně celoplošně podhledů</t>
  </si>
  <si>
    <t>-1948729520</t>
  </si>
  <si>
    <t>0,15*(0,75*6+1,0*1+1,25*6)</t>
  </si>
  <si>
    <t>0,36*(0,86+0,86+1,2)</t>
  </si>
  <si>
    <t>69</t>
  </si>
  <si>
    <t>621321121</t>
  </si>
  <si>
    <t>Omítka vápenocementová vnějších ploch nanášená ručně jednovrstvá, tloušťky do 15 mm hladká podhledů</t>
  </si>
  <si>
    <t>-1667452285</t>
  </si>
  <si>
    <t xml:space="preserve">Poznámka k souboru cen:_x000d_
1. Pro ocenění nanášení omítky v tloušťce jádrové omítky přes 15 mm se použije příplatek za každých dalších i započatých 5 mm._x000d_
2. Podkladní a spojovací vrstvy se oceňují cenami souboru cen 62.13-1... této části katalogu._x000d_
</t>
  </si>
  <si>
    <t>"střešní přesah"</t>
  </si>
  <si>
    <t>0,3*(16,465*2)</t>
  </si>
  <si>
    <t>70</t>
  </si>
  <si>
    <t>621321131</t>
  </si>
  <si>
    <t>Potažení vnějších ploch štukem vápenocementovým, tloušťky do 3 mm podhledů</t>
  </si>
  <si>
    <t>-1483338052</t>
  </si>
  <si>
    <t>71</t>
  </si>
  <si>
    <t>621331141</t>
  </si>
  <si>
    <t>Omítka cementová vnějších ploch nanášená ručně dvouvrstvá, tloušťky jádrové omítky do 15 mm a tloušťky štuku do 3 mm štuková podhledů</t>
  </si>
  <si>
    <t>-275303427</t>
  </si>
  <si>
    <t>"vnější ostění vyměňovaného okna"</t>
  </si>
  <si>
    <t>0,72</t>
  </si>
  <si>
    <t>72</t>
  </si>
  <si>
    <t>621381051</t>
  </si>
  <si>
    <t>Omítka tenkovrstvá minerální vnějších ploch probarvená, včetně penetrace podkladu rýhovaná, tloušťky 2,0 mm podhledů</t>
  </si>
  <si>
    <t>2134690238</t>
  </si>
  <si>
    <t>3,001</t>
  </si>
  <si>
    <t>73</t>
  </si>
  <si>
    <t>622131101</t>
  </si>
  <si>
    <t>Podkladní a spojovací vrstva vnějších omítaných ploch cementový postřik nanášený ručně celoplošně stěn</t>
  </si>
  <si>
    <t>1046053625</t>
  </si>
  <si>
    <t>"stěny"</t>
  </si>
  <si>
    <t>3,0*(17,065*2)-(0,75*0,75*6+1,0*1,25+1,25*1,0*6)</t>
  </si>
  <si>
    <t>3,35*(11,05+2,33)-(0,86*2,1*2+1,2*2,1)</t>
  </si>
  <si>
    <t>"ostění"</t>
  </si>
  <si>
    <t>0,15*(0,75*2*6+1,25*2+1,0*2*6)</t>
  </si>
  <si>
    <t>0,36*(2,1*2+2,1*2+2,1*2)</t>
  </si>
  <si>
    <t>"štíty"</t>
  </si>
  <si>
    <t>(1,5*11,05)/2*2</t>
  </si>
  <si>
    <t>"sokl"</t>
  </si>
  <si>
    <t>0,3*(17,065*2+11,05+2,33-4,39-1,2-0,86*2)</t>
  </si>
  <si>
    <t>0,15*4,39</t>
  </si>
  <si>
    <t>74</t>
  </si>
  <si>
    <t>622142001</t>
  </si>
  <si>
    <t>Potažení vnějších ploch pletivem v ploše nebo pruzích, na plném podkladu sklovláknitým vtlačením do tmelu stěn</t>
  </si>
  <si>
    <t>1099222331</t>
  </si>
  <si>
    <t xml:space="preserve">Poznámka k souboru cen:_x000d_
1. V cenách -2001 jsou započteny i náklady na tmel._x000d_
</t>
  </si>
  <si>
    <t>75</t>
  </si>
  <si>
    <t>622143001</t>
  </si>
  <si>
    <t>Montáž omítkových profilů plastových, pozinkovaných nebo dřevěných upevněných vtlačením do podkladní vrstvy nebo přibitím soklových</t>
  </si>
  <si>
    <t>1648935273</t>
  </si>
  <si>
    <t xml:space="preserve">Poznámka k souboru cen:_x000d_
1. V cenách jsou započteny náklady na montáž profilů včetně úchytného materiálu._x000d_
2. V cenách nejsou započteny náklady na dodávku profilů, tyto se oceňují ve specifikaci, ztratné lze stanovit ve výši 5%._x000d_
3. V ceně -3004 nejsou započteny náklady na ochrannou fólii pro okna a dveře; tyto se oceňují cenou 629 99-1012 podle příslušné plochy otvoru._x000d_
</t>
  </si>
  <si>
    <t>2,33+17,65*2+11,05-0,86*2-1,2+0,36*6</t>
  </si>
  <si>
    <t>76</t>
  </si>
  <si>
    <t>55343012</t>
  </si>
  <si>
    <t>profil soklový Pz+PVC pro vnější omítky tl 20mm</t>
  </si>
  <si>
    <t>-374436436</t>
  </si>
  <si>
    <t>47,92*1,05 'Přepočtené koeficientem množství</t>
  </si>
  <si>
    <t>77</t>
  </si>
  <si>
    <t>622143003</t>
  </si>
  <si>
    <t>Montáž omítkových profilů plastových, pozinkovaných nebo dřevěných upevněných vtlačením do podkladní vrstvy nebo přibitím rohových s tkaninou</t>
  </si>
  <si>
    <t>657731803</t>
  </si>
  <si>
    <t>"vnější"</t>
  </si>
  <si>
    <t>"rohy"</t>
  </si>
  <si>
    <t>3,4*3</t>
  </si>
  <si>
    <t>2,1*6</t>
  </si>
  <si>
    <t>1,0*12</t>
  </si>
  <si>
    <t>0,75*3*6</t>
  </si>
  <si>
    <t>1,25*6+1,0</t>
  </si>
  <si>
    <t>1,25*2</t>
  </si>
  <si>
    <t>0,86*2+1,2</t>
  </si>
  <si>
    <t>0,68+1,19</t>
  </si>
  <si>
    <t>"kouty"</t>
  </si>
  <si>
    <t>3,4*2"kout u stáv. objektu"</t>
  </si>
  <si>
    <t>"vnitřní"</t>
  </si>
  <si>
    <t>2,7*(8+2+2+2)</t>
  </si>
  <si>
    <t>0,75*4*6+1,25*2*6+1,0*2*6+1,0*2+1,25*2+2,1*1+0,9</t>
  </si>
  <si>
    <t>78</t>
  </si>
  <si>
    <t>622143004</t>
  </si>
  <si>
    <t>Montáž omítkových profilů plastových, pozinkovaných nebo dřevěných upevněných vtlačením do podkladní vrstvy nebo přibitím začišťovacích samolepících pro vytvoření dilatujícího spoje s okenním rámem</t>
  </si>
  <si>
    <t>571555127</t>
  </si>
  <si>
    <t>"kolem oken a dveří"</t>
  </si>
  <si>
    <t>(1,25*2+1,0*2)*6</t>
  </si>
  <si>
    <t>(1,0*2+1,25*2)*1</t>
  </si>
  <si>
    <t>(0,75*4)*6</t>
  </si>
  <si>
    <t>0,86*2+1,2*2</t>
  </si>
  <si>
    <t>"vyměňované okno"</t>
  </si>
  <si>
    <t>79</t>
  </si>
  <si>
    <t>55343026</t>
  </si>
  <si>
    <t>profil rohový Pz+PVC pro vnější omítky tl 15mm</t>
  </si>
  <si>
    <t>-915546987</t>
  </si>
  <si>
    <t>6,8*1,05 'Přepočtené koeficientem množství</t>
  </si>
  <si>
    <t>80</t>
  </si>
  <si>
    <t>59051476</t>
  </si>
  <si>
    <t>profil začišťovací PVC 9mm s výztužnou tkaninou pro ostění ETICS</t>
  </si>
  <si>
    <t>-1207163799</t>
  </si>
  <si>
    <t>(1,0*2)*6</t>
  </si>
  <si>
    <t>(1,25*2)*1</t>
  </si>
  <si>
    <t>(0,75*2)*6</t>
  </si>
  <si>
    <t>36,1*1,05 'Přepočtené koeficientem množství</t>
  </si>
  <si>
    <t>81</t>
  </si>
  <si>
    <t>55343021</t>
  </si>
  <si>
    <t>profil rohový Pz s kulatou hlavou pro vnitřní omítky tl 12mm</t>
  </si>
  <si>
    <t>-1497110636</t>
  </si>
  <si>
    <t>90,3*1,05 'Přepočtené koeficientem množství</t>
  </si>
  <si>
    <t>82</t>
  </si>
  <si>
    <t>63127464</t>
  </si>
  <si>
    <t>profil rohový Al 15x15mm s výztužnou tkaninou š 100mm pro ETICS</t>
  </si>
  <si>
    <t>1256730984</t>
  </si>
  <si>
    <t>64,09</t>
  </si>
  <si>
    <t>64,09*1,05 'Přepočtené koeficientem množství</t>
  </si>
  <si>
    <t>83</t>
  </si>
  <si>
    <t>59051510</t>
  </si>
  <si>
    <t>profil začišťovací s okapnicí PVC s výztužnou tkaninou pro nadpraží ETICS</t>
  </si>
  <si>
    <t>1905701203</t>
  </si>
  <si>
    <t>"nadpraží"</t>
  </si>
  <si>
    <t>0,75*6+1,0*1+1,25*6+0,86*2+1,2</t>
  </si>
  <si>
    <t>15,92*1,05 'Přepočtené koeficientem množství</t>
  </si>
  <si>
    <t>84</t>
  </si>
  <si>
    <t>59051512</t>
  </si>
  <si>
    <t>profil začišťovací s okapnicí PVC s výztužnou tkaninou pro parapet ETICS</t>
  </si>
  <si>
    <t>520252089</t>
  </si>
  <si>
    <t>"parapet"</t>
  </si>
  <si>
    <t>0,75*6+1,0*1+1,25*6</t>
  </si>
  <si>
    <t>13*1,05 'Přepočtené koeficientem množství</t>
  </si>
  <si>
    <t>28342208</t>
  </si>
  <si>
    <t>profil okenní zakončovací protipožární s tkaninou pro nadpraží ETICS</t>
  </si>
  <si>
    <t>-16882476</t>
  </si>
  <si>
    <t>3,74*1,05 'Přepočtené koeficientem množství</t>
  </si>
  <si>
    <t>86</t>
  </si>
  <si>
    <t>622143005</t>
  </si>
  <si>
    <t>Montáž omítkových profilů plastových, pozinkovaných nebo dřevěných upevněných vtlačením do podkladní vrstvy nebo přibitím omítníků</t>
  </si>
  <si>
    <t>-195908543</t>
  </si>
  <si>
    <t>25*3,4+1,5*5*2</t>
  </si>
  <si>
    <t>87</t>
  </si>
  <si>
    <t>61418000</t>
  </si>
  <si>
    <t>omítník dřevěný</t>
  </si>
  <si>
    <t>2024148243</t>
  </si>
  <si>
    <t>100*1,05 'Přepočtené koeficientem množství</t>
  </si>
  <si>
    <t>88</t>
  </si>
  <si>
    <t>622212001</t>
  </si>
  <si>
    <t>Montáž kontaktního zateplení vnějšího ostění, nadpraží nebo parapetu lepením z polystyrenových desek nebo z kombinovaných desek hloubky špalet do 200 mm, tloušťky desek do 40 mm</t>
  </si>
  <si>
    <t>700407402</t>
  </si>
  <si>
    <t xml:space="preserve">Poznámka k souboru cen:_x000d_
1. V cenách jsou započteny náklady na:_x000d_
a) upevnění desek celoplošným lepením,_x000d_
b) přestěrkování izolačních desek,_x000d_
c) vložení sklovláknité výztužné tkaniny,_x000d_
d) osazení a dodávku rohovníků._x000d_
2. V cenách nejsou započteny náklady na:_x000d_
a) dodávku desek tepelné izolace; tyto se ocení ve specifikaci; ztratné lze stanovit ve výši 10%,_x000d_
b) provedení konečné povrchové úpravy:_x000d_
- vrchní tenkovrstvou omítkou; tyto se ocení příslušnými cenami této části katalogu_x000d_
- nátěrem; tyto se ocení příslušnými cenami části A07 katalogu 800-783 Nátěry_x000d_
3. Pro ocenění montáže kontaktního zateplení ostění nebo nadpraží hloubky přes 400 mm se použijí ceny souboru cen 62. 2.- 1… Montáž kontaktního zateplení lepením a mechanickým kotvením._x000d_
</t>
  </si>
  <si>
    <t>0,26*(16,465*2)</t>
  </si>
  <si>
    <t>89</t>
  </si>
  <si>
    <t>28375942</t>
  </si>
  <si>
    <t>deska EPS 100 fasádní λ=0,037 tl 20mm</t>
  </si>
  <si>
    <t>2088092956</t>
  </si>
  <si>
    <t>18,441*1,1 'Přepočtené koeficientem množství</t>
  </si>
  <si>
    <t>90</t>
  </si>
  <si>
    <t>622321121</t>
  </si>
  <si>
    <t>Omítka vápenocementová vnějších ploch nanášená ručně jednovrstvá, tloušťky do 15 mm hladká stěn</t>
  </si>
  <si>
    <t>-547842018</t>
  </si>
  <si>
    <t>91</t>
  </si>
  <si>
    <t>622321131</t>
  </si>
  <si>
    <t>Potažení vnějších ploch štukem vápenocementovým, tloušťky do 3 mm stěn</t>
  </si>
  <si>
    <t>-501369572</t>
  </si>
  <si>
    <t>92</t>
  </si>
  <si>
    <t>622331141</t>
  </si>
  <si>
    <t>Omítka cementová vnějších ploch nanášená ručně dvouvrstvá, tloušťky jádrové omítky do 15 mm a tloušťky štuku do 3 mm štuková stěn</t>
  </si>
  <si>
    <t>1364024985</t>
  </si>
  <si>
    <t>1,2*2</t>
  </si>
  <si>
    <t>93</t>
  </si>
  <si>
    <t>622381051</t>
  </si>
  <si>
    <t>Omítka tenkovrstvá minerální vnějších ploch probarvená, včetně penetrace podkladu rýhovaná, tloušťky 2,0 mm stěn</t>
  </si>
  <si>
    <t>1726608180</t>
  </si>
  <si>
    <t>162,154</t>
  </si>
  <si>
    <t>94</t>
  </si>
  <si>
    <t>629135101</t>
  </si>
  <si>
    <t>Vyrovnávací vrstva z cementové malty pod klempířskými prvky šířky do 150 mm</t>
  </si>
  <si>
    <t>-1519925068</t>
  </si>
  <si>
    <t>"vnější parapet vyměňovaného okna"</t>
  </si>
  <si>
    <t>95</t>
  </si>
  <si>
    <t>629991012</t>
  </si>
  <si>
    <t>Zakrytí vnějších ploch před znečištěním včetně pozdějšího odkrytí výplní otvorů a svislých ploch fólií přilepenou na začišťovací lištu</t>
  </si>
  <si>
    <t>951177616</t>
  </si>
  <si>
    <t xml:space="preserve">Poznámka k souboru cen:_x000d_
1. V ceně -1012 nejsou započteny náklady na dodávku a montáž začišťovací lišty; tyto se oceňují cenou 622 14-3004 této části katalogu a materiálem ve specifikaci._x000d_
</t>
  </si>
  <si>
    <t>0,75*0,75*6+1,0*1,25+1,25*1,0*6+0,86*2,1*2+0,2*2,1</t>
  </si>
  <si>
    <t>96</t>
  </si>
  <si>
    <t>629999031</t>
  </si>
  <si>
    <t>Příplatky k cenám úprav vnějších povrchů za zvýšenou pracnost při provádění prací menšího rozsahu omítané plochy s podílem otvorů v ploše fasády přes 45 do 65 %</t>
  </si>
  <si>
    <t>-721699724</t>
  </si>
  <si>
    <t xml:space="preserve">Poznámka k souboru cen:_x000d_
1. Cena -9001 je určena pro předepsané vícenásobné kropení např. u pórobetonu._x000d_
2. Cenu -9011 lze použít pro ocenění provádění:_x000d_
a) různobarevných ploch omítek,_x000d_
b) přechodů různých struktur omítek,_x000d_
c) pracovní spáry v případě, že nelze provést celou plochu najednou,_x000d_
d) šambrán,_x000d_
e) přechodů různých materiálů._x000d_
3. Cena -9022 je určena pro ocenění omítání:_x000d_
a) zaoblených rohů stěn s poloměrem větším než 100 mm jako příplatek ke stěnám,_x000d_
b) kulatých sloupů jako příplatek k pilířům nebo sloupům. Měrná jednotka se určuje v m2 rozvinuté plochy zaoblení._x000d_
4. Ceny -9031 až -9032 jsou určeny pro omítání ploch s využitím omítkových profilů, kde úhrnná plocha jednotlivých otvorů v souvisle omítané fasádě je větší než 45 % z celkové plochy průčelí. Nevztahuje se na průčelí se souvislými pásy oken neohraničených omítkou alespoň ze tří stran. Měrná jednotka se určuje v m2 celkové omítané plochy jednotlivých průčelí (uliční, dvorní, štítové)._x000d_
5. Ceny -9031 až -9032 nelze použít pro vyspravení, zatření, hydrofobizaci a tenkovrstvé omítky._x000d_
6. K cenám úprav vnějších povrchů lze případně použít i ceny příplatků souboru cen 619 99- této části katalogu_x000d_
</t>
  </si>
  <si>
    <t>153,592</t>
  </si>
  <si>
    <t>97</t>
  </si>
  <si>
    <t>631362021</t>
  </si>
  <si>
    <t>Výztuž mazanin ze svařovaných sítí z drátů typu KARI</t>
  </si>
  <si>
    <t>-1534516790</t>
  </si>
  <si>
    <t xml:space="preserve">Poznámka k souboru cen:_x000d_
1. Betonová podezdívek příček se oceňuje položkou 278 36-1111 souboru cen 278 36-11.1 - Výztuž základu (podezdívky) betonového_x000d_
</t>
  </si>
  <si>
    <t>4,44*1,1*0,001*153,5"výztuž cem. potěru podlahy P1 a P2"</t>
  </si>
  <si>
    <t>98</t>
  </si>
  <si>
    <t>632450121</t>
  </si>
  <si>
    <t>Potěr cementový vyrovnávací ze suchých směsí v pásu o průměrné (střední) tl. od 10 do 20 mm</t>
  </si>
  <si>
    <t>1467541544</t>
  </si>
  <si>
    <t xml:space="preserve">Poznámka k souboru cen:_x000d_
1. Ceny –0121 až –0124 jsou určeny pro vyrovnávací potěr v pásu vodorovný nebo ve spádu do 15° na zdivu jako podklad pod izolaci, pod parapety z prefabrikovaných dílců, pod oplechování, jako podklad pro uložení ocelových profilů, překladů, stropních nosníků, apod._x000d_
2. Ceny –0131 až –0134 jsou určeny pro vyrovnávací potěr v ploše na stropech z prefabrikovaných dílců jako podklad pod izolaci, pod podlahové konstrukce apod., na mazaninách jen jako podklad pod izolaci proti vodě, jako ochrana izolace shora tvořící lože při kladení plošných prefa panelů (např. v kanálech)._x000d_
3. Ceny –0131 až –0134 lze použít i pro podlévání provizorně podklínovaných patek usazených strojů a technologických zařízení, s náležitým zatemováním hutné malty._x000d_
4. V cenách jsou započteny i náklady na základní stržení povrchu potěru s urovnáním vibrační lištou nebo dřevěným hladítkem._x000d_
</t>
  </si>
  <si>
    <t>"pod vnější i vnitřní parapety"</t>
  </si>
  <si>
    <t>0,21*(0,75*6+1,0+1,25*6)</t>
  </si>
  <si>
    <t>0,15*(0,75*6+1,0+1,25*6)</t>
  </si>
  <si>
    <t>99</t>
  </si>
  <si>
    <t>632451456</t>
  </si>
  <si>
    <t>Potěr pískocementový běžný tl. přes 40 do 50 mm tř. C 25</t>
  </si>
  <si>
    <t>1536375928</t>
  </si>
  <si>
    <t xml:space="preserve">Poznámka k souboru cen:_x000d_
1. Ceny jsou určeny pro potěr na mazaninách nebo betonových podkladech připojený nebo plovoucí běžný (krycí nášlapný), pod tenkovrstvé podlahoviny nebo pro průmyslové podlahy (u vyšších pevností)._x000d_
2. V cenách jsou započteny i náklady na základní stržení povrchu potěru s urovnáním vibrační lištou nebo dřevěným hladítkem._x000d_
3. V cenách -1491 a -1492 jsou započteny i náklady za přehlazení povrchu mazaniny ocelovým hladítkem, v ceně -1494 náklady na přehlazení povrchu hladičkou betonui.._x000d_
</t>
  </si>
  <si>
    <t>24,18+5,52+12,35+12,35+11,52+12,35+12,4+12,35+1,44"P1"</t>
  </si>
  <si>
    <t>3,5+4,22+1,35+6,02+1,35+2,48+3,98+4,52+5,87+4,52+5,87+3,74+0,81+0,81"P2"</t>
  </si>
  <si>
    <t>100</t>
  </si>
  <si>
    <t>634112123</t>
  </si>
  <si>
    <t>Obvodová dilatace mezi stěnou a mazaninou nebo potěrem podlahovým páskem z pěnového PE s fólií tl. do 10 mm, výšky 80 mm</t>
  </si>
  <si>
    <t>492272457</t>
  </si>
  <si>
    <t>3,64*2+1,715*2"1.07"</t>
  </si>
  <si>
    <t>16,185*2+1,5*4"1.01;1.23"</t>
  </si>
  <si>
    <t>4,75*12+8,03*2+7,855*2"1.14;1.15;1.16;1.17;1.18;1.19"</t>
  </si>
  <si>
    <t>1,8*2+3,035*2"1.20"</t>
  </si>
  <si>
    <t>2,02*2+1,645*2"1.02"</t>
  </si>
  <si>
    <t>2,515*2+1,645*2"1.03"</t>
  </si>
  <si>
    <t>1,5*2+0,96*2"1.04"</t>
  </si>
  <si>
    <t>1,5*2+0,9*2"1.06"</t>
  </si>
  <si>
    <t>3,64*2+1,41+1,805+0,405"1.05"</t>
  </si>
  <si>
    <t>1,8*2+1,375*2"1.08"</t>
  </si>
  <si>
    <t>1,8*2+2,15*2"1.09"</t>
  </si>
  <si>
    <t>101</t>
  </si>
  <si>
    <t>634661111</t>
  </si>
  <si>
    <t>Výplň dilatačních spar mazanin silikonovým tmelem, šířka spáry do 5 mm</t>
  </si>
  <si>
    <t>570639623</t>
  </si>
  <si>
    <t xml:space="preserve">Poznámka k souboru cen:_x000d_
1. V cenách jsou započteny i náklady na ochranu okrajů spáry papírovou páskou._x000d_
2. V cenách 634 66-21.. a 634 66-31.. jsou započteny i náklady na těsnící provazec z pěnového polyetylénu._x000d_
</t>
  </si>
  <si>
    <t>1,5*2"1.01"</t>
  </si>
  <si>
    <t>102</t>
  </si>
  <si>
    <t>634911113</t>
  </si>
  <si>
    <t>Řezání dilatačních nebo smršťovacích spár v čerstvé betonové mazanině nebo potěru šířky do 5 mm, hloubky přes 20 do 50 mm</t>
  </si>
  <si>
    <t>-1916499392</t>
  </si>
  <si>
    <t xml:space="preserve">Poznámka k souboru cen:_x000d_
1. V cenách jsou započteny i náklady na vyčištění spár po řezání._x000d_
</t>
  </si>
  <si>
    <t>103</t>
  </si>
  <si>
    <t>642942611</t>
  </si>
  <si>
    <t>Osazování zárubní nebo rámů kovových dveřních lisovaných nebo z úhelníků bez dveřních křídel na montážní pěnu, plochy otvoru do 2,5 m2</t>
  </si>
  <si>
    <t>98887412</t>
  </si>
  <si>
    <t xml:space="preserve">Poznámka k souboru cen:_x000d_
1. Ceny lze použít i pro osazování zárubní a rámů do stěn z prefabrikovaných dílců např. pórobetonových nebo sesazovaných, které se provádí současně nebo bezprostředně po osazení stěnových dílců; podobně platí u konstrukcí zděných přes 150 mm tloušťky, kde se osazování provádí převážně až po jejich vyzdění._x000d_
2. Ceny lze použít i pro osazení ocelových rámů na maltu určených pro zasklívání sklem profilovaným oceňované cenami katalogu 800-787 Zasklívání._x000d_
3. V cenách jsou započteny i náklady na kotvení rámů do zdiva._x000d_
4. Ceny jsou určeny pro jakýkoliv způsob provádění (např. bodovým přivařením k obnažené výztuži, uklínováním, zalitím pracen apod.)._x000d_
5. V cenách nejsou započteny náklady na dodávku zárubní nebo rámů, tyto se oceňují ve specifikaci._x000d_
6. V ceně -2951 jsou započteny náklady na usazení a vyvážení, včetně kotevního materiálu._x000d_
7. V ceně -2951 nejsou započteny náklady na připravenost stavebního otvoru, natažení jádrové a vrchní jemné omítky, tyto náklady se oceňují cenami části A04 Úpravy povrchů._x000d_
</t>
  </si>
  <si>
    <t>7+3+1+2+3</t>
  </si>
  <si>
    <t>104</t>
  </si>
  <si>
    <t>55331361</t>
  </si>
  <si>
    <t>zárubeň ocelová pro běžné zdění a pórobeton 115 levá/pravá 700</t>
  </si>
  <si>
    <t>1551875638</t>
  </si>
  <si>
    <t>1+3</t>
  </si>
  <si>
    <t>105</t>
  </si>
  <si>
    <t>55331384</t>
  </si>
  <si>
    <t>zárubeň ocelová pro běžné zdění a pórobeton 150 levá/pravá 800</t>
  </si>
  <si>
    <t>-222955596</t>
  </si>
  <si>
    <t>7+3</t>
  </si>
  <si>
    <t>106</t>
  </si>
  <si>
    <t>55331386</t>
  </si>
  <si>
    <t>zárubeň ocelová pro běžné zdění a pórobeton 150 levá/pravá 900</t>
  </si>
  <si>
    <t>1013843407</t>
  </si>
  <si>
    <t>107</t>
  </si>
  <si>
    <t>642942721</t>
  </si>
  <si>
    <t>Osazování zárubní nebo rámů kovových dveřních lisovaných nebo z úhelníků bez dveřních křídel na montážní pěnu, plochy otvoru přes 2,5 do 4,5 m2</t>
  </si>
  <si>
    <t>-1850476220</t>
  </si>
  <si>
    <t>108</t>
  </si>
  <si>
    <t>55331343</t>
  </si>
  <si>
    <t>zárubeň ocelová pro běžné zdění a pórobeton 75 dvoukřídlá 1250</t>
  </si>
  <si>
    <t>1610799882</t>
  </si>
  <si>
    <t>109</t>
  </si>
  <si>
    <t>916231213</t>
  </si>
  <si>
    <t>Osazení chodníkového obrubníku betonového se zřízením lože, s vyplněním a zatřením spár cementovou maltou stojatého s boční opěrou z betonu prostého, do lože z betonu prostého</t>
  </si>
  <si>
    <t>2049844387</t>
  </si>
  <si>
    <t xml:space="preserve">Poznámka k souboru cen:_x000d_
1. V cenách chodníkových obrubníků ležatých i stojatých jsou započteny pro osazení_x000d_
a) do lože z kameniva těženého i náklady na dodání hmot pro lože tl. 80 až 100 mm,_x000d_
b)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t>
  </si>
  <si>
    <t>1,5+0,11</t>
  </si>
  <si>
    <t>110</t>
  </si>
  <si>
    <t>59217017</t>
  </si>
  <si>
    <t>obrubník betonový chodníkový 1000x100x250mm</t>
  </si>
  <si>
    <t>1137700421</t>
  </si>
  <si>
    <t>111</t>
  </si>
  <si>
    <t>941211111</t>
  </si>
  <si>
    <t>Montáž lešení řadového rámového lehkého pracovního s podlahami s provozním zatížením tř. 3 do 200 kg/m2 šířky tř. SW06 přes 0,6 do 0,9 m, výšky do 10 m</t>
  </si>
  <si>
    <t>2121811581</t>
  </si>
  <si>
    <t xml:space="preserve">Poznámka k souboru cen:_x000d_
1. V ceně jsou započteny i náklady na kotvení lešení._x000d_
2. Montáž lešení řadového rámového lehkého výšky přes 40 m se oceňuje individuálně._x000d_
3. Šířkou se rozumí půdorysná vzdálenost, měřená od vnitřního líce sloupků zábradlí k protilehlému volnému okraji podlahy nebo mezi vnitřními líci._x000d_
</t>
  </si>
  <si>
    <t>(17,065*2+1,0+1,0+2,4)*2,85</t>
  </si>
  <si>
    <t>(2,4+0,3+8,25+0,1)*5,0</t>
  </si>
  <si>
    <t>(2,4+0,3+8,25+0,1)*2,25</t>
  </si>
  <si>
    <t>112</t>
  </si>
  <si>
    <t>941211211</t>
  </si>
  <si>
    <t>Montáž lešení řadového rámového lehkého pracovního s podlahami s provozním zatížením tř. 3 do 200 kg/m2 Příplatek za první a každý další den použití lešení k ceně -1111 nebo -1112</t>
  </si>
  <si>
    <t>1276366359</t>
  </si>
  <si>
    <t>189,924*30</t>
  </si>
  <si>
    <t>113</t>
  </si>
  <si>
    <t>941211811</t>
  </si>
  <si>
    <t>Demontáž lešení řadového rámového lehkého pracovního s provozním zatížením tř. 3 do 200 kg/m2 šířky tř. SW06 přes 0,6 do 0,9 m, výšky do 10 m</t>
  </si>
  <si>
    <t>865456868</t>
  </si>
  <si>
    <t xml:space="preserve">Poznámka k souboru cen:_x000d_
1. Demontáž lešení řadového rámového lehkého výšky přes 40 m se oceňuje individuálně._x000d_
</t>
  </si>
  <si>
    <t>189,924</t>
  </si>
  <si>
    <t>114</t>
  </si>
  <si>
    <t>949101111</t>
  </si>
  <si>
    <t>Lešení pomocné pracovní pro objekty pozemních staveb pro zatížení do 150 kg/m2, o výšce lešeňové podlahy do 1,9 m</t>
  </si>
  <si>
    <t>-1386942840</t>
  </si>
  <si>
    <t xml:space="preserve">Poznámka k souboru cen:_x000d_
1. V ceně jsou započteny i náklady na montáž, opotřebení a demontáž lešení._x000d_
2. V ceně nejsou započteny náklady na manipulaci s lešením; tyto jsou již zahrnuty v cenách příslušných stavebních prací._x000d_
3. Množství měrných jednotek se určuje m2 podlahové plochy, na které se práce provádí._x000d_
</t>
  </si>
  <si>
    <t>115</t>
  </si>
  <si>
    <t>952901111</t>
  </si>
  <si>
    <t>Vyčištění budov nebo objektů před předáním do užívání budov bytové nebo občanské výstavby, světlé výšky podlaží do 4 m</t>
  </si>
  <si>
    <t>134021213</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</si>
  <si>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plochy._x000d_
2. Střešní plochy hal se světlíky nebo okny se oceňují jako podlaží cenou -1221._x000d_
3. Množství měrných jednotek se určuje v m2 půdorysné plochy každého podlaží, dané vnějším obrysem podlaží budovy. Plochy balkonů se přičítají._x000d_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předmětů._x000d_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předmětů._x000d_
6. V ceně -1311 jsou započteny náklady na zametení a čištění dlažeb, umytí, vyčištění okenních a dveřních rámů a zařizovacích předmětů._x000d_
7. V ceně -1411 jsou započteny náklady na vynesení zbytků stavebního rumu, kropení a 2x zametení podlah, oprášení stěn a výplní otvorů._x000d_
</t>
  </si>
  <si>
    <t>17,065*11,05</t>
  </si>
  <si>
    <t>116</t>
  </si>
  <si>
    <t>953312122</t>
  </si>
  <si>
    <t>Vložky svislé do dilatačních spár z polystyrenových desek extrudovaných včetně dodání a osazení, v jakémkoliv zdivu přes 10 do 20 mm</t>
  </si>
  <si>
    <t>-800379931</t>
  </si>
  <si>
    <t>(8,25+0,47)*4,5</t>
  </si>
  <si>
    <t>117</t>
  </si>
  <si>
    <t>953943122</t>
  </si>
  <si>
    <t>Osazování drobných kovových předmětů výrobků ostatních jinde neuvedených do betonu se zajištěním polohy k bednění či k výztuži před zabetonováním hmotnosti přes 1 do 5 kg/kus</t>
  </si>
  <si>
    <t>-1243450311</t>
  </si>
  <si>
    <t xml:space="preserve">Poznámka k souboru cen:_x000d_
1. V cenách nejsou započteny náklady na dodávku kovových předmětů; tyto se oceňují ve specifikaci. Ztratné se nestanoví._x000d_
2. Cenu -2841 lze použít pro osazení rámu pod pružinový (roštový) ocelový základ např. domovních praček, odstředivek, ždímaček, motorových zařízení, ventilátorů apod._x000d_
3. Cena -2851 je určena pro zednické osazení zábradlí ze samostatných dílů nevyžadující samostatnou montáž._x000d_
4. Ceny platí za každé zalití._x000d_
</t>
  </si>
  <si>
    <t>"závitové tyče pro vazníky"</t>
  </si>
  <si>
    <t>9*2</t>
  </si>
  <si>
    <t>118</t>
  </si>
  <si>
    <t>31197004</t>
  </si>
  <si>
    <t>tyč závitová Pz 4,6 M12</t>
  </si>
  <si>
    <t>-1671592087</t>
  </si>
  <si>
    <t>18*(0,4+0,18+0,15+0,02)*1,1</t>
  </si>
  <si>
    <t>119</t>
  </si>
  <si>
    <t>5962309R</t>
  </si>
  <si>
    <t xml:space="preserve">matice s  podložkou kotvy M12 </t>
  </si>
  <si>
    <t>sada</t>
  </si>
  <si>
    <t>392391228</t>
  </si>
  <si>
    <t>120</t>
  </si>
  <si>
    <t>953943211</t>
  </si>
  <si>
    <t>Osazování drobných kovových předmětů kotvených do stěny hasicího přístroje</t>
  </si>
  <si>
    <t>-1564353171</t>
  </si>
  <si>
    <t>121</t>
  </si>
  <si>
    <t>ADI.0036192.URS</t>
  </si>
  <si>
    <t>Práškový hasicí přístroj, obsah hasiva 6 kg</t>
  </si>
  <si>
    <t>-1172201102</t>
  </si>
  <si>
    <t>122</t>
  </si>
  <si>
    <t>968062374</t>
  </si>
  <si>
    <t>Vybourání dřevěných rámů oken s křídly, dveřních zárubní, vrat, stěn, ostění nebo obkladů rámů oken s křídly zdvojených, plochy do 1 m2</t>
  </si>
  <si>
    <t>-1121826771</t>
  </si>
  <si>
    <t xml:space="preserve">Poznámka k souboru cen:_x000d_
1. V cenách -2244 až -2747 jsou započteny i náklady na vyvěšení křídel._x000d_
</t>
  </si>
  <si>
    <t>0,72*1,19*1</t>
  </si>
  <si>
    <t>123</t>
  </si>
  <si>
    <t>975043111</t>
  </si>
  <si>
    <t>Jednořadové podchycení stropů pro osazení nosníků dřevěnou výztuhou v. podchycení do 3,5 m, a při zatížení hmotností do 750 kg/m</t>
  </si>
  <si>
    <t>-1389943531</t>
  </si>
  <si>
    <t>"podchycení stáv. vaznice"</t>
  </si>
  <si>
    <t>4,0</t>
  </si>
  <si>
    <t>124</t>
  </si>
  <si>
    <t>978036191</t>
  </si>
  <si>
    <t>Otlučení cementových omítek vnějších ploch s vyškrabáním spar zdiva a s očištěním povrchu, v rozsahu přes 80 do 100 %</t>
  </si>
  <si>
    <t>-1368019468</t>
  </si>
  <si>
    <t>0,72+1,2*2</t>
  </si>
  <si>
    <t>125</t>
  </si>
  <si>
    <t>997013501</t>
  </si>
  <si>
    <t>Odvoz suti a vybouraných hmot na skládku nebo meziskládku se složením, na vzdálenost do 1 km</t>
  </si>
  <si>
    <t>-803542640</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</si>
  <si>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</si>
  <si>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126</t>
  </si>
  <si>
    <t>997013509</t>
  </si>
  <si>
    <t>Odvoz suti a vybouraných hmot na skládku nebo meziskládku se složením, na vzdálenost Příplatek k ceně za každý další i započatý 1 km přes 1 km</t>
  </si>
  <si>
    <t>-492714072</t>
  </si>
  <si>
    <t>61,403*9,5"skládka Vysoká, celkem 10,5km"</t>
  </si>
  <si>
    <t>127</t>
  </si>
  <si>
    <t>997013631</t>
  </si>
  <si>
    <t>Poplatek za uložení stavebního odpadu na skládce (skládkovné) směsného stavebního a demoličního zatříděného do Katalogu odpadů pod kódem 17 09 04</t>
  </si>
  <si>
    <t>1081011176</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</si>
  <si>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</si>
  <si>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61,403</t>
  </si>
  <si>
    <t>998</t>
  </si>
  <si>
    <t>Přesun hmot</t>
  </si>
  <si>
    <t>128</t>
  </si>
  <si>
    <t>998011001</t>
  </si>
  <si>
    <t>Přesun hmot pro budovy občanské výstavby, bydlení, výrobu a služby s nosnou svislou konstrukcí zděnou z cihel, tvárnic nebo kamene vodorovná dopravní vzdálenost do 100 m pro budovy výšky do 6 m</t>
  </si>
  <si>
    <t>-1970755661</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</si>
  <si>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</si>
  <si>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PSV</t>
  </si>
  <si>
    <t>Práce a dodávky PSV</t>
  </si>
  <si>
    <t>711</t>
  </si>
  <si>
    <t>Izolace proti vodě, vlhkosti a plynům</t>
  </si>
  <si>
    <t>129</t>
  </si>
  <si>
    <t>711111001</t>
  </si>
  <si>
    <t>Provedení izolace proti zemní vlhkosti natěradly a tmely za studena na ploše vodorovné V nátěrem penetračním</t>
  </si>
  <si>
    <t>1822994686</t>
  </si>
  <si>
    <t xml:space="preserve">Poznámka k souboru cen:_x000d_
1. Izolace plochy jednotlivě do 10 m2 se oceňují skladebně cenou příslušné izolace a cenou 711 19-9095 Příplatek za plochu do 10 m2._x000d_
</t>
  </si>
  <si>
    <t>130</t>
  </si>
  <si>
    <t>11163150</t>
  </si>
  <si>
    <t>lak penetrační asfaltový</t>
  </si>
  <si>
    <t>-1849288370</t>
  </si>
  <si>
    <t>188,568*0,0003 'Přepočtené koeficientem množství</t>
  </si>
  <si>
    <t>131</t>
  </si>
  <si>
    <t>711141559</t>
  </si>
  <si>
    <t>Provedení izolace proti zemní vlhkosti pásy přitavením NAIP na ploše vodorovné V</t>
  </si>
  <si>
    <t>1487113645</t>
  </si>
  <si>
    <t xml:space="preserve">Poznámka k souboru cen:_x000d_
1. Izolace plochy jednotlivě do 10 m2 se oceňují skladebně cenou příslušné izolace a cenou 711 19-9097 Příplatek za plochu do 10 m2._x000d_
</t>
  </si>
  <si>
    <t>132</t>
  </si>
  <si>
    <t>DEK.1010151220</t>
  </si>
  <si>
    <t>ELASTEK 40 SPECIAL MINERAL (role/7,5m2)</t>
  </si>
  <si>
    <t>-252689436</t>
  </si>
  <si>
    <t>188,568*1,15 'Přepočtené koeficientem množství</t>
  </si>
  <si>
    <t>133</t>
  </si>
  <si>
    <t>711493111.SMB</t>
  </si>
  <si>
    <t>Izolace proti podpovrchové a tlakové vodě vodorovná těsnicí kaší SCHOMBURG AQUAFIN-2K/M</t>
  </si>
  <si>
    <t>2139235799</t>
  </si>
  <si>
    <t>"v ceně je započtena těsnící obvodová páska"</t>
  </si>
  <si>
    <t>134</t>
  </si>
  <si>
    <t>711493121</t>
  </si>
  <si>
    <t>Izolace proti podpovrchové a tlakové vodě - ostatní na ploše svislé S dvousložkovou na bázi cementu</t>
  </si>
  <si>
    <t>-140710562</t>
  </si>
  <si>
    <t>135</t>
  </si>
  <si>
    <t>711493121.SMB</t>
  </si>
  <si>
    <t>Izolace proti podpovrchové a tlakové vodě svislá těsnicí kaší SCHOMBURG AQUAFIN-2K/M</t>
  </si>
  <si>
    <t>914374164</t>
  </si>
  <si>
    <t>2,1*(1,8*2+1,375-0,9+0,2*2)"1.08"</t>
  </si>
  <si>
    <t>2,7*(2,0*2+2,9+1,0+1,0+0,08*2)"1.11"</t>
  </si>
  <si>
    <t>2,7*(2,9+2,0*2+1,0+1,0)"1.13"</t>
  </si>
  <si>
    <t>136</t>
  </si>
  <si>
    <t>998711101</t>
  </si>
  <si>
    <t>Přesun hmot pro izolace proti vodě, vlhkosti a plynům stanovený z hmotnosti přesunovaného materiálu vodorovná dopravní vzdálenost do 50 m v objektech výšky do 6 m</t>
  </si>
  <si>
    <t>-1638849179</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</si>
  <si>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</si>
  <si>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713</t>
  </si>
  <si>
    <t>Izolace tepelné</t>
  </si>
  <si>
    <t>137</t>
  </si>
  <si>
    <t>713111122</t>
  </si>
  <si>
    <t>Montáž tepelné izolace stropů rohožemi, pásy, dílci, deskami, bloky (izolační materiál ve specifikaci) rovných spodem s přibitím na dřevěnou konstrukci</t>
  </si>
  <si>
    <t>-350199397</t>
  </si>
  <si>
    <t>10,21*16,465*2"dvě vrsty"</t>
  </si>
  <si>
    <t>138</t>
  </si>
  <si>
    <t>ISV.5901644637773</t>
  </si>
  <si>
    <t xml:space="preserve">Isover UNIROL PROFI  50mm,  λD= 0,033 (W·m-1·K-1), šířka pásu 1200mm,  izolace vhodná do aplikace mezi krokve.</t>
  </si>
  <si>
    <t>-1745292247</t>
  </si>
  <si>
    <t>171,47</t>
  </si>
  <si>
    <t>139</t>
  </si>
  <si>
    <t>ISV.5901644641466</t>
  </si>
  <si>
    <t xml:space="preserve">Isover UNIROL PROFI  200mm,  λD= 0,033 (W·m-1·K-1), šířka pásu 1200mm,  izolace vhodná do aplikace mezi krokve.</t>
  </si>
  <si>
    <t>1710392663</t>
  </si>
  <si>
    <t>140</t>
  </si>
  <si>
    <t>713121111</t>
  </si>
  <si>
    <t>Montáž tepelné izolace podlah rohožemi, pásy, deskami, dílci, bloky (izolační materiál ve specifikaci) kladenými volně jednovrstvá</t>
  </si>
  <si>
    <t>-838573699</t>
  </si>
  <si>
    <t xml:space="preserve">Poznámka k souboru cen:_x000d_
1. Množství tepelné izolace podlah okrajovými pásky k ceně -1211 se určuje v m projektované délky obložení (bez přesahů) na obvodu podlahy._x000d_
</t>
  </si>
  <si>
    <t>153,5</t>
  </si>
  <si>
    <t>141</t>
  </si>
  <si>
    <t>ISV.4014439009080</t>
  </si>
  <si>
    <t>STYRODUR 3000 CS - 80mm, λD = 0,033 (W·m-1·K-1),1250 x 600 x 80 mm, rozměr včetně polodrážky 1265 x 615 mm, univerzální tepelně izolační deska s hladkým povrchem a polodrážkou.</t>
  </si>
  <si>
    <t>-1907248712</t>
  </si>
  <si>
    <t>153,5*1,02 'Přepočtené koeficientem množství</t>
  </si>
  <si>
    <t>142</t>
  </si>
  <si>
    <t>713131151</t>
  </si>
  <si>
    <t>Montáž tepelné izolace stěn rohožemi, pásy, deskami, dílci, bloky (izolační materiál ve specifikaci) vložením jednovrstvě</t>
  </si>
  <si>
    <t>418521387</t>
  </si>
  <si>
    <t xml:space="preserve">Poznámka k souboru cen:_x000d_
1. Položky Montáž tepelných izolací stěn lze použít i pro ocenění montáže svislých tepelných izolací základových konstrukcí (základové pásy, desky apod.)._x000d_
2. V cenách -1161 až -1167 nejsou započteny náklady na podkladní rošt a olištování zdí; tyto se oceňují pro kovový rošt cenami souboru 763 12-16 katalogu 763 - Konstrukce suché výstavby nebo pro dřevěný rošt cenami souboru 766 41-72 katalogu 766 – Konstrukce truhlářské._x000d_
</t>
  </si>
  <si>
    <t>(16,685+0,12*2+0,07*2+16,07+0,12*2+0,07*2)*2"věnec"</t>
  </si>
  <si>
    <t>143</t>
  </si>
  <si>
    <t>28375011</t>
  </si>
  <si>
    <t>deska EPS 70 se zvýšenou pevností λ=0,039 tl 120mm</t>
  </si>
  <si>
    <t>921303329</t>
  </si>
  <si>
    <t>67,03*1,05 'Přepočtené koeficientem množství</t>
  </si>
  <si>
    <t>144</t>
  </si>
  <si>
    <t>998713101</t>
  </si>
  <si>
    <t>Přesun hmot pro izolace tepelné stanovený z hmotnosti přesunovaného materiálu vodorovná dopravní vzdálenost do 50 m v objektech výšky do 6 m</t>
  </si>
  <si>
    <t>-1514873836</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</si>
  <si>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-3181 pro přesun prováděný bez použití mechanizace, tj. za ztížených podmínek, lze použít pouze pro hmotnost materiálu, která se tímto způsobem skutečně přemísťuje._x000d_
</t>
  </si>
  <si>
    <t>762</t>
  </si>
  <si>
    <t>Konstrukce tesařské</t>
  </si>
  <si>
    <t>145</t>
  </si>
  <si>
    <t>762083122</t>
  </si>
  <si>
    <t>Práce společné pro tesařské konstrukce impregnace řeziva máčením proti dřevokaznému hmyzu, houbám a plísním, třída ohrožení 3 a 4 (dřevo v exteriéru)</t>
  </si>
  <si>
    <t>465995509</t>
  </si>
  <si>
    <t xml:space="preserve">Poznámka k souboru cen:_x000d_
1. Soubor cen 762 08-3 Impregnace řeziva neobsahuje položky pro ocenění imregnace řeziva nátěrem; tyto se oceňují příslušnými cenami souboru cen 783 2. -31.1 Napouštěcí nátěr tesařských konstrukcí, katalogu 800-783 Nátěry._x000d_
2. Soubor cen 762 08-5 Montáž ocelových spojovacích prostředků neobsahuje položky pro ocenění chemických kotev; tyto lze ocenit příslušnými cenami souboru cen 953 96 Kotvy chemické, katalogu 801-1 Budovy a haly - konstrukce zděné a monolitické._x000d_
3. V cenách 762 08-5 nejsou započteny náklady na dodávku spojovacích prostředků; tato dodávka se oceňuje ve specifikaci._x000d_
4. U položek 762 08-6 se určení cen řídí hmotností jednotlivě montovaného dílu konstrukce, dodávka veškerého materiálu se oceňuje ve specifikaci._x000d_
</t>
  </si>
  <si>
    <t>32,93*0,14*0,12*1,1</t>
  </si>
  <si>
    <t>5,983*16,465*2*0,024*1,1</t>
  </si>
  <si>
    <t>31,2*0,05*0,07*1,1</t>
  </si>
  <si>
    <t>1,8*0,06*0,18*1,1</t>
  </si>
  <si>
    <t>"latě, desky OSB a vazníky-cena vč. impregnace"</t>
  </si>
  <si>
    <t>146</t>
  </si>
  <si>
    <t>762085103</t>
  </si>
  <si>
    <t>Práce společné pro tesařské konstrukce montáž ocelových spojovacích prostředků (materiál ve specifikaci) kotevních želez příložek, patek, táhel</t>
  </si>
  <si>
    <t>-21314907</t>
  </si>
  <si>
    <t>147</t>
  </si>
  <si>
    <t>76200009R</t>
  </si>
  <si>
    <t>Kotevní prvek BV/Ú 05-11, š. 70 mm</t>
  </si>
  <si>
    <t>-2046036663</t>
  </si>
  <si>
    <t>148</t>
  </si>
  <si>
    <t>762332131</t>
  </si>
  <si>
    <t>Montáž vázaných konstrukcí krovů střech pultových, sedlových, valbových, stanových čtvercového nebo obdélníkového půdorysu, z řeziva hraněného průřezové plochy do 120 cm2</t>
  </si>
  <si>
    <t>-1178438644</t>
  </si>
  <si>
    <t xml:space="preserve">Poznámka k souboru cen:_x000d_
1. V cenách nejsou započteny náklady na montáž kotevních želez s připojením k dřevěné konstrukci; tyto se ocení příslušnými položkami souboru cen 762 08-5 tohoto katalogu._x000d_
2. V cenách 762 33-5 nejsou započteny náklady na podpory (např. vazníky)._x000d_
</t>
  </si>
  <si>
    <t>"podlahový hranol 50/70 mm v podstřeší"</t>
  </si>
  <si>
    <t>15,6*2</t>
  </si>
  <si>
    <t>149</t>
  </si>
  <si>
    <t>60512125</t>
  </si>
  <si>
    <t>hranol stavební řezivo průřezu do 120cm2 do dl 6m</t>
  </si>
  <si>
    <t>-1788769613</t>
  </si>
  <si>
    <t>150</t>
  </si>
  <si>
    <t>762332141</t>
  </si>
  <si>
    <t>Montáž vázaných konstrukcí krovů střech pultových, sedlových, valbových, stanových čtvercového nebo obdélníkového půdorysu, z řeziva hraněného s použitím ocelových spojek (spojky ve specifikaci), průřezové plochy do 120 cm2</t>
  </si>
  <si>
    <t>-1538693233</t>
  </si>
  <si>
    <t>"výměna pro osazení stahovacích schodů"</t>
  </si>
  <si>
    <t>0,9*2</t>
  </si>
  <si>
    <t>151</t>
  </si>
  <si>
    <t>762335132</t>
  </si>
  <si>
    <t>Montáž vázaných konstrukcí krovů krokví rovnoběžných s okapem (vlašských) z řeziva hraněného na betonový podklad, průřezové plochy přes 120 do 224 cm2</t>
  </si>
  <si>
    <t>1172468245</t>
  </si>
  <si>
    <t>16,465*2</t>
  </si>
  <si>
    <t>152</t>
  </si>
  <si>
    <t>60512130</t>
  </si>
  <si>
    <t>hranol stavební řezivo průřezu do 224cm2 do dl 6m</t>
  </si>
  <si>
    <t>1628748770</t>
  </si>
  <si>
    <t>153</t>
  </si>
  <si>
    <t>762341210</t>
  </si>
  <si>
    <t>Bednění a laťování montáž bednění střech rovných a šikmých sklonu do 60° s vyřezáním otvorů z prken hrubých na sraz tl. do 32 mm</t>
  </si>
  <si>
    <t>1959803642</t>
  </si>
  <si>
    <t xml:space="preserve">Poznámka k souboru cen:_x000d_
1. V cenách -1011 až -1149 bednění střech z desek dřevoštěpkových a cementotřískových jsou započteny i náklady na dodávku spojovacích prostředků, na tyto položky se nevztahuje ocenění dodávky spojovacích prostředků položka 762 39-5000._x000d_
</t>
  </si>
  <si>
    <t>5,983*16,465*2</t>
  </si>
  <si>
    <t>154</t>
  </si>
  <si>
    <t>60515111</t>
  </si>
  <si>
    <t>řezivo jehličnaté boční prkno 20-30mm</t>
  </si>
  <si>
    <t>-716467734</t>
  </si>
  <si>
    <t>155</t>
  </si>
  <si>
    <t>762341811</t>
  </si>
  <si>
    <t>Demontáž bednění a laťování bednění střech rovných, obloukových, sklonu do 60° se všemi nadstřešními konstrukcemi z prken hrubých, hoblovaných tl. do 32 mm</t>
  </si>
  <si>
    <t>309026048</t>
  </si>
  <si>
    <t>3,14*(0,05)^2</t>
  </si>
  <si>
    <t>(3,14*(0,035)^2)*3</t>
  </si>
  <si>
    <t>3,14*(0,0625)^2</t>
  </si>
  <si>
    <t>(3,14*(0,125)^2)*2</t>
  </si>
  <si>
    <t>"výřezy pro prostupy střešním pláštěm"</t>
  </si>
  <si>
    <t>156</t>
  </si>
  <si>
    <t>762342441</t>
  </si>
  <si>
    <t>Bednění a laťování montáž lišt trojúhelníkových nebo kontralatí</t>
  </si>
  <si>
    <t>-896923590</t>
  </si>
  <si>
    <t>16,465*28</t>
  </si>
  <si>
    <t>157</t>
  </si>
  <si>
    <t>60514114</t>
  </si>
  <si>
    <t>řezivo jehličnaté lať impregnovaná dl 4 m</t>
  </si>
  <si>
    <t>-1650277047</t>
  </si>
  <si>
    <t>16,465*28*0,04*0,05*1,1</t>
  </si>
  <si>
    <t>1,014*1,1 'Přepočtené koeficientem množství</t>
  </si>
  <si>
    <t>158</t>
  </si>
  <si>
    <t>762395000</t>
  </si>
  <si>
    <t>Spojovací prostředky krovů, bednění a laťování, nadstřešních konstrukcí svory, prkna, hřebíky, pásová ocel, vruty</t>
  </si>
  <si>
    <t>1686010890</t>
  </si>
  <si>
    <t xml:space="preserve">Poznámka k souboru cen:_x000d_
1. Cena je určena pro montážní ceny souborů cen:_x000d_
a) 762 33- Montáž vázaných konstrukcí krovů,_x000d_
b) 762 34- Bednění a laťování, ceny -1210 až -2441,_x000d_
c) 762 35- Montáž nadstřešních konstrukcí,_x000d_
d) 762 36- Montáž spádových klínů._x000d_
2. Ochrana konstrukce se oceňuje samostatně, např. položkami 762 08-3 Impregnace řeziva tohoto katalogu nebo příslušnými položkami katalogu 800-783 Nátěry._x000d_
</t>
  </si>
  <si>
    <t>5,983*16,465*2*0,024</t>
  </si>
  <si>
    <t>32,93*0,14*0,12</t>
  </si>
  <si>
    <t>16,465*28*0,04*0,05</t>
  </si>
  <si>
    <t>31,2*0,05*0,07</t>
  </si>
  <si>
    <t>1,8*0,06*0,18</t>
  </si>
  <si>
    <t>159</t>
  </si>
  <si>
    <t>762421037</t>
  </si>
  <si>
    <t>Obložení stropů nebo střešních podhledů z dřevoštěpkových desek OSB šroubovaných na pero a drážku broušených, tloušťky desky 25 mm</t>
  </si>
  <si>
    <t>-101649181</t>
  </si>
  <si>
    <t xml:space="preserve">Poznámka k souboru cen:_x000d_
1. V cenách -0011 až -1037 obložení stropů a střešních podhledů z desek dřevoštěpkových a cementotřískových jsou započteny i náklady na dodávku spojovacích prostředků, na tyto položky se nevztahuje ocenění dodávky spojovacích prostředků položka 762 49-5000._x000d_
2. V cenách není započtena montáž podkladového roštu; tato montáž se oceňuje cenami části A 01 katalogu 800-767 Konstrukce zámečnické v případě kovové konstrukce, nebo cenou -9001 v případě dřevěné konstrukce._x000d_
3. V ceně -9001 není započtena montáž a dodávka nosných prvků (např. konzol, trnů) pro zavěšený rošt; tato montáž a dodávka se oceňují individuálně._x000d_
4. V cenách nejsou započteny náklady na olištování; toto olištování se oceňuje cenou 762 41-1.01 Olištování spár stropů._x000d_
5. Tento soubor cen neobsahuje položky pro ocenění typových sádrokartonových, sádrovláknitých a cementovláknitých konstrukcí; tyto konstrukce se oceňují cenami části A 01 katalogu 800-763 Konstrukce suché výstavby._x000d_
6. V ceně -9001 se určuje množství měrných jednotek v m součtem délek jednotlivých prvků roštu._x000d_
</t>
  </si>
  <si>
    <t>"střešní přesah podhled i boky"</t>
  </si>
  <si>
    <t>(0,3+0,26)*16,465*2</t>
  </si>
  <si>
    <t>160</t>
  </si>
  <si>
    <t>762495000</t>
  </si>
  <si>
    <t>Spojovací prostředky olištování spár, obložení stropů, střešních podhledů a stěn hřebíky, vruty</t>
  </si>
  <si>
    <t>-1618786525</t>
  </si>
  <si>
    <t xml:space="preserve">Poznámka k souboru cen:_x000d_
1. Cena je určena pro montážní ceny souborů cen:_x000d_
a) 762 41- Montáž olištování spár,_x000d_
b) 762 42- Obložení stropů a střešních podhledů, ceny -1110 až -1235,_x000d_
c) 762 43- Obložení stěn, ceny -1110 až -1235._x000d_
2. Ochrana konstrukce se oceňuje samostatně, např. položkami 762 08-3 Impregnace řeziva tohoto katalogu nebo příslušnými položkami katalogu 800-783 Nátěry._x000d_
</t>
  </si>
  <si>
    <t>((0,3+0,26)*16,465*2)*0,025</t>
  </si>
  <si>
    <t>161</t>
  </si>
  <si>
    <t>762810017</t>
  </si>
  <si>
    <t>Záklop stropů z dřevoštěpkových desek OSB šroubovaných na trámy na sraz, tloušťky desky 25 mm</t>
  </si>
  <si>
    <t>-310162176</t>
  </si>
  <si>
    <t>"pochozí pás v podstřeší"</t>
  </si>
  <si>
    <t>1,0*16,465*1,1</t>
  </si>
  <si>
    <t>162</t>
  </si>
  <si>
    <t>762895000</t>
  </si>
  <si>
    <t>Spojovací prostředky záklopu stropů, stropnic, podbíjení hřebíky, svory</t>
  </si>
  <si>
    <t>1759797124</t>
  </si>
  <si>
    <t xml:space="preserve">Poznámka k souboru cen:_x000d_
1. Cena je určena jen pro montážní ceny souborů cen:_x000d_
a) 762 81- Záklop stropů, ceny -1100 až -3125,_x000d_
b) 762 82- Montáž stropnic,_x000d_
c) 762 84- Montáž podbíjení._x000d_
2. Ochrana konstrukce se oceňuje samostatně, např. položkami 762 08-3 Impregnace řeziva tohoto katalogu nebo příslušnými položkami katalogu 800-783 Nátěry._x000d_
</t>
  </si>
  <si>
    <t>18,112*0,025</t>
  </si>
  <si>
    <t>163</t>
  </si>
  <si>
    <t>76300009R</t>
  </si>
  <si>
    <t>Montáž a dodávka dřevěného sbíjeného vazníku příhradového, sedlového o sklonu 15 st. , řezivo tř. C 22, vč. nátěru proti plísním a škůdcům, vč. montážních spojů, kotvení a ztužení</t>
  </si>
  <si>
    <t>376818257</t>
  </si>
  <si>
    <t>P</t>
  </si>
  <si>
    <t>Poznámka k položce:_x000d_
1 ks se rozumí 17 ks vazníků rozpětí 11,65 m._x000d_
PD neobsahuje výrobní výkres vazníku._x000d_
Dodavatel zajišťující dodávku vazníku provede podrobný návrh a výpočet vazníkových konstrukcí autorizovanou firmou, která bude zároveň zajišťovat dodávku vazníků._x000d_
Vceně je započtena montáž vazníků jeřábem na objekt.</t>
  </si>
  <si>
    <t>164</t>
  </si>
  <si>
    <t>762.109R</t>
  </si>
  <si>
    <t>Výrobní a montážní dokumentace</t>
  </si>
  <si>
    <t>-1359313023</t>
  </si>
  <si>
    <t>165</t>
  </si>
  <si>
    <t>76301009R</t>
  </si>
  <si>
    <t>Doprava vazníku na stavbu</t>
  </si>
  <si>
    <t>-1276614228</t>
  </si>
  <si>
    <t>166</t>
  </si>
  <si>
    <t>998762101</t>
  </si>
  <si>
    <t>Přesun hmot pro konstrukce tesařské stanovený z hmotnosti přesunovaného materiálu vodorovná dopravní vzdálenost do 50 m v objektech výšky do 6 m</t>
  </si>
  <si>
    <t>-1895506036</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</si>
  <si>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-2181 pro přesun prováděný bez použití mechanizace, tj. za ztížených podmínek, lze použít pouze pro hmotnost materiálu, která se tímto způsobem skutečně přemísťuje._x000d_
</t>
  </si>
  <si>
    <t>763</t>
  </si>
  <si>
    <t>Konstrukce suché výstavby</t>
  </si>
  <si>
    <t>167</t>
  </si>
  <si>
    <t>763131421</t>
  </si>
  <si>
    <t>Podhled ze sádrokartonových desek dvouvrstvá zavěšená spodní konstrukce z ocelových profilů CD, UD dvojitě opláštěná deskami standardními A, tl. 2 x 12,5 mm, bez izolace</t>
  </si>
  <si>
    <t>213691842</t>
  </si>
  <si>
    <t xml:space="preserve">Poznámka k souboru cen:_x000d_
1. V cenách jsou započteny i náklady na tmelení a výztužnou pásku._x000d_
2. V cenách nejsou započteny náklady na základní penetrační nátěr; tyto se oceňují cenou -1714._x000d_
3. Ceny -1612 až -1613 Montáž nosné konstrukce je stanoveny pro m2 plochy podhledu._x000d_
4. Vcenách -2612 a -2613 nejsou započteny náklady na profily; tyto se oceňují ve specifikaci._x000d_
5. V cenách -1621 až -1624 Montáž desek nejsou započteny náklady na desky; tato dodávka se oceňuje ve specifikaci._x000d_
6. V ceně -1763 Příplatek za průhyb nosného stropu přes 20 mm je započtena pouze montáž, atypický profil se oceňuje individuálně ve specifikaci._x000d_
</t>
  </si>
  <si>
    <t>24,18+5,52+12,35+12,35+11,52+12,35+12,4+12,35+1,44</t>
  </si>
  <si>
    <t>168</t>
  </si>
  <si>
    <t>763131461</t>
  </si>
  <si>
    <t>Podhled ze sádrokartonových desek dvouvrstvá zavěšená spodní konstrukce z ocelových profilů CD, UD dvojitě opláštěná deskami impregnovanou H2, tl. 2 x 12,5 mm, bez izolace</t>
  </si>
  <si>
    <t>-1268864414</t>
  </si>
  <si>
    <t>3,5+4,22+1,35+6,02+1,35+2,48+3,98+4,52+5,87+4,52+5,87+3,74+0,81+0,81</t>
  </si>
  <si>
    <t>169</t>
  </si>
  <si>
    <t>763131714</t>
  </si>
  <si>
    <t>Podhled ze sádrokartonových desek ostatní práce a konstrukce na podhledech ze sádrokartonových desek základní penetrační nátěr</t>
  </si>
  <si>
    <t>1507138372</t>
  </si>
  <si>
    <t>104,46+49,04</t>
  </si>
  <si>
    <t>170</t>
  </si>
  <si>
    <t>763131751</t>
  </si>
  <si>
    <t>Podhled ze sádrokartonových desek ostatní práce a konstrukce na podhledech ze sádrokartonových desek montáž parotěsné zábrany</t>
  </si>
  <si>
    <t>-529388472</t>
  </si>
  <si>
    <t>171</t>
  </si>
  <si>
    <t>28329028</t>
  </si>
  <si>
    <t>fólie PE vyztužená Al vrstvou pro parotěsnou vrstvu 150g/m2 s integrovanou lepící páskou</t>
  </si>
  <si>
    <t>917463101</t>
  </si>
  <si>
    <t>153,5*1,1 'Přepočtené koeficientem množství</t>
  </si>
  <si>
    <t>172</t>
  </si>
  <si>
    <t>763131761</t>
  </si>
  <si>
    <t>Podhled ze sádrokartonových desek Příplatek k cenám za plochu do 3 m2 jednotlivě</t>
  </si>
  <si>
    <t>-1674892550</t>
  </si>
  <si>
    <t>1,44</t>
  </si>
  <si>
    <t>1,35+1,35+2,48+0,81+0,81</t>
  </si>
  <si>
    <t>173</t>
  </si>
  <si>
    <t>763131771</t>
  </si>
  <si>
    <t>Podhled ze sádrokartonových desek Příplatek k cenám za rovinnost kvality speciální tmelení kvality Q3</t>
  </si>
  <si>
    <t>-1164067290</t>
  </si>
  <si>
    <t>174</t>
  </si>
  <si>
    <t>76341139R</t>
  </si>
  <si>
    <t>Sanitární příčky vhodné do mokrého prostředí dělící z dřevotřískových desek s HPL-laminátem celk.tl. 32 mm, nohy nerez s plastovou krytkou</t>
  </si>
  <si>
    <t>2000931648</t>
  </si>
  <si>
    <t xml:space="preserve">Poznámka k souboru cen:_x000d_
1. Množství měrných jednotek se u cen -1111 až -1116, -1211 až -1216, -2111 až -2114, -2211 až -2214 určuje v m2 plochy příčky bez výškově stavitelných nožek a dveří._x000d_
2. U cen -1111, -1121, -1211 je dřevotřísková deska tl. 18 mm opatřena z obou stran vysokotlakým laminátem tl. 0,8 mm._x000d_
</t>
  </si>
  <si>
    <t>1,8*2,2+1,1*2,2-(0,7*1,97*2)</t>
  </si>
  <si>
    <t>175</t>
  </si>
  <si>
    <t>76341119R</t>
  </si>
  <si>
    <t>Dveře sanitárních příček, desky s HPL - laminátem celk. tl. 32 mm, š do 700 mm, v do 2000 mm, klika z eloxovaného hliníku, uzamykatelná rozeta volno/obsazeno</t>
  </si>
  <si>
    <t>-1682259106</t>
  </si>
  <si>
    <t>176</t>
  </si>
  <si>
    <t>76341129R</t>
  </si>
  <si>
    <t>Sanitární příčky vhodné do mokrého prostředí dělící přepážky k pisoárům z dřevotřískových desek s HPL-laminátem celk. tl. 32 mm, nerez nohy s plastovou krytkou</t>
  </si>
  <si>
    <t>-1073332031</t>
  </si>
  <si>
    <t>0,45*1,25*2</t>
  </si>
  <si>
    <t>177</t>
  </si>
  <si>
    <t>998763301</t>
  </si>
  <si>
    <t>Přesun hmot pro konstrukce montované z desek sádrokartonových, sádrovláknitých, cementovláknitých nebo cementových stanovený z hmotnosti přesunovaného materiálu vodorovná dopravní vzdálenost do 50 m v objektech výšky do 6 m</t>
  </si>
  <si>
    <t>480428981</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</si>
  <si>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-3381 pro přesun prováděný bez použití mechanizace, tj. za ztížených podmínek, lze použít pouze pro hmotnost materiálu, která se tímto způsobem skutečně přemísťuje. U přesunu stanoveného procentní sazbou se ztížení přesunu ocení individuálně._x000d_
</t>
  </si>
  <si>
    <t>764</t>
  </si>
  <si>
    <t>Konstrukce klempířské</t>
  </si>
  <si>
    <t>178</t>
  </si>
  <si>
    <t>764002851</t>
  </si>
  <si>
    <t>Demontáž klempířských konstrukcí oplechování parapetů do suti</t>
  </si>
  <si>
    <t>-760700546</t>
  </si>
  <si>
    <t>179</t>
  </si>
  <si>
    <t>764004803</t>
  </si>
  <si>
    <t>Demontáž klempířských konstrukcí žlabu podokapního k dalšímu použití</t>
  </si>
  <si>
    <t>780783473</t>
  </si>
  <si>
    <t>1,0"demontáž a opětovná montáž pro nátěr "</t>
  </si>
  <si>
    <t>180</t>
  </si>
  <si>
    <t>764021405</t>
  </si>
  <si>
    <t>Podkladní plech z hliníkového plechu rš 400 mm</t>
  </si>
  <si>
    <t>1229119387</t>
  </si>
  <si>
    <t xml:space="preserve">Poznámka k souboru cen:_x000d_
1. Rozvinutá šířka podkladního plechu se určuje z rš střešního prvku._x000d_
</t>
  </si>
  <si>
    <t>16,5*2</t>
  </si>
  <si>
    <t>181</t>
  </si>
  <si>
    <t>764021406</t>
  </si>
  <si>
    <t>Podkladní plech z hliníkového plechu rš 500 mm</t>
  </si>
  <si>
    <t>822501309</t>
  </si>
  <si>
    <t>182</t>
  </si>
  <si>
    <t>764121401</t>
  </si>
  <si>
    <t>Krytina z hliníkového plechu s úpravou u okapů, prostupů a výčnělků střechy rovné drážkováním ze svitků rš 500 mm, sklon střechy do 30°</t>
  </si>
  <si>
    <t>-671964249</t>
  </si>
  <si>
    <t>Poznámka k položce:_x000d_
krytina z hliníkového plechu tl. 0.7 mm š. 500 mm, drážky 430 mm, odstín 05 P.10 RAL 3009 tmavě červená</t>
  </si>
  <si>
    <t>6,0*16,465*2*1,1</t>
  </si>
  <si>
    <t>183</t>
  </si>
  <si>
    <t>764221408</t>
  </si>
  <si>
    <t>Oplechování střešních prvků z hliníkového plechu hřebene větraného, včetně větrací mřížky z hřebenáčů</t>
  </si>
  <si>
    <t>413288634</t>
  </si>
  <si>
    <t xml:space="preserve">Poznámka k souboru cen:_x000d_
1. V cenách 764 22-1405 až -3442 nejsou započteny náklady na podkladní plech, tyto se oceňují cenami souboru cen 764 02-14.. Podkladní plech z hliníkového plechu v rozvinuté šířce podle rš střešního prvku._x000d_
</t>
  </si>
  <si>
    <t>16,465</t>
  </si>
  <si>
    <t>184</t>
  </si>
  <si>
    <t>764221466</t>
  </si>
  <si>
    <t>Oplechování střešních prvků z hliníkového plechu úžlabí rš 500 mm</t>
  </si>
  <si>
    <t>549542168</t>
  </si>
  <si>
    <t>"r.š.450"</t>
  </si>
  <si>
    <t>9,0*1</t>
  </si>
  <si>
    <t>185</t>
  </si>
  <si>
    <t>764221476</t>
  </si>
  <si>
    <t>Oplechování střešních prvků z hliníkového plechu Příplatek k cenám za provedení úžlabí v plechové krytině</t>
  </si>
  <si>
    <t>-646755252</t>
  </si>
  <si>
    <t>186</t>
  </si>
  <si>
    <t>764222436</t>
  </si>
  <si>
    <t>Oplechování střešních prvků z hliníkového plechu okapu okapovým plechem střechy rovné rš 500 mm</t>
  </si>
  <si>
    <t>6545530</t>
  </si>
  <si>
    <t>"rš. 450 mm"</t>
  </si>
  <si>
    <t>187</t>
  </si>
  <si>
    <t>764223455</t>
  </si>
  <si>
    <t>Oplechování střešních prvků z hliníkového plechu sněhový zachytávač průbežný jednotrubkový</t>
  </si>
  <si>
    <t>-1784421718</t>
  </si>
  <si>
    <t xml:space="preserve">"orientační množství, je nutné doložit výpočtem dodavatelem  střešní krytiny"</t>
  </si>
  <si>
    <t>16,465*4</t>
  </si>
  <si>
    <t>188</t>
  </si>
  <si>
    <t>764224406</t>
  </si>
  <si>
    <t>Oplechování horních ploch zdí a nadezdívek (atik) z hliníkového plechu mechanicky kotvené rš 500 mm</t>
  </si>
  <si>
    <t>757546612</t>
  </si>
  <si>
    <t>5,75*4</t>
  </si>
  <si>
    <t>189</t>
  </si>
  <si>
    <t>764225446</t>
  </si>
  <si>
    <t>Oplechování horních ploch zdí a nadezdívek (atik) z hliníkového plechu Příplatek k cenám za zvýšenou pracnost při provedení rohu nebo koutu přes rš 400 mm</t>
  </si>
  <si>
    <t>1011268399</t>
  </si>
  <si>
    <t>190</t>
  </si>
  <si>
    <t>764226403</t>
  </si>
  <si>
    <t>Oplechování parapetů z hliníkového plechu rovných mechanicky kotvené, bez rohů rš 250 mm</t>
  </si>
  <si>
    <t>-1293529550</t>
  </si>
  <si>
    <t>0,8*7+1,05*1+1,3*6</t>
  </si>
  <si>
    <t>191</t>
  </si>
  <si>
    <t>764226465</t>
  </si>
  <si>
    <t>Oplechování parapetů z hliníkového plechu rovných celoplošně lepené, bez rohů Příplatek k cenám za zvýšenou pracnost při provedení rohu nebo koutu do rš 400 mm</t>
  </si>
  <si>
    <t>1628664158</t>
  </si>
  <si>
    <t>7*2+1*2+6*2</t>
  </si>
  <si>
    <t>192</t>
  </si>
  <si>
    <t>764321413</t>
  </si>
  <si>
    <t>Lemování zdí z hliníkového plechu boční nebo horní rovných, střech s krytinou skládanou mimo prejzovou rš 250 mm</t>
  </si>
  <si>
    <t>1437453406</t>
  </si>
  <si>
    <t>193</t>
  </si>
  <si>
    <t>764321414</t>
  </si>
  <si>
    <t>Lemování zdí z hliníkového plechu boční nebo horní rovných, střech s krytinou skládanou mimo prejzovou rš 330 mm</t>
  </si>
  <si>
    <t>1466377293</t>
  </si>
  <si>
    <t>194</t>
  </si>
  <si>
    <t>764321416</t>
  </si>
  <si>
    <t>Lemování zdí z hliníkového plechu boční nebo horní rovných, střech s krytinou skládanou mimo prejzovou rš 500 mm</t>
  </si>
  <si>
    <t>834870309</t>
  </si>
  <si>
    <t>"r.š-450mm"</t>
  </si>
  <si>
    <t>0,45*1</t>
  </si>
  <si>
    <t>195</t>
  </si>
  <si>
    <t>764325422</t>
  </si>
  <si>
    <t>Lemování trub, konzol, držáků a ostatních kusových prvků z hliníkového plechu střech s krytinou skládanou mimo prejzovou nebo z plechu, průměr přes 75 do 100 mm</t>
  </si>
  <si>
    <t>1800497773</t>
  </si>
  <si>
    <t>196</t>
  </si>
  <si>
    <t>764325423</t>
  </si>
  <si>
    <t>Lemování trub, konzol, držáků a ostatních kusových prvků z hliníkového plechu střech s krytinou skládanou mimo prejzovou nebo z plechu, průměr přes 100 do 150 mm</t>
  </si>
  <si>
    <t>1766053302</t>
  </si>
  <si>
    <t>197</t>
  </si>
  <si>
    <t>764325425</t>
  </si>
  <si>
    <t>Lemování trub, konzol, držáků a ostatních kusových prvků z hliníkového plechu střech s krytinou skládanou mimo prejzovou nebo z plechu, průměr přes 200 do 300 mm</t>
  </si>
  <si>
    <t>-1271523488</t>
  </si>
  <si>
    <t>198</t>
  </si>
  <si>
    <t>764326422</t>
  </si>
  <si>
    <t>Lemování ventilačních nástavců z hliníkového plechu výšky do 1000 mm, se stříškou střech s krytinou skládanou mimo prejzovou nebo z plechu, průměru přes 75 do 100 mm</t>
  </si>
  <si>
    <t>1741032628</t>
  </si>
  <si>
    <t>4+1</t>
  </si>
  <si>
    <t>199</t>
  </si>
  <si>
    <t>764326423</t>
  </si>
  <si>
    <t>Lemování ventilačních nástavců z hliníkového plechu výšky do 1000 mm, se stříškou střech s krytinou skládanou mimo prejzovou nebo z plechu, průměru přes 100 do 150 mm</t>
  </si>
  <si>
    <t>-1349226203</t>
  </si>
  <si>
    <t>200</t>
  </si>
  <si>
    <t>764326425</t>
  </si>
  <si>
    <t>Lemování ventilačních nástavců z hliníkového plechu výšky do 1000 mm, se stříškou střech s krytinou skládanou mimo prejzovou nebo z plechu, průměru přes 200 do 300 mm</t>
  </si>
  <si>
    <t>-689994786</t>
  </si>
  <si>
    <t>201</t>
  </si>
  <si>
    <t>764501103</t>
  </si>
  <si>
    <t>Montáž žlabu podokapního půlkruhového žlabu</t>
  </si>
  <si>
    <t>-1040398348</t>
  </si>
  <si>
    <t>1,0"demontáž a opětovná montáž žlabu pro nátěr "</t>
  </si>
  <si>
    <t>202</t>
  </si>
  <si>
    <t>764521404</t>
  </si>
  <si>
    <t>Žlab podokapní z hliníkového plechu včetně háků a čel půlkruhový rš 330 mm</t>
  </si>
  <si>
    <t>1520729174</t>
  </si>
  <si>
    <t>203</t>
  </si>
  <si>
    <t>764521444</t>
  </si>
  <si>
    <t>Žlab podokapní z hliníkového plechu včetně háků a čel kotlík oválný (trychtýřový), rš žlabu/průměr svodu 330/100 mm</t>
  </si>
  <si>
    <t>-569148536</t>
  </si>
  <si>
    <t>204</t>
  </si>
  <si>
    <t>764528422</t>
  </si>
  <si>
    <t>Svod z hliníkového plechu včetně objímek, kolen a odskoků kruhový, průměru 100 mm</t>
  </si>
  <si>
    <t>1385831137</t>
  </si>
  <si>
    <t>3,5*3+3,4*1+1,0*1</t>
  </si>
  <si>
    <t>205</t>
  </si>
  <si>
    <t>76400009R</t>
  </si>
  <si>
    <t>Podružný spojovací a podkladní materiál jinde neuvedený</t>
  </si>
  <si>
    <t>-986006161</t>
  </si>
  <si>
    <t>Poznámka k položce:_x000d_
1 ks se rozumí: celkový spojovací materiál pro hřebenáče, celkový samolepící klín pro hřebenáče,_x000d_
celková lepící páska pro oplechování atiky, celková separace pro boční oplechování atiky</t>
  </si>
  <si>
    <t>206</t>
  </si>
  <si>
    <t>998764101</t>
  </si>
  <si>
    <t>Přesun hmot pro konstrukce klempířské stanovený z hmotnosti přesunovaného materiálu vodorovná dopravní vzdálenost do 50 m v objektech výšky do 6 m</t>
  </si>
  <si>
    <t>-1181911637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</si>
  <si>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-4181 pro přesun prováděný bez použití mechanizace, tj. za ztížených podmínek, lze použít pouze pro hmotnost materiálu, která se tímto způsobem skutečně přemísťuje._x000d_
</t>
  </si>
  <si>
    <t>765</t>
  </si>
  <si>
    <t>Krytina skládaná</t>
  </si>
  <si>
    <t>207</t>
  </si>
  <si>
    <t>765191001</t>
  </si>
  <si>
    <t>Montáž pojistné hydroizolační nebo parotěsné fólie kladené ve sklonu do 20° lepením (vodotěsné podstřeší) na bednění nebo tepelnou izolaci</t>
  </si>
  <si>
    <t>1579297138</t>
  </si>
  <si>
    <t xml:space="preserve">Poznámka k souboru cen:_x000d_
1. V cenách nejsou započteny náklady na dodávku fólie, tyto se oceňují ve specifikaci. Ztratné lze dohodnout ve směrné výši 5 až 15%._x000d_
2. V ceně -1071 nejsou započteny náklady na dodávku okapnice, tyto se oceňují položkami ceníku 800-764 Konstrukce klempířské._x000d_
</t>
  </si>
  <si>
    <t>197,02</t>
  </si>
  <si>
    <t>208</t>
  </si>
  <si>
    <t>28329036</t>
  </si>
  <si>
    <t>fólie kontaktní difuzně propustná pro doplňkovou hydroizolační vrstvu, třívrstvá mikroporézní PP 150g/m2 s integrovanou samolepící páskou</t>
  </si>
  <si>
    <t>-292229005</t>
  </si>
  <si>
    <t>197,02*1,1 'Přepočtené koeficientem množství</t>
  </si>
  <si>
    <t>209</t>
  </si>
  <si>
    <t>765191011</t>
  </si>
  <si>
    <t>Montáž pojistné hydroizolační nebo parotěsné fólie kladené ve sklonu přes 20° volně na krokve</t>
  </si>
  <si>
    <t>422867327</t>
  </si>
  <si>
    <t>210</t>
  </si>
  <si>
    <t>28329042</t>
  </si>
  <si>
    <t>fólie PE separační či ochranná tl 0,2mm</t>
  </si>
  <si>
    <t>1572680725</t>
  </si>
  <si>
    <t>211</t>
  </si>
  <si>
    <t>765191031</t>
  </si>
  <si>
    <t>Montáž pojistné hydroizolační nebo parotěsné fólie lepení těsnících pásků pod kontralatě</t>
  </si>
  <si>
    <t>-2042394141</t>
  </si>
  <si>
    <t>461,02</t>
  </si>
  <si>
    <t>212</t>
  </si>
  <si>
    <t>28329303</t>
  </si>
  <si>
    <t>páska těsnící jednostranně lepící butylkaučuková pod kontralatě š 50mm</t>
  </si>
  <si>
    <t>1728016741</t>
  </si>
  <si>
    <t>461,02*1,1 'Přepočtené koeficientem množství</t>
  </si>
  <si>
    <t>213</t>
  </si>
  <si>
    <t>76519119R</t>
  </si>
  <si>
    <t>Montáž pojistné hydroizolační nebo parotěsné fólie v místech střešních prostupů průměru do 250 mm</t>
  </si>
  <si>
    <t>1189863231</t>
  </si>
  <si>
    <t>214</t>
  </si>
  <si>
    <t>2830009R</t>
  </si>
  <si>
    <t xml:space="preserve">Těsnící manžety pro utěsnění střešních prostupů do profilu 250 mm </t>
  </si>
  <si>
    <t>1981598743</t>
  </si>
  <si>
    <t>215</t>
  </si>
  <si>
    <t>998765101</t>
  </si>
  <si>
    <t>Přesun hmot pro krytiny skládané stanovený z hmotnosti přesunovaného materiálu vodorovná dopravní vzdálenost do 50 m na objektech výšky do 6 m</t>
  </si>
  <si>
    <t>-1916052410</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</si>
  <si>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-5181 pro přesun prováděný bez použití mechanizace, tj. za ztížených podmínek, lze použít pouze pro hmotnost materiálu, která se tímto způsobem skutečně přemísťuje._x000d_
</t>
  </si>
  <si>
    <t>766</t>
  </si>
  <si>
    <t>Konstrukce truhlářské</t>
  </si>
  <si>
    <t>216</t>
  </si>
  <si>
    <t>766231113</t>
  </si>
  <si>
    <t>Montáž sklápěcich schodů na půdu s vyřezáním otvoru a kompletizací</t>
  </si>
  <si>
    <t>1468182316</t>
  </si>
  <si>
    <t xml:space="preserve">Poznámka k souboru cen:_x000d_
1. V ceně -1113 není započtena dodávka montážního materiálu, tato se oceňuje ve specifikaci._x000d_
2. V ceně -1113 není započteno olištování; toto olištování se oceňuje cenami 766 69-9741 až -9742 Překrytí spár lištou._x000d_
</t>
  </si>
  <si>
    <t>217</t>
  </si>
  <si>
    <t>6123319R</t>
  </si>
  <si>
    <t xml:space="preserve">Půdní schody stahovací protipožární  EW 15 DPC, kovové, s vnitřní protipožární , protihlukovou a zateplovací vložkou</t>
  </si>
  <si>
    <t>-1617516252</t>
  </si>
  <si>
    <t>Poznámka k položce:_x000d_
Viz katalogové listy této PD</t>
  </si>
  <si>
    <t>218</t>
  </si>
  <si>
    <t>766427112</t>
  </si>
  <si>
    <t>Montáž obložení podhledů rošt podkladový</t>
  </si>
  <si>
    <t>1233877936</t>
  </si>
  <si>
    <t xml:space="preserve">Poznámka k souboru cen:_x000d_
1. V cenách -1212 až -5215 není započtena montáž podkladového roštu; tato montáž se oceňuje cenou -7112._x000d_
2. V ceně -7112 není započtena montáž a dodávka nosných prvků (např. konzol, trnů) pro zavěšený rošt; tato montáž a dodávka se oceňují individuálně._x000d_
</t>
  </si>
  <si>
    <t>"montáž latí 50/40 mm pro zavěšení SDK podhledu"</t>
  </si>
  <si>
    <t>21*16,465</t>
  </si>
  <si>
    <t>219</t>
  </si>
  <si>
    <t>-1671410326</t>
  </si>
  <si>
    <t>21*16,465*0,05*0,4*1,1</t>
  </si>
  <si>
    <t>220</t>
  </si>
  <si>
    <t>766622115</t>
  </si>
  <si>
    <t>Montáž oken plastových včetně montáže rámu plochy přes 1 m2 pevných do zdiva, výšky do 1,5 m</t>
  </si>
  <si>
    <t>520782237</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</si>
  <si>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začištění._x000d_
2. Cenami montáže oken otevíravých lze ocenit i montáže oken kyvných a otočných._x000d_
3. Tepelnou izolaci mezi ostěním a rámem okna je možné ocenit položkami 766 62 - 9 . . Příplatek k cenám za tepelnou izolaci mezi ostěním a rámem okna jsou započteny náklady na izolaci vnější i vnitřní._x000d_
4. Délka izolace se určuje v metrech délky rámu okna._x000d_
</t>
  </si>
  <si>
    <t>0,68*1,19</t>
  </si>
  <si>
    <t>221</t>
  </si>
  <si>
    <t>6114009R</t>
  </si>
  <si>
    <t>okno plastové s fixním zasklením dvojsklo s požární odolností EI 15 DP3 kompletní provedení</t>
  </si>
  <si>
    <t>2044759142</t>
  </si>
  <si>
    <t>222</t>
  </si>
  <si>
    <t>766622131</t>
  </si>
  <si>
    <t>Montáž oken plastových včetně montáže rámu plochy přes 1 m2 otevíravých do zdiva, výšky do 1,5 m</t>
  </si>
  <si>
    <t>2030280307</t>
  </si>
  <si>
    <t>1,0*1,25*1+1,25*1,0*6</t>
  </si>
  <si>
    <t>223</t>
  </si>
  <si>
    <t>61140051</t>
  </si>
  <si>
    <t>okno plastové otevíravé/sklopné dvojsklo přes plochu 1m2 do v 1,5m</t>
  </si>
  <si>
    <t>-997147307</t>
  </si>
  <si>
    <t>224</t>
  </si>
  <si>
    <t>766622216</t>
  </si>
  <si>
    <t>Montáž oken plastových plochy do 1 m2 včetně montáže rámu otevíravých do zdiva</t>
  </si>
  <si>
    <t>-1431184430</t>
  </si>
  <si>
    <t>225</t>
  </si>
  <si>
    <t>61140049</t>
  </si>
  <si>
    <t>okno plastové otevíravé/sklopné dvojsklo do plochy 1m2</t>
  </si>
  <si>
    <t>-598045232</t>
  </si>
  <si>
    <t>0,75*0,75*6</t>
  </si>
  <si>
    <t>226</t>
  </si>
  <si>
    <t>766660001</t>
  </si>
  <si>
    <t>Montáž dveřních křídel dřevěných nebo plastových otevíravých do ocelové zárubně povrchově upravených jednokřídlových, šířky do 800 mm</t>
  </si>
  <si>
    <t>143887551</t>
  </si>
  <si>
    <t xml:space="preserve">Poznámka k souboru cen:_x000d_
1. Cenami -0021 až -0031, -0161 až -0163, -0181 až -0183, se oceňují dveře s protipožární odolností do 30 min._x000d_
2. V cenách -0201 až -0272 je započtena i montáž okopného plechu, stavěče křídel a držadel kyvných dveří._x000d_
3. V cenách -0351 až -0384 jsou započtené i náklady na osazení kování, vodícího trnu, seřízení pojezdů na stěnu a následné vyrovnání a seřízení dveřních křídel._x000d_
4. V cenách -0311 až -0324 nejsou započtené náklady na sestavení a osazení stavebního pouzdra, tyto náklady se oceňují cenami souboru cen 642 94-6 . . . Osazení stavebního pouzdra posuvných dveří do zděné příčky, katalogu 801-1 Budovy a haly - zděné a monolitické._x000d_
</t>
  </si>
  <si>
    <t>7+3+2+3</t>
  </si>
  <si>
    <t>227</t>
  </si>
  <si>
    <t>MSN.0027539.R</t>
  </si>
  <si>
    <t xml:space="preserve">dveře interiérové jednokřídlé plné, DTD, HPL laminát, šedý odstín beton,  plné, 700x1970 mm, levé/ pravé, kování nerez klika/klika, zámek FAB</t>
  </si>
  <si>
    <t>1250107691</t>
  </si>
  <si>
    <t>3+2</t>
  </si>
  <si>
    <t>228</t>
  </si>
  <si>
    <t>MSN.0027549.R</t>
  </si>
  <si>
    <t xml:space="preserve">dveře interiérové jednokřídlé plné, DTD, HPL laminát, šedý odstín beton,  plné, 800x1970 mm, levé, kování nerez klika/klika, zámek FAB</t>
  </si>
  <si>
    <t>-1147691523</t>
  </si>
  <si>
    <t>229</t>
  </si>
  <si>
    <t>MSN.0027569.R</t>
  </si>
  <si>
    <t xml:space="preserve">dveře interiérové jednokřídlé plné/1/3-sklo, DTD, HPL laminát, šedý odstín beton,  sklo neprůhledné, 800x1970 mm,pravé, kování nerez klika/klika, zámek FAB</t>
  </si>
  <si>
    <t>1330139486</t>
  </si>
  <si>
    <t>230</t>
  </si>
  <si>
    <t>766660002</t>
  </si>
  <si>
    <t>Montáž dveřních křídel dřevěných nebo plastových otevíravých do ocelové zárubně povrchově upravených jednokřídlových, šířky přes 800 mm</t>
  </si>
  <si>
    <t>1238036283</t>
  </si>
  <si>
    <t>231</t>
  </si>
  <si>
    <t>MSN.0027559.R</t>
  </si>
  <si>
    <t xml:space="preserve">dveře interiérové jednokřídlé plné, DTD, HPL laminát, šedý odstín beton,  plné, 900x1970 mm, levé, kování nerez klika/klika, zámek FAB</t>
  </si>
  <si>
    <t>1991778172</t>
  </si>
  <si>
    <t>232</t>
  </si>
  <si>
    <t>766660011</t>
  </si>
  <si>
    <t>Montáž dveřních křídel dřevěných nebo plastových otevíravých do ocelové zárubně povrchově upravených dvoukřídlových, šířky do 1450 mm</t>
  </si>
  <si>
    <t>1150893314</t>
  </si>
  <si>
    <t>233</t>
  </si>
  <si>
    <t>MSN.0027579.R</t>
  </si>
  <si>
    <t xml:space="preserve">dveře interiérové dvoukřídlé plné/, DTD, HPL laminát, šedý odstín beton,  1250x1970 mm, kování nerez klika/klika, zámek FAB</t>
  </si>
  <si>
    <t>673422243</t>
  </si>
  <si>
    <t>234</t>
  </si>
  <si>
    <t>766660411</t>
  </si>
  <si>
    <t>Montáž dveřních křídel dřevěných nebo plastových vchodových dveří včetně rámu do zdiva jednokřídlových bez nadsvětlíku</t>
  </si>
  <si>
    <t>-669448779</t>
  </si>
  <si>
    <t>235</t>
  </si>
  <si>
    <t>611441619.R</t>
  </si>
  <si>
    <t>Dveře vstupní jednokřídlové plastové 700x2020 mm otočné levé, vč. rámu, 2/3 tvrzené sklo, kování nerez klika/klika, zámek FAB, vč. PUR podlahové desky</t>
  </si>
  <si>
    <t>231009241</t>
  </si>
  <si>
    <t>236</t>
  </si>
  <si>
    <t>61144169.R</t>
  </si>
  <si>
    <t>Dveře vstupní jednokřídlové plastové 1000x2020 mm otočné levé, vč. rámu, 2/3 tvrzené sklo, kování nerez klika/klika, zámek FAB, vč. PUR podlahové desky</t>
  </si>
  <si>
    <t>1530891350</t>
  </si>
  <si>
    <t>237</t>
  </si>
  <si>
    <t>998766101</t>
  </si>
  <si>
    <t>Přesun hmot pro konstrukce truhlářské stanovený z hmotnosti přesunovaného materiálu vodorovná dopravní vzdálenost do 50 m v objektech výšky do 6 m</t>
  </si>
  <si>
    <t>435989065</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</si>
  <si>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</si>
  <si>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771</t>
  </si>
  <si>
    <t>Podlahy z dlaždic</t>
  </si>
  <si>
    <t>238</t>
  </si>
  <si>
    <t>771111011</t>
  </si>
  <si>
    <t>Příprava podkladu před provedením dlažby vysátí podlah</t>
  </si>
  <si>
    <t>-1387015482</t>
  </si>
  <si>
    <t xml:space="preserve">Poznámka k souboru cen:_x000d_
1. V cenách 771 12-1011 až 771 12-1015 jsou započteny i náklady na dodání nátěru._x000d_
2. V cenách 771 15-1011 až 771 15-1026 jsou započteny i náklady na dodání stěrky._x000d_
3. V cenách 771 16-1011 až -1023 nejsou započteny náklady na materiál, tyto se oceňují ve specifikaci._x000d_
</t>
  </si>
  <si>
    <t>239</t>
  </si>
  <si>
    <t>771121011</t>
  </si>
  <si>
    <t>Příprava podkladu před provedením dlažby nátěr penetrační na podlahu</t>
  </si>
  <si>
    <t>-1422628605</t>
  </si>
  <si>
    <t>240</t>
  </si>
  <si>
    <t>771151011</t>
  </si>
  <si>
    <t>Příprava podkladu před provedením dlažby samonivelační stěrka min.pevnosti 20 MPa, tloušťky do 3 mm</t>
  </si>
  <si>
    <t>691530435</t>
  </si>
  <si>
    <t>241</t>
  </si>
  <si>
    <t>771474112</t>
  </si>
  <si>
    <t>Montáž soklů z dlaždic keramických lepených flexibilním lepidlem rovných, výšky přes 65 do 90 mm</t>
  </si>
  <si>
    <t>1420755959</t>
  </si>
  <si>
    <t>16,185*2-0,08*2+1,5*2-0,7-0,9-0,8*10-1,25-1,0</t>
  </si>
  <si>
    <t>1,5*2+0,96*2-1,25</t>
  </si>
  <si>
    <t>3,46*2+1,715*2-0,8-0,7</t>
  </si>
  <si>
    <t>4,75*12+2,6*10+2,425*2-0,8*6</t>
  </si>
  <si>
    <t>242</t>
  </si>
  <si>
    <t>59761416</t>
  </si>
  <si>
    <t>sokl-dlažba keramická slinutá hladká do interiéru i exteriéru 300x80mm</t>
  </si>
  <si>
    <t>446138792</t>
  </si>
  <si>
    <t>440</t>
  </si>
  <si>
    <t>243</t>
  </si>
  <si>
    <t>771574370</t>
  </si>
  <si>
    <t>Montáž podlah z dlaždic keramických lepených flexibilním rychletuhnoucím lepidlem maloformátových pro vysoké mechanické zatížení protiskluzných nebo reliéfních (bezbariérových) přes 35 do 45 ks/m2</t>
  </si>
  <si>
    <t>112697230</t>
  </si>
  <si>
    <t xml:space="preserve">Poznámka k souboru cen:_x000d_
1. Položky jsou určeny pro všechny druhy povrchových úprav._x000d_
</t>
  </si>
  <si>
    <t>"R9"</t>
  </si>
  <si>
    <t>24,18+5,52+3,98+12,35+12,35+11,52+12,35+12,4+12,35+1,44</t>
  </si>
  <si>
    <t>"R10/A,B"</t>
  </si>
  <si>
    <t>3,5+4,22+1,35+6,02+1,35+2,48+4,52+4,52+3,74+0,81+0,81</t>
  </si>
  <si>
    <t>"R11"</t>
  </si>
  <si>
    <t>5,87+5,87</t>
  </si>
  <si>
    <t>244</t>
  </si>
  <si>
    <t>59761444</t>
  </si>
  <si>
    <t>dlažba keramická slinutá protiskluzná do interiéru i exteriéru pro vysoké mechanické namáhání přes 35 do 45ks/m2</t>
  </si>
  <si>
    <t>-384990970</t>
  </si>
  <si>
    <t>245</t>
  </si>
  <si>
    <t>771577121</t>
  </si>
  <si>
    <t>Montáž podlah z dlaždic keramických lepených flexibilním rychletuhnoucím lepidlem Příplatek k cenám za plochu do 5 m2 jednotlivě</t>
  </si>
  <si>
    <t>-732205389</t>
  </si>
  <si>
    <t>3,98+1,44</t>
  </si>
  <si>
    <t>3,5+4,22+1,35+1,35+2,48+4,52+4,52+3,74+0,81+0,81</t>
  </si>
  <si>
    <t>246</t>
  </si>
  <si>
    <t>771577124</t>
  </si>
  <si>
    <t>Montáž podlah z dlaždic keramických lepených flexibilním rychletuhnoucím lepidlem Příplatek k cenám za dvousložkový spárovací tmel</t>
  </si>
  <si>
    <t>1938001751</t>
  </si>
  <si>
    <t>247</t>
  </si>
  <si>
    <t>771591115</t>
  </si>
  <si>
    <t>Podlahy - dokončovací práce spárování silikonem</t>
  </si>
  <si>
    <t>-131277802</t>
  </si>
  <si>
    <t xml:space="preserve">Poznámka k souboru cen:_x000d_
1. Množství měrných jednotek u ceny -1185 se stanoví podle počtu řezaných dlaždic, nezávisle na jejich velikosti._x000d_
2. Ceny 771 59-1115 až -1123 obsahují náklady i na materiál._x000d_
3. Položku -1185 lze použít při nuceném použítí jiného nástroje než řezačky._x000d_
</t>
  </si>
  <si>
    <t>198,04</t>
  </si>
  <si>
    <t>248</t>
  </si>
  <si>
    <t>998771101</t>
  </si>
  <si>
    <t>Přesun hmot pro podlahy z dlaždic stanovený z hmotnosti přesunovaného materiálu vodorovná dopravní vzdálenost do 50 m v objektech výšky do 6 m</t>
  </si>
  <si>
    <t>1060825035</t>
  </si>
  <si>
    <t>781</t>
  </si>
  <si>
    <t>Dokončovací práce - obklady</t>
  </si>
  <si>
    <t>249</t>
  </si>
  <si>
    <t>781121011</t>
  </si>
  <si>
    <t>Příprava podkladu před provedením obkladu nátěr penetrační na stěnu</t>
  </si>
  <si>
    <t>1889069248</t>
  </si>
  <si>
    <t xml:space="preserve">Poznámka k souboru cen:_x000d_
1. V cenách 781 12-1011 až -1015 jsou započteny i náklady na materiál._x000d_
2. V cenách 781 15-1011 až -1041 jsou započteny i náklady na materiál._x000d_
3. Lokalní vyrovnání podkladu tloušťky vetší než 3 mm se oceňuje cenami souboru cen Vyrovnání podkladu vnitřních omítaných ploch katalogu 801-4 Budovy a haly - opravy a údržba._x000d_
4. V cenách 781 16-1011 až -1023 nejsou započteny náklady na materiál, tyto se oceňují ve specifikaci._x000d_
</t>
  </si>
  <si>
    <t>211,973+2,1*(0,25+0,2*2)"stěny"</t>
  </si>
  <si>
    <t>0,21*(0,75*6+1,0+1,25*6)"parapety"</t>
  </si>
  <si>
    <t>250</t>
  </si>
  <si>
    <t>781161021</t>
  </si>
  <si>
    <t>Příprava podkladu před provedením obkladu montáž profilu ukončujícího profilu rohového, vanového</t>
  </si>
  <si>
    <t>61798369</t>
  </si>
  <si>
    <t>2,7*4*2</t>
  </si>
  <si>
    <t>1,5*1</t>
  </si>
  <si>
    <t>2,1*4</t>
  </si>
  <si>
    <t>0,5*2*2</t>
  </si>
  <si>
    <t>0,75*2*2</t>
  </si>
  <si>
    <t>251</t>
  </si>
  <si>
    <t>59054120</t>
  </si>
  <si>
    <t>profil ukončovací pro vnější hrany obkladů hliník matně eloxovaný 4,5x2500mm</t>
  </si>
  <si>
    <t>-1128099628</t>
  </si>
  <si>
    <t>39,5*1,1 'Přepočtené koeficientem množství</t>
  </si>
  <si>
    <t>252</t>
  </si>
  <si>
    <t>781474115</t>
  </si>
  <si>
    <t>Montáž obkladů vnitřních stěn z dlaždic keramických lepených flexibilním lepidlem maloformátových hladkých přes 22 do 25 ks/m2</t>
  </si>
  <si>
    <t>1013562266</t>
  </si>
  <si>
    <t>216,068"stěny"</t>
  </si>
  <si>
    <t>253</t>
  </si>
  <si>
    <t>59761039</t>
  </si>
  <si>
    <t>obklad keramický hladký přes 22 do 25ks/m2</t>
  </si>
  <si>
    <t>-624217104</t>
  </si>
  <si>
    <t>216,068*1,1 'Přepočtené koeficientem množství</t>
  </si>
  <si>
    <t>254</t>
  </si>
  <si>
    <t>781674113</t>
  </si>
  <si>
    <t>Montáž obkladů parapetů z dlaždic keramických lepených flexibilním lepidlem, šířky parapetu přes 150 do 200 mm</t>
  </si>
  <si>
    <t>1493444126</t>
  </si>
  <si>
    <t>0,75*6+1,0+1,25*6"parapety"</t>
  </si>
  <si>
    <t>255</t>
  </si>
  <si>
    <t>523227522</t>
  </si>
  <si>
    <t>2,73*1,1 'Přepočtené koeficientem množství</t>
  </si>
  <si>
    <t>256</t>
  </si>
  <si>
    <t>781734112</t>
  </si>
  <si>
    <t>Montáž obkladů vnějších stěn z obkladaček cihelných lepených flexibilním lepidlem přes 50 do 85 ks/m2</t>
  </si>
  <si>
    <t>411396792</t>
  </si>
  <si>
    <t xml:space="preserve">Poznámka k souboru cen:_x000d_
1. Cenami lze oceňovat i obklady vápenopískovými pásky._x000d_
</t>
  </si>
  <si>
    <t>257</t>
  </si>
  <si>
    <t>5962319R</t>
  </si>
  <si>
    <t>Lícový pásek cihlový např. TERCA 240X71X23 mm Kastqanjebruin NF</t>
  </si>
  <si>
    <t>1799823602</t>
  </si>
  <si>
    <t>12,719*1,15</t>
  </si>
  <si>
    <t>258</t>
  </si>
  <si>
    <t>781739191</t>
  </si>
  <si>
    <t>Montáž obkladů vnějších stěn z obkladaček cihelných Příplatek k cenám za plochu do 10 m2 jednotlivě</t>
  </si>
  <si>
    <t>-1817021958</t>
  </si>
  <si>
    <t>12,719</t>
  </si>
  <si>
    <t>259</t>
  </si>
  <si>
    <t>781739194</t>
  </si>
  <si>
    <t>Montáž obkladů vnějších stěn z obkladaček cihelných Příplatek k cenám za vyrovnání nerovného povrchu</t>
  </si>
  <si>
    <t>966366607</t>
  </si>
  <si>
    <t>260</t>
  </si>
  <si>
    <t>998781101</t>
  </si>
  <si>
    <t>Přesun hmot pro obklady keramické stanovený z hmotnosti přesunovaného materiálu vodorovná dopravní vzdálenost do 50 m v objektech výšky do 6 m</t>
  </si>
  <si>
    <t>-1684876526</t>
  </si>
  <si>
    <t>783</t>
  </si>
  <si>
    <t>Dokončovací práce - nátěry</t>
  </si>
  <si>
    <t>261</t>
  </si>
  <si>
    <t>783301313</t>
  </si>
  <si>
    <t>Příprava podkladu zámečnických konstrukcí před provedením nátěru odmaštění odmašťovačem ředidlovým</t>
  </si>
  <si>
    <t>-1760871651</t>
  </si>
  <si>
    <t>"zárubně"</t>
  </si>
  <si>
    <t>1,0*(7+3+1+2+3)</t>
  </si>
  <si>
    <t>1,2*1</t>
  </si>
  <si>
    <t>262</t>
  </si>
  <si>
    <t>783314203</t>
  </si>
  <si>
    <t>Základní antikorozní nátěr zámečnických konstrukcí jednonásobný syntetický samozákladující</t>
  </si>
  <si>
    <t>-627311388</t>
  </si>
  <si>
    <t>"2x"</t>
  </si>
  <si>
    <t>17,2*2</t>
  </si>
  <si>
    <t>263</t>
  </si>
  <si>
    <t>783317101</t>
  </si>
  <si>
    <t>Krycí nátěr (email) zámečnických konstrukcí jednonásobný syntetický standardní</t>
  </si>
  <si>
    <t>-1578342605</t>
  </si>
  <si>
    <t>264</t>
  </si>
  <si>
    <t>783401311</t>
  </si>
  <si>
    <t>Příprava podkladu klempířských konstrukcí před provedením nátěru odmaštěním odmašťovačem vodou ředitelným</t>
  </si>
  <si>
    <t>-586355255</t>
  </si>
  <si>
    <t>265</t>
  </si>
  <si>
    <t>783401401</t>
  </si>
  <si>
    <t>Příprava podkladu klempířských konstrukcí před provedením nátěru ometením</t>
  </si>
  <si>
    <t>1074277492</t>
  </si>
  <si>
    <t>1,0*0,33*2"stávající okap"</t>
  </si>
  <si>
    <t>266</t>
  </si>
  <si>
    <t>783414201</t>
  </si>
  <si>
    <t>Základní antikorozní nátěr klempířských konstrukcí jednonásobný syntetický standardní</t>
  </si>
  <si>
    <t>-1816777633</t>
  </si>
  <si>
    <t>267</t>
  </si>
  <si>
    <t>783417101</t>
  </si>
  <si>
    <t>Krycí nátěr (email) klempířských konstrukcí jednonásobný syntetický standardní</t>
  </si>
  <si>
    <t>-1854778108</t>
  </si>
  <si>
    <t>784</t>
  </si>
  <si>
    <t>Dokončovací práce - malby a tapety</t>
  </si>
  <si>
    <t>268</t>
  </si>
  <si>
    <t>784181001</t>
  </si>
  <si>
    <t>Pačokování jednonásobné v místnostech výšky do 3,80 m</t>
  </si>
  <si>
    <t>566353781</t>
  </si>
  <si>
    <t>2,897</t>
  </si>
  <si>
    <t>2,7*(3,64*2+1,715*2)+0,21*0,75*2"1.07"</t>
  </si>
  <si>
    <t>2,7*(16,185*2-0,08*2+1,5*4)"1.01;1.23"</t>
  </si>
  <si>
    <t>2,7*(4,75*12+8,03*2+7,855*2-0,115*8)+(0,21*1,0*12)"1.14;1.15;1.16;1.17;1.18;1.19"</t>
  </si>
  <si>
    <t>0,6*(1,8*2+3,035*2+0,25+0,2*2)+(0,21*0,25*4)"1.20"</t>
  </si>
  <si>
    <t>1,2*(1,5*2+0,96*2)"1.04"</t>
  </si>
  <si>
    <t>1,2*(1,5*2+0,9*2)"1.06"</t>
  </si>
  <si>
    <t>1,2*(3,64*2+1,41+1,805+0,405)+(0,21*0,85*2)"1.05"</t>
  </si>
  <si>
    <t>1,2*(1,8*2+2,15*2)"1.09"</t>
  </si>
  <si>
    <t>269</t>
  </si>
  <si>
    <t>784181101</t>
  </si>
  <si>
    <t>Penetrace podkladu jednonásobná základní akrylátová v místnostech výšky do 3,80 m</t>
  </si>
  <si>
    <t>-209568111</t>
  </si>
  <si>
    <t>429,194</t>
  </si>
  <si>
    <t>270</t>
  </si>
  <si>
    <t>784211101</t>
  </si>
  <si>
    <t>Malby z malířských směsí otěruvzdorných za mokra dvojnásobné, bílé za mokra otěruvzdorné výborně v místnostech výšky do 3,80 m</t>
  </si>
  <si>
    <t>1806072374</t>
  </si>
  <si>
    <t>D.3 - Zdravotně tech.instalace</t>
  </si>
  <si>
    <t>1265</t>
  </si>
  <si>
    <t>45330000-9</t>
  </si>
  <si>
    <t>StavigAtelier ,nám.G.Píky8,32600Plzeň</t>
  </si>
  <si>
    <t>Rejčová</t>
  </si>
  <si>
    <t xml:space="preserve">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 Výkaz  výměr  zpracován dle půdorysů vody a kanalizace ,axonometrie vodovodu, řezů kanalizace</t>
  </si>
  <si>
    <t xml:space="preserve">    8 - Trubní vedení</t>
  </si>
  <si>
    <t xml:space="preserve">    721 - Zdravotechnika - vnitřní kanalizace</t>
  </si>
  <si>
    <t xml:space="preserve">    722 - Zdravotechnika - vnitřní vodovod</t>
  </si>
  <si>
    <t xml:space="preserve">    724 - Zdravotechnika - strojní vybavení</t>
  </si>
  <si>
    <t xml:space="preserve">    725 - Zdravotechnika - zařizovací předměty</t>
  </si>
  <si>
    <t xml:space="preserve">    727 - Zdravotechnika - požární ochrana</t>
  </si>
  <si>
    <t>115101201</t>
  </si>
  <si>
    <t>Čerpání vody na dopravní výšku do 10 m s uvažovaným průměrným přítokem do 500 l/min</t>
  </si>
  <si>
    <t>hod</t>
  </si>
  <si>
    <t>CS ÚRS 2019 02</t>
  </si>
  <si>
    <t>1429543143</t>
  </si>
  <si>
    <t xml:space="preserve">Poznámka k souboru cen:_x000d_
1. Ceny jsou určeny pro čerpání ve dne, v noci, v pracovní dny i ve dnech pracovního klidu._x000d_
2. Ceny nelze použít pro čerpání vody při snižování hladiny podzemní vody soustavou čerpacích jehel; toto snižování hladiny vody se oceňuje cenami souborů cen:_x000d_
a) 115 20-12 Čerpací jehla,_x000d_
b) 115 20-13 Montáž a demontáž zařízení čerpací a odsávací stanice,_x000d_
c) 115 20-14 Montáž, opotřebení a demontáž sběrného potrubí,_x000d_
d) 115 20-15 Montáž a demontáž odpadního potrubí,_x000d_
e) 115 20-16 Odsávání a čerpání vody sběrným potrubím._x000d_
3. V cenách jsou započteny i náklady na odpadní potrubí v délce do 20 m, na lešení pod čerpadla a pod odpadní potrubí. Pro převedení vody na vzdálenost větší než 20 m se použijí položky souboru cen 115 00-11 Převedení vody potrubím tohoto katalogu._x000d_
4. V cenách nejsou započteny náklady na zřízení čerpacích jímek nebo projektovaných studní:_x000d_
a) kopaných; tyto se oceňují příslušnými cenami části A02 Zemní práce pro objekty oborů 821 až 828,_x000d_
b) vrtaných; tyto se oceňují příslušnými cenami katalogu 800-2 Zvláštní zakládání objektů._x000d_
5. Doba, po kterou nejsou čerpadla v činnosti, se neoceňuje. Výjimkou je přerušení čerpání vody na dobu do 15 minut jednotlivě; toto přerušení se od doby čerpání neodečítá._x000d_
6. Dopravní výškou vody se rozumí svislá vzdálenost mezi hladinou vody v jímce sníženou čerpáním a vodorovnou rovinou proloženou osou nejvyššího bodu výtlačného potrubí._x000d_
7. Množství jednotek se určuje v hodinách doby, po kterou je jednotlivé čerpadlo, popř. celý soubor čerpadel v činnosti._x000d_
8. Počet měrných jednotek se určí samostatně za každé čerpací místo (jámu, studnu, šachtu)_x000d_
</t>
  </si>
  <si>
    <t>115101301</t>
  </si>
  <si>
    <t>Pohotovost záložní čerpací soupravy pro dopravní výšku do 10 m s uvažovaným průměrným přítokem do 500 l/min</t>
  </si>
  <si>
    <t>den</t>
  </si>
  <si>
    <t>190274764</t>
  </si>
  <si>
    <t xml:space="preserve">Poznámka k souboru cen:_x000d_
1. V ceně nejsou započteny náklady na sací a výtlačné potrubí, příp. na odpadní žlaby a náklady na lešení pod čerpadlo a pod potrubí nebo pod odpadní žlaby, na energii a na záložní zdroje energie._x000d_
2. Oceňují se všechny kalendářní dny od skončení montáže do započetí demontáže čerpací soupravy s odečtením kalendářních dnů, ve kterých je tato souprava v činnosti._x000d_
3. Pohotovost záložní čerpací soupravy se oceňuje jen se souhlasem investora a to tehdy, mohla-li by porucha v čerpání ohrozit bezpečnost pracujících nebo budované dílo, příp. termín výstavby._x000d_
4. Dopravní výškou vody se rozumí svislá vzdálenost mezi hladinou vody v jímce sníženou čerpáním a vodorovnou rovinou, proloženou osou nejvyššího bodu výtlačného potrubí._x000d_
5. Počet měrných jednotek se určí samostatně za každé čerpací místo (jámu, studnu, šachtu)_x000d_
6. Pokud projekt předepíše zřízení samostatného sacího nebo výtlačného potrubí, oceňují se tyto náklady cenami souboru cen 115 00-11 Převedení vody potrubím._x000d_
</t>
  </si>
  <si>
    <t>132201101</t>
  </si>
  <si>
    <t>Hloubení zapažených i nezapažených rýh šířky do 600 mm s urovnáním dna do předepsaného profilu a spádu v hornině tř. 3 do 100 m3</t>
  </si>
  <si>
    <t>-1385442330</t>
  </si>
  <si>
    <t xml:space="preserve">Poznámka k souboru cen:_x000d_
1. V cenách jsou započteny i náklady na přehození výkopku na přilehlém terénu na vzdálenost do 3 m od podélné osy rýhy nebo naložení na dopravní prostředek._x000d_
2. Ceny jsou určeny pro rýhy:_x000d_
a) šířky přes 200 do 300 mm a hloubky do 750 mm,_x000d_
b) šířky přes 300 do 400 mm a hloubky do 1 000 mm,_x000d_
c) šířky přes 400 do 500 mm a hloubky do 1 250 mm,_x000d_
d) šířky přes 500 do 600 mm a hloubky do 1 500 mm._x000d_
3. Náklady na svislé přemístění výkopku nad 1 m hloubky se určí dle ustanovení článku č. 3161 všeobecných podmínek katalogu._x000d_
</t>
  </si>
  <si>
    <t>39,30*0,80*0,6</t>
  </si>
  <si>
    <t>132201201</t>
  </si>
  <si>
    <t>Hloubení zapažených i nezapažených rýh šířky přes 600 do 2 000 mm s urovnáním dna do předepsaného profilu a spádu v hornině tř. 3 do 100 m3</t>
  </si>
  <si>
    <t>-1983939509</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</si>
  <si>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prostředek._x000d_
2. Hloubení rýh při lesnicko-technických melioracích se oceňuje:_x000d_
a) ve stržích cenami platnými pro objem výkopu do 100 m3, i když skutečný objem výkopu je větší,_x000d_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m3._x000d_
3. Náklady na svislé přemístění výkopku nad 1 m hloubky se určí dle ustanovení článku č. 3161 všeobecných podmínek katalogu._x000d_
4. Předepisuje-li projekt hloubit rýhy 5 až 7 bez použití trhavin, oceňuje se toto hloubení:_x000d_
a) v suchu nebo mokru cenami 138 40-1201, 138 50-1201 a 138 60-1201 Dolamování hloubených vykopávek,_x000d_
b) v tekoucí vodě při jakékoliv její rychlosti individuálně._x000d_
5. Ceny nelze použít pro hloubení rýh a hloubky přes 16 m. Tyto práce se oceňují individuálně._x000d_
</t>
  </si>
  <si>
    <t>"dešť.kanalizace"</t>
  </si>
  <si>
    <t>(12,2+8,8+1,0+16,1+6,7+1,1+40,5+22,0)*0,95*0,8</t>
  </si>
  <si>
    <t>"vod.příp." (5,5*1,6*1,0)+(1*2*1,6)</t>
  </si>
  <si>
    <t>162701105</t>
  </si>
  <si>
    <t>Vodorovné přemístění výkopku nebo sypaniny po suchu na obvyklém dopravním prostředku, bez naložení výkopku, avšak se složením bez rozhrnutí z horniny tř. 1 až 4 na vzdálenost přes 9 000 do 10 000 m</t>
  </si>
  <si>
    <t>2126445187</t>
  </si>
  <si>
    <t xml:space="preserve">Poznámka k souboru cen:_x000d_
1. Ceny nelze použít, předepisuje-li projekt přemístit výkopek na místo nepřístupné obvyklým dopravním prostředkům; toto přemístění se oceňuje individuálně._x000d_
2. V cenách jsou započteny i náhrady za jízdu loženého vozidla v terénu ve výkopišti nebo na násypišti._x000d_
3. V cenách nejsou započteny náklady na rozhrnutí výkopku na násypišti; toto rozhrnutí se oceňuje cenami souboru cen 171 . 0- . . Uložení sypaniny do násypů a 171 20-1201 Uložení sypaniny na skládky._x000d_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5._x000d_
5. Přemísťuje-li se výkopek z dočasných skládek vzdálených do 50 m, neoceňuje se nakládání výkopku, i když se provádí. Toto ustanovení neplatí, vylučuje-li projekt použití dozeru._x000d_
6. V cenách vodorovného přemístění sypaniny nejsou započteny náklady na dodávku materiálu, tyto se oceňují ve specifikaci._x000d_
</t>
  </si>
  <si>
    <t>"písk.lože"(108,0*0,10*0,8)+(39,30*0,10*0,6)</t>
  </si>
  <si>
    <t>5,5*0,10*1,0</t>
  </si>
  <si>
    <t>"obsyp"(108*0,40*0,8)+(39,30*0,40*0,60)</t>
  </si>
  <si>
    <t>5,5*0,30*1,0</t>
  </si>
  <si>
    <t>"v.šachta"(PI*0,55*0,55*1,6)</t>
  </si>
  <si>
    <t>171201201</t>
  </si>
  <si>
    <t>Uložení sypaniny na skládky</t>
  </si>
  <si>
    <t>1566467651</t>
  </si>
  <si>
    <t xml:space="preserve">Poznámka k souboru cen:_x000d_
1. Cena -1201 je určena i pro:_x000d_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skládky;_x000d_
b) zasypání koryt vodotečí a prohlubní v terénu bez předepsaného zhutnění sypaniny;_x000d_
c) uložení výkopku pod vodou do prohlubní ve dně vodotečí nebo nádrží._x000d_
2. Cenu -1201 nelze použít pro uložení výkopku nebo ornice:_x000d_
a) při vykopávkách pro podzemní vedení podél hrany výkopu, z něhož byl výkopek získán, a to ani tehdy, jestliže se výkopek po vyhození z výkopu na povrch území ještě dále přemisťuje na hromady podél výkopu;_x000d_
b) na dočasné skládky, které nejsou předepsány projektem;_x000d_
c) na dočasné skládky předepsané projektem tak, že na 1 m2 projektem určené plochy této skládky připadají nejvýše 2 m3 výkopku nebo ornice (viz. též poznámku č. 1 a);_x000d_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neoceňuje._x000d_
e) na trvalé skládky s předepsaným zhutněním; toto uložení výkopku se oceňuje cenami souboru cen 171 . 0- . . Uložení sypaniny do násypů._x000d_
3. V ceně -1201 jsou započteny i náklady na rozprostření sypaniny ve vrstvách s hrubým urovnáním na skládce._x000d_
4. V ceně -1201 nejsou započteny náklady na získání skládek ani na poplatky za skládku._x000d_
5. Množství jednotek uložení výkopku (sypaniny) se určí v m3 uloženého výkopku (sypaniny),v rostlém stavu zpravidla ve výkopišti._x000d_
</t>
  </si>
  <si>
    <t>58,711</t>
  </si>
  <si>
    <t>171201211</t>
  </si>
  <si>
    <t>Poplatek za uložení stavebního odpadu na skládce (skládkovné) zeminy a kameniva zatříděného do Katalogu odpadů pod kódem 170 504</t>
  </si>
  <si>
    <t>-1419033955</t>
  </si>
  <si>
    <t xml:space="preserve">Poznámka k souboru cen:_x000d_
1. Ceny uvedené v souboru cen lze po dohodě upravit podle místních podmínek._x000d_
</t>
  </si>
  <si>
    <t>58,711*1,7</t>
  </si>
  <si>
    <t>174101101</t>
  </si>
  <si>
    <t>Zásyp sypaninou z jakékoliv horniny s uložením výkopku ve vrstvách se zhutněním jam, šachet, rýh nebo kolem objektů v těchto vykopávkách</t>
  </si>
  <si>
    <t>1205397179</t>
  </si>
  <si>
    <t xml:space="preserve">Poznámka k souboru cen:_x000d_
1. Ceny 174 10- . . jsou určeny pro zhutněné zásypy s mírou zhutnění:_x000d_
a) z hornin soudržných do 100 % PS,_x000d_
b) z hornin nesoudržných do I(d) 0,9,_x000d_
c) z hornin kamenitých pro jakoukoliv míru zhutnění._x000d_
2. Je-li projektem předepsáno vyšší zhutnění, podle bodu a) a b) poznámky č 1., ocení se zásyp individuálně._x000d_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potrubí._x000d_
4. V cenách 10-1101, 10-1103, 20-1101 a 20-1103 je započteno přemístění sypaniny ze vzdálenosti 10 m od kraje výkopu nebo zasypávaného prostoru, měřeno k těžišti skládky._x000d_
5. V ceně 10-1102 je započteno přemístění sypaniny ze vzdálenosti 15 m od hrany zasypávaného prostoru, měřeno k těžišti skládky._x000d_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._x000d_
7. Odklizení zbylého výkopku po provedení zásypu zářezů se šikmými stěnami pro podzemní vedení nebo zásypu jam a rýh pro podzemní vedení se oceňuje, je-li objem zbylého výkopku:_x000d_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výkopku;_x000d_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8._x000d_
8. Rozprostření zbylého výkopku podél výkopu a nad výkopem po provedení zásypů zářezů se šikmými stěnami pro podzemní vedení nebo zásypu jam a rýh pro podzemní vedení se oceňuje:_x000d_
a) cenou 171 20-1101 Uložení sypaniny do nezhutněných násypů, není-li projektem předepsáno zhutnění rozprostřeného zbylého výkopku,_x000d_
b) cenou 171 10-1111 Uložení sypaniny do násypů z hornin sypkých, je-li předepsáno zhutnění rozprostřeného zbylého výkopku, a to v objemu vypočteném podle poznámky č.6, příp. zmenšeném o objem výkopku, který byl již odklizen._x000d_
9. Míru zhutnění předepisuje projekt._x000d_
</t>
  </si>
  <si>
    <t>(18,864+94,384)-58,711</t>
  </si>
  <si>
    <t>175151101</t>
  </si>
  <si>
    <t>Obsypání potrubí strojně sypaninou z vhodných hornin tř. 1 až 4 nebo materiálem připraveným podél výkopu ve vzdálenosti do 3 m od jeho kraje, pro jakoukoliv hloubku výkopu a míru zhutnění bez prohození sypaniny</t>
  </si>
  <si>
    <t>1078312739</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</si>
  <si>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Míru zhutnění předepisuje projekt._x000d_
3. V cenách nejsou zahrnuty náklady na nakupovanou sypaninu. Tato se oceňuje ve specifikaci._x000d_
4. V cenách nejsou zahrnuty náklady na prohození sypaniny, tyto náklady se oceňují položkou 17511-1109 Příplatek za prohození sypaniny._x000d_
</t>
  </si>
  <si>
    <t>58337344</t>
  </si>
  <si>
    <t>štěrkopísek frakce 0/32</t>
  </si>
  <si>
    <t>-1229891748</t>
  </si>
  <si>
    <t>58,711*2 "Přepočtené koeficientem množství</t>
  </si>
  <si>
    <t>451573111</t>
  </si>
  <si>
    <t>Lože pod potrubí, stoky a drobné objekty v otevřeném výkopu z písku a štěrkopísku do 63 mm</t>
  </si>
  <si>
    <t>883082215</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</si>
  <si>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</si>
  <si>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Trubní vedení</t>
  </si>
  <si>
    <t>871171141</t>
  </si>
  <si>
    <t>Montáž vodovodního potrubí z plastů v otevřeném výkopu z polyetylenu PE 100 svařovaných na tupo SDR 11/PN16 D 40 x 3,7 mm</t>
  </si>
  <si>
    <t>2115075752</t>
  </si>
  <si>
    <t xml:space="preserve">Poznámka k souboru cen:_x000d_
1. V cenách potrubí nejsou započteny náklady na:_x000d_
a) dodání potrubí; potrubí se oceňuje ve specifikaci; ztratné lze dohodnout u trub polyetylénových ve výši 1,5 %; u trub z tvrdého PVC ve výši 3 %,_x000d_
b) dodání tvarovek; tvarovky se oceňují ve specifikaci._x000d_
2. Ceny -2111 jsou určeny i pro plošné kolektory primárních okruhů tepelných čerpadel._x000d_
</t>
  </si>
  <si>
    <t>28613653</t>
  </si>
  <si>
    <t>potrubí vodovodní LDPE (rPE) D 40x3,7mm</t>
  </si>
  <si>
    <t>971227263</t>
  </si>
  <si>
    <t>5,5*1,015</t>
  </si>
  <si>
    <t>871273121</t>
  </si>
  <si>
    <t>Montáž kanalizačního potrubí z plastů z tvrdého PVC těsněných gumovým kroužkem v otevřeném výkopu ve sklonu do 20 % DN 125</t>
  </si>
  <si>
    <t>-146750446</t>
  </si>
  <si>
    <t xml:space="preserve">Poznámka k souboru cen:_x000d_
1. V cenách montáže potrubí nejsou započteny náklady na dodání trub, elektrospojek a těsnicích kroužků pokud tyto nejsou součástí dodávky potrubí. Tyto náklady se oceňují ve specifikaci._x000d_
2. V cenách potrubí z trubek polyetylenových a polypropylenových nejsou započteny náklady na dodání tvarovek použitých pro napojení na jiný druh potrubí; tvarovky se oceňují ve specifikaci._x000d_
3. Ztratné lze dohodnout:_x000d_
a) u trub kanalizačních z tvrdého PVC ve směrné výši 3 %,_x000d_
b) u trub polyetylenových a polypropylenových ve směrné výši 1,5._x000d_
</t>
  </si>
  <si>
    <t>"dešť.kanalizace"12,2+0,6+1,2+0,6+16,1+0,72+1,2+0,7+2,68</t>
  </si>
  <si>
    <t>28611194</t>
  </si>
  <si>
    <t>trubka kanalizační PPKGEM 125x3,9x5000 mm SN10</t>
  </si>
  <si>
    <t>1438774013</t>
  </si>
  <si>
    <t>871313121</t>
  </si>
  <si>
    <t>Montáž kanalizačního potrubí z plastů z tvrdého PVC těsněných gumovým kroužkem v otevřeném výkopu ve sklonu do 20 % DN 160</t>
  </si>
  <si>
    <t>1174947189</t>
  </si>
  <si>
    <t>"dešť.kanal." 8,8+6,7+40,5+22,0+7,0</t>
  </si>
  <si>
    <t>28611198</t>
  </si>
  <si>
    <t>trubka kanalizační PPKGEM 160x4,9x5000 mm SN10</t>
  </si>
  <si>
    <t>1563464108</t>
  </si>
  <si>
    <t>877265271</t>
  </si>
  <si>
    <t>Montáž tvarovek na kanalizačním potrubí z trub z plastu z tvrdého PVC nebo z polypropylenu v otevřeném výkopu lapačů střešních splavenin DN 100</t>
  </si>
  <si>
    <t>186863817</t>
  </si>
  <si>
    <t xml:space="preserve">Poznámka k souboru cen:_x000d_
1. V cenách nejsou započteny náklady na dodání tvarovek. Tvarovky se oceňují ve ve specifikaci._x000d_
</t>
  </si>
  <si>
    <t>HLE.HL600NGHO</t>
  </si>
  <si>
    <t>Lapač střešních splavenin DN110/125 s ležatým přítokem DN110, s pohledovými díly z litiny, s kloubem na odtoku, s košem pro zachytávání nečistot, nezámrzná ZU - suchá klapka, s čistícím víkem</t>
  </si>
  <si>
    <t>-1286407126</t>
  </si>
  <si>
    <t>877275211</t>
  </si>
  <si>
    <t>Montáž tvarovek na kanalizačním potrubí z trub z plastu z tvrdého PVC nebo z polypropylenu v otevřeném výkopu jednoosých DN 125</t>
  </si>
  <si>
    <t>-1731184675</t>
  </si>
  <si>
    <t>28611355</t>
  </si>
  <si>
    <t>koleno kanalizace PVC KG 125x30°</t>
  </si>
  <si>
    <t>1107388778</t>
  </si>
  <si>
    <t>28611356</t>
  </si>
  <si>
    <t>koleno kanalizační PVC KG 125x45°</t>
  </si>
  <si>
    <t>371546582</t>
  </si>
  <si>
    <t>877315211</t>
  </si>
  <si>
    <t>Montáž tvarovek na kanalizačním potrubí z trub z plastu z tvrdého PVC nebo z polypropylenu v otevřeném výkopu jednoosých DN 160</t>
  </si>
  <si>
    <t>-1927244729</t>
  </si>
  <si>
    <t>28611361</t>
  </si>
  <si>
    <t>koleno kanalizační PVC KG 160x45°</t>
  </si>
  <si>
    <t>767114728</t>
  </si>
  <si>
    <t>877315221</t>
  </si>
  <si>
    <t>Montáž tvarovek na kanalizačním potrubí z trub z plastu z tvrdého PVC nebo z polypropylenu v otevřeném výkopu dvouosých DN 160</t>
  </si>
  <si>
    <t>199885760</t>
  </si>
  <si>
    <t>28611914</t>
  </si>
  <si>
    <t>odbočka kanalizační plastová s hrdlem KG 160/125/45°</t>
  </si>
  <si>
    <t>1869201950</t>
  </si>
  <si>
    <t>891181112</t>
  </si>
  <si>
    <t>Montáž vodovodních armatur na potrubí šoupátek nebo klapek uzavíracích v otevřeném výkopu nebo v šachtách s osazením zemní soupravy (bez poklopů) DN 40</t>
  </si>
  <si>
    <t>141041963</t>
  </si>
  <si>
    <t xml:space="preserve">Poznámka k souboru cen:_x000d_
1. V cenách jsou započteny i náklady:_x000d_
a) u šoupátek ceny -1112 na vytvoření otvorů ve stropech šachet pro prostup zemních souprav šoupátek,_x000d_
b) u hlavních ventilů ceny -3111 na osazení zemních souprav,_x000d_
c) u navrtávacích pasů ceny -9111 na výkop montážních jamek, opravu izolace ocelových trubek a na osazení zemních souprav._x000d_
2. V cenách nejsou započteny náklady na:_x000d_
a) dodání vodoměrů, šoupátek, uzavíracích klapek, ventilů, montážních vložek, kompenzátorů, koncových nebo zpětných klapek, hydrantů, zemních souprav, šoupátkových koleček, šoupátkových a hydrantových klíčů, navrtávacích pasů, tvarovek a kompenzačních nástavců; tyto armatury se oceňují ve specifikaci,_x000d_
b) podkladní bloky pod armatury; bloky se oceňují příslušnými cenami souborů cen 452 2 . - . 1 Podkladní a zajišťovací konstrukce zděné na maltu cementovou, 452 3*- . 1 Podkladní a zajišťovací konstrukce z betonu, 452 35- . 1 Bednění podkladních a zajišťovacích konstrukcí části A 01 tohoto ceníku,_x000d_
c) obsyp odvodňovacího zařízení hydrantů ze štěrku nebo štěrkopísku; obsyp se oceňuje příslušnými cenami souboru cen 451 5 . - . 1 Lože pod potrubí, stoky a drobné objekty části A 01 tohoto katalogu,_x000d_
d) osazení hydrantových, šoupátkových a ventilových poklopů; osazení poklopů se oceňuje příslušnými cenami souboru cen 899 40-11 Osazení poklopů litinových části A 01 tohoto katalogu._x000d_
3. V cenách 891 52-4121 a -5211 nejsou započteny náklady na dodání těsnících pryžových kroužků. Tyto se oceňují ve specifikaci, nejsou-li zahrnuty v ceně trub._x000d_
4. V cenách 891 ..-5313 nejsou započteny náklady na dodání potrubní spojky. Tyto jsou zahrnuty v ceně trub._x000d_
</t>
  </si>
  <si>
    <t>42221300</t>
  </si>
  <si>
    <t>šoupátko pitná voda litina GGG 50 krátká stavební dl PN 10/16 DN 40x140mm</t>
  </si>
  <si>
    <t>774366851</t>
  </si>
  <si>
    <t>42291072</t>
  </si>
  <si>
    <t>souprava zemní pro šoupátka DN 40-50mm Rd 1,5m</t>
  </si>
  <si>
    <t>995104056</t>
  </si>
  <si>
    <t>56230632</t>
  </si>
  <si>
    <t>poklop uliční plastový PA šoupatový</t>
  </si>
  <si>
    <t>175126144</t>
  </si>
  <si>
    <t>56230636</t>
  </si>
  <si>
    <t>deska podkladová uličního poklopu plastového ventilkového a šoupatového</t>
  </si>
  <si>
    <t>466794038</t>
  </si>
  <si>
    <t>42271412</t>
  </si>
  <si>
    <t>pás navrtávací z tvárné litiny DN 80mm, rozsah (88-99), odbočky 1",5/4",6/4",2"</t>
  </si>
  <si>
    <t>133356866</t>
  </si>
  <si>
    <t>891182211</t>
  </si>
  <si>
    <t>Montáž vodovodních armatur na potrubí vodoměrů v šachtě závitových G 6/4</t>
  </si>
  <si>
    <t>646128659</t>
  </si>
  <si>
    <t>HWL.101140100144</t>
  </si>
  <si>
    <t>SOUPRAVA VODOMĚRNÁ NOVÁ 1"-1"</t>
  </si>
  <si>
    <t>241714440</t>
  </si>
  <si>
    <t>892233122</t>
  </si>
  <si>
    <t>Proplach a dezinfekce vodovodního potrubí DN od 40 do 70</t>
  </si>
  <si>
    <t>1238410936</t>
  </si>
  <si>
    <t xml:space="preserve">Poznámka k souboru cen:_x000d_
1. V cenách jsou započteny náklady na napuštění a vypuštění vody, dodání vody a dezinfekčního prostředku._x000d_
</t>
  </si>
  <si>
    <t>892312121</t>
  </si>
  <si>
    <t>Tlakové zkoušky vzduchem těsnícími vaky ucpávkovými DN 150</t>
  </si>
  <si>
    <t>úsek</t>
  </si>
  <si>
    <t>789286407</t>
  </si>
  <si>
    <t xml:space="preserve">Poznámka k souboru cen:_x000d_
1. Ceny zkoušek jsou vztaženy na úsek stoky mezi dvěma šachtami bez ohledu na druh potrubí._x000d_
2. V cenách jsou započteny i náklady na:_x000d_
a) montáž a demontáž těsnících vaků pro zabezpečení konců zkoušeného úseku potrubí, naplnění a vypuštění vzduchu zkoušeného úseku stoky,_x000d_
b) vystavení zkušebního protokolu._x000d_
3. V cenách nejsou započteny náklady na:_x000d_
a) utěsnění kanalizačních přípojek._x000d_
b) zkoušky vstupních a revizních šachet._x000d_
</t>
  </si>
  <si>
    <t>892351111</t>
  </si>
  <si>
    <t>Tlakové zkoušky vodou na potrubí DN 150 nebo 200</t>
  </si>
  <si>
    <t>1398919600</t>
  </si>
  <si>
    <t xml:space="preserve">Poznámka k souboru cen:_x000d_
1. Ceny -2111 jsou určeny pro zabezpečení jednoho konce zkoušeného úseku jakéhokoliv druhu potrubí._x000d_
2. V cenách jsou započteny náklady:_x000d_
a) u cen -1111 - na přísun, montáž, demontáž a odsun zkoušecího čerpadla, napuštění tlakovou vodou a dodání vody pro tlakovou zkoušku,_x000d_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řady,_x000d_
</t>
  </si>
  <si>
    <t>5,5</t>
  </si>
  <si>
    <t>893811151</t>
  </si>
  <si>
    <t>Osazení vodoměrné šachty z polypropylenu PP samonosné pro běžné zatížení kruhové, průměru D do 1,0 m, světlé hloubky do 1,2 m</t>
  </si>
  <si>
    <t>1537876808</t>
  </si>
  <si>
    <t xml:space="preserve">Poznámka k souboru cen:_x000d_
1. V cenách jsou započteny i náklady na:_x000d_
a) podkladní desku z betonu prostého tl. 100 mm,_x000d_
b) v cenách -1111 až -1263 je započteno obetonování vodoměrné šachty, z betonu prostého tl. 100 mm_x000d_
2. V cenách nejsou započteny náklady na:_x000d_
a) dodání vodoměrných šachet včetně vík, tyto náklady se oceňují ve specifikaci._x000d_
b) napojení stávajícího vodovodního potrubí se oceňuje cenami souboru 871 . . - . 1 části A 02 tohoto katalogu._x000d_
c) fixování šachty obsypem, který se oceňuje cenami souboru 174 . 0-11 Zásyp sypaninou z jakékoliv horniny z jakékoliv horniny katalogu 800-1 Zemní práce, části A 01._x000d_
</t>
  </si>
  <si>
    <t>56230595</t>
  </si>
  <si>
    <t>šachta vodoměrná samonosná kruhová 1,2/1,6 m</t>
  </si>
  <si>
    <t>-1872213357</t>
  </si>
  <si>
    <t>8948126132</t>
  </si>
  <si>
    <t>Revizní plastová šachta DN 630 včetně poklopu a montáže</t>
  </si>
  <si>
    <t>-1796787596</t>
  </si>
  <si>
    <t>899623183</t>
  </si>
  <si>
    <t>Napojení kanalizace do stávající jímky dešť. vod</t>
  </si>
  <si>
    <t>kpl.</t>
  </si>
  <si>
    <t>1222293048</t>
  </si>
  <si>
    <t>899722112</t>
  </si>
  <si>
    <t>Krytí potrubí z plastů výstražnou fólií z PVC šířky 25 cm</t>
  </si>
  <si>
    <t>-1158131556</t>
  </si>
  <si>
    <t>998276101</t>
  </si>
  <si>
    <t>Přesun hmot pro trubní vedení hloubené z trub z plastických hmot nebo sklolaminátových pro vodovody nebo kanalizace v otevřeném výkopu dopravní vzdálenost do 15 m</t>
  </si>
  <si>
    <t>936313984</t>
  </si>
  <si>
    <t xml:space="preserve">Poznámka k souboru cen:_x000d_
1. Položky přesunu hmot nelze užít pro zeminu, sypaniny, štěrkopísek, kamenivo ap. Případná manipulace s tímto materiálem se oceňuje souborem cen 162 .0-11 Vodorovné přemístění výkopku nebo sypaniny katalogu 800-1 Zemní práce._x000d_
</t>
  </si>
  <si>
    <t>713492113</t>
  </si>
  <si>
    <t>Montáž izolace tepelné potrubí a ohybů - doplňky a konstrukční součástí povrchová úprava suchým procesem hliníkovou fólií s šestihranným pozinkovaným pletivem potrubí(potrubí nad podhledem)</t>
  </si>
  <si>
    <t>1540496206</t>
  </si>
  <si>
    <t xml:space="preserve">Poznámka k souboru cen:_x000d_
1. Ceny -2131, -2512 a -2513 slouží pro skladebné ocenění oprav doplňků tepelných izolací potrubí v části C01 Opravy a údržba tepelných izolací._x000d_
</t>
  </si>
  <si>
    <t>(2*PI*0,020*4,0)+(2*PI*0,016*15)</t>
  </si>
  <si>
    <t>(2*PI*0,0125*27)+(2*PI*0,01*14,90)</t>
  </si>
  <si>
    <t>19451230</t>
  </si>
  <si>
    <t>folie Al hladká měkká technická š 500mm tl 0,03mm</t>
  </si>
  <si>
    <t>kg</t>
  </si>
  <si>
    <t>-1239228841</t>
  </si>
  <si>
    <t>5,068*0,15 "Přepočtené koeficientem množství</t>
  </si>
  <si>
    <t>721</t>
  </si>
  <si>
    <t>Zdravotechnika - vnitřní kanalizace</t>
  </si>
  <si>
    <t>721173401</t>
  </si>
  <si>
    <t>Potrubí z plastových trub PVC SN4 svodné (ležaté) DN 110</t>
  </si>
  <si>
    <t>-291155922</t>
  </si>
  <si>
    <t xml:space="preserve">Poznámka k souboru cen:_x000d_
1. Cenami -3315 až -3317 se oceňuje svislé potrubí od střešního vtoku po čisticí kus._x000d_
2. Ochrany odpadního a připojovacího potrubí z plastových trub se oceňují cenami souboru cen 722 18- . . Ochrana potrubí, části A 02._x000d_
</t>
  </si>
  <si>
    <t>3+3,45+0,8+0,4+0,3+0,7+0,6+0,6+0,6+0,7+0,8+0,5</t>
  </si>
  <si>
    <t>0,6+0,6+1,5+0,6+1,25+0,6+2,35+0,6+1,1+0,5+1,35</t>
  </si>
  <si>
    <t>0,5+1,55+0,5+0,6+0,5+1,5+0,6+3,75</t>
  </si>
  <si>
    <t>721173402</t>
  </si>
  <si>
    <t>Potrubí z plastových trub PVC SN4 svodné (ležaté) DN 125</t>
  </si>
  <si>
    <t>55592562</t>
  </si>
  <si>
    <t>3,25+0,35+10,25+0,6+0,7+1,35</t>
  </si>
  <si>
    <t>721173403</t>
  </si>
  <si>
    <t>Potrubí z plastových trub PVC SN4 svodné (ležaté) DN 160</t>
  </si>
  <si>
    <t>-435913064</t>
  </si>
  <si>
    <t>5+0,6+1,4</t>
  </si>
  <si>
    <t>721174024</t>
  </si>
  <si>
    <t>Potrubí z plastových trub polypropylenové odpadní (svislé) DN 75</t>
  </si>
  <si>
    <t>-701771884</t>
  </si>
  <si>
    <t>0,5+4,20+0,3+0,4+3,6+3,0+1,0+1,5</t>
  </si>
  <si>
    <t>721174025</t>
  </si>
  <si>
    <t>Potrubí z plastových trub polypropylenové odpadní (svislé) DN 110</t>
  </si>
  <si>
    <t>-183009792</t>
  </si>
  <si>
    <t>1,0+4,5+1,0+1,1+1,3+1,60</t>
  </si>
  <si>
    <t>721174042</t>
  </si>
  <si>
    <t>Potrubí z plastových trub polypropylenové připojovací DN 40</t>
  </si>
  <si>
    <t>1805522187</t>
  </si>
  <si>
    <t>1,5+0,5+0,5+2,0+2,0+0,8+1,2</t>
  </si>
  <si>
    <t>721174043</t>
  </si>
  <si>
    <t>Potrubí z plastových trub polypropylenové připojovací DN 50</t>
  </si>
  <si>
    <t>-1871833906</t>
  </si>
  <si>
    <t>0,4+0,4+0,5+2,0+1,5+0,25+0,2+0,2+1,2+1,1+0,2</t>
  </si>
  <si>
    <t>0,2+2,5+0,3+1,0+1,0+1,0+1,0+1,6+0,5+0,4+0,4</t>
  </si>
  <si>
    <t>1,1+0,5+1,2+0,5+1,85</t>
  </si>
  <si>
    <t>721194104</t>
  </si>
  <si>
    <t>Vyměření přípojek na potrubí vyvedení a upevnění odpadních výpustek DN 40</t>
  </si>
  <si>
    <t>-399763136</t>
  </si>
  <si>
    <t xml:space="preserve">Poznámka k souboru cen:_x000d_
1. Cenami lze oceňovat i vyvedení a upevnění odpadních výpustek ke strojům a zařízením._x000d_
2. Potrubí odpadních výpustek se oceňují cenami souboru cen 721 17- . . Potrubí z plastových trub, části A 01._x000d_
</t>
  </si>
  <si>
    <t>721194105</t>
  </si>
  <si>
    <t>Vyměření přípojek na potrubí vyvedení a upevnění odpadních výpustek DN 50</t>
  </si>
  <si>
    <t>933383493</t>
  </si>
  <si>
    <t>721194109</t>
  </si>
  <si>
    <t>Vyměření přípojek na potrubí vyvedení a upevnění odpadních výpustek DN 100</t>
  </si>
  <si>
    <t>-769701322</t>
  </si>
  <si>
    <t>721211401</t>
  </si>
  <si>
    <t>Podlahové vpusti s vodorovným odtokem DN 40/50</t>
  </si>
  <si>
    <t>27740896</t>
  </si>
  <si>
    <t>721211421</t>
  </si>
  <si>
    <t>Podlahové vpusti se svislým odtokem DN 50/75/110 mřížka nerez 115x115</t>
  </si>
  <si>
    <t>-828810923</t>
  </si>
  <si>
    <t>721212125</t>
  </si>
  <si>
    <t>Odtokové sprchové žlaby se zápachovou uzávěrkou a krycím roštem délky 900 mm</t>
  </si>
  <si>
    <t>1778181515</t>
  </si>
  <si>
    <t>721226511</t>
  </si>
  <si>
    <t>Zápachové uzávěrky podomítkové (Pe) s krycí deskou pro pračku a myčku DN 40</t>
  </si>
  <si>
    <t>-1983494072</t>
  </si>
  <si>
    <t>721242115</t>
  </si>
  <si>
    <t>Lapače střešních splavenin polypropylenové (PP) s kulovým kloubem na odtoku DN 110</t>
  </si>
  <si>
    <t>1819636251</t>
  </si>
  <si>
    <t>721273152</t>
  </si>
  <si>
    <t>Ventilační hlavice z polypropylenu (PP) DN 75</t>
  </si>
  <si>
    <t>-1886209397</t>
  </si>
  <si>
    <t>721273153</t>
  </si>
  <si>
    <t>Ventilační hlavice z polypropylenu (PP) DN 110</t>
  </si>
  <si>
    <t>-1247464936</t>
  </si>
  <si>
    <t>721290111</t>
  </si>
  <si>
    <t>Zkouška těsnosti kanalizace v objektech vodou do DN 125</t>
  </si>
  <si>
    <t>1600182257</t>
  </si>
  <si>
    <t xml:space="preserve">Poznámka k souboru cen:_x000d_
1. V ceně -0123 není započteno dodání média; jeho dodávka se oceňuje ve specifikaci._x000d_
</t>
  </si>
  <si>
    <t>33+16,5+7,0+14,5+10,5+23,0+8,5</t>
  </si>
  <si>
    <t>998721201</t>
  </si>
  <si>
    <t>Přesun hmot pro vnitřní kanalizace stanovený procentní sazbou (%) z ceny vodorovná dopravní vzdálenost do 50 m v objektech výšky do 6 m</t>
  </si>
  <si>
    <t>%</t>
  </si>
  <si>
    <t>292869296</t>
  </si>
  <si>
    <t>722</t>
  </si>
  <si>
    <t>Zdravotechnika - vnitřní vodovod</t>
  </si>
  <si>
    <t>722174002</t>
  </si>
  <si>
    <t>Potrubí z plastových trubek z polypropylenu (PPR) svařovaných polyfuzně PN 16 (SDR 7,4) D 20 x 2,8</t>
  </si>
  <si>
    <t>1513835043</t>
  </si>
  <si>
    <t xml:space="preserve">Poznámka k souboru cen:_x000d_
1. V cenách -4001 až -4088 jsou započteny náklady na montáž a dodávku potrubí a tvarovek._x000d_
</t>
  </si>
  <si>
    <t>1,35+1,7+0,6+0,2+0,8+1,5+0,6+0,7+1,0+1,30+1,25</t>
  </si>
  <si>
    <t>722174003</t>
  </si>
  <si>
    <t>Potrubí z plastových trubek z polypropylenu (PPR) svařovaných polyfuzně PN 16 (SDR 7,4) D 25 x 3,5</t>
  </si>
  <si>
    <t>-2006440600</t>
  </si>
  <si>
    <t xml:space="preserve">3,9+2,5+2,2+1,8+2,25+3,0+2,8+2,7+2,6            </t>
  </si>
  <si>
    <t>4,6+3,5+1,8+1,6+1,0+3,75</t>
  </si>
  <si>
    <t>722174004</t>
  </si>
  <si>
    <t>Potrubí z plastových trubek z polypropylenu (PPR) svařovaných polyfuzně PN 16 (SDR 7,4) D 32 x 4,4</t>
  </si>
  <si>
    <t>-1824422659</t>
  </si>
  <si>
    <t>2,0+1,5+8,40+3,2+1,4</t>
  </si>
  <si>
    <t>722174005</t>
  </si>
  <si>
    <t>Potrubí z plastových trubek z polypropylenu (PPR) svařovaných polyfuzně PN 16 (SDR 7,4) D 40 x 5,5</t>
  </si>
  <si>
    <t>2082461129</t>
  </si>
  <si>
    <t>2,5+3,8+1,2</t>
  </si>
  <si>
    <t>722174022</t>
  </si>
  <si>
    <t>Potrubí z plastových trubek z polypropylenu (PPR) svařovaných polyfuzně PN 20 (SDR 6) D 20 x 3,4</t>
  </si>
  <si>
    <t>-72166145</t>
  </si>
  <si>
    <t>2,0+1,5+1,35+1,7+0,6+8,4+3,0+0,8+0,6+0,7+1,0+1,3+2,05</t>
  </si>
  <si>
    <t>722174023</t>
  </si>
  <si>
    <t>Potrubí z plastových trubek z polypropylenu (PPR) svařovaných polyfuzně PN 20 (SDR 6) D 25 x 4,2</t>
  </si>
  <si>
    <t>-2087408434</t>
  </si>
  <si>
    <t>2,0+1,3+2,5+1,6+8,4+3,0+2,8+2,7+2,6+4,6+3,5</t>
  </si>
  <si>
    <t>1,8+1,6+1,0+3,6</t>
  </si>
  <si>
    <t>722174024</t>
  </si>
  <si>
    <t>Potrubí z plastových trubek z polypropylenu (PPR) svařovaných polyfuzně PN 20 (SDR 6) D 32 x 5,4</t>
  </si>
  <si>
    <t>106533708</t>
  </si>
  <si>
    <t>3,9+2,0+1,1</t>
  </si>
  <si>
    <t>722176115</t>
  </si>
  <si>
    <t>Montáž potrubí z plastových trub svařovaných polyfuzně D přes 32 do 40 mm</t>
  </si>
  <si>
    <t>-269176288</t>
  </si>
  <si>
    <t xml:space="preserve">Poznámka k souboru cen:_x000d_
1. V cenách -6111 až -6140 jsou započteny i náklady na montáž tvarovek._x000d_
2. V cenách -6111 až -6140 je započtena tato četnost spojů na 1 m délky rozvodu:_x000d_
a) u polyfuze: 3 svary,_x000d_
b) na tupo: 1,5 svaru._x000d_
3. Odlišné množství spojů lze ocenit přípočtem či odpočtem cen -3911 až -3990 části C02 Opravy a údržba vnitřního vodovodu_x000d_
4. V cenách –6111 až -6140 nejsou započteny náklady na dodání potrubí a tvarovky; tyto se oceňují ve specifikaci. Ztratné lze stanovit:_x000d_
a) u potrubí ve výši 3%,_x000d_
b) u tvarovek se nestanoví._x000d_
</t>
  </si>
  <si>
    <t>28615111</t>
  </si>
  <si>
    <t>trubka tlaková PPR řada PN 10 40x3,7x4000mm</t>
  </si>
  <si>
    <t>-1751889253</t>
  </si>
  <si>
    <t>7221761211</t>
  </si>
  <si>
    <t>Chránička DN 100</t>
  </si>
  <si>
    <t>1054503119</t>
  </si>
  <si>
    <t>2,50</t>
  </si>
  <si>
    <t>722181231</t>
  </si>
  <si>
    <t>Ochrana potrubí termoizolačními trubicemi z pěnového polyetylenu PE přilepenými v příčných a podélných spojích, tloušťky izolace přes 9 do 13 mm, vnitřního průměru izolace DN do 22 mm</t>
  </si>
  <si>
    <t>1269978131</t>
  </si>
  <si>
    <t xml:space="preserve">Poznámka k souboru cen:_x000d_
1. V cenách -1211 až -1256 jsou započteny i náklady na dodání tepelně izolačních trubic._x000d_
</t>
  </si>
  <si>
    <t>722181232</t>
  </si>
  <si>
    <t>Ochrana potrubí termoizolačními trubicemi z pěnového polyetylenu PE přilepenými v příčných a podélných spojích, tloušťky izolace přes 9 do 13 mm, vnitřního průměru izolace DN přes 22 do 45 mm</t>
  </si>
  <si>
    <t>1642481640</t>
  </si>
  <si>
    <t>40+11+7,5</t>
  </si>
  <si>
    <t>722181241</t>
  </si>
  <si>
    <t>Ochrana potrubí termoizolačními trubicemi z pěnového polyetylenu PE přilepenými v příčných a podélných spojích, tloušťky izolace přes 13 do 20 mm, vnitřního průměru izolace DN do 22 mm</t>
  </si>
  <si>
    <t>-654208631</t>
  </si>
  <si>
    <t>722181252</t>
  </si>
  <si>
    <t>Ochrana potrubí termoizolačními trubicemi z pěnového polyetylenu PE přilepenými v příčných a podélných spojích, tloušťky izolace přes 20 do 25 mm, vnitřního průměru izolace DN přes 22 do 45 mm</t>
  </si>
  <si>
    <t>1276604073</t>
  </si>
  <si>
    <t>43,0+7,0</t>
  </si>
  <si>
    <t>722182018</t>
  </si>
  <si>
    <t>závěsy+žlaby nebo rošty pro sdruženou ležatou trasu potrubí SV+TV+CTV(š.350-400mm)</t>
  </si>
  <si>
    <t>1099734388</t>
  </si>
  <si>
    <t>3,8+17</t>
  </si>
  <si>
    <t>722190401</t>
  </si>
  <si>
    <t>Zřízení přípojek na potrubí vyvedení a upevnění výpustek do DN 25</t>
  </si>
  <si>
    <t>-332534211</t>
  </si>
  <si>
    <t xml:space="preserve">Poznámka k souboru cen:_x000d_
1. Cenami -0401 až -0403 se oceňuje vyvedení a upevnění výpustek zařizovacích předmětů a výtokových armatur._x000d_
2. Potrubí vodovodních přípojek k zařizovacím předmětům, výtokovým armaturám, případně strojům a zařízením se oceňuje příslušnými cenami potrubí jako rozvod._x000d_
</t>
  </si>
  <si>
    <t>1+1+32+18+2</t>
  </si>
  <si>
    <t>722220152</t>
  </si>
  <si>
    <t>Armatury s jedním závitem plastové (PPR) PN 20 (SDR 6) DN 20 x G 1/2</t>
  </si>
  <si>
    <t>1262080996</t>
  </si>
  <si>
    <t xml:space="preserve">Poznámka k souboru cen:_x000d_
1. Cenami -9101 až -9106 nelze oceňovat montáž nástěnek._x000d_
2. V cenách –0111 až -0122 je započteno i vyvedení a upevnění výpustek._x000d_
</t>
  </si>
  <si>
    <t>34,0</t>
  </si>
  <si>
    <t>722220161</t>
  </si>
  <si>
    <t>Armatury s jedním závitem plastové (PPR) PN 20 (SDR 6) DN 20 x G 1/2 (nástěnný komplet)</t>
  </si>
  <si>
    <t>soubor</t>
  </si>
  <si>
    <t>-1826474308</t>
  </si>
  <si>
    <t>722221134</t>
  </si>
  <si>
    <t>Armatury s jedním závitem ventily výtokové G 1/2</t>
  </si>
  <si>
    <t>798232897</t>
  </si>
  <si>
    <t>722224115</t>
  </si>
  <si>
    <t>Armatury s jedním závitem kohouty plnicí a vypouštěcí PN 10 G 1/2</t>
  </si>
  <si>
    <t>-133503736</t>
  </si>
  <si>
    <t>722231074</t>
  </si>
  <si>
    <t>Armatury se dvěma závity ventily zpětné mosazné PN 10 do 110°C G 1</t>
  </si>
  <si>
    <t>1018505748</t>
  </si>
  <si>
    <t>722231143</t>
  </si>
  <si>
    <t>Armatury se dvěma závity ventily pojistné rohové G 1</t>
  </si>
  <si>
    <t>206584245</t>
  </si>
  <si>
    <t>722232043</t>
  </si>
  <si>
    <t>Armatury se dvěma závity kulové kohouty PN 42 do 185 °C přímé vnitřní závit G 1/2</t>
  </si>
  <si>
    <t>-1838498426</t>
  </si>
  <si>
    <t>722232044</t>
  </si>
  <si>
    <t>Armatury se dvěma závity kulové kohouty PN 42 do 185 °C přímé vnitřní závit G 3/4</t>
  </si>
  <si>
    <t>-852881546</t>
  </si>
  <si>
    <t>722232045</t>
  </si>
  <si>
    <t>Armatury se dvěma závity kulové kohouty PN 42 do 185 °C přímé vnitřní závit G 1</t>
  </si>
  <si>
    <t>792511610</t>
  </si>
  <si>
    <t>722232064</t>
  </si>
  <si>
    <t>Armatury se dvěma závity kulové kohouty PN 42 do 185 °C přímé vnitřní závit s vypouštěním G 5/4</t>
  </si>
  <si>
    <t>1312253779</t>
  </si>
  <si>
    <t>722290226</t>
  </si>
  <si>
    <t>Zkoušky, proplach a desinfekce vodovodního potrubí zkoušky těsnosti vodovodního potrubí závitového do DN 50</t>
  </si>
  <si>
    <t>780332619</t>
  </si>
  <si>
    <t xml:space="preserve">Poznámka k souboru cen:_x000d_
1. Cenami se oceňují dílčí zkoušky těsnosti vodovodního potrubí, které bude v dalším pracovním postupu zakryto nebo se stane nepřístupným._x000d_
2. Cenami nelze oceňovat celkové zkoušky těsnosti rozvodů vodovodního potrubí._x000d_
3. V cenách je započteno i dodání vody, uzavření a zabezpečení konců potrubí._x000d_
4. V cenách -0234 a -0237 je započteno i dodání desinfekčního prostředku._x000d_
</t>
  </si>
  <si>
    <t>7,5+23,5+83,0+36,0</t>
  </si>
  <si>
    <t>722290234</t>
  </si>
  <si>
    <t>Zkoušky, proplach a desinfekce vodovodního potrubí proplach a desinfekce vodovodního potrubí do DN 80</t>
  </si>
  <si>
    <t>-331591612</t>
  </si>
  <si>
    <t>998722201</t>
  </si>
  <si>
    <t>Přesun hmot pro vnitřní vodovod stanovený procentní sazbou (%) z ceny vodorovná dopravní vzdálenost do 50 m v objektech výšky do 6 m</t>
  </si>
  <si>
    <t>35923597</t>
  </si>
  <si>
    <t>724</t>
  </si>
  <si>
    <t>Zdravotechnika - strojní vybavení</t>
  </si>
  <si>
    <t>724139091R</t>
  </si>
  <si>
    <t>Cirkulační čerpadlo se spínacími hodinami,230V,50HZ, Q=,H=2 m</t>
  </si>
  <si>
    <t>1632624147</t>
  </si>
  <si>
    <t>724139101R</t>
  </si>
  <si>
    <t>Montáž čerpadla</t>
  </si>
  <si>
    <t>-1606083233</t>
  </si>
  <si>
    <t>724231131</t>
  </si>
  <si>
    <t>Manometr</t>
  </si>
  <si>
    <t>50489630</t>
  </si>
  <si>
    <t>7244111050</t>
  </si>
  <si>
    <t xml:space="preserve">připojení ohřívače vody </t>
  </si>
  <si>
    <t>kpl</t>
  </si>
  <si>
    <t>-1483238517</t>
  </si>
  <si>
    <t>998724201</t>
  </si>
  <si>
    <t>Přesun hmot pro strojní vybavení stanovený procentní sazbou (%) z ceny vodorovná dopravní vzdálenost do 50 m v objektech výšky do 6 m</t>
  </si>
  <si>
    <t>1435232005</t>
  </si>
  <si>
    <t>725</t>
  </si>
  <si>
    <t>Zdravotechnika - zařizovací předměty</t>
  </si>
  <si>
    <t>725111132</t>
  </si>
  <si>
    <t>Zařízení záchodů splachovače nádržkové plastové nízkopoložené nebo vysokopoložené(k výlevce)</t>
  </si>
  <si>
    <t>-12499445</t>
  </si>
  <si>
    <t xml:space="preserve">Poznámka k souboru cen:_x000d_
1. V cenách -1351, -1361 není započten napájecí zdroj._x000d_
2. V cenách jsou započtená klozetová sedátka._x000d_
</t>
  </si>
  <si>
    <t>725112171</t>
  </si>
  <si>
    <t>Zařízení záchodů kombi klozety s hlubokým splachováním odpad vodorovný</t>
  </si>
  <si>
    <t>1400872569</t>
  </si>
  <si>
    <t>725112173</t>
  </si>
  <si>
    <t>Zařízení záchodů kombi klozety s hlubokým splachováním zvýšený 50 cm s odpadem svislým</t>
  </si>
  <si>
    <t>-1700093508</t>
  </si>
  <si>
    <t>725121527</t>
  </si>
  <si>
    <t>Pisoárové záchodky keramické automatické s integrovaným napájecím zdrojem</t>
  </si>
  <si>
    <t>-258577019</t>
  </si>
  <si>
    <t xml:space="preserve">Poznámka k souboru cen:_x000d_
1. V cenách –1001, -1521, -1525, -1529, -2002 není započten napájecí zdroj._x000d_
2. V cenách -1501 a -1502 není započten ventil na oplach pisoáru._x000d_
</t>
  </si>
  <si>
    <t>725211601</t>
  </si>
  <si>
    <t>Umyvadla keramická bílá bez výtokových armatur připevněná na stěnu šrouby bez sloupu nebo krytu na sifon 500 mm</t>
  </si>
  <si>
    <t>1804135196</t>
  </si>
  <si>
    <t xml:space="preserve">Poznámka k souboru cen:_x000d_
1. V cenách -1601 až -9104 je započteno i dodání kulových uzávěrů (roháčků) a sifonu._x000d_
2. V cenách s viditelným sifonem (tj. bez krytu sifonu, slopu, skříňky, ..) jsou použity kulové uzávěry a sifon s celokovovým designem._x000d_
3. V cenách -1651 a -1661 nejsou započteny náklady na montáž a dodání desky, tyto se oceňují cenami 766693411 až 766693422_x000d_
4. V cenách –4112-14, -4141-43, -4151-56, -4161-63, -4211, 21, 31, není započten napájecí zdroj_x000d_
</t>
  </si>
  <si>
    <t>725211681</t>
  </si>
  <si>
    <t>Umyvadla keramická bílá bez výtokových armatur připevněná na stěnu šrouby zdravotní bílá 640 mm</t>
  </si>
  <si>
    <t>-972252860</t>
  </si>
  <si>
    <t>725241223</t>
  </si>
  <si>
    <t>Sprchové vaničky z litého polymermramoru čtvrtkruhové 900x900 mm</t>
  </si>
  <si>
    <t>1630326997</t>
  </si>
  <si>
    <t xml:space="preserve">Poznámka k souboru cen:_x000d_
1. V cenách -1111-1112 a -1212-1213 nejsou započteny náklady na podezdívky vaniček, tyto se oceňují cenami 278 23-11.. Podezdívka (základ) cihelná_x000d_
2. V cenách -1111-1112 a -1212-1213 nejsou započteny náklady na obezdívky vaniček, tyto se oceňují cenami 346 24-43.. Obezdívka koupelnových van_x000d_
3. V ceně -1901 nejsou započteny náklady na dodání sprchové vaničky_x000d_
</t>
  </si>
  <si>
    <t>725244813</t>
  </si>
  <si>
    <t>Sprchové dveře a zástěny zástěny sprchové rohové čtvrtkruhové rámové se skleněnou výplní tl. 4 a 5 mm dveře posuvné dvoudílné, vstup z oblouku, navaničku 900x900 mm</t>
  </si>
  <si>
    <t>575646572</t>
  </si>
  <si>
    <t xml:space="preserve">Poznámka k souboru cen:_x000d_
1. V cenách -4904-4907 nejsou započteny náklady na dodání sprchových dveří a zástěn._x000d_
</t>
  </si>
  <si>
    <t>725291703</t>
  </si>
  <si>
    <t>Doplňky zařízení koupelen a záchodů smaltované madla rovná, délky 500 mm</t>
  </si>
  <si>
    <t>-1427309189</t>
  </si>
  <si>
    <t>725291721</t>
  </si>
  <si>
    <t>Doplňky zařízení koupelen a záchodů smaltované madla krakorcová sklopná, délky 550 mm</t>
  </si>
  <si>
    <t>999752377</t>
  </si>
  <si>
    <t>725331111</t>
  </si>
  <si>
    <t>Výlevky bez výtokových armatur a splachovací nádrže keramické se sklopnou plastovou mřížkou 425 mm</t>
  </si>
  <si>
    <t>-370230685</t>
  </si>
  <si>
    <t>725811116R</t>
  </si>
  <si>
    <t>Ventil výtok. pračkový G 1/2" se zpět.kl. a přivz.</t>
  </si>
  <si>
    <t>1084303802</t>
  </si>
  <si>
    <t>725812301</t>
  </si>
  <si>
    <t>Ventily stojánkové klasické samouzavírací s omezenou dobou výtoku tlačné G 1/2 (6 l/min)</t>
  </si>
  <si>
    <t>-1511541503</t>
  </si>
  <si>
    <t>725812306</t>
  </si>
  <si>
    <t>Ventily stojánkové klasické samouzavírací s omezenou dobou výtoku pákové G 1/2 (6 l/min) s prodl.ruč.pro imob.občany)</t>
  </si>
  <si>
    <t>-326155265</t>
  </si>
  <si>
    <t>7258226623</t>
  </si>
  <si>
    <t>regulátor teploty</t>
  </si>
  <si>
    <t>1084321662</t>
  </si>
  <si>
    <t>725813111</t>
  </si>
  <si>
    <t>Ventily rohové bez připojovací trubičky nebo flexi hadičky G 1/2</t>
  </si>
  <si>
    <t>-983616282</t>
  </si>
  <si>
    <t>725819201</t>
  </si>
  <si>
    <t>Ventily montáž ventilů ostatních typů nástěnných G 1/2</t>
  </si>
  <si>
    <t>1457391102</t>
  </si>
  <si>
    <t>725821312</t>
  </si>
  <si>
    <t>Baterie dřezové nástěnné pákové s otáčivým kulatým ústím a délkou ramínka 300 mm( k výlevce)</t>
  </si>
  <si>
    <t>1484096126</t>
  </si>
  <si>
    <t xml:space="preserve">Poznámka k souboru cen:_x000d_
1. V ceně -1422 není započten napájecí zdroj._x000d_
</t>
  </si>
  <si>
    <t>725841312</t>
  </si>
  <si>
    <t>Baterie sprchové nástěnné pákové</t>
  </si>
  <si>
    <t>1379575944</t>
  </si>
  <si>
    <t xml:space="preserve">Poznámka k souboru cen:_x000d_
1. V cenách –1353-54 není započten napájecí zdroj._x000d_
</t>
  </si>
  <si>
    <t>725841313R</t>
  </si>
  <si>
    <t xml:space="preserve">Sprchový set </t>
  </si>
  <si>
    <t>-1971593939</t>
  </si>
  <si>
    <t>725869219</t>
  </si>
  <si>
    <t>Montáž sifonů</t>
  </si>
  <si>
    <t>1290389895</t>
  </si>
  <si>
    <t>ALP.AKS3</t>
  </si>
  <si>
    <t>Sifon pro odkapávající kondenzát DN40</t>
  </si>
  <si>
    <t>-1849673221</t>
  </si>
  <si>
    <t>HLE.HL21.2</t>
  </si>
  <si>
    <t>Vtok (nálevka) DN32 se zápachovou uzávěrkou a kuličkou pro suchý stav</t>
  </si>
  <si>
    <t>-2089709847</t>
  </si>
  <si>
    <t>998725201</t>
  </si>
  <si>
    <t>Přesun hmot pro zařizovací předměty stanovený procentní sazbou (%) z ceny vodorovná dopravní vzdálenost do 50 m v objektech výšky do 6 m</t>
  </si>
  <si>
    <t>-1491577115</t>
  </si>
  <si>
    <t>727</t>
  </si>
  <si>
    <t>Zdravotechnika - požární ochrana</t>
  </si>
  <si>
    <t>727121105</t>
  </si>
  <si>
    <t>Protipožární ochranné manžety z jedné strany dělící konstrukce požární odolnost EI 90 D 75</t>
  </si>
  <si>
    <t>1480246817</t>
  </si>
  <si>
    <t>727121107</t>
  </si>
  <si>
    <t>Protipožární ochranné manžety z jedné strany dělící konstrukce požární odolnost EI 90 D 110</t>
  </si>
  <si>
    <t>1567280712</t>
  </si>
  <si>
    <t>D.4.1 - Elektroinstalace</t>
  </si>
  <si>
    <t>P.Veselka</t>
  </si>
  <si>
    <t>HSV - HSV</t>
  </si>
  <si>
    <t xml:space="preserve">    D6 - ZEMNÍ PRÁCE</t>
  </si>
  <si>
    <t xml:space="preserve">      PSV - PSV</t>
  </si>
  <si>
    <t>D1 - DODÁVKY A ZAŘÍZENÍ</t>
  </si>
  <si>
    <t>D2 - MATERIÁL ELEKTROMONTÁŽNÍ</t>
  </si>
  <si>
    <t>D3 - MATERIÁL ZEMNÍ</t>
  </si>
  <si>
    <t>D4 - ELEKTROMONTÁŽE</t>
  </si>
  <si>
    <t>D5 - DEMONTÁŽE</t>
  </si>
  <si>
    <t>Ostatní - Ostatní</t>
  </si>
  <si>
    <t>D7 - OSTATNÍ NÁKLADY</t>
  </si>
  <si>
    <t>D6</t>
  </si>
  <si>
    <t>ZEMNÍ PRÁCE</t>
  </si>
  <si>
    <t>460200163</t>
  </si>
  <si>
    <t>výkop kabel.rýhy šířka 35/hloubka 80cm tz.3/ko1.0</t>
  </si>
  <si>
    <t>460490011</t>
  </si>
  <si>
    <t>výstražná fólie šířka do 30cm</t>
  </si>
  <si>
    <t>460510031</t>
  </si>
  <si>
    <t>kabelový prostup z ohebné roury plast pr.110mm</t>
  </si>
  <si>
    <t>460560163</t>
  </si>
  <si>
    <t>zához kabelové rýhy šířka 35/hloubka 80cm tz.3</t>
  </si>
  <si>
    <t>460600001</t>
  </si>
  <si>
    <t>odvoz zeminy do 10km vč.poplatku za skládku</t>
  </si>
  <si>
    <t>460620013</t>
  </si>
  <si>
    <t>provizorní úprava terénu třída zeminy 3</t>
  </si>
  <si>
    <t>D1</t>
  </si>
  <si>
    <t>DODÁVKY A ZAŘÍZENÍ</t>
  </si>
  <si>
    <t>000471002</t>
  </si>
  <si>
    <t>kombi sv přep DEHNventil M pro 3pol TN-S</t>
  </si>
  <si>
    <t>000513556</t>
  </si>
  <si>
    <t>Zářivkové svítidlo 2x58W IP40</t>
  </si>
  <si>
    <t>000511052</t>
  </si>
  <si>
    <t>svítidlo na stěně IP44</t>
  </si>
  <si>
    <t>000511055</t>
  </si>
  <si>
    <t xml:space="preserve">stropní svítidlo  - IP44</t>
  </si>
  <si>
    <t>000721652</t>
  </si>
  <si>
    <t xml:space="preserve">RE 1elektroměr +   HDO + pilíř</t>
  </si>
  <si>
    <t>000900349</t>
  </si>
  <si>
    <t>rozvaděč R1 ocep dvířka 56 modulů</t>
  </si>
  <si>
    <t>000900522</t>
  </si>
  <si>
    <t>rozvaděč R2 14 modulů</t>
  </si>
  <si>
    <t>D2</t>
  </si>
  <si>
    <t>MATERIÁL ELEKTROMONTÁŽNÍ</t>
  </si>
  <si>
    <t>000101210</t>
  </si>
  <si>
    <t>kabel CYKY 4x16</t>
  </si>
  <si>
    <t>000101309</t>
  </si>
  <si>
    <t>kabel CYKY 5x10</t>
  </si>
  <si>
    <t>000101305</t>
  </si>
  <si>
    <t>kabel CYKY 5x1,5</t>
  </si>
  <si>
    <t>000101105</t>
  </si>
  <si>
    <t>kabel CYKY 3x1,5</t>
  </si>
  <si>
    <t>000101306</t>
  </si>
  <si>
    <t>kabel CYKY 5x2,5</t>
  </si>
  <si>
    <t>000101106</t>
  </si>
  <si>
    <t>kabel CYKY 3x2,5</t>
  </si>
  <si>
    <t>000101005</t>
  </si>
  <si>
    <t>kabel CYKY 2x1,5</t>
  </si>
  <si>
    <t>000171210</t>
  </si>
  <si>
    <t>vodič CYY 16</t>
  </si>
  <si>
    <t>000171209</t>
  </si>
  <si>
    <t>vodič CYY 10</t>
  </si>
  <si>
    <t>000171208</t>
  </si>
  <si>
    <t>vodič CYY 6</t>
  </si>
  <si>
    <t>000311117</t>
  </si>
  <si>
    <t>krabice univerz/rozvodka KU68-1903 vč.KO68 +S66</t>
  </si>
  <si>
    <t>000311217</t>
  </si>
  <si>
    <t>krabice přístrojová KP67/3</t>
  </si>
  <si>
    <t>000321234</t>
  </si>
  <si>
    <t>trubka ohebná superflex HFPP 1225</t>
  </si>
  <si>
    <t>000321504</t>
  </si>
  <si>
    <t>roura korugovaná KOPOFLEX KF09090 pr.90/75mm</t>
  </si>
  <si>
    <t>000195709</t>
  </si>
  <si>
    <t>spojka 1kV plast SMOE 81512-CEE05/6-25(5x10)</t>
  </si>
  <si>
    <t>000193109</t>
  </si>
  <si>
    <t>vodičová spojka Cu lisovací 10 KU-ZE</t>
  </si>
  <si>
    <t>000411151</t>
  </si>
  <si>
    <t>spínač 10A/250Vstř řaz.1</t>
  </si>
  <si>
    <t>000421391</t>
  </si>
  <si>
    <t>rámeček krycí 1přístroj</t>
  </si>
  <si>
    <t>000411154</t>
  </si>
  <si>
    <t>spínač 10A/250Vstř řaz.5</t>
  </si>
  <si>
    <t>000411152</t>
  </si>
  <si>
    <t>přepínač 10A/250Vstř řaz.6</t>
  </si>
  <si>
    <t>000421391.1</t>
  </si>
  <si>
    <t>rámeček krycí 1přístroj /čirý pruh</t>
  </si>
  <si>
    <t>000411153</t>
  </si>
  <si>
    <t xml:space="preserve">přepínač  10A/250Vstř řaz.7</t>
  </si>
  <si>
    <t>000421302</t>
  </si>
  <si>
    <t xml:space="preserve">zásuvka  16A/250Vstř +clonky</t>
  </si>
  <si>
    <t>000423002</t>
  </si>
  <si>
    <t>zásuvka 16A/250Vstř IP44 clonky</t>
  </si>
  <si>
    <t>000411171</t>
  </si>
  <si>
    <t>ovladač Valena 10A/250Vstř řaz.1/0</t>
  </si>
  <si>
    <t>000435308</t>
  </si>
  <si>
    <t>JISTIČ 3P B20 6000A</t>
  </si>
  <si>
    <t>000435307</t>
  </si>
  <si>
    <t>JISTIČ 3P B16 6000A</t>
  </si>
  <si>
    <t>000434204</t>
  </si>
  <si>
    <t>JISTIČ 1P B6 6000A</t>
  </si>
  <si>
    <t>000434205</t>
  </si>
  <si>
    <t>JISTIČ 1P B10 6000A</t>
  </si>
  <si>
    <t>000434207</t>
  </si>
  <si>
    <t>JISTIČ 1P B16 6000A</t>
  </si>
  <si>
    <t>000438677</t>
  </si>
  <si>
    <t>CHRÁNIČ 4P 40A 500MA AC</t>
  </si>
  <si>
    <t>Ks</t>
  </si>
  <si>
    <t>000441522</t>
  </si>
  <si>
    <t xml:space="preserve">STYKAČ 25A  CÍVKA 230V</t>
  </si>
  <si>
    <t>000415231</t>
  </si>
  <si>
    <t>VYPÍNAČ 3P 32A 400V</t>
  </si>
  <si>
    <t>000199097</t>
  </si>
  <si>
    <t>ekvipotenciální svorkovnice EPS 3 v krabici KO100E</t>
  </si>
  <si>
    <t>000592128</t>
  </si>
  <si>
    <t>zářivka lineární T8 pr26mm/L1500mm/G13 58W</t>
  </si>
  <si>
    <t>000591121</t>
  </si>
  <si>
    <t>žárovka E27 220V/do 100W</t>
  </si>
  <si>
    <t>000900264</t>
  </si>
  <si>
    <t>projektová dokumentace skut. stavu</t>
  </si>
  <si>
    <t>D3</t>
  </si>
  <si>
    <t>MATERIÁL ZEMNÍ</t>
  </si>
  <si>
    <t>000046381</t>
  </si>
  <si>
    <t>výstražná fólie šířka 0,2m</t>
  </si>
  <si>
    <t>000046514</t>
  </si>
  <si>
    <t>roura korugovaná KOPODUR KD09090 pr.90/75mm</t>
  </si>
  <si>
    <t>000046524</t>
  </si>
  <si>
    <t>/roura korugovaná 09090/ spojka 02090</t>
  </si>
  <si>
    <t>D4</t>
  </si>
  <si>
    <t>ELEKTROMONTÁŽE</t>
  </si>
  <si>
    <t>210810101</t>
  </si>
  <si>
    <t>kabel Cu(-1kV CYKY) pevně uložený do 3x35/4x25</t>
  </si>
  <si>
    <t>210810053</t>
  </si>
  <si>
    <t>kabel(-CYKY) pevně ulož.do 5x10/12x4/19x2,5/24x1,5</t>
  </si>
  <si>
    <t>210810048</t>
  </si>
  <si>
    <t>kabel(-CYKY) pevně uložený do 3x6/4x4/7x2,5</t>
  </si>
  <si>
    <t>210810008</t>
  </si>
  <si>
    <t>kabel(-CYKY) volně uložený do 3x6/4x4/7x2,5</t>
  </si>
  <si>
    <t>210800851</t>
  </si>
  <si>
    <t>vodič Cu(-CY,CYA) pevně uložený do 1x35</t>
  </si>
  <si>
    <t>210100001</t>
  </si>
  <si>
    <t>ukončení v rozvaděči vč.zapojení vodiče do 2,5mm2</t>
  </si>
  <si>
    <t>210010321</t>
  </si>
  <si>
    <t>krabicová rozvodka vč.svorkovn.a zapojení(-KR68)</t>
  </si>
  <si>
    <t>210010301</t>
  </si>
  <si>
    <t>krabice přístrojová bez zapojení</t>
  </si>
  <si>
    <t>210010004</t>
  </si>
  <si>
    <t>trubka plast ohebná,pod omítkou,typ 2329/pr.29</t>
  </si>
  <si>
    <t>210010125</t>
  </si>
  <si>
    <t>trubka plast volně uložená do pr.110mm</t>
  </si>
  <si>
    <t>210101201</t>
  </si>
  <si>
    <t>spojka 1kV smršťovací do 5x25</t>
  </si>
  <si>
    <t>210110041</t>
  </si>
  <si>
    <t>spínač zapuštěný vč.zapojení 1pólový/řazení 1</t>
  </si>
  <si>
    <t>210110043</t>
  </si>
  <si>
    <t>přepínač zapuštěný vč.zapojení sériový/řazení 5-5A</t>
  </si>
  <si>
    <t>210110045</t>
  </si>
  <si>
    <t>přepínač zapuštěný vč.zapojení střídavý/řazení 6</t>
  </si>
  <si>
    <t>210110046</t>
  </si>
  <si>
    <t>přepínač zapuštěný vč.zapojení křížový/řazení 7</t>
  </si>
  <si>
    <t>210111012</t>
  </si>
  <si>
    <t>zásuvka domovní zapuštěná vč.zapojení průběžně</t>
  </si>
  <si>
    <t>210110062</t>
  </si>
  <si>
    <t>ovladač zapuštěný vč.zapojení tlačítkový/ř.1/0</t>
  </si>
  <si>
    <t>210120451</t>
  </si>
  <si>
    <t>jistič vč.zapojení 3pól/25A</t>
  </si>
  <si>
    <t>210120401</t>
  </si>
  <si>
    <t>jistič vč.zapojení 1pól/25A</t>
  </si>
  <si>
    <t>210120492</t>
  </si>
  <si>
    <t>proudový chránič vč.zapojení 4pól/63A</t>
  </si>
  <si>
    <t>210120802</t>
  </si>
  <si>
    <t>přístroj modulový na lištu DIN vč.zapoj.do25A/2pól</t>
  </si>
  <si>
    <t>210120344</t>
  </si>
  <si>
    <t>svodič přepětí NN vč.zapojení 4pól/100kA</t>
  </si>
  <si>
    <t>210120807</t>
  </si>
  <si>
    <t>přístroj modulový na lištu DIN vč.zapoj.do63A/3pól</t>
  </si>
  <si>
    <t>210192562</t>
  </si>
  <si>
    <t>ochranná svorkovnice(nulový můstek)vč.zapoj.do 63A</t>
  </si>
  <si>
    <t>210201002</t>
  </si>
  <si>
    <t>svítidlo zářivkové bytové stropní/2 zdroje</t>
  </si>
  <si>
    <t>210200011</t>
  </si>
  <si>
    <t>svítidlo žárovkové bytové stropní/1 zdroj</t>
  </si>
  <si>
    <t>210200012</t>
  </si>
  <si>
    <t>svítidlo žárovkové bytové stropní/více zdrojů</t>
  </si>
  <si>
    <t>210191546</t>
  </si>
  <si>
    <t>pilíř plast 1-dílný pro kabelovou skříň</t>
  </si>
  <si>
    <t>210990172</t>
  </si>
  <si>
    <t>rozvodnice do hmotnosti 50kg</t>
  </si>
  <si>
    <t>210990380</t>
  </si>
  <si>
    <t>D5</t>
  </si>
  <si>
    <t>DEMONTÁŽE</t>
  </si>
  <si>
    <t>210990062</t>
  </si>
  <si>
    <t>demontáž stáv elektroinstalace /dmtž</t>
  </si>
  <si>
    <t>Ostatní</t>
  </si>
  <si>
    <t>D7</t>
  </si>
  <si>
    <t>OSTATNÍ NÁKLADY</t>
  </si>
  <si>
    <t>218009001</t>
  </si>
  <si>
    <t>poplatek za recyklaci svítidla přes 50cm</t>
  </si>
  <si>
    <t>218009011</t>
  </si>
  <si>
    <t>poplatek za recyklaci světelného zdroje</t>
  </si>
  <si>
    <t>218009002</t>
  </si>
  <si>
    <t>poplatek za recyklaci svítidla do 50cm</t>
  </si>
  <si>
    <t>219002213</t>
  </si>
  <si>
    <t>vysekání kapsy/zeď cihla/ do 100x100x100mm</t>
  </si>
  <si>
    <t>219002611</t>
  </si>
  <si>
    <t>vysekání rýhy/zeď cihla/ hl.do 30mm/š.do 30mm</t>
  </si>
  <si>
    <t>219002621</t>
  </si>
  <si>
    <t>vysekání rýhy/zeď cihla/ hl.do 50mm/š.do 70mm</t>
  </si>
  <si>
    <t>219003691</t>
  </si>
  <si>
    <t>omítka hladká rýhy ve stěně do 30mm vč.malty MV</t>
  </si>
  <si>
    <t>219003692</t>
  </si>
  <si>
    <t>omítka hladká rýhy ve stěně do 70mm vč.malty MV</t>
  </si>
  <si>
    <t>D.7.1</t>
  </si>
  <si>
    <t>Doprava dodávek</t>
  </si>
  <si>
    <t>-1881814141</t>
  </si>
  <si>
    <t>D.7.2</t>
  </si>
  <si>
    <t>Přesun dodávek</t>
  </si>
  <si>
    <t>-1799582173</t>
  </si>
  <si>
    <t>D.7.3</t>
  </si>
  <si>
    <t>Prořez</t>
  </si>
  <si>
    <t>1384624256</t>
  </si>
  <si>
    <t>D.7.4</t>
  </si>
  <si>
    <t>Materiál podružný</t>
  </si>
  <si>
    <t>885274658</t>
  </si>
  <si>
    <t>D.7.5</t>
  </si>
  <si>
    <t>PPV pro zemní práce</t>
  </si>
  <si>
    <t>341967736</t>
  </si>
  <si>
    <t>D.7.6</t>
  </si>
  <si>
    <t>Kompletační činnost</t>
  </si>
  <si>
    <t>782115226</t>
  </si>
  <si>
    <t>D.7.7</t>
  </si>
  <si>
    <t>Revize</t>
  </si>
  <si>
    <t>-1869716740</t>
  </si>
  <si>
    <t>D.4.2 - Hromosvod</t>
  </si>
  <si>
    <t>Ing.J. Linhart</t>
  </si>
  <si>
    <t>Ing. J. Linhart</t>
  </si>
  <si>
    <t>210220021</t>
  </si>
  <si>
    <t>Montáž uzemňovacího vedení vodičů FeZn pomocí svorek v zemi páskou do 120 mm2 v průmyslové výstavbě</t>
  </si>
  <si>
    <t>000295001</t>
  </si>
  <si>
    <t>vedení FeZn 30/4 (0,96kg/m)</t>
  </si>
  <si>
    <t>R210220441</t>
  </si>
  <si>
    <t>ochrana zemní svorky asfaltovým nátěrem</t>
  </si>
  <si>
    <t>000046221</t>
  </si>
  <si>
    <t>asfalt 80</t>
  </si>
  <si>
    <t>210220302</t>
  </si>
  <si>
    <t>Montáž svorek hromosvodných se 3 a více šrouby</t>
  </si>
  <si>
    <t>000319201</t>
  </si>
  <si>
    <t>kříž sv FeZn pro pr8-10/8-10mm pr8-10/pásek</t>
  </si>
  <si>
    <t>000319219</t>
  </si>
  <si>
    <t>kříž sv nerez pro pr8-10/16mm pr16/pásek</t>
  </si>
  <si>
    <t>210220101</t>
  </si>
  <si>
    <t>Montáž hromosvodného vedení svodových vodičů s podpěrami průměru do 10 mm</t>
  </si>
  <si>
    <t>000800110</t>
  </si>
  <si>
    <t>Drát 10/13mm FeZn Z350 (350g/m2) role 50m</t>
  </si>
  <si>
    <t>000819136</t>
  </si>
  <si>
    <t>Vodič s=0,75m pro vzduch D23mm šedý Délka 100 m na ka</t>
  </si>
  <si>
    <t>000275250</t>
  </si>
  <si>
    <t xml:space="preserve">PV pro vodiče  D20-23mm se závitem M 8</t>
  </si>
  <si>
    <t>210220301</t>
  </si>
  <si>
    <t>Montáž svorek hromosvodných se 2 šrouby</t>
  </si>
  <si>
    <t>000104903</t>
  </si>
  <si>
    <t>Jímací/zaváděcí tyč D16mm L1000mm sražené h</t>
  </si>
  <si>
    <t>000274260</t>
  </si>
  <si>
    <t>podp tyče nerez pro pr16mm s vrutem a hmožd</t>
  </si>
  <si>
    <t>000259119</t>
  </si>
  <si>
    <t>zk sv nerez s mezidestičkou pro pr8-10/ 16mm</t>
  </si>
  <si>
    <t>210220401</t>
  </si>
  <si>
    <t>Montáž vedení hromosvodné - štítků k označení svodů</t>
  </si>
  <si>
    <t>000298382</t>
  </si>
  <si>
    <t>Štítek pro označení svodu (bez čísla) Al pr 16mm</t>
  </si>
  <si>
    <t>741231012</t>
  </si>
  <si>
    <t>Montáž svorkovnice do rozvaděčů - ochranná</t>
  </si>
  <si>
    <t>000563020</t>
  </si>
  <si>
    <t>ekvi příp s krytem 5x 25-25mm2 3x16-95mm2 1</t>
  </si>
  <si>
    <t>741120301</t>
  </si>
  <si>
    <t>Montáž vodič Cu izolovaný plný a laněný s PVC pláštěm žíla 0,55-16 mm2 pevně (CY, CHAH-R(V))</t>
  </si>
  <si>
    <t>000171108</t>
  </si>
  <si>
    <t xml:space="preserve">vodič CY 6  /H07V-U/</t>
  </si>
  <si>
    <t>741430011</t>
  </si>
  <si>
    <t>Montáž tyč jímací délky přes 3 m na střešní hřeben</t>
  </si>
  <si>
    <t>000105331</t>
  </si>
  <si>
    <t>podp TR D50mm L3200mm GFK/Al s jímací tyčí</t>
  </si>
  <si>
    <t>210020681</t>
  </si>
  <si>
    <t>Montáž konstrukce pro rozvodny z profilů ocelových</t>
  </si>
  <si>
    <t>000105344</t>
  </si>
  <si>
    <t>Úchyt na stěnu nerez pro trubky D40-50mm od 150-200mm</t>
  </si>
  <si>
    <t>210100272</t>
  </si>
  <si>
    <t>Ukončení vodičů izolovaných smršťovací záklopkou nebo páskou bez letování průřezu žíly do 120 mm2</t>
  </si>
  <si>
    <t>000819147</t>
  </si>
  <si>
    <t>přip členy + montážní materiál pro vodič pr. 23mm</t>
  </si>
  <si>
    <t>210220321</t>
  </si>
  <si>
    <t>Montáž svorek hromosvodných na potrubí typ Bernard se zhotovením pásku</t>
  </si>
  <si>
    <t>000540910</t>
  </si>
  <si>
    <t>uzem svorka na TR nerez 3/4-2# s připojovac</t>
  </si>
  <si>
    <t>000900050</t>
  </si>
  <si>
    <t>Drobný elektromontážní materiál</t>
  </si>
  <si>
    <t>741820001</t>
  </si>
  <si>
    <t>Měření zemních odporů zemniče</t>
  </si>
  <si>
    <t>741810001</t>
  </si>
  <si>
    <t>Celková prohlídka elektrického rozvodu a zařízení do 100 000,- Kč</t>
  </si>
  <si>
    <t>D.6 - VZT</t>
  </si>
  <si>
    <t>J.Janda</t>
  </si>
  <si>
    <t xml:space="preserve">    751 - Vzduchotechnika</t>
  </si>
  <si>
    <t>M - Práce a dodávky M</t>
  </si>
  <si>
    <t xml:space="preserve">    58-M - Revize vyhrazených technických zařízení</t>
  </si>
  <si>
    <t>425</t>
  </si>
  <si>
    <t>713521111</t>
  </si>
  <si>
    <t>Montáž izolace tepelné protipožární 1 vrstva</t>
  </si>
  <si>
    <t>626609654</t>
  </si>
  <si>
    <t>426</t>
  </si>
  <si>
    <t>spe1631670394</t>
  </si>
  <si>
    <t xml:space="preserve">Protipožární izolace system Pyrorock EI 30 tl.  40 mm</t>
  </si>
  <si>
    <t>790210383</t>
  </si>
  <si>
    <t>751</t>
  </si>
  <si>
    <t>Vzduchotechnika</t>
  </si>
  <si>
    <t>437</t>
  </si>
  <si>
    <t>751133012</t>
  </si>
  <si>
    <t>Mtž vent diag ntl potrubního nevýbušného D do 200 mm</t>
  </si>
  <si>
    <t>-1559882145</t>
  </si>
  <si>
    <t>502</t>
  </si>
  <si>
    <t>VZT002481</t>
  </si>
  <si>
    <t xml:space="preserve">K125X L  radiál. vent. kovový</t>
  </si>
  <si>
    <t>350499847</t>
  </si>
  <si>
    <t>438</t>
  </si>
  <si>
    <t>VZT05357</t>
  </si>
  <si>
    <t xml:space="preserve">VBM 125  rychloup.spona</t>
  </si>
  <si>
    <t>-204607370</t>
  </si>
  <si>
    <t>370</t>
  </si>
  <si>
    <t>751311111</t>
  </si>
  <si>
    <t>Mtž vyústi čtyřhranné na kruhové potrubí do 0,040 m2</t>
  </si>
  <si>
    <t>-1388647391</t>
  </si>
  <si>
    <t>422</t>
  </si>
  <si>
    <t>VZT07540</t>
  </si>
  <si>
    <t xml:space="preserve">KV-K2 V2.0   500*75 R1</t>
  </si>
  <si>
    <t>389327134</t>
  </si>
  <si>
    <t>406</t>
  </si>
  <si>
    <t>751322011</t>
  </si>
  <si>
    <t>Mtž talířového ventilu D do 100 mm</t>
  </si>
  <si>
    <t>-1369508315</t>
  </si>
  <si>
    <t>416</t>
  </si>
  <si>
    <t>VZT06290</t>
  </si>
  <si>
    <t xml:space="preserve">KK 100  tal.ventil kov.odvod</t>
  </si>
  <si>
    <t>1128862191</t>
  </si>
  <si>
    <t>417</t>
  </si>
  <si>
    <t>VZT06299</t>
  </si>
  <si>
    <t xml:space="preserve">KE 100  tal.ventil kov.přívod</t>
  </si>
  <si>
    <t>-285921638</t>
  </si>
  <si>
    <t>407</t>
  </si>
  <si>
    <t>751322012</t>
  </si>
  <si>
    <t>Mtž talířového ventilu D do 200 mm</t>
  </si>
  <si>
    <t>1693700191</t>
  </si>
  <si>
    <t>419</t>
  </si>
  <si>
    <t>VZT06291</t>
  </si>
  <si>
    <t xml:space="preserve">KK 125  tal.ventil kov.odvod</t>
  </si>
  <si>
    <t>168761256</t>
  </si>
  <si>
    <t>420</t>
  </si>
  <si>
    <t>VZT06300</t>
  </si>
  <si>
    <t xml:space="preserve">KE 125  tal.ventil kov.přívod</t>
  </si>
  <si>
    <t>35028979</t>
  </si>
  <si>
    <t>503</t>
  </si>
  <si>
    <t>VZT06302</t>
  </si>
  <si>
    <t xml:space="preserve">KE 160  tal.ventil kov.přívod</t>
  </si>
  <si>
    <t>-1433621052</t>
  </si>
  <si>
    <t>421</t>
  </si>
  <si>
    <t>VZT06272</t>
  </si>
  <si>
    <t xml:space="preserve">VEF 200  tal.vent.plast.odvod</t>
  </si>
  <si>
    <t>-1810022432</t>
  </si>
  <si>
    <t>394</t>
  </si>
  <si>
    <t>751510041</t>
  </si>
  <si>
    <t>Vzduchotechnické potrubí pozink kruhové spirálně vinuté D do 100 mm</t>
  </si>
  <si>
    <t>1700928520</t>
  </si>
  <si>
    <t>284</t>
  </si>
  <si>
    <t>751510042</t>
  </si>
  <si>
    <t>Vzduchotechnické potrubí pozink kruhové spirálně vinuté D do 200 mm</t>
  </si>
  <si>
    <t>605807336</t>
  </si>
  <si>
    <t>476</t>
  </si>
  <si>
    <t>VZT09089</t>
  </si>
  <si>
    <t xml:space="preserve">DF 125  konc. kryt vnější</t>
  </si>
  <si>
    <t>41316530</t>
  </si>
  <si>
    <t>504</t>
  </si>
  <si>
    <t>VZT08714</t>
  </si>
  <si>
    <t xml:space="preserve">OBJ 45° 125/125  odb.jednostr.  125/125</t>
  </si>
  <si>
    <t>2015825179</t>
  </si>
  <si>
    <t>506</t>
  </si>
  <si>
    <t>VZT08456</t>
  </si>
  <si>
    <t xml:space="preserve">OBJ 90° 125/100  odb.jednostr.  125/100</t>
  </si>
  <si>
    <t>-1039264095</t>
  </si>
  <si>
    <t>507</t>
  </si>
  <si>
    <t>VZT08808</t>
  </si>
  <si>
    <t xml:space="preserve">PRO 125/100  přechod osový</t>
  </si>
  <si>
    <t>-478311206</t>
  </si>
  <si>
    <t>508</t>
  </si>
  <si>
    <t>VZT08278</t>
  </si>
  <si>
    <t xml:space="preserve">OS 90° 125  obl.segment.  125</t>
  </si>
  <si>
    <t>-465809756</t>
  </si>
  <si>
    <t>509</t>
  </si>
  <si>
    <t>VZT08836</t>
  </si>
  <si>
    <t xml:space="preserve">PRO 200/160  přechod osový</t>
  </si>
  <si>
    <t>-1275324735</t>
  </si>
  <si>
    <t>479</t>
  </si>
  <si>
    <t>VZT08490</t>
  </si>
  <si>
    <t xml:space="preserve">OBJ 90° 200/200  odb.jednostr.  200/200</t>
  </si>
  <si>
    <t>-1097945558</t>
  </si>
  <si>
    <t>524</t>
  </si>
  <si>
    <t>VZT08319</t>
  </si>
  <si>
    <t xml:space="preserve">OS 45° 125  obl.segment.  125</t>
  </si>
  <si>
    <t>1705541702</t>
  </si>
  <si>
    <t>480</t>
  </si>
  <si>
    <t>VZT08483</t>
  </si>
  <si>
    <t xml:space="preserve">OBJ 90° 200/100  odb.jednostr.  200/100</t>
  </si>
  <si>
    <t>-1793762825</t>
  </si>
  <si>
    <t>461</t>
  </si>
  <si>
    <t>VZT08282</t>
  </si>
  <si>
    <t xml:space="preserve">OS 90° 160  obl.segment.  160</t>
  </si>
  <si>
    <t>-497596953</t>
  </si>
  <si>
    <t>491</t>
  </si>
  <si>
    <t>VZT08467</t>
  </si>
  <si>
    <t xml:space="preserve">OBJ 90° 160/100  odb.jednostr.  160/100</t>
  </si>
  <si>
    <t>512541417</t>
  </si>
  <si>
    <t>359</t>
  </si>
  <si>
    <t>751510043</t>
  </si>
  <si>
    <t>Vzduchotechnické potrubí pozink kruhové spirálně vinuté D do 300 mm</t>
  </si>
  <si>
    <t>-517738435</t>
  </si>
  <si>
    <t>469</t>
  </si>
  <si>
    <t>VZT08286</t>
  </si>
  <si>
    <t xml:space="preserve">OS 90° 250  obl.segment.  250</t>
  </si>
  <si>
    <t>802033528</t>
  </si>
  <si>
    <t>510</t>
  </si>
  <si>
    <t>VZT08325</t>
  </si>
  <si>
    <t xml:space="preserve">OS 45° 250  obl.segment.  250</t>
  </si>
  <si>
    <t>373549182</t>
  </si>
  <si>
    <t>511</t>
  </si>
  <si>
    <t>VZT08747</t>
  </si>
  <si>
    <t xml:space="preserve">OBJ 45° 250/250  odb.jednostr.  250/250</t>
  </si>
  <si>
    <t>-621275578</t>
  </si>
  <si>
    <t>512</t>
  </si>
  <si>
    <t>VZT08507</t>
  </si>
  <si>
    <t xml:space="preserve">OBJ 90° 250/200  odb.jednostr.  250/200</t>
  </si>
  <si>
    <t>1839818913</t>
  </si>
  <si>
    <t>513</t>
  </si>
  <si>
    <t>VZT08852</t>
  </si>
  <si>
    <t xml:space="preserve">PRO 250/200  přechod osový</t>
  </si>
  <si>
    <t>1547548020</t>
  </si>
  <si>
    <t>514</t>
  </si>
  <si>
    <t>VZT09096</t>
  </si>
  <si>
    <t xml:space="preserve">DF 250  konc. kryt vnější</t>
  </si>
  <si>
    <t>553076387</t>
  </si>
  <si>
    <t>431</t>
  </si>
  <si>
    <t>751514679</t>
  </si>
  <si>
    <t>Mtž klapky kruhové D do 200 mm</t>
  </si>
  <si>
    <t>-83155688</t>
  </si>
  <si>
    <t>432</t>
  </si>
  <si>
    <t>VZT04972</t>
  </si>
  <si>
    <t>RSK 125 ED zpětná klapka</t>
  </si>
  <si>
    <t>-1030963354</t>
  </si>
  <si>
    <t>368</t>
  </si>
  <si>
    <t>751514680</t>
  </si>
  <si>
    <t>Mtž klapky D do 300 mm</t>
  </si>
  <si>
    <t>-202918670</t>
  </si>
  <si>
    <t>515</t>
  </si>
  <si>
    <t>VZT05333</t>
  </si>
  <si>
    <t xml:space="preserve">MSKT 250   škrtící klapka těsná</t>
  </si>
  <si>
    <t>-1642655743</t>
  </si>
  <si>
    <t>516</t>
  </si>
  <si>
    <t>VZT053391</t>
  </si>
  <si>
    <t>servopohon 230V TD-04-230</t>
  </si>
  <si>
    <t>385905632</t>
  </si>
  <si>
    <t>433</t>
  </si>
  <si>
    <t>751514776</t>
  </si>
  <si>
    <t>Mtž protidešťové stříšky plech potrubí kruhové bez příruby D do 200 mm</t>
  </si>
  <si>
    <t>-405613130</t>
  </si>
  <si>
    <t>434</t>
  </si>
  <si>
    <t>VZT08630</t>
  </si>
  <si>
    <t xml:space="preserve">RH 125  protidešť.stř. s mřížkou  na spiro  125</t>
  </si>
  <si>
    <t>754776385</t>
  </si>
  <si>
    <t>518</t>
  </si>
  <si>
    <t>751514777</t>
  </si>
  <si>
    <t>Mtž protidešťové stříšky plech potrubí kruhové bez příruby D do 300 mm</t>
  </si>
  <si>
    <t>-819131565</t>
  </si>
  <si>
    <t>521</t>
  </si>
  <si>
    <t>VZT08636</t>
  </si>
  <si>
    <t xml:space="preserve">RH 250  protidešť.stř. na spiro  250</t>
  </si>
  <si>
    <t>212312396</t>
  </si>
  <si>
    <t>522</t>
  </si>
  <si>
    <t>VZT08697</t>
  </si>
  <si>
    <t xml:space="preserve">VH 250  výfuk.hlavice 250</t>
  </si>
  <si>
    <t>-1779255971</t>
  </si>
  <si>
    <t>448</t>
  </si>
  <si>
    <t>751537113</t>
  </si>
  <si>
    <t>Mtž potrubí ohebného izol minerální vatou z Al laminátu D do 300 mm</t>
  </si>
  <si>
    <t>467820507</t>
  </si>
  <si>
    <t>458</t>
  </si>
  <si>
    <t>VZT08121</t>
  </si>
  <si>
    <t xml:space="preserve">SONOFLEX MO 254  zvukově izol.hadice</t>
  </si>
  <si>
    <t>-1166271963</t>
  </si>
  <si>
    <t>316</t>
  </si>
  <si>
    <t>751572062</t>
  </si>
  <si>
    <t>Uchycení potrubí kruhového pomocí objímky D do D 200 mm</t>
  </si>
  <si>
    <t>1968285241</t>
  </si>
  <si>
    <t>523</t>
  </si>
  <si>
    <t>751572063</t>
  </si>
  <si>
    <t>Uchycení potrubí kruhového pomocí objímky D do 300 mm</t>
  </si>
  <si>
    <t>-1617570337</t>
  </si>
  <si>
    <t>517</t>
  </si>
  <si>
    <t>751611112</t>
  </si>
  <si>
    <t>Montáž vzduchotechnické jednotky s rekuperací tepla nástěnné s výměnou vzduchu přes 500 m3/h</t>
  </si>
  <si>
    <t>-1050153728</t>
  </si>
  <si>
    <t>519</t>
  </si>
  <si>
    <t>VZT035771</t>
  </si>
  <si>
    <t xml:space="preserve">Rekuperační jednotka , Q=950m3/h, U=400V, N=2,4/1,2kW, filtrace G4, křížový rekuperátor 93%, EC ventilátory, regulace </t>
  </si>
  <si>
    <t>-935666831</t>
  </si>
  <si>
    <t>520</t>
  </si>
  <si>
    <t>VZT035772</t>
  </si>
  <si>
    <t>senzor vlhkosti CI-RH-R</t>
  </si>
  <si>
    <t>-1001233045</t>
  </si>
  <si>
    <t>310</t>
  </si>
  <si>
    <t>751691111</t>
  </si>
  <si>
    <t>Zaregulování systému vzduchotechnického zařízení - 1 koncový (distribuční) prvek</t>
  </si>
  <si>
    <t>-1592114171</t>
  </si>
  <si>
    <t>319</t>
  </si>
  <si>
    <t>783414203</t>
  </si>
  <si>
    <t>Základní antikorozní jednonásobný syntetický samozákladující nátěr klempířských konstrukcí</t>
  </si>
  <si>
    <t>363366511</t>
  </si>
  <si>
    <t>320</t>
  </si>
  <si>
    <t>Krycí jednonásobný syntetický nátěr klempířských konstrukcí</t>
  </si>
  <si>
    <t>1169670964</t>
  </si>
  <si>
    <t>Práce a dodávky M</t>
  </si>
  <si>
    <t>58-M</t>
  </si>
  <si>
    <t>Revize vyhrazených technických zařízení</t>
  </si>
  <si>
    <t>580401001a</t>
  </si>
  <si>
    <t>Komplexní vyzkoušení zařízení</t>
  </si>
  <si>
    <t>1441629806</t>
  </si>
  <si>
    <t>D.5 - ÚT</t>
  </si>
  <si>
    <t xml:space="preserve">Jaroslav  Janda</t>
  </si>
  <si>
    <t xml:space="preserve">    731 - Ústřední vytápění - kotelny</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</si>
  <si>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</si>
  <si>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</si>
  <si>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</si>
  <si>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</si>
  <si>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HZS - Hodinové zúčtovací sazby</t>
  </si>
  <si>
    <t>371</t>
  </si>
  <si>
    <t>713463411</t>
  </si>
  <si>
    <t>Montáž izolace tepelné potrubí a ohybů návlekovými izolačními pouzdry</t>
  </si>
  <si>
    <t>265983325</t>
  </si>
  <si>
    <t>373</t>
  </si>
  <si>
    <t>28377105</t>
  </si>
  <si>
    <t>izolace tepelná potrubí z pěnového polyetylenu 18 x 13 mm</t>
  </si>
  <si>
    <t>-1668353827</t>
  </si>
  <si>
    <t>374</t>
  </si>
  <si>
    <t>28377104</t>
  </si>
  <si>
    <t>izolace tepelná potrubí z pěnového polyetylenu 22 x 13 mm</t>
  </si>
  <si>
    <t>727999817</t>
  </si>
  <si>
    <t>28377112</t>
  </si>
  <si>
    <t>izolace tepelná potrubí z pěnového polyetylenu 28 x 13 mm</t>
  </si>
  <si>
    <t>-1668089378</t>
  </si>
  <si>
    <t>424</t>
  </si>
  <si>
    <t>283771121</t>
  </si>
  <si>
    <t>pouzdro izolační potrubní z pěnového polyetylenu 25/13mm</t>
  </si>
  <si>
    <t>-1737159740</t>
  </si>
  <si>
    <t>28377052</t>
  </si>
  <si>
    <t>pouzdro izolační potrubní z pěnového polyetylenu 32/13mm</t>
  </si>
  <si>
    <t>-1077380018</t>
  </si>
  <si>
    <t>423</t>
  </si>
  <si>
    <t>998713201</t>
  </si>
  <si>
    <t>Přesun hmot procentní pro izolace tepelné v objektech v do 6 m</t>
  </si>
  <si>
    <t>1069102764</t>
  </si>
  <si>
    <t>731</t>
  </si>
  <si>
    <t>Ústřední vytápění - kotelny</t>
  </si>
  <si>
    <t>731244493</t>
  </si>
  <si>
    <t>Montáž kotle ocelového závěsného na plyn kondenzačního o výkonu do 28 kW</t>
  </si>
  <si>
    <t>1582338996</t>
  </si>
  <si>
    <t>427</t>
  </si>
  <si>
    <t>spe48410001991</t>
  </si>
  <si>
    <t>Regulátor calor MATIC 450</t>
  </si>
  <si>
    <t>-719471970</t>
  </si>
  <si>
    <t>48417646</t>
  </si>
  <si>
    <t>kotel ocelový plynový kondenzační závěsný pro vytápění -25 kW</t>
  </si>
  <si>
    <t>684688453</t>
  </si>
  <si>
    <t>430</t>
  </si>
  <si>
    <t>731810331</t>
  </si>
  <si>
    <t>Nucený odtah spalin soustředným potrubím pro kondenzační kotel svislý 60/100 mm přes šikmou střechu</t>
  </si>
  <si>
    <t>-334711428</t>
  </si>
  <si>
    <t>429</t>
  </si>
  <si>
    <t>731810341</t>
  </si>
  <si>
    <t>Prodloužení soustředného potrubí pro kondenzační kotel průměru 60/100 mm</t>
  </si>
  <si>
    <t>-681936360</t>
  </si>
  <si>
    <t>998731201</t>
  </si>
  <si>
    <t>Přesun hmot procentní pro kotelny v objektech v do 6 m</t>
  </si>
  <si>
    <t>-1653900355</t>
  </si>
  <si>
    <t>732</t>
  </si>
  <si>
    <t>Ústřední vytápění - strojovny</t>
  </si>
  <si>
    <t>358</t>
  </si>
  <si>
    <t>732219315</t>
  </si>
  <si>
    <t>Montáž ohříváku vody stojatého PN 0,6/0,6,PN 1,6/0,6 o obsahu do1000 litrů</t>
  </si>
  <si>
    <t>-1744383463</t>
  </si>
  <si>
    <t>spe4843370000211</t>
  </si>
  <si>
    <t>Ohřívač OKC 300 NTRR/BP</t>
  </si>
  <si>
    <t>579399130</t>
  </si>
  <si>
    <t>spe4843370000811</t>
  </si>
  <si>
    <t>El. topná jednotka RDU 18-3kW</t>
  </si>
  <si>
    <t>1824326010</t>
  </si>
  <si>
    <t>998732201</t>
  </si>
  <si>
    <t>Přesun hmot procentní pro strojovny v objektech v do 6 m</t>
  </si>
  <si>
    <t>-1541695833</t>
  </si>
  <si>
    <t>733</t>
  </si>
  <si>
    <t>Ústřední vytápění - rozvodné potrubí</t>
  </si>
  <si>
    <t>353</t>
  </si>
  <si>
    <t>733223105</t>
  </si>
  <si>
    <t>Potrubí měděné tvrdé spojované měkkým pájením D 28x1,5</t>
  </si>
  <si>
    <t>129657122</t>
  </si>
  <si>
    <t>355</t>
  </si>
  <si>
    <t>733291101</t>
  </si>
  <si>
    <t>Zkouška těsnosti potrubí měděné do D 35x1,5</t>
  </si>
  <si>
    <t>300671284</t>
  </si>
  <si>
    <t>435</t>
  </si>
  <si>
    <t>733322211</t>
  </si>
  <si>
    <t>Potrubí plastové z PE-X spojované kovovou objímkou D 16x2,2</t>
  </si>
  <si>
    <t>1932922443</t>
  </si>
  <si>
    <t>436</t>
  </si>
  <si>
    <t>733322212</t>
  </si>
  <si>
    <t>Potrubí plastové z PE-X spojované kovovou objímkou D 20x2</t>
  </si>
  <si>
    <t>238229172</t>
  </si>
  <si>
    <t>733322213</t>
  </si>
  <si>
    <t>Potrubí plastové z PE-X spojované kovovou objímkou D 25x3,5</t>
  </si>
  <si>
    <t>-997529976</t>
  </si>
  <si>
    <t>733322214</t>
  </si>
  <si>
    <t>Potrubí plastové z PE-X spojované kovovou objímkou D 32x4,4</t>
  </si>
  <si>
    <t>304955053</t>
  </si>
  <si>
    <t>379</t>
  </si>
  <si>
    <t>733391101</t>
  </si>
  <si>
    <t>Zkouška těsnosti potrubí plastové do D 32x2,9</t>
  </si>
  <si>
    <t>-1464075292</t>
  </si>
  <si>
    <t>439</t>
  </si>
  <si>
    <t>998733201</t>
  </si>
  <si>
    <t>Přesun hmot procentní pro rozvody potrubí v objektech v do 6 m</t>
  </si>
  <si>
    <t>-1463873708</t>
  </si>
  <si>
    <t>734</t>
  </si>
  <si>
    <t>Ústřední vytápění - armatury</t>
  </si>
  <si>
    <t>363</t>
  </si>
  <si>
    <t>734209115</t>
  </si>
  <si>
    <t>Montáž armatury závitové s dvěma závity G 1</t>
  </si>
  <si>
    <t>349273092</t>
  </si>
  <si>
    <t>spe42235900551</t>
  </si>
  <si>
    <t>Magnetický filtr PROFIMAG AF 8 G1</t>
  </si>
  <si>
    <t>175848324</t>
  </si>
  <si>
    <t>365</t>
  </si>
  <si>
    <t>734209123</t>
  </si>
  <si>
    <t>Montáž armatury závitové s třemi závity G 1/2</t>
  </si>
  <si>
    <t>-1241810224</t>
  </si>
  <si>
    <t>441</t>
  </si>
  <si>
    <t>spe42230400252</t>
  </si>
  <si>
    <t xml:space="preserve">Armatura HM rohová  vč. krytky a term. hlavice ,svěr. šroubení</t>
  </si>
  <si>
    <t>1779155365</t>
  </si>
  <si>
    <t>381</t>
  </si>
  <si>
    <t>734211126</t>
  </si>
  <si>
    <t xml:space="preserve">Ventil závitový odvzdušňovací G 3/8 PN 14 do 120°C automatický se zpětnou klapkou </t>
  </si>
  <si>
    <t>-1998897031</t>
  </si>
  <si>
    <t>444</t>
  </si>
  <si>
    <t>734261235</t>
  </si>
  <si>
    <t>Šroubení topenářské přímé G 1 PN 16 do 120°C</t>
  </si>
  <si>
    <t>409375892</t>
  </si>
  <si>
    <t>384</t>
  </si>
  <si>
    <t>734261402</t>
  </si>
  <si>
    <t>Armatura připojovací rohová G 1/2x18 PN 10 do 110°C radiátorů typu VK</t>
  </si>
  <si>
    <t>-1351724948</t>
  </si>
  <si>
    <t>385</t>
  </si>
  <si>
    <t>734291123</t>
  </si>
  <si>
    <t>Kohout plnící a vypouštěcí G 1/2 PN 10 do 110°C závitový</t>
  </si>
  <si>
    <t>742013851</t>
  </si>
  <si>
    <t>442</t>
  </si>
  <si>
    <t>734292715</t>
  </si>
  <si>
    <t>Kohout kulový přímý G 1 PN 42 do 185°C vnitřní závit</t>
  </si>
  <si>
    <t>-2121862481</t>
  </si>
  <si>
    <t>443</t>
  </si>
  <si>
    <t>998734201</t>
  </si>
  <si>
    <t>Přesun hmot procentní pro armatury v objektech v do 6 m</t>
  </si>
  <si>
    <t>692079443</t>
  </si>
  <si>
    <t>735</t>
  </si>
  <si>
    <t>Ústřední vytápění - otopná tělesa</t>
  </si>
  <si>
    <t>369</t>
  </si>
  <si>
    <t>735000912</t>
  </si>
  <si>
    <t>Vyregulování ventilu nebo kohoutu dvojregulačního s termostatickým ovládáním</t>
  </si>
  <si>
    <t>-1870861826</t>
  </si>
  <si>
    <t>459</t>
  </si>
  <si>
    <t>spe42227202041</t>
  </si>
  <si>
    <t xml:space="preserve">Termostattická hlavice pro veřejné budovy  B  M30x1,5</t>
  </si>
  <si>
    <t>-1980563917</t>
  </si>
  <si>
    <t>447</t>
  </si>
  <si>
    <t>735152271</t>
  </si>
  <si>
    <t>Otopné těleso panelové VK jednodeskové 1 přídavná přestupní plocha výška/délka 600/400mm výkon 401 W</t>
  </si>
  <si>
    <t>-2088292606</t>
  </si>
  <si>
    <t>735152471</t>
  </si>
  <si>
    <t>Otopné těleso panelové VK dvoudeskové 1 přídavná přestupní plocha výška/délka 600/400mm výkon 515 W</t>
  </si>
  <si>
    <t>1387447012</t>
  </si>
  <si>
    <t>449</t>
  </si>
  <si>
    <t>735152472</t>
  </si>
  <si>
    <t>Otopné těleso panelové VK dvoudeskové 1 přídavná přestupní plocha výška/délka 600/500 mm výkon 644 W</t>
  </si>
  <si>
    <t>-1871825575</t>
  </si>
  <si>
    <t>450</t>
  </si>
  <si>
    <t>735152473</t>
  </si>
  <si>
    <t>Otopné těleso panelové VK dvoudeskové 1 přídavná přestupní plocha výška/délka 600/600 mm výkon 773 W</t>
  </si>
  <si>
    <t>-1926465017</t>
  </si>
  <si>
    <t>451</t>
  </si>
  <si>
    <t>735152474</t>
  </si>
  <si>
    <t>Otopné těleso panelové VK dvoudeskové 1 přídavná přestupní plocha výška/délka 600/700 mm výkon 902 W</t>
  </si>
  <si>
    <t>-329775004</t>
  </si>
  <si>
    <t>452</t>
  </si>
  <si>
    <t>735152477</t>
  </si>
  <si>
    <t>Otopné těleso panelové VK dvoudeskové 1 přídavná přestupní plocha výška/délka 600/1000mm výkon 1288W</t>
  </si>
  <si>
    <t>832193775</t>
  </si>
  <si>
    <t>453</t>
  </si>
  <si>
    <t>735152479</t>
  </si>
  <si>
    <t>Otopné těleso panelové VK dvoudeskové 1 přídavná přestupní plocha výška/délka 600/1200mm výkon 1546W</t>
  </si>
  <si>
    <t>626299265</t>
  </si>
  <si>
    <t>454</t>
  </si>
  <si>
    <t>735152480</t>
  </si>
  <si>
    <t>Otopné těleso panelové VK dvoudeskové 1 přídavná přestupní plocha výška/délka 600/1400mm výkon 1803W</t>
  </si>
  <si>
    <t>-233056114</t>
  </si>
  <si>
    <t>455</t>
  </si>
  <si>
    <t>735152593</t>
  </si>
  <si>
    <t>Otopné těleso panelové Ventil Kompakt typ 22 VK výška/délka 900/600 mm</t>
  </si>
  <si>
    <t>-2020064399</t>
  </si>
  <si>
    <t>456</t>
  </si>
  <si>
    <t>735159310</t>
  </si>
  <si>
    <t>Montáž otopných těles panelových třířadých délky do 1140 mm</t>
  </si>
  <si>
    <t>-1495130147</t>
  </si>
  <si>
    <t>457</t>
  </si>
  <si>
    <t>spe4845990600170</t>
  </si>
  <si>
    <t xml:space="preserve">Otopné těleso dvoudeskové ventil kompakt  33-090070-60 Z</t>
  </si>
  <si>
    <t>1172331902</t>
  </si>
  <si>
    <t>spe4845990600171</t>
  </si>
  <si>
    <t xml:space="preserve">Otopné těleso dvoudeskové ventil kompakt  33-090080-60 Z</t>
  </si>
  <si>
    <t>-649786394</t>
  </si>
  <si>
    <t>735164522</t>
  </si>
  <si>
    <t>Montáž otopného tělesa trubkového na stěny výšky tělesa přes 1340 mm</t>
  </si>
  <si>
    <t>1816863556</t>
  </si>
  <si>
    <t>445</t>
  </si>
  <si>
    <t>spe484599080730112</t>
  </si>
  <si>
    <t xml:space="preserve">Otopné těleso  Linear  MAX M KLMM 1500x600</t>
  </si>
  <si>
    <t>-90953390</t>
  </si>
  <si>
    <t>446</t>
  </si>
  <si>
    <t>998735201</t>
  </si>
  <si>
    <t>Přesun hmot procentní pro otopná tělesa v objektech v do 6 m</t>
  </si>
  <si>
    <t>-240075030</t>
  </si>
  <si>
    <t>HZS</t>
  </si>
  <si>
    <t>Hodinové zúčtovací sazby</t>
  </si>
  <si>
    <t>412</t>
  </si>
  <si>
    <t>HZS2212</t>
  </si>
  <si>
    <t>Topná zkouška, uvedení kotle do provozu, seřízení soustavy</t>
  </si>
  <si>
    <t>770559914</t>
  </si>
  <si>
    <t>D.7 - Domovní rozvod plynu</t>
  </si>
  <si>
    <t>J.Jindra</t>
  </si>
  <si>
    <t xml:space="preserve">    5 - Komunikace</t>
  </si>
  <si>
    <t>119003211</t>
  </si>
  <si>
    <t xml:space="preserve">Mobilní plotová zábrana s reflexním pásem  výšky do 1,5 m pro zabezpečení výkopu zřízení</t>
  </si>
  <si>
    <t>119003212</t>
  </si>
  <si>
    <t xml:space="preserve">Mobilní plotová zábrana s reflexním pásem  výšky do 1,5 m pro zabezpečení výkopu odstranění</t>
  </si>
  <si>
    <t xml:space="preserve">Hloubení rýh š do 2000 mm v hornině tř. 3 objemu do 100 m3           (21,0*0,8+1,1)</t>
  </si>
  <si>
    <t>161101101</t>
  </si>
  <si>
    <t xml:space="preserve">Svislé přemístění výkopku z horniny tř. 1 až 4 hl výkopu do 2,5 m    </t>
  </si>
  <si>
    <t>162701101</t>
  </si>
  <si>
    <t xml:space="preserve">Vodorovné přemístění do 10000 m výkopku z horniny tř. 1 až 4       </t>
  </si>
  <si>
    <t xml:space="preserve">Poplatek za uložení odpadu ze sypaniny na skládce (skládkovné)  5,88*1,7</t>
  </si>
  <si>
    <t xml:space="preserve">Zásyp jam, šachet rýh nebo kolem objektů sypaninou se zhutněním                   (21,0*0,8*0,75)</t>
  </si>
  <si>
    <t>583441710</t>
  </si>
  <si>
    <t xml:space="preserve">štěrkodrť frakce 0-32      2,4*1,8*1,01</t>
  </si>
  <si>
    <t>175101101</t>
  </si>
  <si>
    <t>Obsyp potrubí bez prohození sypaniny z hornin tř. 1 až 4 uloženým do 3 m od kraje výk. (21,0*0,8*0,35)</t>
  </si>
  <si>
    <t>583373020</t>
  </si>
  <si>
    <t xml:space="preserve">štěrkopísek frakce 0-16      5,88*1,8*1,01</t>
  </si>
  <si>
    <t>Komunikace</t>
  </si>
  <si>
    <t>D.8 - Vedlejší a ostatní náklady</t>
  </si>
  <si>
    <t>VRN - Vedlejší rozpočtové náklady</t>
  </si>
  <si>
    <t xml:space="preserve">    VRN1 - Průzkumné, geodetické a projektové práce</t>
  </si>
  <si>
    <t xml:space="preserve">    VRN3 - Zařízení staveniště</t>
  </si>
  <si>
    <t xml:space="preserve">    VRN4 - Inženýrská činnost</t>
  </si>
  <si>
    <t>VRN</t>
  </si>
  <si>
    <t>Vedlejší rozpočtové náklady</t>
  </si>
  <si>
    <t>VRN1</t>
  </si>
  <si>
    <t>Průzkumné, geodetické a projektové práce</t>
  </si>
  <si>
    <t>012103000</t>
  </si>
  <si>
    <t>Geodetické práce před výstavbou</t>
  </si>
  <si>
    <t>Kč</t>
  </si>
  <si>
    <t>1024</t>
  </si>
  <si>
    <t>-233492444</t>
  </si>
  <si>
    <t>012203000</t>
  </si>
  <si>
    <t>Geodetické práce při provádění stavby</t>
  </si>
  <si>
    <t>75405613</t>
  </si>
  <si>
    <t>VRN3</t>
  </si>
  <si>
    <t>Zařízení staveniště</t>
  </si>
  <si>
    <t>030001000.1</t>
  </si>
  <si>
    <t>-1445560539</t>
  </si>
  <si>
    <t xml:space="preserve">Poznámka k položce:_x000d_
Poznámka k položce:  Zahrnuje veškeré náklady spojené s pořízením, dovozem, montáží, údržbou,veškerých mobilních stavebních buněk (kancelář, šatny, příruční sklad, umývárna) a k tomu odpovídajících mobilních WC, včetně eventuálního dočasného zpevnění ploch, včetně dočasného napojení na inženýrské sítě a ekologickou likvidaci odpadů. Dále zahrnuje zřízení provizorní odstavné plochy pro malou mechanizaci cca 50 m2, zabezpečenou před případným únikem ropných látek,zřízení a odstranění nájezdových ploch._x000d_
Ostatní ZS dle ZOV a dle uvážení zhotovitele._x000d_
Vytýčení sítí a napojení na stáv. inž. sítě viz v samostatných položkách tohoto soupisu prací._x000d_
Demontáž ZS viz samostatná položka v tomto soupisu prací.</t>
  </si>
  <si>
    <t>039103000</t>
  </si>
  <si>
    <t>Rozebrání, bourání a odvoz zařízení staveniště</t>
  </si>
  <si>
    <t>-12966632</t>
  </si>
  <si>
    <t>VRN4</t>
  </si>
  <si>
    <t>Inženýrská činnost</t>
  </si>
  <si>
    <t>045303000</t>
  </si>
  <si>
    <t>Koordinační činnost</t>
  </si>
  <si>
    <t>-1595190892</t>
  </si>
  <si>
    <t>D.9 - Objekt hřiště</t>
  </si>
  <si>
    <t>D.9.1 - Objekt hřiště a přilehlých ploch vč. odvodnění</t>
  </si>
  <si>
    <t>24116</t>
  </si>
  <si>
    <t>45212290-5</t>
  </si>
  <si>
    <t>42.99.12</t>
  </si>
  <si>
    <t>J.Hojda, P. Kučera</t>
  </si>
  <si>
    <t xml:space="preserve">    9 - Ostatní konstrukce a práce-bourání</t>
  </si>
  <si>
    <t xml:space="preserve">    D10 - Ostatní</t>
  </si>
  <si>
    <t xml:space="preserve">    21-M - Elektromontáže</t>
  </si>
  <si>
    <t>122251106</t>
  </si>
  <si>
    <t>Odkopávky a prokopávky nezapažené strojně v hornině třídy těžitelnosti I skupiny 3 přes 1 000 do 5 000 m3</t>
  </si>
  <si>
    <t>-590956739</t>
  </si>
  <si>
    <t xml:space="preserve">Poznámka k souboru cen:_x000d_
1. V cenách jsou započteny i náklady na přehození výkopku na vzdálenost do 3 m nebo naložení na dopravní prostředek._x000d_
</t>
  </si>
  <si>
    <t>1111,92"výměra spočítána elektronicky-příloha C.3;C.4;D.4;D.5"</t>
  </si>
  <si>
    <t>132251103</t>
  </si>
  <si>
    <t>Hloubení nezapažených rýh šířky do 800 mm strojně s urovnáním dna do předepsaného profilu a spádu v hornině třídy těžitelnosti I skupiny 3 přes 50 do 100 m3</t>
  </si>
  <si>
    <t>2007455656</t>
  </si>
  <si>
    <t>"odvodňovací rýhy"</t>
  </si>
  <si>
    <t>88,13"výměra spočítána elektronicky-příloha C.3;C.4;D.4;D.5"</t>
  </si>
  <si>
    <t>133212011</t>
  </si>
  <si>
    <t>Hloubení šachet ručně zapažených i nezapažených v horninách třídy těžitelnosti I skupiny 3, půdorysná plocha výkopu do 4 m2</t>
  </si>
  <si>
    <t>-1351811422</t>
  </si>
  <si>
    <t xml:space="preserve">Poznámka k souboru cen:_x000d_
1. Ceny jsou určeny pro šachty hloubky do 6 m. Šachty větších hloubek se oceňují individuálně._x000d_
2. V cenách jsou započteny i náklady na svislé přemístění výkopku, urovnání dna do předepsaného profilu a spádu, přehození výkopku na přilehlém terénu na vzdálenost do 3 m od hrany šachty nebo naložení na dopravní prostředek._x000d_
</t>
  </si>
  <si>
    <t>4,9"výměra spočítána elektronicky-příloha D.4;D.5"</t>
  </si>
  <si>
    <t>1062301025</t>
  </si>
  <si>
    <t>1111,92+88,13+4,9</t>
  </si>
  <si>
    <t>-(60+63)*0,7*0,6"zásyp kanalizačního potrubí zeminou"</t>
  </si>
  <si>
    <t>"skládka Vysoká 10 km"</t>
  </si>
  <si>
    <t>171152501</t>
  </si>
  <si>
    <t>Zhutnění podloží pod násypy z rostlé horniny třídy těžitelnosti I a II, skupiny 1 až 4 z hornin soudružných a nesoudržných</t>
  </si>
  <si>
    <t>605106381</t>
  </si>
  <si>
    <t xml:space="preserve">Poznámka k souboru cen:_x000d_
1. Cena je určena pro zhutnění ploch vodorovných nebo ve sklonu do 1 : 5, je-li předepsáno zhutnění do hloubky 0,7 m od pláně._x000d_
2. Cenu nelze použít pro zhutnění podloží z hornin konzistence kašovité až tekoucí._x000d_
3. Množství jednotek se určí v m2 půdorysné plochy zhutněného podloží._x000d_
</t>
  </si>
  <si>
    <t>Poznámka k položce:_x000d_
Jedná se o hutnění po položení všech vrstev kameniva v souvrství skladby hřiště, hutnění provádět na hodnotu 50 MPa._x000d_
Jedná se o hutnění po položení všech vrstev kameniva v souvrství parkoviště, hutnění provádět na hodnotu 45MPa.</t>
  </si>
  <si>
    <t>1560"hřiště-výměra spočítána elektronicky-příloha C.3;C.4;D.4;D.5"</t>
  </si>
  <si>
    <t>1004"parkoviště-výměra spočítána elektronicky-příloha D.7"</t>
  </si>
  <si>
    <t>-685802254</t>
  </si>
  <si>
    <t>1153,209*1800/1000</t>
  </si>
  <si>
    <t>-1097421295</t>
  </si>
  <si>
    <t>Obsypání potrubí strojně sypaninou z vhodných třídy těžitelnosti I a II, skupiny 1 až 4 nebo materiálem připraveným podél výkopu ve vzdálenosti do 3 m od jeho kraje, pro jakoukoliv hloubku výkopu a míru zhutnění bez prohození sypaniny</t>
  </si>
  <si>
    <t>-224925846</t>
  </si>
  <si>
    <t>(60+63)*0,3*0,6"zásyp kanalizačního potrubí kamenivem"</t>
  </si>
  <si>
    <t>(60+63)*0,7*0,6"zásyp kanalizačního potrubí zeminou"</t>
  </si>
  <si>
    <t>58343872</t>
  </si>
  <si>
    <t>kamenivo drcené hrubé frakce 8/16</t>
  </si>
  <si>
    <t>-526250848</t>
  </si>
  <si>
    <t>((60+63)*0,3*0,6)*2,0"zásyp kanalizačního potrubí kamenivem"</t>
  </si>
  <si>
    <t>-1168453641</t>
  </si>
  <si>
    <t>156,8"výměra spočítána elektronicky-příloha C.3;C.4;D.4;D.5"</t>
  </si>
  <si>
    <t>10371500</t>
  </si>
  <si>
    <t>substrát pro trávníky VL</t>
  </si>
  <si>
    <t>-540010622</t>
  </si>
  <si>
    <t>156,800*0,1</t>
  </si>
  <si>
    <t>181411131</t>
  </si>
  <si>
    <t>Založení trávníku na půdě předem připravené plochy do 1000 m2 výsevem včetně utažení parkového v rovině nebo na svahu do 1:5</t>
  </si>
  <si>
    <t>732065547</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</si>
  <si>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</si>
  <si>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209,3"výměra spočítána elektronicky-příloha C.3;C.4;D.4;D.5"</t>
  </si>
  <si>
    <t>00572420</t>
  </si>
  <si>
    <t>osivo směs travní parková okrasná</t>
  </si>
  <si>
    <t>-1955796258</t>
  </si>
  <si>
    <t>209,3</t>
  </si>
  <si>
    <t>209,3*0,025 'Přepočtené koeficientem množství</t>
  </si>
  <si>
    <t>-1175531492</t>
  </si>
  <si>
    <t>2579"výměra spočítána elektronicky-příloha C.3;C.4;D.4;D.5"</t>
  </si>
  <si>
    <t>185803211</t>
  </si>
  <si>
    <t>Uválcování trávníku v rovině nebo na svahu do 1:5</t>
  </si>
  <si>
    <t>4177307</t>
  </si>
  <si>
    <t>185804312</t>
  </si>
  <si>
    <t>Zalití rostlin vodou plochy záhonů jednotlivě přes 20 m2</t>
  </si>
  <si>
    <t>1220401810</t>
  </si>
  <si>
    <t>209,3*0,2</t>
  </si>
  <si>
    <t>"dodávka vody z místní sítě TJ Chotěšov"</t>
  </si>
  <si>
    <t>211561111</t>
  </si>
  <si>
    <t>Výplň kamenivem do rýh odvodňovacích žeber nebo trativodů bez zhutnění, s úpravou povrchu výplně kamenivem hrubým drceným frakce 8 až 16 mm</t>
  </si>
  <si>
    <t>-980552137</t>
  </si>
  <si>
    <t xml:space="preserve">Poznámka k souboru cen:_x000d_
1. V ceně 51-1111 jsou započteny i náklady na průduchy vytvořené z lomového kamene._x000d_
2. V cenách 52-1111 až 58-1111 nejsou započteny náklady na zřízení průduchů; tyto práce se oceňují cenami:_x000d_
a) souboru cen 212 71-11 Trativody z trub z prostého betonu bez lože,_x000d_
b) souboru cen 212 75-5 . Trativody bez lože z drenážních trubek._x000d_
3. Množství měrných jednotek se určuje v m3 vyplňovaného prostoru. Objem potrubí a lože se do vyplňovaného prostoru nezapočítává._x000d_
</t>
  </si>
  <si>
    <t xml:space="preserve">Poznámka k položce:_x000d_
Doplnění výplně nad započítanou část výplně v  položce trativody zřízení+dodávka</t>
  </si>
  <si>
    <t>61,87"výměra spočítána elektronicky-příloha C.3;C.4;D.4;D.5"</t>
  </si>
  <si>
    <t>212752101</t>
  </si>
  <si>
    <t>Trativody z drenážních trubek pro liniové stavby a komunikace se zřízením štěrkového lože pod trubky a s jejich obsypem v otevřeném výkopu trubka korugovaná sendvičová PE-HD SN 4 celoperforovaná 360° DN 100</t>
  </si>
  <si>
    <t>399220221</t>
  </si>
  <si>
    <t xml:space="preserve">Poznámka k souboru cen:_x000d_
1. V cenách souboru cen nejsou započteny náklady na:_x000d_
a) montáž a dodávku tvarovek, které se oceňují cenami souboru 877 ..-52.1 Montáž tvarovek na kanalizačním potrubí z trub z plastu, části A03,_x000d_
b) opláštění potrubí geotextílií, které se oceňuje cenami souboru 211 97-11.. Zřízení opláštění výplně z geotextilie odvodňovacích žeber nebo trativodů v rýze nebo zářezu se stěnami katalogu 800-2 Zvláštní zakládání objektů, části A 01._x000d_
</t>
  </si>
  <si>
    <t>336"výměra spočítána elektronicky-příloha C.3;C.4;D.4;D.5"</t>
  </si>
  <si>
    <t>275313611</t>
  </si>
  <si>
    <t>Základy z betonu prostého patky a bloky z betonu kamenem neprokládaného tř. C 16/20</t>
  </si>
  <si>
    <t>-1574120807</t>
  </si>
  <si>
    <t>"pro oplocení hřiště"</t>
  </si>
  <si>
    <t>4,9"výměra spočítána elektronicky-příloha C.3;C.4;D.4;D.5"</t>
  </si>
  <si>
    <t>34800009R</t>
  </si>
  <si>
    <t>Montáž a dodávka oplocení sportoviště v. 4,0 m-ocelové sloupky, dřevěný mantinel a ochranná síť, vč. vchodových branek</t>
  </si>
  <si>
    <t>2088845279</t>
  </si>
  <si>
    <t>Poznámka k položce:_x000d_
Na oplocení úspěšný uchazeč zpracuje dílenskou dokumnetaci, ocenění předmětné dílenské dokumentace bude naceněno v oddíle Ostatní a vedlejší náklady._x000d_
Oplocení je tvořeno:_x000d_
-ocelové sloupky z profilu 80/50/3 mm pozinkované_x000d_
-dřevěný mantinel v. 1,0m z řeziva SM, hoblovaného, prkna 120/25 mm, uprostřed pole ocel. ztužení_x000d_
-ochranná síť pro míčové sporty 45/45/3 mm zelená_x000d_
-příčné ocelové vzpěry po celém obvodu hřiště_x000d_
2x vchodová dvoukřídlová brána 2,17x2,3 m a 2x vchodová jednokřídlová brána 1,3x2,2 m</t>
  </si>
  <si>
    <t>96607009R</t>
  </si>
  <si>
    <t>Odstranění stávajícího oplocení komplet vč.odvozu uložení na skládku</t>
  </si>
  <si>
    <t>-323783189</t>
  </si>
  <si>
    <t>451572111</t>
  </si>
  <si>
    <t>Lože pod potrubí, stoky a drobné objekty v otevřeném výkopu z kameniva drobného těženého 0 až 4 mm</t>
  </si>
  <si>
    <t>1529292502</t>
  </si>
  <si>
    <t>(60+63)*0,1*0,6"zásyp kanalizačního potrubí kamenivem"</t>
  </si>
  <si>
    <t>(60+63)*0,1*0,6"zásyp kanalizačního potrubí zeminou"</t>
  </si>
  <si>
    <t>56400009R</t>
  </si>
  <si>
    <t>Podklad z kameniva frakce 0/4 mm tzv. lomová výsivka-vyrovnávací zakalovací vrstva s rozprostřením, vlhčením a zhutněním, po zhutnění tl. 10 mm</t>
  </si>
  <si>
    <t>-677803911</t>
  </si>
  <si>
    <t>1560"výměra spočítána elektronicky-příloha C.3;C.4;D.4;D.5"</t>
  </si>
  <si>
    <t>564221111</t>
  </si>
  <si>
    <t>Podklad nebo podsyp ze štěrkopísku ŠP s rozprostřením, vlhčením a zhutněním, po zhutnění tl. 80 mm</t>
  </si>
  <si>
    <t>1056138436</t>
  </si>
  <si>
    <t>564710011</t>
  </si>
  <si>
    <t>Podklad nebo kryt z kameniva hrubého drceného vel. 8-16 mm s rozprostřením a zhutněním, po zhutnění tl. 50 mm</t>
  </si>
  <si>
    <t>530828173</t>
  </si>
  <si>
    <t>564720111</t>
  </si>
  <si>
    <t>Podklad nebo kryt z kameniva hrubého drceného vel. 16-32 mm s rozprostřením a zhutněním, po zhutnění tl. 80 mm</t>
  </si>
  <si>
    <t>216778066</t>
  </si>
  <si>
    <t>564741111</t>
  </si>
  <si>
    <t>Podklad nebo kryt z kameniva hrubého drceného vel. 32-63 mm s rozprostřením a zhutněním, po zhutnění tl. 120 mm</t>
  </si>
  <si>
    <t>655403247</t>
  </si>
  <si>
    <t>564761111</t>
  </si>
  <si>
    <t>Podklad nebo kryt z kameniva hrubého drceného vel. 32-63 mm s rozprostřením a zhutněním, po zhutnění tl. 200 mm</t>
  </si>
  <si>
    <t>1463857704</t>
  </si>
  <si>
    <t>1004"výměra spočítána elektronicky-příloha D.7"</t>
  </si>
  <si>
    <t>564801112</t>
  </si>
  <si>
    <t>Podklad ze štěrkodrti ŠD s rozprostřením a zhutněním, po zhutnění tl. 40 mm</t>
  </si>
  <si>
    <t>1443331333</t>
  </si>
  <si>
    <t>"fr. 4/8"</t>
  </si>
  <si>
    <t>567132111</t>
  </si>
  <si>
    <t>Podklad ze směsi stmelené cementem SC bez dilatačních spár, s rozprostřením a zhutněním SC C 8/10 (KSC I), po zhutnění tl. 160 mm</t>
  </si>
  <si>
    <t>-1674390615</t>
  </si>
  <si>
    <t xml:space="preserve">Poznámka k souboru cen:_x000d_
1. V cenách jsou započteny i náklady na ošetření povrchu podkladu vodou._x000d_
2. V cenách 567 1.-4 jsou započteny i náklady postřik proti odpařování vody._x000d_
3. V cenách nejsou započteny náklady na:_x000d_
a) příp. postřik, který se oceňuje cenou 919 74-8111 Postřik popř. zdrsnění povrchu cementobetonového krytu nebo podkladu ochrannou emulzí,_x000d_
b) zřízení dilatačních spár a jejich vyplnění; tyto práce se oceňují cenami souborů cen 919 11-1 Řezání dilatačních spár, 919 12-. Těsnění dilatačních spár a 919 13 Vyztužení dilatačních spár._x000d_
</t>
  </si>
  <si>
    <t>58918119R</t>
  </si>
  <si>
    <t>Umělý trávník pro sportovní povrchy fotbalová hřiště včetně zásypu pískem a EPDM granulátem výška vlasu 60 mm,100% recyklovatelný bez komponentů z polyuretanu a latexu plošná hmotnosti podkladové geotextilie min. 400g/m2, hmotnost zátěru min. 300g/m2._x000d_
Vodopropustnost trávníku min. 12750mm/h._x000d_
Barva zelená._x000d_
Systém musí splňovat platné normy FIFA, výrobce trávníku musí být FIFA preferovaným.</t>
  </si>
  <si>
    <t>-1175796992</t>
  </si>
  <si>
    <t xml:space="preserve">Poznámka k souboru cen:_x000d_
1. V cenách 12-1111 až 18-1112 jsou započteny náklady na:_x000d_
a) položení trávníku,_x000d_
b) podlepení spojů páskou,_x000d_
c) ořezání okrajů,_x000d_
d) provedení zásypu._x000d_
2. V cenách 12-1111 až 18-1112 nejsou započteny náklady na:_x000d_
a) podkladní vrstvy; tyto se oceňují cenami katalogu 822-1 Komunikace a letiště,_x000d_
b) drenáž; tyto se oceňují cenami části A01 katalogu 827-1,_x000d_
c) elastickou podložku; tato se oceňuje cenou 21-1111._x000d_
</t>
  </si>
  <si>
    <t>1560*1,05 'Přepočtené koeficientem množství</t>
  </si>
  <si>
    <t>589811121</t>
  </si>
  <si>
    <t>Umělý trávník pro sportovní povrchy vodorovné značení (lajnování) fotbalových hřišť šířky 10 cm</t>
  </si>
  <si>
    <t>-1618937785</t>
  </si>
  <si>
    <t>Poznámka k položce:_x000d_
Barva bílá</t>
  </si>
  <si>
    <t>248,84"výměra spočítána elektronicky-příloha C.3;C.4;D.4;D.5"</t>
  </si>
  <si>
    <t>248,84*1,03 'Přepočtené koeficientem množství</t>
  </si>
  <si>
    <t>596212213</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</si>
  <si>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přes 300 m2</t>
  </si>
  <si>
    <t>1815097232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</si>
  <si>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50 mm se oceňuje cenami souboru cen 451 ..-9 Příplatek za každých dalších 10 mm tloušťky podkladu nebo lože._x000d_
</t>
  </si>
  <si>
    <t>59245020</t>
  </si>
  <si>
    <t>dlažba tvar obdélník betonová 200x100x80mm přírodní</t>
  </si>
  <si>
    <t>284954753</t>
  </si>
  <si>
    <t>1004"přírodní"</t>
  </si>
  <si>
    <t>"vymezení parkovacích stání pruhem z barevných dlaždic"</t>
  </si>
  <si>
    <t>-0,1*(6,0*8+2,8*7+7,523*15+3,536*14)</t>
  </si>
  <si>
    <t>981,005*1,05 'Přepočtené koeficientem množství</t>
  </si>
  <si>
    <t>596212214</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</si>
  <si>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Příplatek k cenám za dlažbu z prvků dvou barev</t>
  </si>
  <si>
    <t>1362486181</t>
  </si>
  <si>
    <t>BET.K08C02</t>
  </si>
  <si>
    <t>dlažba BEST-KLASIKO 20x10x8cm barevná</t>
  </si>
  <si>
    <t>-1599787184</t>
  </si>
  <si>
    <t>0,1*(6,0*8+2,8*7+7,523*15+3,536*14)</t>
  </si>
  <si>
    <t>22,995*1,5 'Přepočtené koeficientem množství</t>
  </si>
  <si>
    <t>871275211</t>
  </si>
  <si>
    <t>Kanalizační potrubí z tvrdého PVC v otevřeném výkopu ve sklonu do 20 %, hladkého plnostěnného jednovrstvého, tuhost třídy SN 4 DN 125</t>
  </si>
  <si>
    <t>-1559026320</t>
  </si>
  <si>
    <t xml:space="preserve">Poznámka k souboru cen:_x000d_
1. V cenách jsou započteny i náklady na dodání trub včetně gumového těsnění._x000d_
2. Použití trub dle tuhostí:_x000d_
a) třída SN 4: kanalizační sítě, přípojky, odvodňování pozemků s výškou krytí až 4 m_x000d_
b) třída SN 8: kanalizační sítě v nestandartních podmínkách uložení, vysoké teplotní a mechanické zatížení s výškou krytí do 8 m_x000d_
c) SN 10: kanalizační sítě, přípojky, odvodňování pozemků s výškou krytí &amp;gt; 8 m_x000d_
d) třída SN 12: kanalizační sítě s vysokým statickým zatížením a dynamickými rázy, při rychlosti média až 15 m/s a výškou krytí 0,7-10 m_x000d_
e) třída SN 16: kanalizační sítě s vysokým statickým zatížením a dynamickými rázy avýškou krytí 0,5-12 m._x000d_
</t>
  </si>
  <si>
    <t>63"výměra spočítána elektronicky-příloha C.3;C.4;D.4;D.5"</t>
  </si>
  <si>
    <t>871315211</t>
  </si>
  <si>
    <t>Kanalizační potrubí z tvrdého PVC v otevřeném výkopu ve sklonu do 20 %, hladkého plnostěnného jednovrstvého, tuhost třídy SN 4 DN 160</t>
  </si>
  <si>
    <t>-529965523</t>
  </si>
  <si>
    <t>60"výměra spočítána elektronicky-příloha C.3;C.4;D.4;D.5"</t>
  </si>
  <si>
    <t>87726522R</t>
  </si>
  <si>
    <t>Montáž tvarovek pro ohebné drenážní trubky</t>
  </si>
  <si>
    <t>-1954008542</t>
  </si>
  <si>
    <t>"zvolit dle potřeby, orientační ks"</t>
  </si>
  <si>
    <t>7"T-kus 45°šikmý profil 160 mm"</t>
  </si>
  <si>
    <t>7"T-kus rovný profil 160 mm"</t>
  </si>
  <si>
    <t>3*14"vsuvka-spojka profil 160 mm"</t>
  </si>
  <si>
    <t>14"vsuvka -spojka profil 125 mm"</t>
  </si>
  <si>
    <t>14"vsuvka-spojka profil 100 mm"</t>
  </si>
  <si>
    <t>14"zátka-víčko profil 100 mm"</t>
  </si>
  <si>
    <t>14"redukce 100/125 mm"</t>
  </si>
  <si>
    <t>14"redukce 125/160 mm"</t>
  </si>
  <si>
    <t>14"přechodka na PVC profil 160 mm"</t>
  </si>
  <si>
    <t>87701R</t>
  </si>
  <si>
    <t>T-kus 45°šikmý profil 160 mm</t>
  </si>
  <si>
    <t>-541509898</t>
  </si>
  <si>
    <t>87702R</t>
  </si>
  <si>
    <t>T-kus rovný profil 160 mm</t>
  </si>
  <si>
    <t>-1935942728</t>
  </si>
  <si>
    <t>87703R</t>
  </si>
  <si>
    <t>Vsuvka-spojka profil 160 mm</t>
  </si>
  <si>
    <t>-776069299</t>
  </si>
  <si>
    <t>87704R</t>
  </si>
  <si>
    <t>Vsuvka-spojka profil 100 mm</t>
  </si>
  <si>
    <t>-533584751</t>
  </si>
  <si>
    <t>87714R</t>
  </si>
  <si>
    <t>Vsuvka-spojka profil 125mm</t>
  </si>
  <si>
    <t>1654733355</t>
  </si>
  <si>
    <t>87705R</t>
  </si>
  <si>
    <t>Redukce 100/125 mm</t>
  </si>
  <si>
    <t>-1951147835</t>
  </si>
  <si>
    <t>87706R</t>
  </si>
  <si>
    <t>Redukce 125/160 mm</t>
  </si>
  <si>
    <t>-229488718</t>
  </si>
  <si>
    <t>87707R</t>
  </si>
  <si>
    <t>Víčka-zátky profil 100 mm</t>
  </si>
  <si>
    <t>1232018267</t>
  </si>
  <si>
    <t>87708R</t>
  </si>
  <si>
    <t>Přechodka na PVC KG DN 160</t>
  </si>
  <si>
    <t>-527525088</t>
  </si>
  <si>
    <t>877270310</t>
  </si>
  <si>
    <t>Montáž tvarovek na kanalizačním plastovém potrubí z polypropylenu PP hladkého plnostěnného kolen DN 125</t>
  </si>
  <si>
    <t>1946899295</t>
  </si>
  <si>
    <t xml:space="preserve">Poznámka k souboru cen:_x000d_
1. V cenách montáže tvarovek nejsou započteny náklady na dodání tvarovek. Tyto náklady se oceňují ve specifikaci._x000d_
2. V cenách montáže tvarovek jsou započteny náklady na dodání těsnicích kroužků, pokud tyto nejsou součástí dodávky tvarovek._x000d_
</t>
  </si>
  <si>
    <t>28611357</t>
  </si>
  <si>
    <t>koleno kanalizace PVC KG 125x67°</t>
  </si>
  <si>
    <t>-937101799</t>
  </si>
  <si>
    <t>877270320</t>
  </si>
  <si>
    <t>Montáž tvarovek na kanalizačním plastovém potrubí z polypropylenu PP hladkého plnostěnného odboček DN 125</t>
  </si>
  <si>
    <t>1747229982</t>
  </si>
  <si>
    <t>28611426</t>
  </si>
  <si>
    <t>odbočka kanalizační plastová s hrdlem KG 125/125/87°</t>
  </si>
  <si>
    <t>1422114517</t>
  </si>
  <si>
    <t>877270330</t>
  </si>
  <si>
    <t>Montáž tvarovek na kanalizačním plastovém potrubí z polypropylenu PP hladkého plnostěnného spojek nebo redukcí DN 125</t>
  </si>
  <si>
    <t>-1349027520</t>
  </si>
  <si>
    <t>"dle potřeby"</t>
  </si>
  <si>
    <t>28611968</t>
  </si>
  <si>
    <t>přesuvka kanalizační PP KG DN 125</t>
  </si>
  <si>
    <t>-2104693228</t>
  </si>
  <si>
    <t>877310310</t>
  </si>
  <si>
    <t>Montáž tvarovek na kanalizačním plastovém potrubí z polypropylenu PP hladkého plnostěnného kolen DN 150</t>
  </si>
  <si>
    <t>406945376</t>
  </si>
  <si>
    <t>28611362</t>
  </si>
  <si>
    <t>koleno kanalizace PVC KG 160x67°</t>
  </si>
  <si>
    <t>1000782959</t>
  </si>
  <si>
    <t>877310320</t>
  </si>
  <si>
    <t>Montáž tvarovek na kanalizačním plastovém potrubí z polypropylenu PP hladkého plnostěnného odboček DN 150</t>
  </si>
  <si>
    <t>760229885</t>
  </si>
  <si>
    <t>28611392</t>
  </si>
  <si>
    <t>odbočka kanalizační PVC s hrdlem 160/160/45°</t>
  </si>
  <si>
    <t>-373970745</t>
  </si>
  <si>
    <t>877310330</t>
  </si>
  <si>
    <t>Montáž tvarovek na kanalizačním plastovém potrubí z polypropylenu PP hladkého plnostěnného spojek nebo redukcí DN 150</t>
  </si>
  <si>
    <t>-1527409366</t>
  </si>
  <si>
    <t>28611970</t>
  </si>
  <si>
    <t>přesuvka kanalizační PP KG DN 160</t>
  </si>
  <si>
    <t>-1713236322</t>
  </si>
  <si>
    <t>89481209R</t>
  </si>
  <si>
    <t>Revizní šachta z polypropylenu PP pro hladké trouby DN 600/160 , kompletní dodávka</t>
  </si>
  <si>
    <t>1525793442</t>
  </si>
  <si>
    <t xml:space="preserve">Poznámka k souboru cen:_x000d_
1. V příslušných cenách jsou započteny i náklady na:_x000d_
a) vyrovnávací násypnou vrstvu ze štěrkopísku tl. 100 mm,_x000d_
b) dodání a montáž šachtového dna, trouby šachty, teleskopu a poklopu, příslušného dílu šachty,_x000d_
c) napojení stávajícího kanalizačního potrubí._x000d_
2. V cenách nejsou započteny náklady na:_x000d_
a) fixování šachty obsypem, který se oceňuje cenami souboru 174 ..-.... Zásyp sypaninou z jakékoliv horniny, katalogu 800-1 Zemní práce části A 07._x000d_
</t>
  </si>
  <si>
    <t>894812376</t>
  </si>
  <si>
    <t>Revizní a čistící šachta z polypropylenu PP pro hladké trouby DN 600 poklop (mříž) litinový pro třídu zatížení D400 s betonovým prstencem</t>
  </si>
  <si>
    <t>-1156351169</t>
  </si>
  <si>
    <t>89900019R</t>
  </si>
  <si>
    <t xml:space="preserve">Montáž a dodávka napojení systémové vpusti na KG potrubí </t>
  </si>
  <si>
    <t>-1394119484</t>
  </si>
  <si>
    <t>89900029R</t>
  </si>
  <si>
    <t>Montáž a dodávka napojení KG PVC potrubí do stáv. jímací jímky a na uliční vpusť</t>
  </si>
  <si>
    <t>-2119021184</t>
  </si>
  <si>
    <t>899620131</t>
  </si>
  <si>
    <t>Obetonování plastových šachet z polypropylenu betonem prostým v otevřeném výkopu, beton tř. C 16/20</t>
  </si>
  <si>
    <t>1388264954</t>
  </si>
  <si>
    <t>(PI*0,5*0,5*1,5)</t>
  </si>
  <si>
    <t>-(PI*0,3*0,3*1,5)</t>
  </si>
  <si>
    <t>899640112</t>
  </si>
  <si>
    <t>Bednění pro obetonování plastových šachet v otevřeném výkopu kruhových</t>
  </si>
  <si>
    <t>966297681</t>
  </si>
  <si>
    <t>(2*PI*0,5*0,5+2*PI*0,5*1,5)</t>
  </si>
  <si>
    <t>Ostatní konstrukce a práce-bourání</t>
  </si>
  <si>
    <t>955650850</t>
  </si>
  <si>
    <t>298,5"výměra spočítána elektronicky-příloha C.3;C.4;D.4;D.5"</t>
  </si>
  <si>
    <t>59217016</t>
  </si>
  <si>
    <t>obrubník betonový chodníkový 1000x80x250mm</t>
  </si>
  <si>
    <t>1343910615</t>
  </si>
  <si>
    <t>302</t>
  </si>
  <si>
    <t>93593219R</t>
  </si>
  <si>
    <t>Osazení odvodňovacího žlabu polymerbetonového s krycím roštem šířky do 200 mm</t>
  </si>
  <si>
    <t>816720737</t>
  </si>
  <si>
    <t xml:space="preserve">Poznámka k souboru cen:_x000d_
1. V cenách jsou započteny i náklady na předepsané obetonování a lože z betonu._x000d_
2. V cenách nejsou započteny náklady na odvodňovací žlab s příslušenstvím; tyto náklady se oceňují ve specifikaci._x000d_
</t>
  </si>
  <si>
    <t>114,5"výměra spočítána elektronicky-příloha C.3;C.4;D.4;D.5"</t>
  </si>
  <si>
    <t>93500019R</t>
  </si>
  <si>
    <t>Polymerbetonový odvodňovací žlab s litinovým roštěm vč. příslušenství do lože z betonu-kompletní dodávka</t>
  </si>
  <si>
    <t>-2125323833</t>
  </si>
  <si>
    <t>93593269R</t>
  </si>
  <si>
    <t>Montáž a dodávka-Odvodňovací polymerbetonový žlab - vpusť s kalovým košem pro žlab vnitřní šířky 150 mm vč. příslušenství a napojení</t>
  </si>
  <si>
    <t>1695191853</t>
  </si>
  <si>
    <t xml:space="preserve">Poznámka k souboru cen:_x000d_
1. V cenách jsou započteny i náklady na předepsané obetonování a lože z betonu._x000d_
2. V cenách nejsou započteny náklady na:_x000d_
a) přípojné kanalizační potrubí, které se oceňuje cenami části A 03 katalogu 827-1 Vedení trubní dálková a přípojná - vodovody a kanalizace,_x000d_
b) zemní práce, které se oceňují cenami katalogu 800-1 Zemní práce._x000d_
</t>
  </si>
  <si>
    <t>95394319R</t>
  </si>
  <si>
    <t>Osazování pouzder z trubky PVC KG profilu 150, 200 a 250 mm při betonáži patek se zajištěním polohy</t>
  </si>
  <si>
    <t>852060348</t>
  </si>
  <si>
    <t>68"profil 150 mm-oplocení</t>
  </si>
  <si>
    <t>28611132</t>
  </si>
  <si>
    <t>trubka kanalizační PVC DN 160x2000mm SN4</t>
  </si>
  <si>
    <t>1269005234</t>
  </si>
  <si>
    <t>47433888</t>
  </si>
  <si>
    <t>11,65"beton. základ sloupů osvětlení"</t>
  </si>
  <si>
    <t>1615337607</t>
  </si>
  <si>
    <t>11,65*9</t>
  </si>
  <si>
    <t>1982741390</t>
  </si>
  <si>
    <t>11,65</t>
  </si>
  <si>
    <t>998222012</t>
  </si>
  <si>
    <t>Přesun hmot pro tělovýchovné plochy dopravní vzdálenost do 200 m</t>
  </si>
  <si>
    <t>-1834923485</t>
  </si>
  <si>
    <t xml:space="preserve">Poznámka k souboru cen:_x000d_
1. Cena je určena pro přesun hmot na jakémkoliv podkladu._x000d_
</t>
  </si>
  <si>
    <t>D10</t>
  </si>
  <si>
    <t>01R</t>
  </si>
  <si>
    <t>Montáž a dodávka střídačka přenosná- délka 4 m, 8 míst, se střechou- typizovaný výrobek</t>
  </si>
  <si>
    <t>-75708169</t>
  </si>
  <si>
    <t>02R</t>
  </si>
  <si>
    <t>Branky pro malou kopanou, přenosné, velikost 4x2 m, vč. závaží proti převrácení, vč. PP sítě , oko 45 mm, síť vysokopevnostní 4 mm-kompletní dodávka a montáž-typizovaný výrobek</t>
  </si>
  <si>
    <t>944590615</t>
  </si>
  <si>
    <t>21-M</t>
  </si>
  <si>
    <t>Elektromontáže</t>
  </si>
  <si>
    <t>21000019R</t>
  </si>
  <si>
    <t>Demontáž sloupů s umělým osvětlením vč. základové konstrukce a odvozu na skládku ocelových částí</t>
  </si>
  <si>
    <t>1078929081</t>
  </si>
  <si>
    <t>D.9.2 - Osvětlení hřiště</t>
  </si>
  <si>
    <t>D1 - Dodávky zařízení</t>
  </si>
  <si>
    <t xml:space="preserve">    D5 - Zemní práce</t>
  </si>
  <si>
    <t xml:space="preserve">    D2 - Materiál elektromontážní</t>
  </si>
  <si>
    <t xml:space="preserve">    D3 - Materiál zemní+stavební</t>
  </si>
  <si>
    <t xml:space="preserve">    D4 - Elektromontáže</t>
  </si>
  <si>
    <t xml:space="preserve">    D6 - Ostatní náklady</t>
  </si>
  <si>
    <t>Dodávky zařízení</t>
  </si>
  <si>
    <t>000542112</t>
  </si>
  <si>
    <t>svítidlo asymetrické Aerolux, typ 1000 AU, zdroj</t>
  </si>
  <si>
    <t>-139957587</t>
  </si>
  <si>
    <t>Poznámka k položce:_x000d_
HSI-T 1000 Wsvětlomet výbojkový 3413601/RVI 250W/E</t>
  </si>
  <si>
    <t>000564144</t>
  </si>
  <si>
    <t>stožár osv sklápěcí 12m žár.zinek</t>
  </si>
  <si>
    <t>1445538576</t>
  </si>
  <si>
    <t>000900307</t>
  </si>
  <si>
    <t>rozvaděč R11 v samost. pilíři dle dokumentace</t>
  </si>
  <si>
    <t>1903108380</t>
  </si>
  <si>
    <t>460050703</t>
  </si>
  <si>
    <t>výkop jámy do 2m3 pro stožár VO ruční tz.3/ko1.0</t>
  </si>
  <si>
    <t>-751898787</t>
  </si>
  <si>
    <t>460080002</t>
  </si>
  <si>
    <t>betonový základ do bednění</t>
  </si>
  <si>
    <t>2099859551</t>
  </si>
  <si>
    <t>460200643</t>
  </si>
  <si>
    <t>výkop kabel.rýhy šířka 65/hloubka 80cm tz.3/ko1.0</t>
  </si>
  <si>
    <t>-164608001</t>
  </si>
  <si>
    <t>460490012</t>
  </si>
  <si>
    <t>výstražná fólie šířka nad 30cm</t>
  </si>
  <si>
    <t>-1542562215</t>
  </si>
  <si>
    <t>-1269998992</t>
  </si>
  <si>
    <t>460560643</t>
  </si>
  <si>
    <t>zához kabelové rýhy šířka 65/hloubka 80cm tz.3</t>
  </si>
  <si>
    <t>-1329389237</t>
  </si>
  <si>
    <t>-412746484</t>
  </si>
  <si>
    <t>555375027</t>
  </si>
  <si>
    <t>Materiál elektromontážní</t>
  </si>
  <si>
    <t>1141399972</t>
  </si>
  <si>
    <t>000101308</t>
  </si>
  <si>
    <t>kabel CYKY 5x6</t>
  </si>
  <si>
    <t>526968227</t>
  </si>
  <si>
    <t>1694505178</t>
  </si>
  <si>
    <t>652519715</t>
  </si>
  <si>
    <t>ekvipotenciální svorkovnice v krabici</t>
  </si>
  <si>
    <t>1678974178</t>
  </si>
  <si>
    <t>-32008326</t>
  </si>
  <si>
    <t>000295011</t>
  </si>
  <si>
    <t>vedení FeZn pr.10mm(0,63kg/m)</t>
  </si>
  <si>
    <t>-30714192</t>
  </si>
  <si>
    <t>000295012</t>
  </si>
  <si>
    <t>vedení FeZn pr.8mm(0,40kg/m)</t>
  </si>
  <si>
    <t>745231690</t>
  </si>
  <si>
    <t>000579264</t>
  </si>
  <si>
    <t>stožárová výzbroj TNC 2xE27 + kabel uvnitř stožáru</t>
  </si>
  <si>
    <t>1534709417</t>
  </si>
  <si>
    <t>000900281</t>
  </si>
  <si>
    <t>-940962578</t>
  </si>
  <si>
    <t>000431151</t>
  </si>
  <si>
    <t>pojistková patrona E27 (2-4A)</t>
  </si>
  <si>
    <t>1020716902</t>
  </si>
  <si>
    <t>000593414</t>
  </si>
  <si>
    <t>výbojka čirá</t>
  </si>
  <si>
    <t>1909942119</t>
  </si>
  <si>
    <t>Materiál zemní+stavební</t>
  </si>
  <si>
    <t>000046134</t>
  </si>
  <si>
    <t>beton B13,5</t>
  </si>
  <si>
    <t>598579818</t>
  </si>
  <si>
    <t>000046241</t>
  </si>
  <si>
    <t>prkno 2,5cm SM,BO</t>
  </si>
  <si>
    <t>1602007193</t>
  </si>
  <si>
    <t>000046383</t>
  </si>
  <si>
    <t>výstražná fólie šířka 0,34m</t>
  </si>
  <si>
    <t>18884316</t>
  </si>
  <si>
    <t>000046473</t>
  </si>
  <si>
    <t>kotevní rošt VOstožáru KR-400 se základ deskou</t>
  </si>
  <si>
    <t>-714867299</t>
  </si>
  <si>
    <t>000046515</t>
  </si>
  <si>
    <t>roura korugovaná KOPODUR KD09110 pr.110/94mm</t>
  </si>
  <si>
    <t>-1539376555</t>
  </si>
  <si>
    <t>000046525</t>
  </si>
  <si>
    <t>/roura korugovaná 09110/ spojka 02110</t>
  </si>
  <si>
    <t>-742428313</t>
  </si>
  <si>
    <t>-1244757834</t>
  </si>
  <si>
    <t>210202201</t>
  </si>
  <si>
    <t>světlomet výbojkový</t>
  </si>
  <si>
    <t>-173271813</t>
  </si>
  <si>
    <t>210204011</t>
  </si>
  <si>
    <t>stožár osvětlovací ocelový do 12m</t>
  </si>
  <si>
    <t>610689386</t>
  </si>
  <si>
    <t>210204202</t>
  </si>
  <si>
    <t>elektrovýzbroj stožárů pro 2 okruhy</t>
  </si>
  <si>
    <t>-178464561</t>
  </si>
  <si>
    <t>uzemňov.vedení v zemi úplná mtž FeZn do 120mm2</t>
  </si>
  <si>
    <t>-701683178</t>
  </si>
  <si>
    <t>210220022</t>
  </si>
  <si>
    <t>uzemňov.vedení v zemi úplná mtž FeZn pr.8-10mm</t>
  </si>
  <si>
    <t>-287008264</t>
  </si>
  <si>
    <t>-615446020</t>
  </si>
  <si>
    <t>832932771</t>
  </si>
  <si>
    <t>210810052</t>
  </si>
  <si>
    <t>kabel(-CYKY) pevně uložený do 5x6/7x4/12x1,5</t>
  </si>
  <si>
    <t>-609440843</t>
  </si>
  <si>
    <t>1477848</t>
  </si>
  <si>
    <t>210990227</t>
  </si>
  <si>
    <t>-10429285</t>
  </si>
  <si>
    <t>210990562</t>
  </si>
  <si>
    <t>Revize systému včetně funkčních zkoušek</t>
  </si>
  <si>
    <t>1626022424</t>
  </si>
  <si>
    <t>Ostatní náklady</t>
  </si>
  <si>
    <t>-252773439</t>
  </si>
  <si>
    <t>279191445</t>
  </si>
  <si>
    <t>-139336855</t>
  </si>
  <si>
    <t>1371636164</t>
  </si>
  <si>
    <t>-1138760078</t>
  </si>
  <si>
    <t>-1799313974</t>
  </si>
  <si>
    <t>-525705145</t>
  </si>
  <si>
    <t>526292444</t>
  </si>
  <si>
    <t>821711869</t>
  </si>
  <si>
    <t>D.9.3 - Vedlejší a ostatní náklady</t>
  </si>
  <si>
    <t>VRN9 - Ostatní náklady</t>
  </si>
  <si>
    <t>1987647820</t>
  </si>
  <si>
    <t>-546405103</t>
  </si>
  <si>
    <t>013254000</t>
  </si>
  <si>
    <t>Průzkumné, geodetické a projektové práce projektové práce dokumentace stavby (výkresová a textová) skutečného provedení stavby</t>
  </si>
  <si>
    <t>CS ÚRS 2019 01</t>
  </si>
  <si>
    <t>-2129926177</t>
  </si>
  <si>
    <t>Poznámka k položce:_x000d_
v tištěné a digitální verzi v počtu požadovaném v zadávací dokumentaci</t>
  </si>
  <si>
    <t>013294000.1</t>
  </si>
  <si>
    <t>Ostatní dokumentace-dílenská dokumetace oplocení hřiště</t>
  </si>
  <si>
    <t>2056448577</t>
  </si>
  <si>
    <t>013294000.2</t>
  </si>
  <si>
    <t>Prováděcí projektová dokumentace</t>
  </si>
  <si>
    <t>2036792162</t>
  </si>
  <si>
    <t xml:space="preserve">Poznámka k položce:_x000d_
Současná projektová dokumentace je ve stupni "Dokumentace pro stavební povolení" </t>
  </si>
  <si>
    <t>-566497558</t>
  </si>
  <si>
    <t>032603000</t>
  </si>
  <si>
    <t xml:space="preserve">Zařízení staveniště vybavení staveniště ostatní náklady-náklady na energie(voda, elektro)_x000d_
</t>
  </si>
  <si>
    <t>2074117772</t>
  </si>
  <si>
    <t>034501000</t>
  </si>
  <si>
    <t>Zařízení staveniště informační tabule stavby-náklady na zhotovení a osazení informační tabule s uvedením názvu firmy, jménem stavbyvedoucího vč. tel. čísla, termíny výstavby a jménem technického dozoru investora, vč. tel. čísla</t>
  </si>
  <si>
    <t>-811743772</t>
  </si>
  <si>
    <t xml:space="preserve">Poznámka k položce:_x000d_
Tabule: 1ks - velikost dle  ZD</t>
  </si>
  <si>
    <t>1169813677</t>
  </si>
  <si>
    <t>043101000</t>
  </si>
  <si>
    <t>Zkoušky a ostatní měření-zkoušky únosnosti podloží</t>
  </si>
  <si>
    <t>579244879</t>
  </si>
  <si>
    <t>Poznámka k položce:_x000d_
1. Zkouška únosnosti pláně 4x_x000d_
2. Zkouška souvrství před položením trávníku -4x</t>
  </si>
  <si>
    <t>045103000</t>
  </si>
  <si>
    <t>Náklady na soutěž</t>
  </si>
  <si>
    <t>1957473540</t>
  </si>
  <si>
    <t>1817856378</t>
  </si>
  <si>
    <t>049103000</t>
  </si>
  <si>
    <t>Náklady vzniklé v souvislosti s realizací stavby-posouzení geologa při výkopových prací - zhodnocení výkopové jámy při zakládání sportoviště</t>
  </si>
  <si>
    <t>1843013049</t>
  </si>
  <si>
    <t>049103000.1</t>
  </si>
  <si>
    <t>Náklady vzniklé v souvislosti s realizací stavby-odvoz případné kontaminované zeminy</t>
  </si>
  <si>
    <t>1141076173</t>
  </si>
  <si>
    <t>049103001</t>
  </si>
  <si>
    <t>Inženýrská činnost-náklady vzniklé v souvislosti s realizací stavby-informace pro vlastníky sousedních nemovitostí, uživatele a návštěvníky hřiště</t>
  </si>
  <si>
    <t>971813030</t>
  </si>
  <si>
    <t>Poznámka k položce:_x000d_
Omezení přístupu v souvislosti s realizací stavby</t>
  </si>
  <si>
    <t>VRN9</t>
  </si>
  <si>
    <t>091504000</t>
  </si>
  <si>
    <t>Náklady související s publikační činností</t>
  </si>
  <si>
    <t>2082425824</t>
  </si>
  <si>
    <t>Poznámka k položce:_x000d_
Dotační titul-pamětní deska</t>
  </si>
  <si>
    <t>091704000</t>
  </si>
  <si>
    <t>Ostatní náklady související s objektem náklady-na údržbu a čištění a opravu dotčených komunikací po dobu výstavby</t>
  </si>
  <si>
    <t>702595394</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</si>
  <si>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</si>
  <si>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</si>
  <si>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</si>
  <si>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</si>
  <si>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Trebuchet MS"/>
        <charset val="238"/>
        <i val="1"/>
        <color auto="1"/>
        <sz val="9"/>
        <scheme val="none"/>
      </rPr>
      <t xml:space="preserve">Rekapitulace stavby </t>
    </r>
    <r>
      <rPr>
        <rFont val="Trebuchet MS"/>
        <charset val="238"/>
        <color auto="1"/>
        <sz val="9"/>
        <scheme val="none"/>
      </rPr>
      <t>obsahuje sestavu Rekapitulace stavby a Rekapitulace objektů stavby a soupisů prací.</t>
    </r>
  </si>
  <si>
    <r>
      <t xml:space="preserve">V sestavě </t>
    </r>
    <r>
      <rPr>
        <rFont val="Trebuchet MS"/>
        <charset val="238"/>
        <b val="1"/>
        <color auto="1"/>
        <sz val="9"/>
        <scheme val="none"/>
      </rPr>
      <t>Rekapitulace stavby</t>
    </r>
    <r>
      <rPr>
        <rFont val="Trebuchet MS"/>
        <charset val="238"/>
        <color auto="1"/>
        <sz val="9"/>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</si>
  <si>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</si>
  <si>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</si>
  <si>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Trebuchet MS"/>
        <charset val="238"/>
        <b val="1"/>
        <color auto="1"/>
        <sz val="9"/>
        <scheme val="none"/>
      </rPr>
      <t>Rekapitulace objektů stavby a soupisů prací</t>
    </r>
    <r>
      <rPr>
        <rFont val="Trebuchet MS"/>
        <charset val="238"/>
        <color auto="1"/>
        <sz val="9"/>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</si>
  <si>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</si>
  <si>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</si>
  <si>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</si>
  <si>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</si>
  <si>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</si>
  <si>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</si>
  <si>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</si>
  <si>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</si>
  <si>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OST</t>
  </si>
  <si>
    <t>Soupis prací pro daný typ objektu</t>
  </si>
  <si>
    <r>
      <rPr>
        <rFont val="Trebuchet MS"/>
        <charset val="238"/>
        <i val="1"/>
        <color auto="1"/>
        <sz val="9"/>
        <scheme val="none"/>
      </rPr>
      <t xml:space="preserve">Soupis prací </t>
    </r>
    <r>
      <rPr>
        <rFont val="Trebuchet MS"/>
        <charset val="238"/>
        <color auto="1"/>
        <sz val="9"/>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</si>
  <si>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</si>
  <si>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Trebuchet MS"/>
        <charset val="238"/>
        <b val="1"/>
        <color auto="1"/>
        <sz val="9"/>
        <scheme val="none"/>
      </rPr>
      <t>Krycí list soupisu</t>
    </r>
    <r>
      <rPr>
        <rFont val="Trebuchet MS"/>
        <charset val="238"/>
        <color auto="1"/>
        <sz val="9"/>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</si>
  <si>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</si>
  <si>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Trebuchet MS"/>
        <charset val="238"/>
        <b val="1"/>
        <color auto="1"/>
        <sz val="9"/>
        <scheme val="none"/>
      </rPr>
      <t>Rekapitulace členění soupisu prací</t>
    </r>
    <r>
      <rPr>
        <rFont val="Trebuchet MS"/>
        <charset val="238"/>
        <color auto="1"/>
        <sz val="9"/>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</si>
  <si>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</si>
  <si>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Trebuchet MS"/>
        <charset val="238"/>
        <b val="1"/>
        <color auto="1"/>
        <sz val="9"/>
        <scheme val="none"/>
      </rPr>
      <t xml:space="preserve">Soupis prací </t>
    </r>
    <r>
      <rPr>
        <rFont val="Trebuchet MS"/>
        <charset val="238"/>
        <color auto="1"/>
        <sz val="9"/>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</si>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</sst>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9">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7" fillId="0" borderId="0" applyNumberFormat="0" applyFill="0" applyBorder="0" applyAlignment="0" applyProtection="0"/>
  </cellStyleXfs>
  <cellXfs count="400">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top"/>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29" fillId="0" borderId="0" xfId="0" applyNumberFormat="1" applyFont="1" applyAlignment="1" applyProtection="1">
      <alignment horizontal="right" vertical="center"/>
    </xf>
    <xf numFmtId="0" fontId="7" fillId="0" borderId="0" xfId="0" applyFont="1" applyAlignment="1" applyProtection="1">
      <alignment vertical="center"/>
    </xf>
    <xf numFmtId="0" fontId="31" fillId="0" borderId="0" xfId="0" applyFont="1" applyAlignment="1" applyProtection="1">
      <alignment horizontal="left" vertical="center" wrapText="1"/>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1" fillId="0" borderId="20" xfId="0" applyNumberFormat="1" applyFont="1" applyBorder="1" applyAlignment="1" applyProtection="1">
      <alignment vertical="center"/>
    </xf>
    <xf numFmtId="4" fontId="1" fillId="0" borderId="21" xfId="0" applyNumberFormat="1" applyFont="1" applyBorder="1" applyAlignment="1" applyProtection="1">
      <alignment vertical="center"/>
    </xf>
    <xf numFmtId="166" fontId="1" fillId="0" borderId="21" xfId="0" applyNumberFormat="1" applyFont="1" applyBorder="1" applyAlignment="1" applyProtection="1">
      <alignment vertical="center"/>
    </xf>
    <xf numFmtId="4" fontId="1" fillId="0" borderId="22" xfId="0" applyNumberFormat="1" applyFont="1" applyBorder="1" applyAlignment="1" applyProtection="1">
      <alignment vertical="center"/>
    </xf>
    <xf numFmtId="0" fontId="0" fillId="0" borderId="0" xfId="0" applyProtection="1">
      <protection locked="0"/>
    </xf>
    <xf numFmtId="0" fontId="0" fillId="0" borderId="2" xfId="0" applyBorder="1"/>
    <xf numFmtId="0" fontId="0" fillId="0" borderId="3" xfId="0" applyBorder="1"/>
    <xf numFmtId="0" fontId="0" fillId="0" borderId="3" xfId="0" applyBorder="1" applyProtection="1">
      <protection locked="0"/>
    </xf>
    <xf numFmtId="0" fontId="15"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pplyProtection="1">
      <alignment vertical="center"/>
      <protection locked="0"/>
    </xf>
    <xf numFmtId="0" fontId="0" fillId="0" borderId="4" xfId="0" applyBorder="1" applyAlignment="1">
      <alignment vertical="center"/>
    </xf>
    <xf numFmtId="0" fontId="3" fillId="0" borderId="0" xfId="0" applyFont="1" applyAlignment="1">
      <alignment horizontal="left" vertical="center" wrapText="1"/>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top"/>
    </xf>
    <xf numFmtId="0" fontId="1" fillId="0" borderId="0" xfId="0" applyFont="1" applyAlignment="1" applyProtection="1">
      <alignment horizontal="left" vertical="top"/>
      <protection locked="0"/>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0" xfId="0" applyFont="1" applyAlignment="1" applyProtection="1">
      <alignment vertical="center" wrapText="1"/>
      <protection locked="0"/>
    </xf>
    <xf numFmtId="0" fontId="0" fillId="0" borderId="4" xfId="0" applyBorder="1" applyAlignment="1">
      <alignment vertical="center" wrapText="1"/>
    </xf>
    <xf numFmtId="0" fontId="0" fillId="0" borderId="13" xfId="0" applyFont="1" applyBorder="1" applyAlignment="1">
      <alignment vertical="center"/>
    </xf>
    <xf numFmtId="0" fontId="0" fillId="0" borderId="13" xfId="0" applyFont="1" applyBorder="1" applyAlignment="1" applyProtection="1">
      <alignment vertical="center"/>
      <protection locked="0"/>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0" fontId="0" fillId="4" borderId="8" xfId="0" applyFont="1" applyFill="1" applyBorder="1" applyAlignment="1" applyProtection="1">
      <alignment vertical="center"/>
      <protection locked="0"/>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1"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3"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0" fontId="6" fillId="0" borderId="21" xfId="0" applyFont="1" applyBorder="1" applyAlignment="1" applyProtection="1">
      <alignment vertical="center"/>
      <protection locked="0"/>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0" fontId="7" fillId="0" borderId="21" xfId="0" applyFont="1" applyBorder="1" applyAlignment="1" applyProtection="1">
      <alignment vertical="center"/>
      <protection locked="0"/>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protection locked="0"/>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4" fillId="0" borderId="13" xfId="0" applyNumberFormat="1" applyFont="1" applyBorder="1" applyAlignment="1" applyProtection="1"/>
    <xf numFmtId="166" fontId="34" fillId="0" borderId="14" xfId="0" applyNumberFormat="1" applyFont="1" applyBorder="1" applyAlignment="1" applyProtection="1"/>
    <xf numFmtId="4" fontId="35"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pplyProtection="1">
      <alignment horizontal="left" vertical="center"/>
    </xf>
    <xf numFmtId="0" fontId="37" fillId="0" borderId="0" xfId="0" applyFont="1" applyAlignment="1" applyProtection="1">
      <alignment vertical="center" wrapText="1"/>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38" fillId="0" borderId="23" xfId="0" applyFont="1" applyBorder="1" applyAlignment="1" applyProtection="1">
      <alignment horizontal="center" vertical="center"/>
    </xf>
    <xf numFmtId="49" fontId="38" fillId="0" borderId="23" xfId="0" applyNumberFormat="1" applyFont="1" applyBorder="1" applyAlignment="1" applyProtection="1">
      <alignment horizontal="left" vertical="center" wrapText="1"/>
    </xf>
    <xf numFmtId="0" fontId="38" fillId="0" borderId="23" xfId="0" applyFont="1" applyBorder="1" applyAlignment="1" applyProtection="1">
      <alignment horizontal="left" vertical="center" wrapText="1"/>
    </xf>
    <xf numFmtId="0" fontId="38" fillId="0" borderId="23" xfId="0" applyFont="1" applyBorder="1" applyAlignment="1" applyProtection="1">
      <alignment horizontal="center" vertical="center" wrapText="1"/>
    </xf>
    <xf numFmtId="167" fontId="38" fillId="0" borderId="23" xfId="0" applyNumberFormat="1" applyFont="1" applyBorder="1" applyAlignment="1" applyProtection="1">
      <alignment vertical="center"/>
    </xf>
    <xf numFmtId="4" fontId="38" fillId="2" borderId="23" xfId="0" applyNumberFormat="1" applyFont="1" applyFill="1" applyBorder="1" applyAlignment="1" applyProtection="1">
      <alignment vertical="center"/>
      <protection locked="0"/>
    </xf>
    <xf numFmtId="4" fontId="38" fillId="0" borderId="23" xfId="0" applyNumberFormat="1" applyFont="1" applyBorder="1" applyAlignment="1" applyProtection="1">
      <alignment vertical="center"/>
    </xf>
    <xf numFmtId="0" fontId="39" fillId="0" borderId="4" xfId="0" applyFont="1" applyBorder="1" applyAlignment="1">
      <alignment vertical="center"/>
    </xf>
    <xf numFmtId="0" fontId="38" fillId="2" borderId="15"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1" fillId="0" borderId="22" xfId="0" applyFont="1" applyBorder="1" applyAlignment="1" applyProtection="1">
      <alignment vertical="center"/>
    </xf>
    <xf numFmtId="167" fontId="23" fillId="2" borderId="23" xfId="0" applyNumberFormat="1" applyFont="1" applyFill="1" applyBorder="1" applyAlignment="1" applyProtection="1">
      <alignment vertical="center"/>
      <protection locked="0"/>
    </xf>
    <xf numFmtId="0" fontId="24" fillId="2" borderId="20" xfId="0" applyFont="1" applyFill="1" applyBorder="1" applyAlignment="1" applyProtection="1">
      <alignment horizontal="left" vertical="center"/>
      <protection locked="0"/>
    </xf>
    <xf numFmtId="0" fontId="24" fillId="0" borderId="21" xfId="0" applyFont="1" applyBorder="1" applyAlignment="1" applyProtection="1">
      <alignment horizontal="center" vertical="center"/>
    </xf>
    <xf numFmtId="166" fontId="24" fillId="0" borderId="21" xfId="0" applyNumberFormat="1" applyFont="1" applyBorder="1" applyAlignment="1" applyProtection="1">
      <alignment vertical="center"/>
    </xf>
    <xf numFmtId="166" fontId="24" fillId="0" borderId="22" xfId="0" applyNumberFormat="1" applyFont="1" applyBorder="1" applyAlignment="1" applyProtection="1">
      <alignment vertical="center"/>
    </xf>
    <xf numFmtId="0" fontId="8" fillId="0" borderId="20" xfId="0" applyFont="1" applyBorder="1" applyAlignment="1" applyProtection="1"/>
    <xf numFmtId="0" fontId="8" fillId="0" borderId="21" xfId="0" applyFont="1" applyBorder="1" applyAlignment="1" applyProtection="1"/>
    <xf numFmtId="166" fontId="8" fillId="0" borderId="21" xfId="0" applyNumberFormat="1" applyFont="1" applyBorder="1" applyAlignment="1" applyProtection="1"/>
    <xf numFmtId="166" fontId="8" fillId="0" borderId="22" xfId="0" applyNumberFormat="1" applyFont="1" applyBorder="1" applyAlignment="1" applyProtection="1"/>
    <xf numFmtId="0" fontId="0" fillId="0" borderId="0" xfId="0" applyAlignment="1">
      <alignment vertical="top"/>
    </xf>
    <xf numFmtId="0" fontId="40" fillId="0" borderId="24" xfId="0" applyFont="1" applyBorder="1" applyAlignment="1">
      <alignment vertical="center" wrapText="1"/>
    </xf>
    <xf numFmtId="0" fontId="40" fillId="0" borderId="25" xfId="0" applyFont="1" applyBorder="1" applyAlignment="1">
      <alignment vertical="center" wrapText="1"/>
    </xf>
    <xf numFmtId="0" fontId="40" fillId="0" borderId="26" xfId="0" applyFont="1" applyBorder="1" applyAlignment="1">
      <alignment vertical="center" wrapText="1"/>
    </xf>
    <xf numFmtId="0" fontId="40" fillId="0" borderId="27" xfId="0" applyFont="1" applyBorder="1" applyAlignment="1">
      <alignment horizontal="center" vertical="center" wrapText="1"/>
    </xf>
    <xf numFmtId="0" fontId="41" fillId="0" borderId="1" xfId="0" applyFont="1" applyBorder="1" applyAlignment="1">
      <alignment horizontal="center" vertical="center" wrapText="1"/>
    </xf>
    <xf numFmtId="0" fontId="40" fillId="0" borderId="28" xfId="0" applyFont="1" applyBorder="1" applyAlignment="1">
      <alignment horizontal="center" vertical="center" wrapText="1"/>
    </xf>
    <xf numFmtId="0" fontId="40" fillId="0" borderId="27" xfId="0" applyFont="1" applyBorder="1" applyAlignment="1">
      <alignment vertical="center" wrapText="1"/>
    </xf>
    <xf numFmtId="0" fontId="42" fillId="0" borderId="29" xfId="0" applyFont="1" applyBorder="1" applyAlignment="1">
      <alignment horizontal="left" wrapText="1"/>
    </xf>
    <xf numFmtId="0" fontId="40" fillId="0" borderId="28" xfId="0" applyFont="1" applyBorder="1" applyAlignment="1">
      <alignment vertical="center" wrapText="1"/>
    </xf>
    <xf numFmtId="0" fontId="42" fillId="0" borderId="1" xfId="0" applyFont="1" applyBorder="1" applyAlignment="1">
      <alignment horizontal="left" vertical="center" wrapText="1"/>
    </xf>
    <xf numFmtId="0" fontId="43" fillId="0" borderId="1" xfId="0" applyFont="1" applyBorder="1" applyAlignment="1">
      <alignment horizontal="left" vertical="center" wrapText="1"/>
    </xf>
    <xf numFmtId="0" fontId="43" fillId="0" borderId="27" xfId="0" applyFont="1" applyBorder="1" applyAlignment="1">
      <alignment vertical="center" wrapText="1"/>
    </xf>
    <xf numFmtId="0" fontId="43" fillId="0" borderId="1" xfId="0" applyFont="1" applyBorder="1" applyAlignment="1">
      <alignment vertical="center" wrapText="1"/>
    </xf>
    <xf numFmtId="0" fontId="43" fillId="0" borderId="1" xfId="0" applyFont="1" applyBorder="1" applyAlignment="1">
      <alignment horizontal="left" vertical="center"/>
    </xf>
    <xf numFmtId="0" fontId="43" fillId="0" borderId="1" xfId="0" applyFont="1" applyBorder="1" applyAlignment="1">
      <alignment vertical="center"/>
    </xf>
    <xf numFmtId="49" fontId="43" fillId="0" borderId="1" xfId="0" applyNumberFormat="1" applyFont="1" applyBorder="1" applyAlignment="1">
      <alignment horizontal="left" vertical="center" wrapText="1"/>
    </xf>
    <xf numFmtId="49" fontId="43" fillId="0" borderId="1" xfId="0" applyNumberFormat="1" applyFont="1" applyBorder="1" applyAlignment="1">
      <alignment vertical="center" wrapText="1"/>
    </xf>
    <xf numFmtId="0" fontId="40" fillId="0" borderId="30" xfId="0" applyFont="1" applyBorder="1" applyAlignment="1">
      <alignment vertical="center" wrapText="1"/>
    </xf>
    <xf numFmtId="0" fontId="44" fillId="0" borderId="29" xfId="0" applyFont="1" applyBorder="1" applyAlignment="1">
      <alignment vertical="center" wrapText="1"/>
    </xf>
    <xf numFmtId="0" fontId="40" fillId="0" borderId="31" xfId="0" applyFont="1" applyBorder="1" applyAlignment="1">
      <alignment vertical="center" wrapText="1"/>
    </xf>
    <xf numFmtId="0" fontId="40" fillId="0" borderId="1" xfId="0" applyFont="1" applyBorder="1" applyAlignment="1">
      <alignment vertical="top"/>
    </xf>
    <xf numFmtId="0" fontId="40" fillId="0" borderId="0" xfId="0" applyFont="1" applyAlignment="1">
      <alignment vertical="top"/>
    </xf>
    <xf numFmtId="0" fontId="40" fillId="0" borderId="24" xfId="0" applyFont="1" applyBorder="1" applyAlignment="1">
      <alignment horizontal="left" vertical="center"/>
    </xf>
    <xf numFmtId="0" fontId="40" fillId="0" borderId="25" xfId="0" applyFont="1" applyBorder="1" applyAlignment="1">
      <alignment horizontal="left" vertical="center"/>
    </xf>
    <xf numFmtId="0" fontId="40" fillId="0" borderId="26" xfId="0" applyFont="1" applyBorder="1" applyAlignment="1">
      <alignment horizontal="left" vertical="center"/>
    </xf>
    <xf numFmtId="0" fontId="40" fillId="0" borderId="27" xfId="0" applyFont="1" applyBorder="1" applyAlignment="1">
      <alignment horizontal="left" vertical="center"/>
    </xf>
    <xf numFmtId="0" fontId="41" fillId="0" borderId="1" xfId="0" applyFont="1" applyBorder="1" applyAlignment="1">
      <alignment horizontal="center" vertical="center"/>
    </xf>
    <xf numFmtId="0" fontId="40" fillId="0" borderId="28" xfId="0" applyFont="1" applyBorder="1" applyAlignment="1">
      <alignment horizontal="left" vertical="center"/>
    </xf>
    <xf numFmtId="0" fontId="42" fillId="0" borderId="1" xfId="0" applyFont="1" applyBorder="1" applyAlignment="1">
      <alignment horizontal="left" vertical="center"/>
    </xf>
    <xf numFmtId="0" fontId="45" fillId="0" borderId="0" xfId="0" applyFont="1" applyAlignment="1">
      <alignment horizontal="left" vertical="center"/>
    </xf>
    <xf numFmtId="0" fontId="42" fillId="0" borderId="29" xfId="0" applyFont="1" applyBorder="1" applyAlignment="1">
      <alignment horizontal="left" vertical="center"/>
    </xf>
    <xf numFmtId="0" fontId="42" fillId="0" borderId="29" xfId="0" applyFont="1" applyBorder="1" applyAlignment="1">
      <alignment horizontal="center" vertical="center"/>
    </xf>
    <xf numFmtId="0" fontId="45" fillId="0" borderId="29" xfId="0" applyFont="1" applyBorder="1" applyAlignment="1">
      <alignment horizontal="left" vertical="center"/>
    </xf>
    <xf numFmtId="0" fontId="46" fillId="0" borderId="1" xfId="0" applyFont="1" applyBorder="1" applyAlignment="1">
      <alignment horizontal="left" vertical="center"/>
    </xf>
    <xf numFmtId="0" fontId="43" fillId="0" borderId="0" xfId="0" applyFont="1" applyAlignment="1">
      <alignment horizontal="left" vertical="center"/>
    </xf>
    <xf numFmtId="0" fontId="43" fillId="0" borderId="1" xfId="0" applyFont="1" applyBorder="1" applyAlignment="1">
      <alignment horizontal="center" vertical="center"/>
    </xf>
    <xf numFmtId="0" fontId="43" fillId="0" borderId="27" xfId="0" applyFont="1" applyBorder="1" applyAlignment="1">
      <alignment horizontal="left" vertical="center"/>
    </xf>
    <xf numFmtId="0" fontId="43" fillId="0" borderId="1" xfId="0" applyFont="1" applyFill="1" applyBorder="1" applyAlignment="1">
      <alignment horizontal="left" vertical="center"/>
    </xf>
    <xf numFmtId="0" fontId="43" fillId="0" borderId="1" xfId="0" applyFont="1" applyFill="1" applyBorder="1" applyAlignment="1">
      <alignment horizontal="center" vertical="center"/>
    </xf>
    <xf numFmtId="0" fontId="40" fillId="0" borderId="30" xfId="0" applyFont="1" applyBorder="1" applyAlignment="1">
      <alignment horizontal="left" vertical="center"/>
    </xf>
    <xf numFmtId="0" fontId="44" fillId="0" borderId="29" xfId="0" applyFont="1" applyBorder="1" applyAlignment="1">
      <alignment horizontal="left" vertical="center"/>
    </xf>
    <xf numFmtId="0" fontId="40" fillId="0" borderId="31" xfId="0" applyFont="1" applyBorder="1" applyAlignment="1">
      <alignment horizontal="left" vertical="center"/>
    </xf>
    <xf numFmtId="0" fontId="40" fillId="0" borderId="1" xfId="0" applyFont="1" applyBorder="1" applyAlignment="1">
      <alignment horizontal="left" vertical="center"/>
    </xf>
    <xf numFmtId="0" fontId="44" fillId="0" borderId="1" xfId="0" applyFont="1" applyBorder="1" applyAlignment="1">
      <alignment horizontal="left" vertical="center"/>
    </xf>
    <xf numFmtId="0" fontId="45" fillId="0" borderId="1" xfId="0" applyFont="1" applyBorder="1" applyAlignment="1">
      <alignment horizontal="left" vertical="center"/>
    </xf>
    <xf numFmtId="0" fontId="43" fillId="0" borderId="29" xfId="0" applyFont="1" applyBorder="1" applyAlignment="1">
      <alignment horizontal="left" vertical="center"/>
    </xf>
    <xf numFmtId="0" fontId="40" fillId="0" borderId="1" xfId="0" applyFont="1" applyBorder="1" applyAlignment="1">
      <alignment horizontal="left" vertical="center" wrapText="1"/>
    </xf>
    <xf numFmtId="0" fontId="43" fillId="0" borderId="1" xfId="0" applyFont="1" applyBorder="1" applyAlignment="1">
      <alignment horizontal="center" vertical="center" wrapText="1"/>
    </xf>
    <xf numFmtId="0" fontId="40" fillId="0" borderId="24" xfId="0" applyFont="1" applyBorder="1" applyAlignment="1">
      <alignment horizontal="left"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40"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28" xfId="0" applyFont="1" applyBorder="1" applyAlignment="1">
      <alignment horizontal="left" vertical="center" wrapText="1"/>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43" fillId="0" borderId="28" xfId="0" applyFont="1" applyBorder="1" applyAlignment="1">
      <alignment horizontal="left" vertical="center"/>
    </xf>
    <xf numFmtId="0" fontId="43" fillId="0" borderId="30" xfId="0" applyFont="1" applyBorder="1" applyAlignment="1">
      <alignment horizontal="left" vertical="center" wrapText="1"/>
    </xf>
    <xf numFmtId="0" fontId="43" fillId="0" borderId="29" xfId="0" applyFont="1" applyBorder="1" applyAlignment="1">
      <alignment horizontal="left" vertical="center" wrapText="1"/>
    </xf>
    <xf numFmtId="0" fontId="43" fillId="0" borderId="31" xfId="0" applyFont="1" applyBorder="1" applyAlignment="1">
      <alignment horizontal="left" vertical="center" wrapText="1"/>
    </xf>
    <xf numFmtId="0" fontId="43" fillId="0" borderId="1" xfId="0" applyFont="1" applyBorder="1" applyAlignment="1">
      <alignment horizontal="left" vertical="top"/>
    </xf>
    <xf numFmtId="0" fontId="43" fillId="0" borderId="1" xfId="0" applyFont="1" applyBorder="1" applyAlignment="1">
      <alignment horizontal="center" vertical="top"/>
    </xf>
    <xf numFmtId="0" fontId="43" fillId="0" borderId="30" xfId="0" applyFont="1" applyBorder="1" applyAlignment="1">
      <alignment horizontal="left" vertical="center"/>
    </xf>
    <xf numFmtId="0" fontId="43" fillId="0" borderId="31" xfId="0" applyFont="1" applyBorder="1" applyAlignment="1">
      <alignment horizontal="left" vertical="center"/>
    </xf>
    <xf numFmtId="0" fontId="45" fillId="0" borderId="0" xfId="0" applyFont="1" applyAlignment="1">
      <alignment vertical="center"/>
    </xf>
    <xf numFmtId="0" fontId="42" fillId="0" borderId="1" xfId="0" applyFont="1" applyBorder="1" applyAlignment="1">
      <alignment vertical="center"/>
    </xf>
    <xf numFmtId="0" fontId="45" fillId="0" borderId="29" xfId="0" applyFont="1" applyBorder="1" applyAlignment="1">
      <alignment vertical="center"/>
    </xf>
    <xf numFmtId="0" fontId="42" fillId="0" borderId="29" xfId="0" applyFont="1" applyBorder="1" applyAlignment="1">
      <alignment vertical="center"/>
    </xf>
    <xf numFmtId="0" fontId="0" fillId="0" borderId="1" xfId="0" applyBorder="1" applyAlignment="1">
      <alignment vertical="top"/>
    </xf>
    <xf numFmtId="49" fontId="43" fillId="0" borderId="1" xfId="0" applyNumberFormat="1" applyFont="1" applyBorder="1" applyAlignment="1">
      <alignment horizontal="left" vertical="center"/>
    </xf>
    <xf numFmtId="0" fontId="0" fillId="0" borderId="29" xfId="0" applyBorder="1" applyAlignment="1">
      <alignment vertical="top"/>
    </xf>
    <xf numFmtId="0" fontId="42" fillId="0" borderId="29" xfId="0" applyFont="1" applyBorder="1" applyAlignment="1">
      <alignment horizontal="left"/>
    </xf>
    <xf numFmtId="0" fontId="45" fillId="0" borderId="29" xfId="0" applyFont="1" applyBorder="1" applyAlignment="1"/>
    <xf numFmtId="0" fontId="40" fillId="0" borderId="27" xfId="0" applyFont="1" applyBorder="1" applyAlignment="1">
      <alignment vertical="top"/>
    </xf>
    <xf numFmtId="0" fontId="40" fillId="0" borderId="28" xfId="0" applyFont="1" applyBorder="1" applyAlignment="1">
      <alignment vertical="top"/>
    </xf>
    <xf numFmtId="0" fontId="40" fillId="0" borderId="1" xfId="0" applyFont="1" applyBorder="1" applyAlignment="1">
      <alignment horizontal="center" vertical="center"/>
    </xf>
    <xf numFmtId="0" fontId="40" fillId="0" borderId="1" xfId="0" applyFont="1" applyBorder="1" applyAlignment="1">
      <alignment horizontal="left" vertical="top"/>
    </xf>
    <xf numFmtId="0" fontId="40" fillId="0" borderId="30" xfId="0" applyFont="1" applyBorder="1" applyAlignment="1">
      <alignment vertical="top"/>
    </xf>
    <xf numFmtId="0" fontId="40" fillId="0" borderId="29" xfId="0" applyFont="1" applyBorder="1" applyAlignment="1">
      <alignment vertical="top"/>
    </xf>
    <xf numFmtId="0" fontId="40"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styles" Target="styles.xml" /><Relationship Id="rId16" Type="http://schemas.openxmlformats.org/officeDocument/2006/relationships/theme" Target="theme/theme1.xml" /><Relationship Id="rId17" Type="http://schemas.openxmlformats.org/officeDocument/2006/relationships/calcChain" Target="calcChain.xml" /><Relationship Id="rId1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8" t="s">
        <v>0</v>
      </c>
      <c r="AZ1" s="18" t="s">
        <v>1</v>
      </c>
      <c r="BA1" s="18" t="s">
        <v>2</v>
      </c>
      <c r="BB1" s="18" t="s">
        <v>3</v>
      </c>
      <c r="BT1" s="18" t="s">
        <v>4</v>
      </c>
      <c r="BU1" s="18" t="s">
        <v>4</v>
      </c>
      <c r="BV1" s="18" t="s">
        <v>5</v>
      </c>
    </row>
    <row r="2" s="1" customFormat="1" ht="36.96" customHeight="1">
      <c r="AR2" s="1"/>
      <c r="AS2" s="1"/>
      <c r="AT2" s="1"/>
      <c r="AU2" s="1"/>
      <c r="AV2" s="1"/>
      <c r="AW2" s="1"/>
      <c r="AX2" s="1"/>
      <c r="AY2" s="1"/>
      <c r="AZ2" s="1"/>
      <c r="BA2" s="1"/>
      <c r="BB2" s="1"/>
      <c r="BC2" s="1"/>
      <c r="BD2" s="1"/>
      <c r="BE2" s="1"/>
      <c r="BS2" s="19" t="s">
        <v>6</v>
      </c>
      <c r="BT2" s="19" t="s">
        <v>7</v>
      </c>
    </row>
    <row r="3" s="1" customFormat="1" ht="6.96"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1" customFormat="1" ht="24.96"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1" customFormat="1" ht="12" customHeight="1">
      <c r="B5" s="23"/>
      <c r="C5" s="24"/>
      <c r="D5" s="28" t="s">
        <v>13</v>
      </c>
      <c r="E5" s="24"/>
      <c r="F5" s="24"/>
      <c r="G5" s="24"/>
      <c r="H5" s="24"/>
      <c r="I5" s="24"/>
      <c r="J5" s="24"/>
      <c r="K5" s="29" t="s">
        <v>14</v>
      </c>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2"/>
      <c r="BE5" s="30" t="s">
        <v>15</v>
      </c>
      <c r="BS5" s="19" t="s">
        <v>6</v>
      </c>
    </row>
    <row r="6" s="1" customFormat="1" ht="36.96" customHeight="1">
      <c r="B6" s="23"/>
      <c r="C6" s="24"/>
      <c r="D6" s="31" t="s">
        <v>16</v>
      </c>
      <c r="E6" s="24"/>
      <c r="F6" s="24"/>
      <c r="G6" s="24"/>
      <c r="H6" s="24"/>
      <c r="I6" s="24"/>
      <c r="J6" s="24"/>
      <c r="K6" s="32" t="s">
        <v>17</v>
      </c>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2"/>
      <c r="BE6" s="33"/>
      <c r="BS6" s="19" t="s">
        <v>6</v>
      </c>
    </row>
    <row r="7" s="1" customFormat="1" ht="12" customHeight="1">
      <c r="B7" s="23"/>
      <c r="C7" s="24"/>
      <c r="D7" s="34"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4" t="s">
        <v>20</v>
      </c>
      <c r="AL7" s="24"/>
      <c r="AM7" s="24"/>
      <c r="AN7" s="29" t="s">
        <v>21</v>
      </c>
      <c r="AO7" s="24"/>
      <c r="AP7" s="24"/>
      <c r="AQ7" s="24"/>
      <c r="AR7" s="22"/>
      <c r="BE7" s="33"/>
      <c r="BS7" s="19" t="s">
        <v>6</v>
      </c>
    </row>
    <row r="8" s="1" customFormat="1" ht="12" customHeight="1">
      <c r="B8" s="23"/>
      <c r="C8" s="24"/>
      <c r="D8" s="34" t="s">
        <v>22</v>
      </c>
      <c r="E8" s="24"/>
      <c r="F8" s="24"/>
      <c r="G8" s="24"/>
      <c r="H8" s="24"/>
      <c r="I8" s="24"/>
      <c r="J8" s="24"/>
      <c r="K8" s="29" t="s">
        <v>23</v>
      </c>
      <c r="L8" s="24"/>
      <c r="M8" s="24"/>
      <c r="N8" s="24"/>
      <c r="O8" s="24"/>
      <c r="P8" s="24"/>
      <c r="Q8" s="24"/>
      <c r="R8" s="24"/>
      <c r="S8" s="24"/>
      <c r="T8" s="24"/>
      <c r="U8" s="24"/>
      <c r="V8" s="24"/>
      <c r="W8" s="24"/>
      <c r="X8" s="24"/>
      <c r="Y8" s="24"/>
      <c r="Z8" s="24"/>
      <c r="AA8" s="24"/>
      <c r="AB8" s="24"/>
      <c r="AC8" s="24"/>
      <c r="AD8" s="24"/>
      <c r="AE8" s="24"/>
      <c r="AF8" s="24"/>
      <c r="AG8" s="24"/>
      <c r="AH8" s="24"/>
      <c r="AI8" s="24"/>
      <c r="AJ8" s="24"/>
      <c r="AK8" s="34" t="s">
        <v>24</v>
      </c>
      <c r="AL8" s="24"/>
      <c r="AM8" s="24"/>
      <c r="AN8" s="35" t="s">
        <v>25</v>
      </c>
      <c r="AO8" s="24"/>
      <c r="AP8" s="24"/>
      <c r="AQ8" s="24"/>
      <c r="AR8" s="22"/>
      <c r="BE8" s="33"/>
      <c r="BS8" s="19" t="s">
        <v>6</v>
      </c>
    </row>
    <row r="9" s="1" customFormat="1" ht="29.28" customHeight="1">
      <c r="B9" s="23"/>
      <c r="C9" s="24"/>
      <c r="D9" s="28" t="s">
        <v>26</v>
      </c>
      <c r="E9" s="24"/>
      <c r="F9" s="24"/>
      <c r="G9" s="24"/>
      <c r="H9" s="24"/>
      <c r="I9" s="24"/>
      <c r="J9" s="24"/>
      <c r="K9" s="36" t="s">
        <v>27</v>
      </c>
      <c r="L9" s="24"/>
      <c r="M9" s="24"/>
      <c r="N9" s="24"/>
      <c r="O9" s="24"/>
      <c r="P9" s="24"/>
      <c r="Q9" s="24"/>
      <c r="R9" s="24"/>
      <c r="S9" s="24"/>
      <c r="T9" s="24"/>
      <c r="U9" s="24"/>
      <c r="V9" s="24"/>
      <c r="W9" s="24"/>
      <c r="X9" s="24"/>
      <c r="Y9" s="24"/>
      <c r="Z9" s="24"/>
      <c r="AA9" s="24"/>
      <c r="AB9" s="24"/>
      <c r="AC9" s="24"/>
      <c r="AD9" s="24"/>
      <c r="AE9" s="24"/>
      <c r="AF9" s="24"/>
      <c r="AG9" s="24"/>
      <c r="AH9" s="24"/>
      <c r="AI9" s="24"/>
      <c r="AJ9" s="24"/>
      <c r="AK9" s="28" t="s">
        <v>28</v>
      </c>
      <c r="AL9" s="24"/>
      <c r="AM9" s="24"/>
      <c r="AN9" s="36" t="s">
        <v>29</v>
      </c>
      <c r="AO9" s="24"/>
      <c r="AP9" s="24"/>
      <c r="AQ9" s="24"/>
      <c r="AR9" s="22"/>
      <c r="BE9" s="33"/>
      <c r="BS9" s="19" t="s">
        <v>6</v>
      </c>
    </row>
    <row r="10" s="1" customFormat="1" ht="12" customHeight="1">
      <c r="B10" s="23"/>
      <c r="C10" s="24"/>
      <c r="D10" s="34" t="s">
        <v>30</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4" t="s">
        <v>31</v>
      </c>
      <c r="AL10" s="24"/>
      <c r="AM10" s="24"/>
      <c r="AN10" s="29" t="s">
        <v>32</v>
      </c>
      <c r="AO10" s="24"/>
      <c r="AP10" s="24"/>
      <c r="AQ10" s="24"/>
      <c r="AR10" s="22"/>
      <c r="BE10" s="33"/>
      <c r="BS10" s="19" t="s">
        <v>6</v>
      </c>
    </row>
    <row r="11" s="1" customFormat="1" ht="18.48" customHeight="1">
      <c r="B11" s="23"/>
      <c r="C11" s="24"/>
      <c r="D11" s="24"/>
      <c r="E11" s="29" t="s">
        <v>33</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4" t="s">
        <v>34</v>
      </c>
      <c r="AL11" s="24"/>
      <c r="AM11" s="24"/>
      <c r="AN11" s="29" t="s">
        <v>32</v>
      </c>
      <c r="AO11" s="24"/>
      <c r="AP11" s="24"/>
      <c r="AQ11" s="24"/>
      <c r="AR11" s="22"/>
      <c r="BE11" s="33"/>
      <c r="BS11" s="19" t="s">
        <v>6</v>
      </c>
    </row>
    <row r="12" s="1" customFormat="1" ht="6.96"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3"/>
      <c r="BS12" s="19" t="s">
        <v>6</v>
      </c>
    </row>
    <row r="13" s="1" customFormat="1" ht="12" customHeight="1">
      <c r="B13" s="23"/>
      <c r="C13" s="24"/>
      <c r="D13" s="34" t="s">
        <v>35</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4" t="s">
        <v>31</v>
      </c>
      <c r="AL13" s="24"/>
      <c r="AM13" s="24"/>
      <c r="AN13" s="37" t="s">
        <v>36</v>
      </c>
      <c r="AO13" s="24"/>
      <c r="AP13" s="24"/>
      <c r="AQ13" s="24"/>
      <c r="AR13" s="22"/>
      <c r="BE13" s="33"/>
      <c r="BS13" s="19" t="s">
        <v>6</v>
      </c>
    </row>
    <row r="14">
      <c r="B14" s="23"/>
      <c r="C14" s="24"/>
      <c r="D14" s="24"/>
      <c r="E14" s="37" t="s">
        <v>36</v>
      </c>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4" t="s">
        <v>34</v>
      </c>
      <c r="AL14" s="24"/>
      <c r="AM14" s="24"/>
      <c r="AN14" s="37" t="s">
        <v>36</v>
      </c>
      <c r="AO14" s="24"/>
      <c r="AP14" s="24"/>
      <c r="AQ14" s="24"/>
      <c r="AR14" s="22"/>
      <c r="BE14" s="33"/>
      <c r="BS14" s="19" t="s">
        <v>6</v>
      </c>
    </row>
    <row r="15" s="1" customFormat="1" ht="6.96"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3"/>
      <c r="BS15" s="19" t="s">
        <v>4</v>
      </c>
    </row>
    <row r="16" s="1" customFormat="1" ht="12" customHeight="1">
      <c r="B16" s="23"/>
      <c r="C16" s="24"/>
      <c r="D16" s="34" t="s">
        <v>37</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4" t="s">
        <v>31</v>
      </c>
      <c r="AL16" s="24"/>
      <c r="AM16" s="24"/>
      <c r="AN16" s="29" t="s">
        <v>32</v>
      </c>
      <c r="AO16" s="24"/>
      <c r="AP16" s="24"/>
      <c r="AQ16" s="24"/>
      <c r="AR16" s="22"/>
      <c r="BE16" s="33"/>
      <c r="BS16" s="19" t="s">
        <v>4</v>
      </c>
    </row>
    <row r="17" s="1" customFormat="1" ht="18.48" customHeight="1">
      <c r="B17" s="23"/>
      <c r="C17" s="24"/>
      <c r="D17" s="24"/>
      <c r="E17" s="29" t="s">
        <v>38</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4" t="s">
        <v>34</v>
      </c>
      <c r="AL17" s="24"/>
      <c r="AM17" s="24"/>
      <c r="AN17" s="29" t="s">
        <v>32</v>
      </c>
      <c r="AO17" s="24"/>
      <c r="AP17" s="24"/>
      <c r="AQ17" s="24"/>
      <c r="AR17" s="22"/>
      <c r="BE17" s="33"/>
      <c r="BS17" s="19" t="s">
        <v>39</v>
      </c>
    </row>
    <row r="18" s="1" customFormat="1" ht="6.96"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3"/>
      <c r="BS18" s="19" t="s">
        <v>6</v>
      </c>
    </row>
    <row r="19" s="1" customFormat="1" ht="12" customHeight="1">
      <c r="B19" s="23"/>
      <c r="C19" s="24"/>
      <c r="D19" s="34" t="s">
        <v>40</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4" t="s">
        <v>31</v>
      </c>
      <c r="AL19" s="24"/>
      <c r="AM19" s="24"/>
      <c r="AN19" s="29" t="s">
        <v>32</v>
      </c>
      <c r="AO19" s="24"/>
      <c r="AP19" s="24"/>
      <c r="AQ19" s="24"/>
      <c r="AR19" s="22"/>
      <c r="BE19" s="33"/>
      <c r="BS19" s="19" t="s">
        <v>6</v>
      </c>
    </row>
    <row r="20" s="1" customFormat="1" ht="18.48" customHeight="1">
      <c r="B20" s="23"/>
      <c r="C20" s="24"/>
      <c r="D20" s="24"/>
      <c r="E20" s="29" t="s">
        <v>41</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4" t="s">
        <v>34</v>
      </c>
      <c r="AL20" s="24"/>
      <c r="AM20" s="24"/>
      <c r="AN20" s="29" t="s">
        <v>32</v>
      </c>
      <c r="AO20" s="24"/>
      <c r="AP20" s="24"/>
      <c r="AQ20" s="24"/>
      <c r="AR20" s="22"/>
      <c r="BE20" s="33"/>
      <c r="BS20" s="19" t="s">
        <v>4</v>
      </c>
    </row>
    <row r="21" s="1" customFormat="1" ht="6.96"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3"/>
    </row>
    <row r="22" s="1" customFormat="1" ht="12" customHeight="1">
      <c r="B22" s="23"/>
      <c r="C22" s="24"/>
      <c r="D22" s="34" t="s">
        <v>42</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3"/>
    </row>
    <row r="23" s="1" customFormat="1" ht="47.25" customHeight="1">
      <c r="B23" s="23"/>
      <c r="C23" s="24"/>
      <c r="D23" s="24"/>
      <c r="E23" s="39" t="s">
        <v>43</v>
      </c>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24"/>
      <c r="AP23" s="24"/>
      <c r="AQ23" s="24"/>
      <c r="AR23" s="22"/>
      <c r="BE23" s="33"/>
    </row>
    <row r="24" s="1" customFormat="1" ht="6.96"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3"/>
    </row>
    <row r="25" s="1" customFormat="1" ht="6.96" customHeight="1">
      <c r="B25" s="23"/>
      <c r="C25" s="24"/>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24"/>
      <c r="AQ25" s="24"/>
      <c r="AR25" s="22"/>
      <c r="BE25" s="33"/>
    </row>
    <row r="26" s="2" customFormat="1" ht="25.92" customHeight="1">
      <c r="A26" s="41"/>
      <c r="B26" s="42"/>
      <c r="C26" s="43"/>
      <c r="D26" s="44" t="s">
        <v>44</v>
      </c>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6">
        <f>ROUND(AG54,2)</f>
        <v>0</v>
      </c>
      <c r="AL26" s="45"/>
      <c r="AM26" s="45"/>
      <c r="AN26" s="45"/>
      <c r="AO26" s="45"/>
      <c r="AP26" s="43"/>
      <c r="AQ26" s="43"/>
      <c r="AR26" s="47"/>
      <c r="BE26" s="33"/>
    </row>
    <row r="27" s="2" customFormat="1" ht="6.96" customHeight="1">
      <c r="A27" s="41"/>
      <c r="B27" s="42"/>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7"/>
      <c r="BE27" s="33"/>
    </row>
    <row r="28" s="2" customFormat="1">
      <c r="A28" s="41"/>
      <c r="B28" s="42"/>
      <c r="C28" s="43"/>
      <c r="D28" s="43"/>
      <c r="E28" s="43"/>
      <c r="F28" s="43"/>
      <c r="G28" s="43"/>
      <c r="H28" s="43"/>
      <c r="I28" s="43"/>
      <c r="J28" s="43"/>
      <c r="K28" s="43"/>
      <c r="L28" s="48" t="s">
        <v>45</v>
      </c>
      <c r="M28" s="48"/>
      <c r="N28" s="48"/>
      <c r="O28" s="48"/>
      <c r="P28" s="48"/>
      <c r="Q28" s="43"/>
      <c r="R28" s="43"/>
      <c r="S28" s="43"/>
      <c r="T28" s="43"/>
      <c r="U28" s="43"/>
      <c r="V28" s="43"/>
      <c r="W28" s="48" t="s">
        <v>46</v>
      </c>
      <c r="X28" s="48"/>
      <c r="Y28" s="48"/>
      <c r="Z28" s="48"/>
      <c r="AA28" s="48"/>
      <c r="AB28" s="48"/>
      <c r="AC28" s="48"/>
      <c r="AD28" s="48"/>
      <c r="AE28" s="48"/>
      <c r="AF28" s="43"/>
      <c r="AG28" s="43"/>
      <c r="AH28" s="43"/>
      <c r="AI28" s="43"/>
      <c r="AJ28" s="43"/>
      <c r="AK28" s="48" t="s">
        <v>47</v>
      </c>
      <c r="AL28" s="48"/>
      <c r="AM28" s="48"/>
      <c r="AN28" s="48"/>
      <c r="AO28" s="48"/>
      <c r="AP28" s="43"/>
      <c r="AQ28" s="43"/>
      <c r="AR28" s="47"/>
      <c r="BE28" s="33"/>
    </row>
    <row r="29" s="3" customFormat="1" ht="14.4" customHeight="1">
      <c r="A29" s="3"/>
      <c r="B29" s="49"/>
      <c r="C29" s="50"/>
      <c r="D29" s="34" t="s">
        <v>48</v>
      </c>
      <c r="E29" s="50"/>
      <c r="F29" s="34" t="s">
        <v>49</v>
      </c>
      <c r="G29" s="50"/>
      <c r="H29" s="50"/>
      <c r="I29" s="50"/>
      <c r="J29" s="50"/>
      <c r="K29" s="50"/>
      <c r="L29" s="51">
        <v>0.20999999999999999</v>
      </c>
      <c r="M29" s="50"/>
      <c r="N29" s="50"/>
      <c r="O29" s="50"/>
      <c r="P29" s="50"/>
      <c r="Q29" s="50"/>
      <c r="R29" s="50"/>
      <c r="S29" s="50"/>
      <c r="T29" s="50"/>
      <c r="U29" s="50"/>
      <c r="V29" s="50"/>
      <c r="W29" s="52">
        <f>ROUND(AZ54, 2)</f>
        <v>0</v>
      </c>
      <c r="X29" s="50"/>
      <c r="Y29" s="50"/>
      <c r="Z29" s="50"/>
      <c r="AA29" s="50"/>
      <c r="AB29" s="50"/>
      <c r="AC29" s="50"/>
      <c r="AD29" s="50"/>
      <c r="AE29" s="50"/>
      <c r="AF29" s="50"/>
      <c r="AG29" s="50"/>
      <c r="AH29" s="50"/>
      <c r="AI29" s="50"/>
      <c r="AJ29" s="50"/>
      <c r="AK29" s="52">
        <f>ROUND(AV54, 2)</f>
        <v>0</v>
      </c>
      <c r="AL29" s="50"/>
      <c r="AM29" s="50"/>
      <c r="AN29" s="50"/>
      <c r="AO29" s="50"/>
      <c r="AP29" s="50"/>
      <c r="AQ29" s="50"/>
      <c r="AR29" s="53"/>
      <c r="BE29" s="54"/>
    </row>
    <row r="30" s="3" customFormat="1" ht="14.4" customHeight="1">
      <c r="A30" s="3"/>
      <c r="B30" s="49"/>
      <c r="C30" s="50"/>
      <c r="D30" s="50"/>
      <c r="E30" s="50"/>
      <c r="F30" s="34" t="s">
        <v>50</v>
      </c>
      <c r="G30" s="50"/>
      <c r="H30" s="50"/>
      <c r="I30" s="50"/>
      <c r="J30" s="50"/>
      <c r="K30" s="50"/>
      <c r="L30" s="51">
        <v>0.14999999999999999</v>
      </c>
      <c r="M30" s="50"/>
      <c r="N30" s="50"/>
      <c r="O30" s="50"/>
      <c r="P30" s="50"/>
      <c r="Q30" s="50"/>
      <c r="R30" s="50"/>
      <c r="S30" s="50"/>
      <c r="T30" s="50"/>
      <c r="U30" s="50"/>
      <c r="V30" s="50"/>
      <c r="W30" s="52">
        <f>ROUND(BA54, 2)</f>
        <v>0</v>
      </c>
      <c r="X30" s="50"/>
      <c r="Y30" s="50"/>
      <c r="Z30" s="50"/>
      <c r="AA30" s="50"/>
      <c r="AB30" s="50"/>
      <c r="AC30" s="50"/>
      <c r="AD30" s="50"/>
      <c r="AE30" s="50"/>
      <c r="AF30" s="50"/>
      <c r="AG30" s="50"/>
      <c r="AH30" s="50"/>
      <c r="AI30" s="50"/>
      <c r="AJ30" s="50"/>
      <c r="AK30" s="52">
        <f>ROUND(AW54, 2)</f>
        <v>0</v>
      </c>
      <c r="AL30" s="50"/>
      <c r="AM30" s="50"/>
      <c r="AN30" s="50"/>
      <c r="AO30" s="50"/>
      <c r="AP30" s="50"/>
      <c r="AQ30" s="50"/>
      <c r="AR30" s="53"/>
      <c r="BE30" s="54"/>
    </row>
    <row r="31" hidden="1" s="3" customFormat="1" ht="14.4" customHeight="1">
      <c r="A31" s="3"/>
      <c r="B31" s="49"/>
      <c r="C31" s="50"/>
      <c r="D31" s="50"/>
      <c r="E31" s="50"/>
      <c r="F31" s="34" t="s">
        <v>51</v>
      </c>
      <c r="G31" s="50"/>
      <c r="H31" s="50"/>
      <c r="I31" s="50"/>
      <c r="J31" s="50"/>
      <c r="K31" s="50"/>
      <c r="L31" s="51">
        <v>0.20999999999999999</v>
      </c>
      <c r="M31" s="50"/>
      <c r="N31" s="50"/>
      <c r="O31" s="50"/>
      <c r="P31" s="50"/>
      <c r="Q31" s="50"/>
      <c r="R31" s="50"/>
      <c r="S31" s="50"/>
      <c r="T31" s="50"/>
      <c r="U31" s="50"/>
      <c r="V31" s="50"/>
      <c r="W31" s="52">
        <f>ROUND(BB54, 2)</f>
        <v>0</v>
      </c>
      <c r="X31" s="50"/>
      <c r="Y31" s="50"/>
      <c r="Z31" s="50"/>
      <c r="AA31" s="50"/>
      <c r="AB31" s="50"/>
      <c r="AC31" s="50"/>
      <c r="AD31" s="50"/>
      <c r="AE31" s="50"/>
      <c r="AF31" s="50"/>
      <c r="AG31" s="50"/>
      <c r="AH31" s="50"/>
      <c r="AI31" s="50"/>
      <c r="AJ31" s="50"/>
      <c r="AK31" s="52">
        <v>0</v>
      </c>
      <c r="AL31" s="50"/>
      <c r="AM31" s="50"/>
      <c r="AN31" s="50"/>
      <c r="AO31" s="50"/>
      <c r="AP31" s="50"/>
      <c r="AQ31" s="50"/>
      <c r="AR31" s="53"/>
      <c r="BE31" s="54"/>
    </row>
    <row r="32" hidden="1" s="3" customFormat="1" ht="14.4" customHeight="1">
      <c r="A32" s="3"/>
      <c r="B32" s="49"/>
      <c r="C32" s="50"/>
      <c r="D32" s="50"/>
      <c r="E32" s="50"/>
      <c r="F32" s="34" t="s">
        <v>52</v>
      </c>
      <c r="G32" s="50"/>
      <c r="H32" s="50"/>
      <c r="I32" s="50"/>
      <c r="J32" s="50"/>
      <c r="K32" s="50"/>
      <c r="L32" s="51">
        <v>0.14999999999999999</v>
      </c>
      <c r="M32" s="50"/>
      <c r="N32" s="50"/>
      <c r="O32" s="50"/>
      <c r="P32" s="50"/>
      <c r="Q32" s="50"/>
      <c r="R32" s="50"/>
      <c r="S32" s="50"/>
      <c r="T32" s="50"/>
      <c r="U32" s="50"/>
      <c r="V32" s="50"/>
      <c r="W32" s="52">
        <f>ROUND(BC54, 2)</f>
        <v>0</v>
      </c>
      <c r="X32" s="50"/>
      <c r="Y32" s="50"/>
      <c r="Z32" s="50"/>
      <c r="AA32" s="50"/>
      <c r="AB32" s="50"/>
      <c r="AC32" s="50"/>
      <c r="AD32" s="50"/>
      <c r="AE32" s="50"/>
      <c r="AF32" s="50"/>
      <c r="AG32" s="50"/>
      <c r="AH32" s="50"/>
      <c r="AI32" s="50"/>
      <c r="AJ32" s="50"/>
      <c r="AK32" s="52">
        <v>0</v>
      </c>
      <c r="AL32" s="50"/>
      <c r="AM32" s="50"/>
      <c r="AN32" s="50"/>
      <c r="AO32" s="50"/>
      <c r="AP32" s="50"/>
      <c r="AQ32" s="50"/>
      <c r="AR32" s="53"/>
      <c r="BE32" s="54"/>
    </row>
    <row r="33" hidden="1" s="3" customFormat="1" ht="14.4" customHeight="1">
      <c r="A33" s="3"/>
      <c r="B33" s="49"/>
      <c r="C33" s="50"/>
      <c r="D33" s="50"/>
      <c r="E33" s="50"/>
      <c r="F33" s="34" t="s">
        <v>53</v>
      </c>
      <c r="G33" s="50"/>
      <c r="H33" s="50"/>
      <c r="I33" s="50"/>
      <c r="J33" s="50"/>
      <c r="K33" s="50"/>
      <c r="L33" s="51">
        <v>0</v>
      </c>
      <c r="M33" s="50"/>
      <c r="N33" s="50"/>
      <c r="O33" s="50"/>
      <c r="P33" s="50"/>
      <c r="Q33" s="50"/>
      <c r="R33" s="50"/>
      <c r="S33" s="50"/>
      <c r="T33" s="50"/>
      <c r="U33" s="50"/>
      <c r="V33" s="50"/>
      <c r="W33" s="52">
        <f>ROUND(BD54, 2)</f>
        <v>0</v>
      </c>
      <c r="X33" s="50"/>
      <c r="Y33" s="50"/>
      <c r="Z33" s="50"/>
      <c r="AA33" s="50"/>
      <c r="AB33" s="50"/>
      <c r="AC33" s="50"/>
      <c r="AD33" s="50"/>
      <c r="AE33" s="50"/>
      <c r="AF33" s="50"/>
      <c r="AG33" s="50"/>
      <c r="AH33" s="50"/>
      <c r="AI33" s="50"/>
      <c r="AJ33" s="50"/>
      <c r="AK33" s="52">
        <v>0</v>
      </c>
      <c r="AL33" s="50"/>
      <c r="AM33" s="50"/>
      <c r="AN33" s="50"/>
      <c r="AO33" s="50"/>
      <c r="AP33" s="50"/>
      <c r="AQ33" s="50"/>
      <c r="AR33" s="53"/>
      <c r="BE33" s="3"/>
    </row>
    <row r="34" s="2" customFormat="1" ht="6.96" customHeight="1">
      <c r="A34" s="41"/>
      <c r="B34" s="42"/>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7"/>
      <c r="BE34" s="41"/>
    </row>
    <row r="35" s="2" customFormat="1" ht="25.92" customHeight="1">
      <c r="A35" s="41"/>
      <c r="B35" s="42"/>
      <c r="C35" s="55"/>
      <c r="D35" s="56" t="s">
        <v>54</v>
      </c>
      <c r="E35" s="57"/>
      <c r="F35" s="57"/>
      <c r="G35" s="57"/>
      <c r="H35" s="57"/>
      <c r="I35" s="57"/>
      <c r="J35" s="57"/>
      <c r="K35" s="57"/>
      <c r="L35" s="57"/>
      <c r="M35" s="57"/>
      <c r="N35" s="57"/>
      <c r="O35" s="57"/>
      <c r="P35" s="57"/>
      <c r="Q35" s="57"/>
      <c r="R35" s="57"/>
      <c r="S35" s="57"/>
      <c r="T35" s="58" t="s">
        <v>55</v>
      </c>
      <c r="U35" s="57"/>
      <c r="V35" s="57"/>
      <c r="W35" s="57"/>
      <c r="X35" s="59" t="s">
        <v>56</v>
      </c>
      <c r="Y35" s="57"/>
      <c r="Z35" s="57"/>
      <c r="AA35" s="57"/>
      <c r="AB35" s="57"/>
      <c r="AC35" s="57"/>
      <c r="AD35" s="57"/>
      <c r="AE35" s="57"/>
      <c r="AF35" s="57"/>
      <c r="AG35" s="57"/>
      <c r="AH35" s="57"/>
      <c r="AI35" s="57"/>
      <c r="AJ35" s="57"/>
      <c r="AK35" s="60">
        <f>SUM(AK26:AK33)</f>
        <v>0</v>
      </c>
      <c r="AL35" s="57"/>
      <c r="AM35" s="57"/>
      <c r="AN35" s="57"/>
      <c r="AO35" s="61"/>
      <c r="AP35" s="55"/>
      <c r="AQ35" s="55"/>
      <c r="AR35" s="47"/>
      <c r="BE35" s="41"/>
    </row>
    <row r="36" s="2" customFormat="1" ht="6.96" customHeight="1">
      <c r="A36" s="41"/>
      <c r="B36" s="42"/>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7"/>
      <c r="BE36" s="41"/>
    </row>
    <row r="37" s="2" customFormat="1" ht="6.96" customHeight="1">
      <c r="A37" s="41"/>
      <c r="B37" s="62"/>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47"/>
      <c r="BE37" s="41"/>
    </row>
    <row r="41" s="2" customFormat="1" ht="6.96" customHeight="1">
      <c r="A41" s="41"/>
      <c r="B41" s="64"/>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47"/>
      <c r="BE41" s="41"/>
    </row>
    <row r="42" s="2" customFormat="1" ht="24.96" customHeight="1">
      <c r="A42" s="41"/>
      <c r="B42" s="42"/>
      <c r="C42" s="25" t="s">
        <v>57</v>
      </c>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7"/>
      <c r="BE42" s="41"/>
    </row>
    <row r="43" s="2" customFormat="1" ht="6.96" customHeight="1">
      <c r="A43" s="41"/>
      <c r="B43" s="42"/>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7"/>
      <c r="BE43" s="41"/>
    </row>
    <row r="44" s="4" customFormat="1" ht="12" customHeight="1">
      <c r="A44" s="4"/>
      <c r="B44" s="66"/>
      <c r="C44" s="34" t="s">
        <v>13</v>
      </c>
      <c r="D44" s="67"/>
      <c r="E44" s="67"/>
      <c r="F44" s="67"/>
      <c r="G44" s="67"/>
      <c r="H44" s="67"/>
      <c r="I44" s="67"/>
      <c r="J44" s="67"/>
      <c r="K44" s="67"/>
      <c r="L44" s="67" t="str">
        <f>K5</f>
        <v>1606202</v>
      </c>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8"/>
      <c r="BE44" s="4"/>
    </row>
    <row r="45" s="5" customFormat="1" ht="36.96" customHeight="1">
      <c r="A45" s="5"/>
      <c r="B45" s="69"/>
      <c r="C45" s="70" t="s">
        <v>16</v>
      </c>
      <c r="D45" s="71"/>
      <c r="E45" s="71"/>
      <c r="F45" s="71"/>
      <c r="G45" s="71"/>
      <c r="H45" s="71"/>
      <c r="I45" s="71"/>
      <c r="J45" s="71"/>
      <c r="K45" s="71"/>
      <c r="L45" s="72" t="str">
        <f>K6</f>
        <v>Rekonstrukce hráčských kabin, k.ú. Chotěšov. st.p. 528, stavba minihřiště k.ú. Chotěšov, p.p.446/3 Chotěšov</v>
      </c>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3"/>
      <c r="BE45" s="5"/>
    </row>
    <row r="46" s="2" customFormat="1" ht="6.96" customHeight="1">
      <c r="A46" s="41"/>
      <c r="B46" s="42"/>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7"/>
      <c r="BE46" s="41"/>
    </row>
    <row r="47" s="2" customFormat="1" ht="12" customHeight="1">
      <c r="A47" s="41"/>
      <c r="B47" s="42"/>
      <c r="C47" s="34" t="s">
        <v>22</v>
      </c>
      <c r="D47" s="43"/>
      <c r="E47" s="43"/>
      <c r="F47" s="43"/>
      <c r="G47" s="43"/>
      <c r="H47" s="43"/>
      <c r="I47" s="43"/>
      <c r="J47" s="43"/>
      <c r="K47" s="43"/>
      <c r="L47" s="74" t="str">
        <f>IF(K8="","",K8)</f>
        <v>Chotěšov</v>
      </c>
      <c r="M47" s="43"/>
      <c r="N47" s="43"/>
      <c r="O47" s="43"/>
      <c r="P47" s="43"/>
      <c r="Q47" s="43"/>
      <c r="R47" s="43"/>
      <c r="S47" s="43"/>
      <c r="T47" s="43"/>
      <c r="U47" s="43"/>
      <c r="V47" s="43"/>
      <c r="W47" s="43"/>
      <c r="X47" s="43"/>
      <c r="Y47" s="43"/>
      <c r="Z47" s="43"/>
      <c r="AA47" s="43"/>
      <c r="AB47" s="43"/>
      <c r="AC47" s="43"/>
      <c r="AD47" s="43"/>
      <c r="AE47" s="43"/>
      <c r="AF47" s="43"/>
      <c r="AG47" s="43"/>
      <c r="AH47" s="43"/>
      <c r="AI47" s="34" t="s">
        <v>24</v>
      </c>
      <c r="AJ47" s="43"/>
      <c r="AK47" s="43"/>
      <c r="AL47" s="43"/>
      <c r="AM47" s="75" t="str">
        <f>IF(AN8= "","",AN8)</f>
        <v>16. 6. 2020</v>
      </c>
      <c r="AN47" s="75"/>
      <c r="AO47" s="43"/>
      <c r="AP47" s="43"/>
      <c r="AQ47" s="43"/>
      <c r="AR47" s="47"/>
      <c r="BE47" s="41"/>
    </row>
    <row r="48" s="2" customFormat="1" ht="6.96" customHeight="1">
      <c r="A48" s="41"/>
      <c r="B48" s="42"/>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7"/>
      <c r="BE48" s="41"/>
    </row>
    <row r="49" s="2" customFormat="1" ht="25.65" customHeight="1">
      <c r="A49" s="41"/>
      <c r="B49" s="42"/>
      <c r="C49" s="34" t="s">
        <v>30</v>
      </c>
      <c r="D49" s="43"/>
      <c r="E49" s="43"/>
      <c r="F49" s="43"/>
      <c r="G49" s="43"/>
      <c r="H49" s="43"/>
      <c r="I49" s="43"/>
      <c r="J49" s="43"/>
      <c r="K49" s="43"/>
      <c r="L49" s="67" t="str">
        <f>IF(E11= "","",E11)</f>
        <v>TJ Chotěšov, z.s.Máchova 517, Chotěšov</v>
      </c>
      <c r="M49" s="43"/>
      <c r="N49" s="43"/>
      <c r="O49" s="43"/>
      <c r="P49" s="43"/>
      <c r="Q49" s="43"/>
      <c r="R49" s="43"/>
      <c r="S49" s="43"/>
      <c r="T49" s="43"/>
      <c r="U49" s="43"/>
      <c r="V49" s="43"/>
      <c r="W49" s="43"/>
      <c r="X49" s="43"/>
      <c r="Y49" s="43"/>
      <c r="Z49" s="43"/>
      <c r="AA49" s="43"/>
      <c r="AB49" s="43"/>
      <c r="AC49" s="43"/>
      <c r="AD49" s="43"/>
      <c r="AE49" s="43"/>
      <c r="AF49" s="43"/>
      <c r="AG49" s="43"/>
      <c r="AH49" s="43"/>
      <c r="AI49" s="34" t="s">
        <v>37</v>
      </c>
      <c r="AJ49" s="43"/>
      <c r="AK49" s="43"/>
      <c r="AL49" s="43"/>
      <c r="AM49" s="76" t="str">
        <f>IF(E17="","",E17)</f>
        <v>Ing. J. Šedivec, M.Mudrová DiplTech.</v>
      </c>
      <c r="AN49" s="67"/>
      <c r="AO49" s="67"/>
      <c r="AP49" s="67"/>
      <c r="AQ49" s="43"/>
      <c r="AR49" s="47"/>
      <c r="AS49" s="77" t="s">
        <v>58</v>
      </c>
      <c r="AT49" s="78"/>
      <c r="AU49" s="79"/>
      <c r="AV49" s="79"/>
      <c r="AW49" s="79"/>
      <c r="AX49" s="79"/>
      <c r="AY49" s="79"/>
      <c r="AZ49" s="79"/>
      <c r="BA49" s="79"/>
      <c r="BB49" s="79"/>
      <c r="BC49" s="79"/>
      <c r="BD49" s="80"/>
      <c r="BE49" s="41"/>
    </row>
    <row r="50" s="2" customFormat="1" ht="15.15" customHeight="1">
      <c r="A50" s="41"/>
      <c r="B50" s="42"/>
      <c r="C50" s="34" t="s">
        <v>35</v>
      </c>
      <c r="D50" s="43"/>
      <c r="E50" s="43"/>
      <c r="F50" s="43"/>
      <c r="G50" s="43"/>
      <c r="H50" s="43"/>
      <c r="I50" s="43"/>
      <c r="J50" s="43"/>
      <c r="K50" s="43"/>
      <c r="L50" s="67" t="str">
        <f>IF(E14= "Vyplň údaj","",E14)</f>
        <v/>
      </c>
      <c r="M50" s="43"/>
      <c r="N50" s="43"/>
      <c r="O50" s="43"/>
      <c r="P50" s="43"/>
      <c r="Q50" s="43"/>
      <c r="R50" s="43"/>
      <c r="S50" s="43"/>
      <c r="T50" s="43"/>
      <c r="U50" s="43"/>
      <c r="V50" s="43"/>
      <c r="W50" s="43"/>
      <c r="X50" s="43"/>
      <c r="Y50" s="43"/>
      <c r="Z50" s="43"/>
      <c r="AA50" s="43"/>
      <c r="AB50" s="43"/>
      <c r="AC50" s="43"/>
      <c r="AD50" s="43"/>
      <c r="AE50" s="43"/>
      <c r="AF50" s="43"/>
      <c r="AG50" s="43"/>
      <c r="AH50" s="43"/>
      <c r="AI50" s="34" t="s">
        <v>40</v>
      </c>
      <c r="AJ50" s="43"/>
      <c r="AK50" s="43"/>
      <c r="AL50" s="43"/>
      <c r="AM50" s="76" t="str">
        <f>IF(E20="","",E20)</f>
        <v>M. Štědronská</v>
      </c>
      <c r="AN50" s="67"/>
      <c r="AO50" s="67"/>
      <c r="AP50" s="67"/>
      <c r="AQ50" s="43"/>
      <c r="AR50" s="47"/>
      <c r="AS50" s="81"/>
      <c r="AT50" s="82"/>
      <c r="AU50" s="83"/>
      <c r="AV50" s="83"/>
      <c r="AW50" s="83"/>
      <c r="AX50" s="83"/>
      <c r="AY50" s="83"/>
      <c r="AZ50" s="83"/>
      <c r="BA50" s="83"/>
      <c r="BB50" s="83"/>
      <c r="BC50" s="83"/>
      <c r="BD50" s="84"/>
      <c r="BE50" s="41"/>
    </row>
    <row r="51" s="2" customFormat="1" ht="10.8" customHeight="1">
      <c r="A51" s="41"/>
      <c r="B51" s="42"/>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7"/>
      <c r="AS51" s="85"/>
      <c r="AT51" s="86"/>
      <c r="AU51" s="87"/>
      <c r="AV51" s="87"/>
      <c r="AW51" s="87"/>
      <c r="AX51" s="87"/>
      <c r="AY51" s="87"/>
      <c r="AZ51" s="87"/>
      <c r="BA51" s="87"/>
      <c r="BB51" s="87"/>
      <c r="BC51" s="87"/>
      <c r="BD51" s="88"/>
      <c r="BE51" s="41"/>
    </row>
    <row r="52" s="2" customFormat="1" ht="29.28" customHeight="1">
      <c r="A52" s="41"/>
      <c r="B52" s="42"/>
      <c r="C52" s="89" t="s">
        <v>59</v>
      </c>
      <c r="D52" s="90"/>
      <c r="E52" s="90"/>
      <c r="F52" s="90"/>
      <c r="G52" s="90"/>
      <c r="H52" s="91"/>
      <c r="I52" s="92" t="s">
        <v>60</v>
      </c>
      <c r="J52" s="90"/>
      <c r="K52" s="90"/>
      <c r="L52" s="90"/>
      <c r="M52" s="90"/>
      <c r="N52" s="90"/>
      <c r="O52" s="90"/>
      <c r="P52" s="90"/>
      <c r="Q52" s="90"/>
      <c r="R52" s="90"/>
      <c r="S52" s="90"/>
      <c r="T52" s="90"/>
      <c r="U52" s="90"/>
      <c r="V52" s="90"/>
      <c r="W52" s="90"/>
      <c r="X52" s="90"/>
      <c r="Y52" s="90"/>
      <c r="Z52" s="90"/>
      <c r="AA52" s="90"/>
      <c r="AB52" s="90"/>
      <c r="AC52" s="90"/>
      <c r="AD52" s="90"/>
      <c r="AE52" s="90"/>
      <c r="AF52" s="90"/>
      <c r="AG52" s="93" t="s">
        <v>61</v>
      </c>
      <c r="AH52" s="90"/>
      <c r="AI52" s="90"/>
      <c r="AJ52" s="90"/>
      <c r="AK52" s="90"/>
      <c r="AL52" s="90"/>
      <c r="AM52" s="90"/>
      <c r="AN52" s="92" t="s">
        <v>62</v>
      </c>
      <c r="AO52" s="90"/>
      <c r="AP52" s="90"/>
      <c r="AQ52" s="94" t="s">
        <v>63</v>
      </c>
      <c r="AR52" s="47"/>
      <c r="AS52" s="95" t="s">
        <v>64</v>
      </c>
      <c r="AT52" s="96" t="s">
        <v>65</v>
      </c>
      <c r="AU52" s="96" t="s">
        <v>66</v>
      </c>
      <c r="AV52" s="96" t="s">
        <v>67</v>
      </c>
      <c r="AW52" s="96" t="s">
        <v>68</v>
      </c>
      <c r="AX52" s="96" t="s">
        <v>69</v>
      </c>
      <c r="AY52" s="96" t="s">
        <v>70</v>
      </c>
      <c r="AZ52" s="96" t="s">
        <v>71</v>
      </c>
      <c r="BA52" s="96" t="s">
        <v>72</v>
      </c>
      <c r="BB52" s="96" t="s">
        <v>73</v>
      </c>
      <c r="BC52" s="96" t="s">
        <v>74</v>
      </c>
      <c r="BD52" s="97" t="s">
        <v>75</v>
      </c>
      <c r="BE52" s="41"/>
    </row>
    <row r="53" s="2" customFormat="1" ht="10.8" customHeight="1">
      <c r="A53" s="41"/>
      <c r="B53" s="42"/>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7"/>
      <c r="AS53" s="98"/>
      <c r="AT53" s="99"/>
      <c r="AU53" s="99"/>
      <c r="AV53" s="99"/>
      <c r="AW53" s="99"/>
      <c r="AX53" s="99"/>
      <c r="AY53" s="99"/>
      <c r="AZ53" s="99"/>
      <c r="BA53" s="99"/>
      <c r="BB53" s="99"/>
      <c r="BC53" s="99"/>
      <c r="BD53" s="100"/>
      <c r="BE53" s="41"/>
    </row>
    <row r="54" s="6" customFormat="1" ht="32.4" customHeight="1">
      <c r="A54" s="6"/>
      <c r="B54" s="101"/>
      <c r="C54" s="102" t="s">
        <v>76</v>
      </c>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4">
        <f>ROUND(AG55+AG56+AG65,2)</f>
        <v>0</v>
      </c>
      <c r="AH54" s="104"/>
      <c r="AI54" s="104"/>
      <c r="AJ54" s="104"/>
      <c r="AK54" s="104"/>
      <c r="AL54" s="104"/>
      <c r="AM54" s="104"/>
      <c r="AN54" s="105">
        <f>SUM(AG54,AT54)</f>
        <v>0</v>
      </c>
      <c r="AO54" s="105"/>
      <c r="AP54" s="105"/>
      <c r="AQ54" s="106" t="s">
        <v>32</v>
      </c>
      <c r="AR54" s="107"/>
      <c r="AS54" s="108">
        <f>ROUND(AS55+AS56+AS65,2)</f>
        <v>0</v>
      </c>
      <c r="AT54" s="109">
        <f>ROUND(SUM(AV54:AW54),2)</f>
        <v>0</v>
      </c>
      <c r="AU54" s="110">
        <f>ROUND(AU55+AU56+AU65,5)</f>
        <v>0</v>
      </c>
      <c r="AV54" s="109">
        <f>ROUND(AZ54*L29,2)</f>
        <v>0</v>
      </c>
      <c r="AW54" s="109">
        <f>ROUND(BA54*L30,2)</f>
        <v>0</v>
      </c>
      <c r="AX54" s="109">
        <f>ROUND(BB54*L29,2)</f>
        <v>0</v>
      </c>
      <c r="AY54" s="109">
        <f>ROUND(BC54*L30,2)</f>
        <v>0</v>
      </c>
      <c r="AZ54" s="109">
        <f>ROUND(AZ55+AZ56+AZ65,2)</f>
        <v>0</v>
      </c>
      <c r="BA54" s="109">
        <f>ROUND(BA55+BA56+BA65,2)</f>
        <v>0</v>
      </c>
      <c r="BB54" s="109">
        <f>ROUND(BB55+BB56+BB65,2)</f>
        <v>0</v>
      </c>
      <c r="BC54" s="109">
        <f>ROUND(BC55+BC56+BC65,2)</f>
        <v>0</v>
      </c>
      <c r="BD54" s="111">
        <f>ROUND(BD55+BD56+BD65,2)</f>
        <v>0</v>
      </c>
      <c r="BE54" s="6"/>
      <c r="BS54" s="112" t="s">
        <v>77</v>
      </c>
      <c r="BT54" s="112" t="s">
        <v>78</v>
      </c>
      <c r="BU54" s="113" t="s">
        <v>79</v>
      </c>
      <c r="BV54" s="112" t="s">
        <v>80</v>
      </c>
      <c r="BW54" s="112" t="s">
        <v>5</v>
      </c>
      <c r="BX54" s="112" t="s">
        <v>81</v>
      </c>
      <c r="CL54" s="112" t="s">
        <v>19</v>
      </c>
    </row>
    <row r="55" s="7" customFormat="1" ht="16.5" customHeight="1">
      <c r="A55" s="114" t="s">
        <v>82</v>
      </c>
      <c r="B55" s="115"/>
      <c r="C55" s="116"/>
      <c r="D55" s="117" t="s">
        <v>83</v>
      </c>
      <c r="E55" s="117"/>
      <c r="F55" s="117"/>
      <c r="G55" s="117"/>
      <c r="H55" s="117"/>
      <c r="I55" s="118"/>
      <c r="J55" s="117" t="s">
        <v>84</v>
      </c>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9">
        <f>'D.0 - Demolice stávajícíh...'!J30</f>
        <v>0</v>
      </c>
      <c r="AH55" s="118"/>
      <c r="AI55" s="118"/>
      <c r="AJ55" s="118"/>
      <c r="AK55" s="118"/>
      <c r="AL55" s="118"/>
      <c r="AM55" s="118"/>
      <c r="AN55" s="119">
        <f>SUM(AG55,AT55)</f>
        <v>0</v>
      </c>
      <c r="AO55" s="118"/>
      <c r="AP55" s="118"/>
      <c r="AQ55" s="120" t="s">
        <v>85</v>
      </c>
      <c r="AR55" s="121"/>
      <c r="AS55" s="122">
        <v>0</v>
      </c>
      <c r="AT55" s="123">
        <f>ROUND(SUM(AV55:AW55),2)</f>
        <v>0</v>
      </c>
      <c r="AU55" s="124">
        <f>'D.0 - Demolice stávajícíh...'!P82</f>
        <v>0</v>
      </c>
      <c r="AV55" s="123">
        <f>'D.0 - Demolice stávajícíh...'!J33</f>
        <v>0</v>
      </c>
      <c r="AW55" s="123">
        <f>'D.0 - Demolice stávajícíh...'!J34</f>
        <v>0</v>
      </c>
      <c r="AX55" s="123">
        <f>'D.0 - Demolice stávajícíh...'!J35</f>
        <v>0</v>
      </c>
      <c r="AY55" s="123">
        <f>'D.0 - Demolice stávajícíh...'!J36</f>
        <v>0</v>
      </c>
      <c r="AZ55" s="123">
        <f>'D.0 - Demolice stávajícíh...'!F33</f>
        <v>0</v>
      </c>
      <c r="BA55" s="123">
        <f>'D.0 - Demolice stávajícíh...'!F34</f>
        <v>0</v>
      </c>
      <c r="BB55" s="123">
        <f>'D.0 - Demolice stávajícíh...'!F35</f>
        <v>0</v>
      </c>
      <c r="BC55" s="123">
        <f>'D.0 - Demolice stávajícíh...'!F36</f>
        <v>0</v>
      </c>
      <c r="BD55" s="125">
        <f>'D.0 - Demolice stávajícíh...'!F37</f>
        <v>0</v>
      </c>
      <c r="BE55" s="7"/>
      <c r="BT55" s="126" t="s">
        <v>86</v>
      </c>
      <c r="BV55" s="126" t="s">
        <v>80</v>
      </c>
      <c r="BW55" s="126" t="s">
        <v>87</v>
      </c>
      <c r="BX55" s="126" t="s">
        <v>5</v>
      </c>
      <c r="CL55" s="126" t="s">
        <v>88</v>
      </c>
      <c r="CM55" s="126" t="s">
        <v>89</v>
      </c>
    </row>
    <row r="56" s="7" customFormat="1" ht="16.5" customHeight="1">
      <c r="A56" s="7"/>
      <c r="B56" s="115"/>
      <c r="C56" s="116"/>
      <c r="D56" s="117" t="s">
        <v>77</v>
      </c>
      <c r="E56" s="117"/>
      <c r="F56" s="117"/>
      <c r="G56" s="117"/>
      <c r="H56" s="117"/>
      <c r="I56" s="118"/>
      <c r="J56" s="117" t="s">
        <v>90</v>
      </c>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27">
        <f>ROUND(SUM(AG57:AG64),2)</f>
        <v>0</v>
      </c>
      <c r="AH56" s="118"/>
      <c r="AI56" s="118"/>
      <c r="AJ56" s="118"/>
      <c r="AK56" s="118"/>
      <c r="AL56" s="118"/>
      <c r="AM56" s="118"/>
      <c r="AN56" s="119">
        <f>SUM(AG56,AT56)</f>
        <v>0</v>
      </c>
      <c r="AO56" s="118"/>
      <c r="AP56" s="118"/>
      <c r="AQ56" s="120" t="s">
        <v>85</v>
      </c>
      <c r="AR56" s="121"/>
      <c r="AS56" s="122">
        <f>ROUND(SUM(AS57:AS64),2)</f>
        <v>0</v>
      </c>
      <c r="AT56" s="123">
        <f>ROUND(SUM(AV56:AW56),2)</f>
        <v>0</v>
      </c>
      <c r="AU56" s="124">
        <f>ROUND(SUM(AU57:AU64),5)</f>
        <v>0</v>
      </c>
      <c r="AV56" s="123">
        <f>ROUND(AZ56*L29,2)</f>
        <v>0</v>
      </c>
      <c r="AW56" s="123">
        <f>ROUND(BA56*L30,2)</f>
        <v>0</v>
      </c>
      <c r="AX56" s="123">
        <f>ROUND(BB56*L29,2)</f>
        <v>0</v>
      </c>
      <c r="AY56" s="123">
        <f>ROUND(BC56*L30,2)</f>
        <v>0</v>
      </c>
      <c r="AZ56" s="123">
        <f>ROUND(SUM(AZ57:AZ64),2)</f>
        <v>0</v>
      </c>
      <c r="BA56" s="123">
        <f>ROUND(SUM(BA57:BA64),2)</f>
        <v>0</v>
      </c>
      <c r="BB56" s="123">
        <f>ROUND(SUM(BB57:BB64),2)</f>
        <v>0</v>
      </c>
      <c r="BC56" s="123">
        <f>ROUND(SUM(BC57:BC64),2)</f>
        <v>0</v>
      </c>
      <c r="BD56" s="125">
        <f>ROUND(SUM(BD57:BD64),2)</f>
        <v>0</v>
      </c>
      <c r="BE56" s="7"/>
      <c r="BS56" s="126" t="s">
        <v>77</v>
      </c>
      <c r="BT56" s="126" t="s">
        <v>86</v>
      </c>
      <c r="BU56" s="126" t="s">
        <v>79</v>
      </c>
      <c r="BV56" s="126" t="s">
        <v>80</v>
      </c>
      <c r="BW56" s="126" t="s">
        <v>91</v>
      </c>
      <c r="BX56" s="126" t="s">
        <v>5</v>
      </c>
      <c r="CL56" s="126" t="s">
        <v>92</v>
      </c>
      <c r="CM56" s="126" t="s">
        <v>89</v>
      </c>
    </row>
    <row r="57" s="4" customFormat="1" ht="16.5" customHeight="1">
      <c r="A57" s="114" t="s">
        <v>82</v>
      </c>
      <c r="B57" s="66"/>
      <c r="C57" s="128"/>
      <c r="D57" s="128"/>
      <c r="E57" s="129" t="s">
        <v>93</v>
      </c>
      <c r="F57" s="129"/>
      <c r="G57" s="129"/>
      <c r="H57" s="129"/>
      <c r="I57" s="129"/>
      <c r="J57" s="128"/>
      <c r="K57" s="129" t="s">
        <v>94</v>
      </c>
      <c r="L57" s="129"/>
      <c r="M57" s="129"/>
      <c r="N57" s="129"/>
      <c r="O57" s="129"/>
      <c r="P57" s="129"/>
      <c r="Q57" s="129"/>
      <c r="R57" s="129"/>
      <c r="S57" s="129"/>
      <c r="T57" s="129"/>
      <c r="U57" s="129"/>
      <c r="V57" s="129"/>
      <c r="W57" s="129"/>
      <c r="X57" s="129"/>
      <c r="Y57" s="129"/>
      <c r="Z57" s="129"/>
      <c r="AA57" s="129"/>
      <c r="AB57" s="129"/>
      <c r="AC57" s="129"/>
      <c r="AD57" s="129"/>
      <c r="AE57" s="129"/>
      <c r="AF57" s="129"/>
      <c r="AG57" s="130">
        <f>'D.1; D.2 - Stavební a kon...'!J32</f>
        <v>0</v>
      </c>
      <c r="AH57" s="128"/>
      <c r="AI57" s="128"/>
      <c r="AJ57" s="128"/>
      <c r="AK57" s="128"/>
      <c r="AL57" s="128"/>
      <c r="AM57" s="128"/>
      <c r="AN57" s="130">
        <f>SUM(AG57,AT57)</f>
        <v>0</v>
      </c>
      <c r="AO57" s="128"/>
      <c r="AP57" s="128"/>
      <c r="AQ57" s="131" t="s">
        <v>95</v>
      </c>
      <c r="AR57" s="68"/>
      <c r="AS57" s="132">
        <v>0</v>
      </c>
      <c r="AT57" s="133">
        <f>ROUND(SUM(AV57:AW57),2)</f>
        <v>0</v>
      </c>
      <c r="AU57" s="134">
        <f>'D.1; D.2 - Stavební a kon...'!P107</f>
        <v>0</v>
      </c>
      <c r="AV57" s="133">
        <f>'D.1; D.2 - Stavební a kon...'!J35</f>
        <v>0</v>
      </c>
      <c r="AW57" s="133">
        <f>'D.1; D.2 - Stavební a kon...'!J36</f>
        <v>0</v>
      </c>
      <c r="AX57" s="133">
        <f>'D.1; D.2 - Stavební a kon...'!J37</f>
        <v>0</v>
      </c>
      <c r="AY57" s="133">
        <f>'D.1; D.2 - Stavební a kon...'!J38</f>
        <v>0</v>
      </c>
      <c r="AZ57" s="133">
        <f>'D.1; D.2 - Stavební a kon...'!F35</f>
        <v>0</v>
      </c>
      <c r="BA57" s="133">
        <f>'D.1; D.2 - Stavební a kon...'!F36</f>
        <v>0</v>
      </c>
      <c r="BB57" s="133">
        <f>'D.1; D.2 - Stavební a kon...'!F37</f>
        <v>0</v>
      </c>
      <c r="BC57" s="133">
        <f>'D.1; D.2 - Stavební a kon...'!F38</f>
        <v>0</v>
      </c>
      <c r="BD57" s="135">
        <f>'D.1; D.2 - Stavební a kon...'!F39</f>
        <v>0</v>
      </c>
      <c r="BE57" s="4"/>
      <c r="BT57" s="136" t="s">
        <v>89</v>
      </c>
      <c r="BV57" s="136" t="s">
        <v>80</v>
      </c>
      <c r="BW57" s="136" t="s">
        <v>96</v>
      </c>
      <c r="BX57" s="136" t="s">
        <v>91</v>
      </c>
      <c r="CL57" s="136" t="s">
        <v>19</v>
      </c>
    </row>
    <row r="58" s="4" customFormat="1" ht="16.5" customHeight="1">
      <c r="A58" s="114" t="s">
        <v>82</v>
      </c>
      <c r="B58" s="66"/>
      <c r="C58" s="128"/>
      <c r="D58" s="128"/>
      <c r="E58" s="129" t="s">
        <v>97</v>
      </c>
      <c r="F58" s="129"/>
      <c r="G58" s="129"/>
      <c r="H58" s="129"/>
      <c r="I58" s="129"/>
      <c r="J58" s="128"/>
      <c r="K58" s="129" t="s">
        <v>98</v>
      </c>
      <c r="L58" s="129"/>
      <c r="M58" s="129"/>
      <c r="N58" s="129"/>
      <c r="O58" s="129"/>
      <c r="P58" s="129"/>
      <c r="Q58" s="129"/>
      <c r="R58" s="129"/>
      <c r="S58" s="129"/>
      <c r="T58" s="129"/>
      <c r="U58" s="129"/>
      <c r="V58" s="129"/>
      <c r="W58" s="129"/>
      <c r="X58" s="129"/>
      <c r="Y58" s="129"/>
      <c r="Z58" s="129"/>
      <c r="AA58" s="129"/>
      <c r="AB58" s="129"/>
      <c r="AC58" s="129"/>
      <c r="AD58" s="129"/>
      <c r="AE58" s="129"/>
      <c r="AF58" s="129"/>
      <c r="AG58" s="130">
        <f>'D.3 - Zdravotně tech.inst...'!J32</f>
        <v>0</v>
      </c>
      <c r="AH58" s="128"/>
      <c r="AI58" s="128"/>
      <c r="AJ58" s="128"/>
      <c r="AK58" s="128"/>
      <c r="AL58" s="128"/>
      <c r="AM58" s="128"/>
      <c r="AN58" s="130">
        <f>SUM(AG58,AT58)</f>
        <v>0</v>
      </c>
      <c r="AO58" s="128"/>
      <c r="AP58" s="128"/>
      <c r="AQ58" s="131" t="s">
        <v>95</v>
      </c>
      <c r="AR58" s="68"/>
      <c r="AS58" s="132">
        <v>0</v>
      </c>
      <c r="AT58" s="133">
        <f>ROUND(SUM(AV58:AW58),2)</f>
        <v>0</v>
      </c>
      <c r="AU58" s="134">
        <f>'D.3 - Zdravotně tech.inst...'!P97</f>
        <v>0</v>
      </c>
      <c r="AV58" s="133">
        <f>'D.3 - Zdravotně tech.inst...'!J35</f>
        <v>0</v>
      </c>
      <c r="AW58" s="133">
        <f>'D.3 - Zdravotně tech.inst...'!J36</f>
        <v>0</v>
      </c>
      <c r="AX58" s="133">
        <f>'D.3 - Zdravotně tech.inst...'!J37</f>
        <v>0</v>
      </c>
      <c r="AY58" s="133">
        <f>'D.3 - Zdravotně tech.inst...'!J38</f>
        <v>0</v>
      </c>
      <c r="AZ58" s="133">
        <f>'D.3 - Zdravotně tech.inst...'!F35</f>
        <v>0</v>
      </c>
      <c r="BA58" s="133">
        <f>'D.3 - Zdravotně tech.inst...'!F36</f>
        <v>0</v>
      </c>
      <c r="BB58" s="133">
        <f>'D.3 - Zdravotně tech.inst...'!F37</f>
        <v>0</v>
      </c>
      <c r="BC58" s="133">
        <f>'D.3 - Zdravotně tech.inst...'!F38</f>
        <v>0</v>
      </c>
      <c r="BD58" s="135">
        <f>'D.3 - Zdravotně tech.inst...'!F39</f>
        <v>0</v>
      </c>
      <c r="BE58" s="4"/>
      <c r="BT58" s="136" t="s">
        <v>89</v>
      </c>
      <c r="BV58" s="136" t="s">
        <v>80</v>
      </c>
      <c r="BW58" s="136" t="s">
        <v>99</v>
      </c>
      <c r="BX58" s="136" t="s">
        <v>91</v>
      </c>
      <c r="CL58" s="136" t="s">
        <v>100</v>
      </c>
    </row>
    <row r="59" s="4" customFormat="1" ht="16.5" customHeight="1">
      <c r="A59" s="114" t="s">
        <v>82</v>
      </c>
      <c r="B59" s="66"/>
      <c r="C59" s="128"/>
      <c r="D59" s="128"/>
      <c r="E59" s="129" t="s">
        <v>101</v>
      </c>
      <c r="F59" s="129"/>
      <c r="G59" s="129"/>
      <c r="H59" s="129"/>
      <c r="I59" s="129"/>
      <c r="J59" s="128"/>
      <c r="K59" s="129" t="s">
        <v>102</v>
      </c>
      <c r="L59" s="129"/>
      <c r="M59" s="129"/>
      <c r="N59" s="129"/>
      <c r="O59" s="129"/>
      <c r="P59" s="129"/>
      <c r="Q59" s="129"/>
      <c r="R59" s="129"/>
      <c r="S59" s="129"/>
      <c r="T59" s="129"/>
      <c r="U59" s="129"/>
      <c r="V59" s="129"/>
      <c r="W59" s="129"/>
      <c r="X59" s="129"/>
      <c r="Y59" s="129"/>
      <c r="Z59" s="129"/>
      <c r="AA59" s="129"/>
      <c r="AB59" s="129"/>
      <c r="AC59" s="129"/>
      <c r="AD59" s="129"/>
      <c r="AE59" s="129"/>
      <c r="AF59" s="129"/>
      <c r="AG59" s="130">
        <f>'D.4.1 - Elektroinstalace'!J32</f>
        <v>0</v>
      </c>
      <c r="AH59" s="128"/>
      <c r="AI59" s="128"/>
      <c r="AJ59" s="128"/>
      <c r="AK59" s="128"/>
      <c r="AL59" s="128"/>
      <c r="AM59" s="128"/>
      <c r="AN59" s="130">
        <f>SUM(AG59,AT59)</f>
        <v>0</v>
      </c>
      <c r="AO59" s="128"/>
      <c r="AP59" s="128"/>
      <c r="AQ59" s="131" t="s">
        <v>95</v>
      </c>
      <c r="AR59" s="68"/>
      <c r="AS59" s="132">
        <v>0</v>
      </c>
      <c r="AT59" s="133">
        <f>ROUND(SUM(AV59:AW59),2)</f>
        <v>0</v>
      </c>
      <c r="AU59" s="134">
        <f>'D.4.1 - Elektroinstalace'!P95</f>
        <v>0</v>
      </c>
      <c r="AV59" s="133">
        <f>'D.4.1 - Elektroinstalace'!J35</f>
        <v>0</v>
      </c>
      <c r="AW59" s="133">
        <f>'D.4.1 - Elektroinstalace'!J36</f>
        <v>0</v>
      </c>
      <c r="AX59" s="133">
        <f>'D.4.1 - Elektroinstalace'!J37</f>
        <v>0</v>
      </c>
      <c r="AY59" s="133">
        <f>'D.4.1 - Elektroinstalace'!J38</f>
        <v>0</v>
      </c>
      <c r="AZ59" s="133">
        <f>'D.4.1 - Elektroinstalace'!F35</f>
        <v>0</v>
      </c>
      <c r="BA59" s="133">
        <f>'D.4.1 - Elektroinstalace'!F36</f>
        <v>0</v>
      </c>
      <c r="BB59" s="133">
        <f>'D.4.1 - Elektroinstalace'!F37</f>
        <v>0</v>
      </c>
      <c r="BC59" s="133">
        <f>'D.4.1 - Elektroinstalace'!F38</f>
        <v>0</v>
      </c>
      <c r="BD59" s="135">
        <f>'D.4.1 - Elektroinstalace'!F39</f>
        <v>0</v>
      </c>
      <c r="BE59" s="4"/>
      <c r="BT59" s="136" t="s">
        <v>89</v>
      </c>
      <c r="BV59" s="136" t="s">
        <v>80</v>
      </c>
      <c r="BW59" s="136" t="s">
        <v>103</v>
      </c>
      <c r="BX59" s="136" t="s">
        <v>91</v>
      </c>
      <c r="CL59" s="136" t="s">
        <v>32</v>
      </c>
    </row>
    <row r="60" s="4" customFormat="1" ht="16.5" customHeight="1">
      <c r="A60" s="114" t="s">
        <v>82</v>
      </c>
      <c r="B60" s="66"/>
      <c r="C60" s="128"/>
      <c r="D60" s="128"/>
      <c r="E60" s="129" t="s">
        <v>104</v>
      </c>
      <c r="F60" s="129"/>
      <c r="G60" s="129"/>
      <c r="H60" s="129"/>
      <c r="I60" s="129"/>
      <c r="J60" s="128"/>
      <c r="K60" s="129" t="s">
        <v>105</v>
      </c>
      <c r="L60" s="129"/>
      <c r="M60" s="129"/>
      <c r="N60" s="129"/>
      <c r="O60" s="129"/>
      <c r="P60" s="129"/>
      <c r="Q60" s="129"/>
      <c r="R60" s="129"/>
      <c r="S60" s="129"/>
      <c r="T60" s="129"/>
      <c r="U60" s="129"/>
      <c r="V60" s="129"/>
      <c r="W60" s="129"/>
      <c r="X60" s="129"/>
      <c r="Y60" s="129"/>
      <c r="Z60" s="129"/>
      <c r="AA60" s="129"/>
      <c r="AB60" s="129"/>
      <c r="AC60" s="129"/>
      <c r="AD60" s="129"/>
      <c r="AE60" s="129"/>
      <c r="AF60" s="129"/>
      <c r="AG60" s="130">
        <f>'D.4.2 - Hromosvod'!J32</f>
        <v>0</v>
      </c>
      <c r="AH60" s="128"/>
      <c r="AI60" s="128"/>
      <c r="AJ60" s="128"/>
      <c r="AK60" s="128"/>
      <c r="AL60" s="128"/>
      <c r="AM60" s="128"/>
      <c r="AN60" s="130">
        <f>SUM(AG60,AT60)</f>
        <v>0</v>
      </c>
      <c r="AO60" s="128"/>
      <c r="AP60" s="128"/>
      <c r="AQ60" s="131" t="s">
        <v>95</v>
      </c>
      <c r="AR60" s="68"/>
      <c r="AS60" s="132">
        <v>0</v>
      </c>
      <c r="AT60" s="133">
        <f>ROUND(SUM(AV60:AW60),2)</f>
        <v>0</v>
      </c>
      <c r="AU60" s="134">
        <f>'D.4.2 - Hromosvod'!P85</f>
        <v>0</v>
      </c>
      <c r="AV60" s="133">
        <f>'D.4.2 - Hromosvod'!J35</f>
        <v>0</v>
      </c>
      <c r="AW60" s="133">
        <f>'D.4.2 - Hromosvod'!J36</f>
        <v>0</v>
      </c>
      <c r="AX60" s="133">
        <f>'D.4.2 - Hromosvod'!J37</f>
        <v>0</v>
      </c>
      <c r="AY60" s="133">
        <f>'D.4.2 - Hromosvod'!J38</f>
        <v>0</v>
      </c>
      <c r="AZ60" s="133">
        <f>'D.4.2 - Hromosvod'!F35</f>
        <v>0</v>
      </c>
      <c r="BA60" s="133">
        <f>'D.4.2 - Hromosvod'!F36</f>
        <v>0</v>
      </c>
      <c r="BB60" s="133">
        <f>'D.4.2 - Hromosvod'!F37</f>
        <v>0</v>
      </c>
      <c r="BC60" s="133">
        <f>'D.4.2 - Hromosvod'!F38</f>
        <v>0</v>
      </c>
      <c r="BD60" s="135">
        <f>'D.4.2 - Hromosvod'!F39</f>
        <v>0</v>
      </c>
      <c r="BE60" s="4"/>
      <c r="BT60" s="136" t="s">
        <v>89</v>
      </c>
      <c r="BV60" s="136" t="s">
        <v>80</v>
      </c>
      <c r="BW60" s="136" t="s">
        <v>106</v>
      </c>
      <c r="BX60" s="136" t="s">
        <v>91</v>
      </c>
      <c r="CL60" s="136" t="s">
        <v>32</v>
      </c>
    </row>
    <row r="61" s="4" customFormat="1" ht="16.5" customHeight="1">
      <c r="A61" s="114" t="s">
        <v>82</v>
      </c>
      <c r="B61" s="66"/>
      <c r="C61" s="128"/>
      <c r="D61" s="128"/>
      <c r="E61" s="129" t="s">
        <v>107</v>
      </c>
      <c r="F61" s="129"/>
      <c r="G61" s="129"/>
      <c r="H61" s="129"/>
      <c r="I61" s="129"/>
      <c r="J61" s="128"/>
      <c r="K61" s="129" t="s">
        <v>108</v>
      </c>
      <c r="L61" s="129"/>
      <c r="M61" s="129"/>
      <c r="N61" s="129"/>
      <c r="O61" s="129"/>
      <c r="P61" s="129"/>
      <c r="Q61" s="129"/>
      <c r="R61" s="129"/>
      <c r="S61" s="129"/>
      <c r="T61" s="129"/>
      <c r="U61" s="129"/>
      <c r="V61" s="129"/>
      <c r="W61" s="129"/>
      <c r="X61" s="129"/>
      <c r="Y61" s="129"/>
      <c r="Z61" s="129"/>
      <c r="AA61" s="129"/>
      <c r="AB61" s="129"/>
      <c r="AC61" s="129"/>
      <c r="AD61" s="129"/>
      <c r="AE61" s="129"/>
      <c r="AF61" s="129"/>
      <c r="AG61" s="130">
        <f>'D.6 - VZT'!J32</f>
        <v>0</v>
      </c>
      <c r="AH61" s="128"/>
      <c r="AI61" s="128"/>
      <c r="AJ61" s="128"/>
      <c r="AK61" s="128"/>
      <c r="AL61" s="128"/>
      <c r="AM61" s="128"/>
      <c r="AN61" s="130">
        <f>SUM(AG61,AT61)</f>
        <v>0</v>
      </c>
      <c r="AO61" s="128"/>
      <c r="AP61" s="128"/>
      <c r="AQ61" s="131" t="s">
        <v>95</v>
      </c>
      <c r="AR61" s="68"/>
      <c r="AS61" s="132">
        <v>0</v>
      </c>
      <c r="AT61" s="133">
        <f>ROUND(SUM(AV61:AW61),2)</f>
        <v>0</v>
      </c>
      <c r="AU61" s="134">
        <f>'D.6 - VZT'!P91</f>
        <v>0</v>
      </c>
      <c r="AV61" s="133">
        <f>'D.6 - VZT'!J35</f>
        <v>0</v>
      </c>
      <c r="AW61" s="133">
        <f>'D.6 - VZT'!J36</f>
        <v>0</v>
      </c>
      <c r="AX61" s="133">
        <f>'D.6 - VZT'!J37</f>
        <v>0</v>
      </c>
      <c r="AY61" s="133">
        <f>'D.6 - VZT'!J38</f>
        <v>0</v>
      </c>
      <c r="AZ61" s="133">
        <f>'D.6 - VZT'!F35</f>
        <v>0</v>
      </c>
      <c r="BA61" s="133">
        <f>'D.6 - VZT'!F36</f>
        <v>0</v>
      </c>
      <c r="BB61" s="133">
        <f>'D.6 - VZT'!F37</f>
        <v>0</v>
      </c>
      <c r="BC61" s="133">
        <f>'D.6 - VZT'!F38</f>
        <v>0</v>
      </c>
      <c r="BD61" s="135">
        <f>'D.6 - VZT'!F39</f>
        <v>0</v>
      </c>
      <c r="BE61" s="4"/>
      <c r="BT61" s="136" t="s">
        <v>89</v>
      </c>
      <c r="BV61" s="136" t="s">
        <v>80</v>
      </c>
      <c r="BW61" s="136" t="s">
        <v>109</v>
      </c>
      <c r="BX61" s="136" t="s">
        <v>91</v>
      </c>
      <c r="CL61" s="136" t="s">
        <v>32</v>
      </c>
    </row>
    <row r="62" s="4" customFormat="1" ht="16.5" customHeight="1">
      <c r="A62" s="114" t="s">
        <v>82</v>
      </c>
      <c r="B62" s="66"/>
      <c r="C62" s="128"/>
      <c r="D62" s="128"/>
      <c r="E62" s="129" t="s">
        <v>110</v>
      </c>
      <c r="F62" s="129"/>
      <c r="G62" s="129"/>
      <c r="H62" s="129"/>
      <c r="I62" s="129"/>
      <c r="J62" s="128"/>
      <c r="K62" s="129" t="s">
        <v>111</v>
      </c>
      <c r="L62" s="129"/>
      <c r="M62" s="129"/>
      <c r="N62" s="129"/>
      <c r="O62" s="129"/>
      <c r="P62" s="129"/>
      <c r="Q62" s="129"/>
      <c r="R62" s="129"/>
      <c r="S62" s="129"/>
      <c r="T62" s="129"/>
      <c r="U62" s="129"/>
      <c r="V62" s="129"/>
      <c r="W62" s="129"/>
      <c r="X62" s="129"/>
      <c r="Y62" s="129"/>
      <c r="Z62" s="129"/>
      <c r="AA62" s="129"/>
      <c r="AB62" s="129"/>
      <c r="AC62" s="129"/>
      <c r="AD62" s="129"/>
      <c r="AE62" s="129"/>
      <c r="AF62" s="129"/>
      <c r="AG62" s="130">
        <f>'D.5 - ÚT'!J32</f>
        <v>0</v>
      </c>
      <c r="AH62" s="128"/>
      <c r="AI62" s="128"/>
      <c r="AJ62" s="128"/>
      <c r="AK62" s="128"/>
      <c r="AL62" s="128"/>
      <c r="AM62" s="128"/>
      <c r="AN62" s="130">
        <f>SUM(AG62,AT62)</f>
        <v>0</v>
      </c>
      <c r="AO62" s="128"/>
      <c r="AP62" s="128"/>
      <c r="AQ62" s="131" t="s">
        <v>95</v>
      </c>
      <c r="AR62" s="68"/>
      <c r="AS62" s="132">
        <v>0</v>
      </c>
      <c r="AT62" s="133">
        <f>ROUND(SUM(AV62:AW62),2)</f>
        <v>0</v>
      </c>
      <c r="AU62" s="134">
        <f>'D.5 - ÚT'!P95</f>
        <v>0</v>
      </c>
      <c r="AV62" s="133">
        <f>'D.5 - ÚT'!J35</f>
        <v>0</v>
      </c>
      <c r="AW62" s="133">
        <f>'D.5 - ÚT'!J36</f>
        <v>0</v>
      </c>
      <c r="AX62" s="133">
        <f>'D.5 - ÚT'!J37</f>
        <v>0</v>
      </c>
      <c r="AY62" s="133">
        <f>'D.5 - ÚT'!J38</f>
        <v>0</v>
      </c>
      <c r="AZ62" s="133">
        <f>'D.5 - ÚT'!F35</f>
        <v>0</v>
      </c>
      <c r="BA62" s="133">
        <f>'D.5 - ÚT'!F36</f>
        <v>0</v>
      </c>
      <c r="BB62" s="133">
        <f>'D.5 - ÚT'!F37</f>
        <v>0</v>
      </c>
      <c r="BC62" s="133">
        <f>'D.5 - ÚT'!F38</f>
        <v>0</v>
      </c>
      <c r="BD62" s="135">
        <f>'D.5 - ÚT'!F39</f>
        <v>0</v>
      </c>
      <c r="BE62" s="4"/>
      <c r="BT62" s="136" t="s">
        <v>89</v>
      </c>
      <c r="BV62" s="136" t="s">
        <v>80</v>
      </c>
      <c r="BW62" s="136" t="s">
        <v>112</v>
      </c>
      <c r="BX62" s="136" t="s">
        <v>91</v>
      </c>
      <c r="CL62" s="136" t="s">
        <v>32</v>
      </c>
    </row>
    <row r="63" s="4" customFormat="1" ht="16.5" customHeight="1">
      <c r="A63" s="114" t="s">
        <v>82</v>
      </c>
      <c r="B63" s="66"/>
      <c r="C63" s="128"/>
      <c r="D63" s="128"/>
      <c r="E63" s="129" t="s">
        <v>113</v>
      </c>
      <c r="F63" s="129"/>
      <c r="G63" s="129"/>
      <c r="H63" s="129"/>
      <c r="I63" s="129"/>
      <c r="J63" s="128"/>
      <c r="K63" s="129" t="s">
        <v>114</v>
      </c>
      <c r="L63" s="129"/>
      <c r="M63" s="129"/>
      <c r="N63" s="129"/>
      <c r="O63" s="129"/>
      <c r="P63" s="129"/>
      <c r="Q63" s="129"/>
      <c r="R63" s="129"/>
      <c r="S63" s="129"/>
      <c r="T63" s="129"/>
      <c r="U63" s="129"/>
      <c r="V63" s="129"/>
      <c r="W63" s="129"/>
      <c r="X63" s="129"/>
      <c r="Y63" s="129"/>
      <c r="Z63" s="129"/>
      <c r="AA63" s="129"/>
      <c r="AB63" s="129"/>
      <c r="AC63" s="129"/>
      <c r="AD63" s="129"/>
      <c r="AE63" s="129"/>
      <c r="AF63" s="129"/>
      <c r="AG63" s="130">
        <f>'D.7 - Domovní rozvod plynu'!J32</f>
        <v>0</v>
      </c>
      <c r="AH63" s="128"/>
      <c r="AI63" s="128"/>
      <c r="AJ63" s="128"/>
      <c r="AK63" s="128"/>
      <c r="AL63" s="128"/>
      <c r="AM63" s="128"/>
      <c r="AN63" s="130">
        <f>SUM(AG63,AT63)</f>
        <v>0</v>
      </c>
      <c r="AO63" s="128"/>
      <c r="AP63" s="128"/>
      <c r="AQ63" s="131" t="s">
        <v>95</v>
      </c>
      <c r="AR63" s="68"/>
      <c r="AS63" s="132">
        <v>0</v>
      </c>
      <c r="AT63" s="133">
        <f>ROUND(SUM(AV63:AW63),2)</f>
        <v>0</v>
      </c>
      <c r="AU63" s="134">
        <f>'D.7 - Domovní rozvod plynu'!P88</f>
        <v>0</v>
      </c>
      <c r="AV63" s="133">
        <f>'D.7 - Domovní rozvod plynu'!J35</f>
        <v>0</v>
      </c>
      <c r="AW63" s="133">
        <f>'D.7 - Domovní rozvod plynu'!J36</f>
        <v>0</v>
      </c>
      <c r="AX63" s="133">
        <f>'D.7 - Domovní rozvod plynu'!J37</f>
        <v>0</v>
      </c>
      <c r="AY63" s="133">
        <f>'D.7 - Domovní rozvod plynu'!J38</f>
        <v>0</v>
      </c>
      <c r="AZ63" s="133">
        <f>'D.7 - Domovní rozvod plynu'!F35</f>
        <v>0</v>
      </c>
      <c r="BA63" s="133">
        <f>'D.7 - Domovní rozvod plynu'!F36</f>
        <v>0</v>
      </c>
      <c r="BB63" s="133">
        <f>'D.7 - Domovní rozvod plynu'!F37</f>
        <v>0</v>
      </c>
      <c r="BC63" s="133">
        <f>'D.7 - Domovní rozvod plynu'!F38</f>
        <v>0</v>
      </c>
      <c r="BD63" s="135">
        <f>'D.7 - Domovní rozvod plynu'!F39</f>
        <v>0</v>
      </c>
      <c r="BE63" s="4"/>
      <c r="BT63" s="136" t="s">
        <v>89</v>
      </c>
      <c r="BV63" s="136" t="s">
        <v>80</v>
      </c>
      <c r="BW63" s="136" t="s">
        <v>115</v>
      </c>
      <c r="BX63" s="136" t="s">
        <v>91</v>
      </c>
      <c r="CL63" s="136" t="s">
        <v>32</v>
      </c>
    </row>
    <row r="64" s="4" customFormat="1" ht="16.5" customHeight="1">
      <c r="A64" s="114" t="s">
        <v>82</v>
      </c>
      <c r="B64" s="66"/>
      <c r="C64" s="128"/>
      <c r="D64" s="128"/>
      <c r="E64" s="129" t="s">
        <v>116</v>
      </c>
      <c r="F64" s="129"/>
      <c r="G64" s="129"/>
      <c r="H64" s="129"/>
      <c r="I64" s="129"/>
      <c r="J64" s="128"/>
      <c r="K64" s="129" t="s">
        <v>117</v>
      </c>
      <c r="L64" s="129"/>
      <c r="M64" s="129"/>
      <c r="N64" s="129"/>
      <c r="O64" s="129"/>
      <c r="P64" s="129"/>
      <c r="Q64" s="129"/>
      <c r="R64" s="129"/>
      <c r="S64" s="129"/>
      <c r="T64" s="129"/>
      <c r="U64" s="129"/>
      <c r="V64" s="129"/>
      <c r="W64" s="129"/>
      <c r="X64" s="129"/>
      <c r="Y64" s="129"/>
      <c r="Z64" s="129"/>
      <c r="AA64" s="129"/>
      <c r="AB64" s="129"/>
      <c r="AC64" s="129"/>
      <c r="AD64" s="129"/>
      <c r="AE64" s="129"/>
      <c r="AF64" s="129"/>
      <c r="AG64" s="130">
        <f>'D.8 - Vedlejší a ostatní ...'!J32</f>
        <v>0</v>
      </c>
      <c r="AH64" s="128"/>
      <c r="AI64" s="128"/>
      <c r="AJ64" s="128"/>
      <c r="AK64" s="128"/>
      <c r="AL64" s="128"/>
      <c r="AM64" s="128"/>
      <c r="AN64" s="130">
        <f>SUM(AG64,AT64)</f>
        <v>0</v>
      </c>
      <c r="AO64" s="128"/>
      <c r="AP64" s="128"/>
      <c r="AQ64" s="131" t="s">
        <v>95</v>
      </c>
      <c r="AR64" s="68"/>
      <c r="AS64" s="132">
        <v>0</v>
      </c>
      <c r="AT64" s="133">
        <f>ROUND(SUM(AV64:AW64),2)</f>
        <v>0</v>
      </c>
      <c r="AU64" s="134">
        <f>'D.8 - Vedlejší a ostatní ...'!P89</f>
        <v>0</v>
      </c>
      <c r="AV64" s="133">
        <f>'D.8 - Vedlejší a ostatní ...'!J35</f>
        <v>0</v>
      </c>
      <c r="AW64" s="133">
        <f>'D.8 - Vedlejší a ostatní ...'!J36</f>
        <v>0</v>
      </c>
      <c r="AX64" s="133">
        <f>'D.8 - Vedlejší a ostatní ...'!J37</f>
        <v>0</v>
      </c>
      <c r="AY64" s="133">
        <f>'D.8 - Vedlejší a ostatní ...'!J38</f>
        <v>0</v>
      </c>
      <c r="AZ64" s="133">
        <f>'D.8 - Vedlejší a ostatní ...'!F35</f>
        <v>0</v>
      </c>
      <c r="BA64" s="133">
        <f>'D.8 - Vedlejší a ostatní ...'!F36</f>
        <v>0</v>
      </c>
      <c r="BB64" s="133">
        <f>'D.8 - Vedlejší a ostatní ...'!F37</f>
        <v>0</v>
      </c>
      <c r="BC64" s="133">
        <f>'D.8 - Vedlejší a ostatní ...'!F38</f>
        <v>0</v>
      </c>
      <c r="BD64" s="135">
        <f>'D.8 - Vedlejší a ostatní ...'!F39</f>
        <v>0</v>
      </c>
      <c r="BE64" s="4"/>
      <c r="BT64" s="136" t="s">
        <v>89</v>
      </c>
      <c r="BV64" s="136" t="s">
        <v>80</v>
      </c>
      <c r="BW64" s="136" t="s">
        <v>118</v>
      </c>
      <c r="BX64" s="136" t="s">
        <v>91</v>
      </c>
      <c r="CL64" s="136" t="s">
        <v>32</v>
      </c>
    </row>
    <row r="65" s="7" customFormat="1" ht="16.5" customHeight="1">
      <c r="A65" s="7"/>
      <c r="B65" s="115"/>
      <c r="C65" s="116"/>
      <c r="D65" s="117" t="s">
        <v>119</v>
      </c>
      <c r="E65" s="117"/>
      <c r="F65" s="117"/>
      <c r="G65" s="117"/>
      <c r="H65" s="117"/>
      <c r="I65" s="118"/>
      <c r="J65" s="117" t="s">
        <v>120</v>
      </c>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27">
        <f>ROUND(SUM(AG66:AG68),2)</f>
        <v>0</v>
      </c>
      <c r="AH65" s="118"/>
      <c r="AI65" s="118"/>
      <c r="AJ65" s="118"/>
      <c r="AK65" s="118"/>
      <c r="AL65" s="118"/>
      <c r="AM65" s="118"/>
      <c r="AN65" s="119">
        <f>SUM(AG65,AT65)</f>
        <v>0</v>
      </c>
      <c r="AO65" s="118"/>
      <c r="AP65" s="118"/>
      <c r="AQ65" s="120" t="s">
        <v>85</v>
      </c>
      <c r="AR65" s="121"/>
      <c r="AS65" s="122">
        <f>ROUND(SUM(AS66:AS68),2)</f>
        <v>0</v>
      </c>
      <c r="AT65" s="123">
        <f>ROUND(SUM(AV65:AW65),2)</f>
        <v>0</v>
      </c>
      <c r="AU65" s="124">
        <f>ROUND(SUM(AU66:AU68),5)</f>
        <v>0</v>
      </c>
      <c r="AV65" s="123">
        <f>ROUND(AZ65*L29,2)</f>
        <v>0</v>
      </c>
      <c r="AW65" s="123">
        <f>ROUND(BA65*L30,2)</f>
        <v>0</v>
      </c>
      <c r="AX65" s="123">
        <f>ROUND(BB65*L29,2)</f>
        <v>0</v>
      </c>
      <c r="AY65" s="123">
        <f>ROUND(BC65*L30,2)</f>
        <v>0</v>
      </c>
      <c r="AZ65" s="123">
        <f>ROUND(SUM(AZ66:AZ68),2)</f>
        <v>0</v>
      </c>
      <c r="BA65" s="123">
        <f>ROUND(SUM(BA66:BA68),2)</f>
        <v>0</v>
      </c>
      <c r="BB65" s="123">
        <f>ROUND(SUM(BB66:BB68),2)</f>
        <v>0</v>
      </c>
      <c r="BC65" s="123">
        <f>ROUND(SUM(BC66:BC68),2)</f>
        <v>0</v>
      </c>
      <c r="BD65" s="125">
        <f>ROUND(SUM(BD66:BD68),2)</f>
        <v>0</v>
      </c>
      <c r="BE65" s="7"/>
      <c r="BS65" s="126" t="s">
        <v>77</v>
      </c>
      <c r="BT65" s="126" t="s">
        <v>86</v>
      </c>
      <c r="BU65" s="126" t="s">
        <v>79</v>
      </c>
      <c r="BV65" s="126" t="s">
        <v>80</v>
      </c>
      <c r="BW65" s="126" t="s">
        <v>121</v>
      </c>
      <c r="BX65" s="126" t="s">
        <v>5</v>
      </c>
      <c r="CL65" s="126" t="s">
        <v>122</v>
      </c>
      <c r="CM65" s="126" t="s">
        <v>89</v>
      </c>
    </row>
    <row r="66" s="4" customFormat="1" ht="23.25" customHeight="1">
      <c r="A66" s="114" t="s">
        <v>82</v>
      </c>
      <c r="B66" s="66"/>
      <c r="C66" s="128"/>
      <c r="D66" s="128"/>
      <c r="E66" s="129" t="s">
        <v>123</v>
      </c>
      <c r="F66" s="129"/>
      <c r="G66" s="129"/>
      <c r="H66" s="129"/>
      <c r="I66" s="129"/>
      <c r="J66" s="128"/>
      <c r="K66" s="129" t="s">
        <v>124</v>
      </c>
      <c r="L66" s="129"/>
      <c r="M66" s="129"/>
      <c r="N66" s="129"/>
      <c r="O66" s="129"/>
      <c r="P66" s="129"/>
      <c r="Q66" s="129"/>
      <c r="R66" s="129"/>
      <c r="S66" s="129"/>
      <c r="T66" s="129"/>
      <c r="U66" s="129"/>
      <c r="V66" s="129"/>
      <c r="W66" s="129"/>
      <c r="X66" s="129"/>
      <c r="Y66" s="129"/>
      <c r="Z66" s="129"/>
      <c r="AA66" s="129"/>
      <c r="AB66" s="129"/>
      <c r="AC66" s="129"/>
      <c r="AD66" s="129"/>
      <c r="AE66" s="129"/>
      <c r="AF66" s="129"/>
      <c r="AG66" s="130">
        <f>'D.9.1 - Objekt hřiště a p...'!J32</f>
        <v>0</v>
      </c>
      <c r="AH66" s="128"/>
      <c r="AI66" s="128"/>
      <c r="AJ66" s="128"/>
      <c r="AK66" s="128"/>
      <c r="AL66" s="128"/>
      <c r="AM66" s="128"/>
      <c r="AN66" s="130">
        <f>SUM(AG66,AT66)</f>
        <v>0</v>
      </c>
      <c r="AO66" s="128"/>
      <c r="AP66" s="128"/>
      <c r="AQ66" s="131" t="s">
        <v>95</v>
      </c>
      <c r="AR66" s="68"/>
      <c r="AS66" s="132">
        <v>0</v>
      </c>
      <c r="AT66" s="133">
        <f>ROUND(SUM(AV66:AW66),2)</f>
        <v>0</v>
      </c>
      <c r="AU66" s="134">
        <f>'D.9.1 - Objekt hřiště a p...'!P98</f>
        <v>0</v>
      </c>
      <c r="AV66" s="133">
        <f>'D.9.1 - Objekt hřiště a p...'!J35</f>
        <v>0</v>
      </c>
      <c r="AW66" s="133">
        <f>'D.9.1 - Objekt hřiště a p...'!J36</f>
        <v>0</v>
      </c>
      <c r="AX66" s="133">
        <f>'D.9.1 - Objekt hřiště a p...'!J37</f>
        <v>0</v>
      </c>
      <c r="AY66" s="133">
        <f>'D.9.1 - Objekt hřiště a p...'!J38</f>
        <v>0</v>
      </c>
      <c r="AZ66" s="133">
        <f>'D.9.1 - Objekt hřiště a p...'!F35</f>
        <v>0</v>
      </c>
      <c r="BA66" s="133">
        <f>'D.9.1 - Objekt hřiště a p...'!F36</f>
        <v>0</v>
      </c>
      <c r="BB66" s="133">
        <f>'D.9.1 - Objekt hřiště a p...'!F37</f>
        <v>0</v>
      </c>
      <c r="BC66" s="133">
        <f>'D.9.1 - Objekt hřiště a p...'!F38</f>
        <v>0</v>
      </c>
      <c r="BD66" s="135">
        <f>'D.9.1 - Objekt hřiště a p...'!F39</f>
        <v>0</v>
      </c>
      <c r="BE66" s="4"/>
      <c r="BT66" s="136" t="s">
        <v>89</v>
      </c>
      <c r="BV66" s="136" t="s">
        <v>80</v>
      </c>
      <c r="BW66" s="136" t="s">
        <v>125</v>
      </c>
      <c r="BX66" s="136" t="s">
        <v>121</v>
      </c>
      <c r="CL66" s="136" t="s">
        <v>122</v>
      </c>
    </row>
    <row r="67" s="4" customFormat="1" ht="16.5" customHeight="1">
      <c r="A67" s="114" t="s">
        <v>82</v>
      </c>
      <c r="B67" s="66"/>
      <c r="C67" s="128"/>
      <c r="D67" s="128"/>
      <c r="E67" s="129" t="s">
        <v>126</v>
      </c>
      <c r="F67" s="129"/>
      <c r="G67" s="129"/>
      <c r="H67" s="129"/>
      <c r="I67" s="129"/>
      <c r="J67" s="128"/>
      <c r="K67" s="129" t="s">
        <v>127</v>
      </c>
      <c r="L67" s="129"/>
      <c r="M67" s="129"/>
      <c r="N67" s="129"/>
      <c r="O67" s="129"/>
      <c r="P67" s="129"/>
      <c r="Q67" s="129"/>
      <c r="R67" s="129"/>
      <c r="S67" s="129"/>
      <c r="T67" s="129"/>
      <c r="U67" s="129"/>
      <c r="V67" s="129"/>
      <c r="W67" s="129"/>
      <c r="X67" s="129"/>
      <c r="Y67" s="129"/>
      <c r="Z67" s="129"/>
      <c r="AA67" s="129"/>
      <c r="AB67" s="129"/>
      <c r="AC67" s="129"/>
      <c r="AD67" s="129"/>
      <c r="AE67" s="129"/>
      <c r="AF67" s="129"/>
      <c r="AG67" s="130">
        <f>'D.9.2 - Osvětlení hřiště'!J32</f>
        <v>0</v>
      </c>
      <c r="AH67" s="128"/>
      <c r="AI67" s="128"/>
      <c r="AJ67" s="128"/>
      <c r="AK67" s="128"/>
      <c r="AL67" s="128"/>
      <c r="AM67" s="128"/>
      <c r="AN67" s="130">
        <f>SUM(AG67,AT67)</f>
        <v>0</v>
      </c>
      <c r="AO67" s="128"/>
      <c r="AP67" s="128"/>
      <c r="AQ67" s="131" t="s">
        <v>95</v>
      </c>
      <c r="AR67" s="68"/>
      <c r="AS67" s="132">
        <v>0</v>
      </c>
      <c r="AT67" s="133">
        <f>ROUND(SUM(AV67:AW67),2)</f>
        <v>0</v>
      </c>
      <c r="AU67" s="134">
        <f>'D.9.2 - Osvětlení hřiště'!P91</f>
        <v>0</v>
      </c>
      <c r="AV67" s="133">
        <f>'D.9.2 - Osvětlení hřiště'!J35</f>
        <v>0</v>
      </c>
      <c r="AW67" s="133">
        <f>'D.9.2 - Osvětlení hřiště'!J36</f>
        <v>0</v>
      </c>
      <c r="AX67" s="133">
        <f>'D.9.2 - Osvětlení hřiště'!J37</f>
        <v>0</v>
      </c>
      <c r="AY67" s="133">
        <f>'D.9.2 - Osvětlení hřiště'!J38</f>
        <v>0</v>
      </c>
      <c r="AZ67" s="133">
        <f>'D.9.2 - Osvětlení hřiště'!F35</f>
        <v>0</v>
      </c>
      <c r="BA67" s="133">
        <f>'D.9.2 - Osvětlení hřiště'!F36</f>
        <v>0</v>
      </c>
      <c r="BB67" s="133">
        <f>'D.9.2 - Osvětlení hřiště'!F37</f>
        <v>0</v>
      </c>
      <c r="BC67" s="133">
        <f>'D.9.2 - Osvětlení hřiště'!F38</f>
        <v>0</v>
      </c>
      <c r="BD67" s="135">
        <f>'D.9.2 - Osvětlení hřiště'!F39</f>
        <v>0</v>
      </c>
      <c r="BE67" s="4"/>
      <c r="BT67" s="136" t="s">
        <v>89</v>
      </c>
      <c r="BV67" s="136" t="s">
        <v>80</v>
      </c>
      <c r="BW67" s="136" t="s">
        <v>128</v>
      </c>
      <c r="BX67" s="136" t="s">
        <v>121</v>
      </c>
      <c r="CL67" s="136" t="s">
        <v>32</v>
      </c>
    </row>
    <row r="68" s="4" customFormat="1" ht="16.5" customHeight="1">
      <c r="A68" s="114" t="s">
        <v>82</v>
      </c>
      <c r="B68" s="66"/>
      <c r="C68" s="128"/>
      <c r="D68" s="128"/>
      <c r="E68" s="129" t="s">
        <v>129</v>
      </c>
      <c r="F68" s="129"/>
      <c r="G68" s="129"/>
      <c r="H68" s="129"/>
      <c r="I68" s="129"/>
      <c r="J68" s="128"/>
      <c r="K68" s="129" t="s">
        <v>117</v>
      </c>
      <c r="L68" s="129"/>
      <c r="M68" s="129"/>
      <c r="N68" s="129"/>
      <c r="O68" s="129"/>
      <c r="P68" s="129"/>
      <c r="Q68" s="129"/>
      <c r="R68" s="129"/>
      <c r="S68" s="129"/>
      <c r="T68" s="129"/>
      <c r="U68" s="129"/>
      <c r="V68" s="129"/>
      <c r="W68" s="129"/>
      <c r="X68" s="129"/>
      <c r="Y68" s="129"/>
      <c r="Z68" s="129"/>
      <c r="AA68" s="129"/>
      <c r="AB68" s="129"/>
      <c r="AC68" s="129"/>
      <c r="AD68" s="129"/>
      <c r="AE68" s="129"/>
      <c r="AF68" s="129"/>
      <c r="AG68" s="130">
        <f>'D.9.3 - Vedlejší a ostatn...'!J32</f>
        <v>0</v>
      </c>
      <c r="AH68" s="128"/>
      <c r="AI68" s="128"/>
      <c r="AJ68" s="128"/>
      <c r="AK68" s="128"/>
      <c r="AL68" s="128"/>
      <c r="AM68" s="128"/>
      <c r="AN68" s="130">
        <f>SUM(AG68,AT68)</f>
        <v>0</v>
      </c>
      <c r="AO68" s="128"/>
      <c r="AP68" s="128"/>
      <c r="AQ68" s="131" t="s">
        <v>95</v>
      </c>
      <c r="AR68" s="68"/>
      <c r="AS68" s="137">
        <v>0</v>
      </c>
      <c r="AT68" s="138">
        <f>ROUND(SUM(AV68:AW68),2)</f>
        <v>0</v>
      </c>
      <c r="AU68" s="139">
        <f>'D.9.3 - Vedlejší a ostatn...'!P90</f>
        <v>0</v>
      </c>
      <c r="AV68" s="138">
        <f>'D.9.3 - Vedlejší a ostatn...'!J35</f>
        <v>0</v>
      </c>
      <c r="AW68" s="138">
        <f>'D.9.3 - Vedlejší a ostatn...'!J36</f>
        <v>0</v>
      </c>
      <c r="AX68" s="138">
        <f>'D.9.3 - Vedlejší a ostatn...'!J37</f>
        <v>0</v>
      </c>
      <c r="AY68" s="138">
        <f>'D.9.3 - Vedlejší a ostatn...'!J38</f>
        <v>0</v>
      </c>
      <c r="AZ68" s="138">
        <f>'D.9.3 - Vedlejší a ostatn...'!F35</f>
        <v>0</v>
      </c>
      <c r="BA68" s="138">
        <f>'D.9.3 - Vedlejší a ostatn...'!F36</f>
        <v>0</v>
      </c>
      <c r="BB68" s="138">
        <f>'D.9.3 - Vedlejší a ostatn...'!F37</f>
        <v>0</v>
      </c>
      <c r="BC68" s="138">
        <f>'D.9.3 - Vedlejší a ostatn...'!F38</f>
        <v>0</v>
      </c>
      <c r="BD68" s="140">
        <f>'D.9.3 - Vedlejší a ostatn...'!F39</f>
        <v>0</v>
      </c>
      <c r="BE68" s="4"/>
      <c r="BT68" s="136" t="s">
        <v>89</v>
      </c>
      <c r="BV68" s="136" t="s">
        <v>80</v>
      </c>
      <c r="BW68" s="136" t="s">
        <v>130</v>
      </c>
      <c r="BX68" s="136" t="s">
        <v>121</v>
      </c>
      <c r="CL68" s="136" t="s">
        <v>32</v>
      </c>
    </row>
    <row r="69" s="2" customFormat="1" ht="30" customHeight="1">
      <c r="A69" s="41"/>
      <c r="B69" s="42"/>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7"/>
      <c r="AS69" s="41"/>
      <c r="AT69" s="41"/>
      <c r="AU69" s="41"/>
      <c r="AV69" s="41"/>
      <c r="AW69" s="41"/>
      <c r="AX69" s="41"/>
      <c r="AY69" s="41"/>
      <c r="AZ69" s="41"/>
      <c r="BA69" s="41"/>
      <c r="BB69" s="41"/>
      <c r="BC69" s="41"/>
      <c r="BD69" s="41"/>
      <c r="BE69" s="41"/>
    </row>
    <row r="70" s="2" customFormat="1" ht="6.96" customHeight="1">
      <c r="A70" s="41"/>
      <c r="B70" s="62"/>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63"/>
      <c r="AL70" s="63"/>
      <c r="AM70" s="63"/>
      <c r="AN70" s="63"/>
      <c r="AO70" s="63"/>
      <c r="AP70" s="63"/>
      <c r="AQ70" s="63"/>
      <c r="AR70" s="47"/>
      <c r="AS70" s="41"/>
      <c r="AT70" s="41"/>
      <c r="AU70" s="41"/>
      <c r="AV70" s="41"/>
      <c r="AW70" s="41"/>
      <c r="AX70" s="41"/>
      <c r="AY70" s="41"/>
      <c r="AZ70" s="41"/>
      <c r="BA70" s="41"/>
      <c r="BB70" s="41"/>
      <c r="BC70" s="41"/>
      <c r="BD70" s="41"/>
      <c r="BE70" s="41"/>
    </row>
  </sheetData>
  <sheetProtection sheet="1" formatColumns="0" formatRows="0" objects="1" scenarios="1" spinCount="100000" saltValue="Dn6EyEqeZi4v7pLaBb8V7zK90OCsi3LrmcjoUrj601m/wlwqPaNzKZZ4IkGpx7yLLu/jrYMOj9HfS5SO8tiUoQ==" hashValue="C8HGsmdO7cF1uTJWOInZdrN0UxuUnUUrq+QHdXCSF3kRn9PO/dJvnOj7OqcqjLSwbCcJ0rxOWL71C1Ycu9YczA==" algorithmName="SHA-512" password="CC35"/>
  <mergeCells count="94">
    <mergeCell ref="C52:G52"/>
    <mergeCell ref="D56:H56"/>
    <mergeCell ref="D55:H55"/>
    <mergeCell ref="E60:I60"/>
    <mergeCell ref="E64:I64"/>
    <mergeCell ref="E58:I58"/>
    <mergeCell ref="E59:I59"/>
    <mergeCell ref="E57:I57"/>
    <mergeCell ref="E61:I61"/>
    <mergeCell ref="E62:I62"/>
    <mergeCell ref="E63:I63"/>
    <mergeCell ref="I52:AF52"/>
    <mergeCell ref="J55:AF55"/>
    <mergeCell ref="J56:AF56"/>
    <mergeCell ref="K61:AF61"/>
    <mergeCell ref="K60:AF60"/>
    <mergeCell ref="K58:AF58"/>
    <mergeCell ref="K59:AF59"/>
    <mergeCell ref="K62:AF62"/>
    <mergeCell ref="K63:AF63"/>
    <mergeCell ref="K57:AF57"/>
    <mergeCell ref="K64:AF64"/>
    <mergeCell ref="L45:AO45"/>
    <mergeCell ref="D65:H65"/>
    <mergeCell ref="J65:AF65"/>
    <mergeCell ref="E66:I66"/>
    <mergeCell ref="K66:AF66"/>
    <mergeCell ref="E67:I67"/>
    <mergeCell ref="K67:AF67"/>
    <mergeCell ref="E68:I68"/>
    <mergeCell ref="K68:AF68"/>
    <mergeCell ref="AG54:AM54"/>
    <mergeCell ref="BE5:BE32"/>
    <mergeCell ref="K5:AO5"/>
    <mergeCell ref="K6:AO6"/>
    <mergeCell ref="E14:AJ14"/>
    <mergeCell ref="E23:AN23"/>
    <mergeCell ref="AK26:AO26"/>
    <mergeCell ref="L28:P28"/>
    <mergeCell ref="W28:AE28"/>
    <mergeCell ref="AK28:AO28"/>
    <mergeCell ref="AK29:AO29"/>
    <mergeCell ref="W29:AE29"/>
    <mergeCell ref="L29:P29"/>
    <mergeCell ref="W30:AE30"/>
    <mergeCell ref="AK30:AO30"/>
    <mergeCell ref="L30:P30"/>
    <mergeCell ref="W31:AE31"/>
    <mergeCell ref="L31:P31"/>
    <mergeCell ref="AK31:AO31"/>
    <mergeCell ref="L32:P32"/>
    <mergeCell ref="W32:AE32"/>
    <mergeCell ref="AK32:AO32"/>
    <mergeCell ref="L33:P33"/>
    <mergeCell ref="W33:AE33"/>
    <mergeCell ref="AK33:AO33"/>
    <mergeCell ref="AK35:AO35"/>
    <mergeCell ref="X35:AB35"/>
    <mergeCell ref="AR2:BE2"/>
    <mergeCell ref="AG58:AM58"/>
    <mergeCell ref="AG61:AM61"/>
    <mergeCell ref="AG57:AM57"/>
    <mergeCell ref="AG52:AM52"/>
    <mergeCell ref="AG59:AM59"/>
    <mergeCell ref="AG60:AM60"/>
    <mergeCell ref="AG63:AM63"/>
    <mergeCell ref="AG56:AM56"/>
    <mergeCell ref="AG64:AM64"/>
    <mergeCell ref="AG55:AM55"/>
    <mergeCell ref="AG62:AM62"/>
    <mergeCell ref="AM50:AP50"/>
    <mergeCell ref="AM47:AN47"/>
    <mergeCell ref="AM49:AP49"/>
    <mergeCell ref="AN63:AP63"/>
    <mergeCell ref="AN62:AP62"/>
    <mergeCell ref="AN64:AP64"/>
    <mergeCell ref="AN52:AP52"/>
    <mergeCell ref="AN60:AP60"/>
    <mergeCell ref="AN55:AP55"/>
    <mergeCell ref="AN59:AP59"/>
    <mergeCell ref="AN56:AP56"/>
    <mergeCell ref="AN58:AP58"/>
    <mergeCell ref="AN61:AP61"/>
    <mergeCell ref="AN57:AP57"/>
    <mergeCell ref="AS49:AT51"/>
    <mergeCell ref="AN65:AP65"/>
    <mergeCell ref="AG65:AM65"/>
    <mergeCell ref="AN66:AP66"/>
    <mergeCell ref="AG66:AM66"/>
    <mergeCell ref="AN67:AP67"/>
    <mergeCell ref="AG67:AM67"/>
    <mergeCell ref="AN68:AP68"/>
    <mergeCell ref="AG68:AM68"/>
    <mergeCell ref="AN54:AP54"/>
  </mergeCells>
  <hyperlinks>
    <hyperlink ref="A55" location="'D.0 - Demolice stávajícíh...'!C2" display="/"/>
    <hyperlink ref="A57" location="'D.1; D.2 - Stavební a kon...'!C2" display="/"/>
    <hyperlink ref="A58" location="'D.3 - Zdravotně tech.inst...'!C2" display="/"/>
    <hyperlink ref="A59" location="'D.4.1 - Elektroinstalace'!C2" display="/"/>
    <hyperlink ref="A60" location="'D.4.2 - Hromosvod'!C2" display="/"/>
    <hyperlink ref="A61" location="'D.6 - VZT'!C2" display="/"/>
    <hyperlink ref="A62" location="'D.5 - ÚT'!C2" display="/"/>
    <hyperlink ref="A63" location="'D.7 - Domovní rozvod plynu'!C2" display="/"/>
    <hyperlink ref="A64" location="'D.8 - Vedlejší a ostatní ...'!C2" display="/"/>
    <hyperlink ref="A66" location="'D.9.1 - Objekt hřiště a p...'!C2" display="/"/>
    <hyperlink ref="A67" location="'D.9.2 - Osvětlení hřiště'!C2" display="/"/>
    <hyperlink ref="A68" location="'D.9.3 - Vedlejší a ostatn...'!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4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41"/>
      <c r="L2" s="1"/>
      <c r="M2" s="1"/>
      <c r="N2" s="1"/>
      <c r="O2" s="1"/>
      <c r="P2" s="1"/>
      <c r="Q2" s="1"/>
      <c r="R2" s="1"/>
      <c r="S2" s="1"/>
      <c r="T2" s="1"/>
      <c r="U2" s="1"/>
      <c r="V2" s="1"/>
      <c r="AT2" s="19" t="s">
        <v>87</v>
      </c>
    </row>
    <row r="3" s="1" customFormat="1" ht="6.96" customHeight="1">
      <c r="B3" s="142"/>
      <c r="C3" s="143"/>
      <c r="D3" s="143"/>
      <c r="E3" s="143"/>
      <c r="F3" s="143"/>
      <c r="G3" s="143"/>
      <c r="H3" s="143"/>
      <c r="I3" s="144"/>
      <c r="J3" s="143"/>
      <c r="K3" s="143"/>
      <c r="L3" s="22"/>
      <c r="AT3" s="19" t="s">
        <v>89</v>
      </c>
    </row>
    <row r="4" s="1" customFormat="1" ht="24.96" customHeight="1">
      <c r="B4" s="22"/>
      <c r="D4" s="145" t="s">
        <v>131</v>
      </c>
      <c r="I4" s="141"/>
      <c r="L4" s="22"/>
      <c r="M4" s="146" t="s">
        <v>10</v>
      </c>
      <c r="AT4" s="19" t="s">
        <v>4</v>
      </c>
    </row>
    <row r="5" s="1" customFormat="1" ht="6.96" customHeight="1">
      <c r="B5" s="22"/>
      <c r="I5" s="141"/>
      <c r="L5" s="22"/>
    </row>
    <row r="6" s="1" customFormat="1" ht="12" customHeight="1">
      <c r="B6" s="22"/>
      <c r="D6" s="147" t="s">
        <v>16</v>
      </c>
      <c r="I6" s="141"/>
      <c r="L6" s="22"/>
    </row>
    <row r="7" s="1" customFormat="1" ht="16.5" customHeight="1">
      <c r="B7" s="22"/>
      <c r="E7" s="148" t="str">
        <f>'Rekapitulace stavby'!K6</f>
        <v>Rekonstrukce hráčských kabin, k.ú. Chotěšov. st.p. 528, stavba minihřiště k.ú. Chotěšov, p.p.446/3 Chotěšov</v>
      </c>
      <c r="F7" s="147"/>
      <c r="G7" s="147"/>
      <c r="H7" s="147"/>
      <c r="I7" s="141"/>
      <c r="L7" s="22"/>
    </row>
    <row r="8" s="2" customFormat="1" ht="12" customHeight="1">
      <c r="A8" s="41"/>
      <c r="B8" s="47"/>
      <c r="C8" s="41"/>
      <c r="D8" s="147" t="s">
        <v>132</v>
      </c>
      <c r="E8" s="41"/>
      <c r="F8" s="41"/>
      <c r="G8" s="41"/>
      <c r="H8" s="41"/>
      <c r="I8" s="149"/>
      <c r="J8" s="41"/>
      <c r="K8" s="41"/>
      <c r="L8" s="150"/>
      <c r="S8" s="41"/>
      <c r="T8" s="41"/>
      <c r="U8" s="41"/>
      <c r="V8" s="41"/>
      <c r="W8" s="41"/>
      <c r="X8" s="41"/>
      <c r="Y8" s="41"/>
      <c r="Z8" s="41"/>
      <c r="AA8" s="41"/>
      <c r="AB8" s="41"/>
      <c r="AC8" s="41"/>
      <c r="AD8" s="41"/>
      <c r="AE8" s="41"/>
    </row>
    <row r="9" s="2" customFormat="1" ht="16.5" customHeight="1">
      <c r="A9" s="41"/>
      <c r="B9" s="47"/>
      <c r="C9" s="41"/>
      <c r="D9" s="41"/>
      <c r="E9" s="151" t="s">
        <v>133</v>
      </c>
      <c r="F9" s="41"/>
      <c r="G9" s="41"/>
      <c r="H9" s="41"/>
      <c r="I9" s="149"/>
      <c r="J9" s="41"/>
      <c r="K9" s="41"/>
      <c r="L9" s="150"/>
      <c r="S9" s="41"/>
      <c r="T9" s="41"/>
      <c r="U9" s="41"/>
      <c r="V9" s="41"/>
      <c r="W9" s="41"/>
      <c r="X9" s="41"/>
      <c r="Y9" s="41"/>
      <c r="Z9" s="41"/>
      <c r="AA9" s="41"/>
      <c r="AB9" s="41"/>
      <c r="AC9" s="41"/>
      <c r="AD9" s="41"/>
      <c r="AE9" s="41"/>
    </row>
    <row r="10" s="2" customFormat="1">
      <c r="A10" s="41"/>
      <c r="B10" s="47"/>
      <c r="C10" s="41"/>
      <c r="D10" s="41"/>
      <c r="E10" s="41"/>
      <c r="F10" s="41"/>
      <c r="G10" s="41"/>
      <c r="H10" s="41"/>
      <c r="I10" s="149"/>
      <c r="J10" s="41"/>
      <c r="K10" s="41"/>
      <c r="L10" s="150"/>
      <c r="S10" s="41"/>
      <c r="T10" s="41"/>
      <c r="U10" s="41"/>
      <c r="V10" s="41"/>
      <c r="W10" s="41"/>
      <c r="X10" s="41"/>
      <c r="Y10" s="41"/>
      <c r="Z10" s="41"/>
      <c r="AA10" s="41"/>
      <c r="AB10" s="41"/>
      <c r="AC10" s="41"/>
      <c r="AD10" s="41"/>
      <c r="AE10" s="41"/>
    </row>
    <row r="11" s="2" customFormat="1" ht="12" customHeight="1">
      <c r="A11" s="41"/>
      <c r="B11" s="47"/>
      <c r="C11" s="41"/>
      <c r="D11" s="147" t="s">
        <v>18</v>
      </c>
      <c r="E11" s="41"/>
      <c r="F11" s="136" t="s">
        <v>88</v>
      </c>
      <c r="G11" s="41"/>
      <c r="H11" s="41"/>
      <c r="I11" s="152" t="s">
        <v>20</v>
      </c>
      <c r="J11" s="136" t="s">
        <v>134</v>
      </c>
      <c r="K11" s="41"/>
      <c r="L11" s="150"/>
      <c r="S11" s="41"/>
      <c r="T11" s="41"/>
      <c r="U11" s="41"/>
      <c r="V11" s="41"/>
      <c r="W11" s="41"/>
      <c r="X11" s="41"/>
      <c r="Y11" s="41"/>
      <c r="Z11" s="41"/>
      <c r="AA11" s="41"/>
      <c r="AB11" s="41"/>
      <c r="AC11" s="41"/>
      <c r="AD11" s="41"/>
      <c r="AE11" s="41"/>
    </row>
    <row r="12" s="2" customFormat="1" ht="12" customHeight="1">
      <c r="A12" s="41"/>
      <c r="B12" s="47"/>
      <c r="C12" s="41"/>
      <c r="D12" s="147" t="s">
        <v>22</v>
      </c>
      <c r="E12" s="41"/>
      <c r="F12" s="136" t="s">
        <v>23</v>
      </c>
      <c r="G12" s="41"/>
      <c r="H12" s="41"/>
      <c r="I12" s="152" t="s">
        <v>24</v>
      </c>
      <c r="J12" s="153" t="str">
        <f>'Rekapitulace stavby'!AN8</f>
        <v>16. 6. 2020</v>
      </c>
      <c r="K12" s="41"/>
      <c r="L12" s="150"/>
      <c r="S12" s="41"/>
      <c r="T12" s="41"/>
      <c r="U12" s="41"/>
      <c r="V12" s="41"/>
      <c r="W12" s="41"/>
      <c r="X12" s="41"/>
      <c r="Y12" s="41"/>
      <c r="Z12" s="41"/>
      <c r="AA12" s="41"/>
      <c r="AB12" s="41"/>
      <c r="AC12" s="41"/>
      <c r="AD12" s="41"/>
      <c r="AE12" s="41"/>
    </row>
    <row r="13" s="2" customFormat="1" ht="21.84" customHeight="1">
      <c r="A13" s="41"/>
      <c r="B13" s="47"/>
      <c r="C13" s="41"/>
      <c r="D13" s="154" t="s">
        <v>26</v>
      </c>
      <c r="E13" s="41"/>
      <c r="F13" s="155" t="s">
        <v>135</v>
      </c>
      <c r="G13" s="41"/>
      <c r="H13" s="41"/>
      <c r="I13" s="156" t="s">
        <v>28</v>
      </c>
      <c r="J13" s="155" t="s">
        <v>136</v>
      </c>
      <c r="K13" s="41"/>
      <c r="L13" s="150"/>
      <c r="S13" s="41"/>
      <c r="T13" s="41"/>
      <c r="U13" s="41"/>
      <c r="V13" s="41"/>
      <c r="W13" s="41"/>
      <c r="X13" s="41"/>
      <c r="Y13" s="41"/>
      <c r="Z13" s="41"/>
      <c r="AA13" s="41"/>
      <c r="AB13" s="41"/>
      <c r="AC13" s="41"/>
      <c r="AD13" s="41"/>
      <c r="AE13" s="41"/>
    </row>
    <row r="14" s="2" customFormat="1" ht="12" customHeight="1">
      <c r="A14" s="41"/>
      <c r="B14" s="47"/>
      <c r="C14" s="41"/>
      <c r="D14" s="147" t="s">
        <v>30</v>
      </c>
      <c r="E14" s="41"/>
      <c r="F14" s="41"/>
      <c r="G14" s="41"/>
      <c r="H14" s="41"/>
      <c r="I14" s="152" t="s">
        <v>31</v>
      </c>
      <c r="J14" s="136" t="s">
        <v>32</v>
      </c>
      <c r="K14" s="41"/>
      <c r="L14" s="150"/>
      <c r="S14" s="41"/>
      <c r="T14" s="41"/>
      <c r="U14" s="41"/>
      <c r="V14" s="41"/>
      <c r="W14" s="41"/>
      <c r="X14" s="41"/>
      <c r="Y14" s="41"/>
      <c r="Z14" s="41"/>
      <c r="AA14" s="41"/>
      <c r="AB14" s="41"/>
      <c r="AC14" s="41"/>
      <c r="AD14" s="41"/>
      <c r="AE14" s="41"/>
    </row>
    <row r="15" s="2" customFormat="1" ht="18" customHeight="1">
      <c r="A15" s="41"/>
      <c r="B15" s="47"/>
      <c r="C15" s="41"/>
      <c r="D15" s="41"/>
      <c r="E15" s="136" t="s">
        <v>137</v>
      </c>
      <c r="F15" s="41"/>
      <c r="G15" s="41"/>
      <c r="H15" s="41"/>
      <c r="I15" s="152" t="s">
        <v>34</v>
      </c>
      <c r="J15" s="136" t="s">
        <v>32</v>
      </c>
      <c r="K15" s="41"/>
      <c r="L15" s="150"/>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149"/>
      <c r="J16" s="41"/>
      <c r="K16" s="41"/>
      <c r="L16" s="150"/>
      <c r="S16" s="41"/>
      <c r="T16" s="41"/>
      <c r="U16" s="41"/>
      <c r="V16" s="41"/>
      <c r="W16" s="41"/>
      <c r="X16" s="41"/>
      <c r="Y16" s="41"/>
      <c r="Z16" s="41"/>
      <c r="AA16" s="41"/>
      <c r="AB16" s="41"/>
      <c r="AC16" s="41"/>
      <c r="AD16" s="41"/>
      <c r="AE16" s="41"/>
    </row>
    <row r="17" s="2" customFormat="1" ht="12" customHeight="1">
      <c r="A17" s="41"/>
      <c r="B17" s="47"/>
      <c r="C17" s="41"/>
      <c r="D17" s="147" t="s">
        <v>35</v>
      </c>
      <c r="E17" s="41"/>
      <c r="F17" s="41"/>
      <c r="G17" s="41"/>
      <c r="H17" s="41"/>
      <c r="I17" s="152" t="s">
        <v>31</v>
      </c>
      <c r="J17" s="35" t="str">
        <f>'Rekapitulace stavby'!AN13</f>
        <v>Vyplň údaj</v>
      </c>
      <c r="K17" s="41"/>
      <c r="L17" s="150"/>
      <c r="S17" s="41"/>
      <c r="T17" s="41"/>
      <c r="U17" s="41"/>
      <c r="V17" s="41"/>
      <c r="W17" s="41"/>
      <c r="X17" s="41"/>
      <c r="Y17" s="41"/>
      <c r="Z17" s="41"/>
      <c r="AA17" s="41"/>
      <c r="AB17" s="41"/>
      <c r="AC17" s="41"/>
      <c r="AD17" s="41"/>
      <c r="AE17" s="41"/>
    </row>
    <row r="18" s="2" customFormat="1" ht="18" customHeight="1">
      <c r="A18" s="41"/>
      <c r="B18" s="47"/>
      <c r="C18" s="41"/>
      <c r="D18" s="41"/>
      <c r="E18" s="35" t="str">
        <f>'Rekapitulace stavby'!E14</f>
        <v>Vyplň údaj</v>
      </c>
      <c r="F18" s="136"/>
      <c r="G18" s="136"/>
      <c r="H18" s="136"/>
      <c r="I18" s="152" t="s">
        <v>34</v>
      </c>
      <c r="J18" s="35" t="str">
        <f>'Rekapitulace stavby'!AN14</f>
        <v>Vyplň údaj</v>
      </c>
      <c r="K18" s="41"/>
      <c r="L18" s="150"/>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149"/>
      <c r="J19" s="41"/>
      <c r="K19" s="41"/>
      <c r="L19" s="150"/>
      <c r="S19" s="41"/>
      <c r="T19" s="41"/>
      <c r="U19" s="41"/>
      <c r="V19" s="41"/>
      <c r="W19" s="41"/>
      <c r="X19" s="41"/>
      <c r="Y19" s="41"/>
      <c r="Z19" s="41"/>
      <c r="AA19" s="41"/>
      <c r="AB19" s="41"/>
      <c r="AC19" s="41"/>
      <c r="AD19" s="41"/>
      <c r="AE19" s="41"/>
    </row>
    <row r="20" s="2" customFormat="1" ht="12" customHeight="1">
      <c r="A20" s="41"/>
      <c r="B20" s="47"/>
      <c r="C20" s="41"/>
      <c r="D20" s="147" t="s">
        <v>37</v>
      </c>
      <c r="E20" s="41"/>
      <c r="F20" s="41"/>
      <c r="G20" s="41"/>
      <c r="H20" s="41"/>
      <c r="I20" s="152" t="s">
        <v>31</v>
      </c>
      <c r="J20" s="136" t="s">
        <v>32</v>
      </c>
      <c r="K20" s="41"/>
      <c r="L20" s="150"/>
      <c r="S20" s="41"/>
      <c r="T20" s="41"/>
      <c r="U20" s="41"/>
      <c r="V20" s="41"/>
      <c r="W20" s="41"/>
      <c r="X20" s="41"/>
      <c r="Y20" s="41"/>
      <c r="Z20" s="41"/>
      <c r="AA20" s="41"/>
      <c r="AB20" s="41"/>
      <c r="AC20" s="41"/>
      <c r="AD20" s="41"/>
      <c r="AE20" s="41"/>
    </row>
    <row r="21" s="2" customFormat="1" ht="18" customHeight="1">
      <c r="A21" s="41"/>
      <c r="B21" s="47"/>
      <c r="C21" s="41"/>
      <c r="D21" s="41"/>
      <c r="E21" s="136" t="s">
        <v>38</v>
      </c>
      <c r="F21" s="41"/>
      <c r="G21" s="41"/>
      <c r="H21" s="41"/>
      <c r="I21" s="152" t="s">
        <v>34</v>
      </c>
      <c r="J21" s="136" t="s">
        <v>32</v>
      </c>
      <c r="K21" s="41"/>
      <c r="L21" s="150"/>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149"/>
      <c r="J22" s="41"/>
      <c r="K22" s="41"/>
      <c r="L22" s="150"/>
      <c r="S22" s="41"/>
      <c r="T22" s="41"/>
      <c r="U22" s="41"/>
      <c r="V22" s="41"/>
      <c r="W22" s="41"/>
      <c r="X22" s="41"/>
      <c r="Y22" s="41"/>
      <c r="Z22" s="41"/>
      <c r="AA22" s="41"/>
      <c r="AB22" s="41"/>
      <c r="AC22" s="41"/>
      <c r="AD22" s="41"/>
      <c r="AE22" s="41"/>
    </row>
    <row r="23" s="2" customFormat="1" ht="12" customHeight="1">
      <c r="A23" s="41"/>
      <c r="B23" s="47"/>
      <c r="C23" s="41"/>
      <c r="D23" s="147" t="s">
        <v>40</v>
      </c>
      <c r="E23" s="41"/>
      <c r="F23" s="41"/>
      <c r="G23" s="41"/>
      <c r="H23" s="41"/>
      <c r="I23" s="152" t="s">
        <v>31</v>
      </c>
      <c r="J23" s="136" t="s">
        <v>32</v>
      </c>
      <c r="K23" s="41"/>
      <c r="L23" s="150"/>
      <c r="S23" s="41"/>
      <c r="T23" s="41"/>
      <c r="U23" s="41"/>
      <c r="V23" s="41"/>
      <c r="W23" s="41"/>
      <c r="X23" s="41"/>
      <c r="Y23" s="41"/>
      <c r="Z23" s="41"/>
      <c r="AA23" s="41"/>
      <c r="AB23" s="41"/>
      <c r="AC23" s="41"/>
      <c r="AD23" s="41"/>
      <c r="AE23" s="41"/>
    </row>
    <row r="24" s="2" customFormat="1" ht="18" customHeight="1">
      <c r="A24" s="41"/>
      <c r="B24" s="47"/>
      <c r="C24" s="41"/>
      <c r="D24" s="41"/>
      <c r="E24" s="136" t="s">
        <v>41</v>
      </c>
      <c r="F24" s="41"/>
      <c r="G24" s="41"/>
      <c r="H24" s="41"/>
      <c r="I24" s="152" t="s">
        <v>34</v>
      </c>
      <c r="J24" s="136" t="s">
        <v>32</v>
      </c>
      <c r="K24" s="41"/>
      <c r="L24" s="150"/>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149"/>
      <c r="J25" s="41"/>
      <c r="K25" s="41"/>
      <c r="L25" s="150"/>
      <c r="S25" s="41"/>
      <c r="T25" s="41"/>
      <c r="U25" s="41"/>
      <c r="V25" s="41"/>
      <c r="W25" s="41"/>
      <c r="X25" s="41"/>
      <c r="Y25" s="41"/>
      <c r="Z25" s="41"/>
      <c r="AA25" s="41"/>
      <c r="AB25" s="41"/>
      <c r="AC25" s="41"/>
      <c r="AD25" s="41"/>
      <c r="AE25" s="41"/>
    </row>
    <row r="26" s="2" customFormat="1" ht="12" customHeight="1">
      <c r="A26" s="41"/>
      <c r="B26" s="47"/>
      <c r="C26" s="41"/>
      <c r="D26" s="147" t="s">
        <v>42</v>
      </c>
      <c r="E26" s="41"/>
      <c r="F26" s="41"/>
      <c r="G26" s="41"/>
      <c r="H26" s="41"/>
      <c r="I26" s="149"/>
      <c r="J26" s="41"/>
      <c r="K26" s="41"/>
      <c r="L26" s="150"/>
      <c r="S26" s="41"/>
      <c r="T26" s="41"/>
      <c r="U26" s="41"/>
      <c r="V26" s="41"/>
      <c r="W26" s="41"/>
      <c r="X26" s="41"/>
      <c r="Y26" s="41"/>
      <c r="Z26" s="41"/>
      <c r="AA26" s="41"/>
      <c r="AB26" s="41"/>
      <c r="AC26" s="41"/>
      <c r="AD26" s="41"/>
      <c r="AE26" s="41"/>
    </row>
    <row r="27" s="8" customFormat="1" ht="47.25" customHeight="1">
      <c r="A27" s="157"/>
      <c r="B27" s="158"/>
      <c r="C27" s="157"/>
      <c r="D27" s="157"/>
      <c r="E27" s="159" t="s">
        <v>43</v>
      </c>
      <c r="F27" s="159"/>
      <c r="G27" s="159"/>
      <c r="H27" s="159"/>
      <c r="I27" s="160"/>
      <c r="J27" s="157"/>
      <c r="K27" s="157"/>
      <c r="L27" s="161"/>
      <c r="S27" s="157"/>
      <c r="T27" s="157"/>
      <c r="U27" s="157"/>
      <c r="V27" s="157"/>
      <c r="W27" s="157"/>
      <c r="X27" s="157"/>
      <c r="Y27" s="157"/>
      <c r="Z27" s="157"/>
      <c r="AA27" s="157"/>
      <c r="AB27" s="157"/>
      <c r="AC27" s="157"/>
      <c r="AD27" s="157"/>
      <c r="AE27" s="157"/>
    </row>
    <row r="28" s="2" customFormat="1" ht="6.96" customHeight="1">
      <c r="A28" s="41"/>
      <c r="B28" s="47"/>
      <c r="C28" s="41"/>
      <c r="D28" s="41"/>
      <c r="E28" s="41"/>
      <c r="F28" s="41"/>
      <c r="G28" s="41"/>
      <c r="H28" s="41"/>
      <c r="I28" s="149"/>
      <c r="J28" s="41"/>
      <c r="K28" s="41"/>
      <c r="L28" s="150"/>
      <c r="S28" s="41"/>
      <c r="T28" s="41"/>
      <c r="U28" s="41"/>
      <c r="V28" s="41"/>
      <c r="W28" s="41"/>
      <c r="X28" s="41"/>
      <c r="Y28" s="41"/>
      <c r="Z28" s="41"/>
      <c r="AA28" s="41"/>
      <c r="AB28" s="41"/>
      <c r="AC28" s="41"/>
      <c r="AD28" s="41"/>
      <c r="AE28" s="41"/>
    </row>
    <row r="29" s="2" customFormat="1" ht="6.96" customHeight="1">
      <c r="A29" s="41"/>
      <c r="B29" s="47"/>
      <c r="C29" s="41"/>
      <c r="D29" s="162"/>
      <c r="E29" s="162"/>
      <c r="F29" s="162"/>
      <c r="G29" s="162"/>
      <c r="H29" s="162"/>
      <c r="I29" s="163"/>
      <c r="J29" s="162"/>
      <c r="K29" s="162"/>
      <c r="L29" s="150"/>
      <c r="S29" s="41"/>
      <c r="T29" s="41"/>
      <c r="U29" s="41"/>
      <c r="V29" s="41"/>
      <c r="W29" s="41"/>
      <c r="X29" s="41"/>
      <c r="Y29" s="41"/>
      <c r="Z29" s="41"/>
      <c r="AA29" s="41"/>
      <c r="AB29" s="41"/>
      <c r="AC29" s="41"/>
      <c r="AD29" s="41"/>
      <c r="AE29" s="41"/>
    </row>
    <row r="30" s="2" customFormat="1" ht="25.44" customHeight="1">
      <c r="A30" s="41"/>
      <c r="B30" s="47"/>
      <c r="C30" s="41"/>
      <c r="D30" s="164" t="s">
        <v>44</v>
      </c>
      <c r="E30" s="41"/>
      <c r="F30" s="41"/>
      <c r="G30" s="41"/>
      <c r="H30" s="41"/>
      <c r="I30" s="149"/>
      <c r="J30" s="165">
        <f>ROUND(J82, 2)</f>
        <v>0</v>
      </c>
      <c r="K30" s="41"/>
      <c r="L30" s="150"/>
      <c r="S30" s="41"/>
      <c r="T30" s="41"/>
      <c r="U30" s="41"/>
      <c r="V30" s="41"/>
      <c r="W30" s="41"/>
      <c r="X30" s="41"/>
      <c r="Y30" s="41"/>
      <c r="Z30" s="41"/>
      <c r="AA30" s="41"/>
      <c r="AB30" s="41"/>
      <c r="AC30" s="41"/>
      <c r="AD30" s="41"/>
      <c r="AE30" s="41"/>
    </row>
    <row r="31" s="2" customFormat="1" ht="6.96" customHeight="1">
      <c r="A31" s="41"/>
      <c r="B31" s="47"/>
      <c r="C31" s="41"/>
      <c r="D31" s="162"/>
      <c r="E31" s="162"/>
      <c r="F31" s="162"/>
      <c r="G31" s="162"/>
      <c r="H31" s="162"/>
      <c r="I31" s="163"/>
      <c r="J31" s="162"/>
      <c r="K31" s="162"/>
      <c r="L31" s="150"/>
      <c r="S31" s="41"/>
      <c r="T31" s="41"/>
      <c r="U31" s="41"/>
      <c r="V31" s="41"/>
      <c r="W31" s="41"/>
      <c r="X31" s="41"/>
      <c r="Y31" s="41"/>
      <c r="Z31" s="41"/>
      <c r="AA31" s="41"/>
      <c r="AB31" s="41"/>
      <c r="AC31" s="41"/>
      <c r="AD31" s="41"/>
      <c r="AE31" s="41"/>
    </row>
    <row r="32" s="2" customFormat="1" ht="14.4" customHeight="1">
      <c r="A32" s="41"/>
      <c r="B32" s="47"/>
      <c r="C32" s="41"/>
      <c r="D32" s="41"/>
      <c r="E32" s="41"/>
      <c r="F32" s="166" t="s">
        <v>46</v>
      </c>
      <c r="G32" s="41"/>
      <c r="H32" s="41"/>
      <c r="I32" s="167" t="s">
        <v>45</v>
      </c>
      <c r="J32" s="166" t="s">
        <v>47</v>
      </c>
      <c r="K32" s="41"/>
      <c r="L32" s="150"/>
      <c r="S32" s="41"/>
      <c r="T32" s="41"/>
      <c r="U32" s="41"/>
      <c r="V32" s="41"/>
      <c r="W32" s="41"/>
      <c r="X32" s="41"/>
      <c r="Y32" s="41"/>
      <c r="Z32" s="41"/>
      <c r="AA32" s="41"/>
      <c r="AB32" s="41"/>
      <c r="AC32" s="41"/>
      <c r="AD32" s="41"/>
      <c r="AE32" s="41"/>
    </row>
    <row r="33" s="2" customFormat="1" ht="14.4" customHeight="1">
      <c r="A33" s="41"/>
      <c r="B33" s="47"/>
      <c r="C33" s="41"/>
      <c r="D33" s="168" t="s">
        <v>48</v>
      </c>
      <c r="E33" s="147" t="s">
        <v>49</v>
      </c>
      <c r="F33" s="169">
        <f>ROUND((SUM(BE82:BE100)),  2)</f>
        <v>0</v>
      </c>
      <c r="G33" s="41"/>
      <c r="H33" s="41"/>
      <c r="I33" s="170">
        <v>0.20999999999999999</v>
      </c>
      <c r="J33" s="169">
        <f>ROUND(((SUM(BE82:BE100))*I33),  2)</f>
        <v>0</v>
      </c>
      <c r="K33" s="41"/>
      <c r="L33" s="150"/>
      <c r="S33" s="41"/>
      <c r="T33" s="41"/>
      <c r="U33" s="41"/>
      <c r="V33" s="41"/>
      <c r="W33" s="41"/>
      <c r="X33" s="41"/>
      <c r="Y33" s="41"/>
      <c r="Z33" s="41"/>
      <c r="AA33" s="41"/>
      <c r="AB33" s="41"/>
      <c r="AC33" s="41"/>
      <c r="AD33" s="41"/>
      <c r="AE33" s="41"/>
    </row>
    <row r="34" s="2" customFormat="1" ht="14.4" customHeight="1">
      <c r="A34" s="41"/>
      <c r="B34" s="47"/>
      <c r="C34" s="41"/>
      <c r="D34" s="41"/>
      <c r="E34" s="147" t="s">
        <v>50</v>
      </c>
      <c r="F34" s="169">
        <f>ROUND((SUM(BF82:BF100)),  2)</f>
        <v>0</v>
      </c>
      <c r="G34" s="41"/>
      <c r="H34" s="41"/>
      <c r="I34" s="170">
        <v>0.14999999999999999</v>
      </c>
      <c r="J34" s="169">
        <f>ROUND(((SUM(BF82:BF100))*I34),  2)</f>
        <v>0</v>
      </c>
      <c r="K34" s="41"/>
      <c r="L34" s="150"/>
      <c r="S34" s="41"/>
      <c r="T34" s="41"/>
      <c r="U34" s="41"/>
      <c r="V34" s="41"/>
      <c r="W34" s="41"/>
      <c r="X34" s="41"/>
      <c r="Y34" s="41"/>
      <c r="Z34" s="41"/>
      <c r="AA34" s="41"/>
      <c r="AB34" s="41"/>
      <c r="AC34" s="41"/>
      <c r="AD34" s="41"/>
      <c r="AE34" s="41"/>
    </row>
    <row r="35" hidden="1" s="2" customFormat="1" ht="14.4" customHeight="1">
      <c r="A35" s="41"/>
      <c r="B35" s="47"/>
      <c r="C35" s="41"/>
      <c r="D35" s="41"/>
      <c r="E35" s="147" t="s">
        <v>51</v>
      </c>
      <c r="F35" s="169">
        <f>ROUND((SUM(BG82:BG100)),  2)</f>
        <v>0</v>
      </c>
      <c r="G35" s="41"/>
      <c r="H35" s="41"/>
      <c r="I35" s="170">
        <v>0.20999999999999999</v>
      </c>
      <c r="J35" s="169">
        <f>0</f>
        <v>0</v>
      </c>
      <c r="K35" s="41"/>
      <c r="L35" s="150"/>
      <c r="S35" s="41"/>
      <c r="T35" s="41"/>
      <c r="U35" s="41"/>
      <c r="V35" s="41"/>
      <c r="W35" s="41"/>
      <c r="X35" s="41"/>
      <c r="Y35" s="41"/>
      <c r="Z35" s="41"/>
      <c r="AA35" s="41"/>
      <c r="AB35" s="41"/>
      <c r="AC35" s="41"/>
      <c r="AD35" s="41"/>
      <c r="AE35" s="41"/>
    </row>
    <row r="36" hidden="1" s="2" customFormat="1" ht="14.4" customHeight="1">
      <c r="A36" s="41"/>
      <c r="B36" s="47"/>
      <c r="C36" s="41"/>
      <c r="D36" s="41"/>
      <c r="E36" s="147" t="s">
        <v>52</v>
      </c>
      <c r="F36" s="169">
        <f>ROUND((SUM(BH82:BH100)),  2)</f>
        <v>0</v>
      </c>
      <c r="G36" s="41"/>
      <c r="H36" s="41"/>
      <c r="I36" s="170">
        <v>0.14999999999999999</v>
      </c>
      <c r="J36" s="169">
        <f>0</f>
        <v>0</v>
      </c>
      <c r="K36" s="41"/>
      <c r="L36" s="150"/>
      <c r="S36" s="41"/>
      <c r="T36" s="41"/>
      <c r="U36" s="41"/>
      <c r="V36" s="41"/>
      <c r="W36" s="41"/>
      <c r="X36" s="41"/>
      <c r="Y36" s="41"/>
      <c r="Z36" s="41"/>
      <c r="AA36" s="41"/>
      <c r="AB36" s="41"/>
      <c r="AC36" s="41"/>
      <c r="AD36" s="41"/>
      <c r="AE36" s="41"/>
    </row>
    <row r="37" hidden="1" s="2" customFormat="1" ht="14.4" customHeight="1">
      <c r="A37" s="41"/>
      <c r="B37" s="47"/>
      <c r="C37" s="41"/>
      <c r="D37" s="41"/>
      <c r="E37" s="147" t="s">
        <v>53</v>
      </c>
      <c r="F37" s="169">
        <f>ROUND((SUM(BI82:BI100)),  2)</f>
        <v>0</v>
      </c>
      <c r="G37" s="41"/>
      <c r="H37" s="41"/>
      <c r="I37" s="170">
        <v>0</v>
      </c>
      <c r="J37" s="169">
        <f>0</f>
        <v>0</v>
      </c>
      <c r="K37" s="41"/>
      <c r="L37" s="150"/>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149"/>
      <c r="J38" s="41"/>
      <c r="K38" s="41"/>
      <c r="L38" s="150"/>
      <c r="S38" s="41"/>
      <c r="T38" s="41"/>
      <c r="U38" s="41"/>
      <c r="V38" s="41"/>
      <c r="W38" s="41"/>
      <c r="X38" s="41"/>
      <c r="Y38" s="41"/>
      <c r="Z38" s="41"/>
      <c r="AA38" s="41"/>
      <c r="AB38" s="41"/>
      <c r="AC38" s="41"/>
      <c r="AD38" s="41"/>
      <c r="AE38" s="41"/>
    </row>
    <row r="39" s="2" customFormat="1" ht="25.44" customHeight="1">
      <c r="A39" s="41"/>
      <c r="B39" s="47"/>
      <c r="C39" s="171"/>
      <c r="D39" s="172" t="s">
        <v>54</v>
      </c>
      <c r="E39" s="173"/>
      <c r="F39" s="173"/>
      <c r="G39" s="174" t="s">
        <v>55</v>
      </c>
      <c r="H39" s="175" t="s">
        <v>56</v>
      </c>
      <c r="I39" s="176"/>
      <c r="J39" s="177">
        <f>SUM(J30:J37)</f>
        <v>0</v>
      </c>
      <c r="K39" s="178"/>
      <c r="L39" s="150"/>
      <c r="S39" s="41"/>
      <c r="T39" s="41"/>
      <c r="U39" s="41"/>
      <c r="V39" s="41"/>
      <c r="W39" s="41"/>
      <c r="X39" s="41"/>
      <c r="Y39" s="41"/>
      <c r="Z39" s="41"/>
      <c r="AA39" s="41"/>
      <c r="AB39" s="41"/>
      <c r="AC39" s="41"/>
      <c r="AD39" s="41"/>
      <c r="AE39" s="41"/>
    </row>
    <row r="40" s="2" customFormat="1" ht="14.4" customHeight="1">
      <c r="A40" s="41"/>
      <c r="B40" s="179"/>
      <c r="C40" s="180"/>
      <c r="D40" s="180"/>
      <c r="E40" s="180"/>
      <c r="F40" s="180"/>
      <c r="G40" s="180"/>
      <c r="H40" s="180"/>
      <c r="I40" s="181"/>
      <c r="J40" s="180"/>
      <c r="K40" s="180"/>
      <c r="L40" s="150"/>
      <c r="S40" s="41"/>
      <c r="T40" s="41"/>
      <c r="U40" s="41"/>
      <c r="V40" s="41"/>
      <c r="W40" s="41"/>
      <c r="X40" s="41"/>
      <c r="Y40" s="41"/>
      <c r="Z40" s="41"/>
      <c r="AA40" s="41"/>
      <c r="AB40" s="41"/>
      <c r="AC40" s="41"/>
      <c r="AD40" s="41"/>
      <c r="AE40" s="41"/>
    </row>
    <row r="44" s="2" customFormat="1" ht="6.96" customHeight="1">
      <c r="A44" s="41"/>
      <c r="B44" s="182"/>
      <c r="C44" s="183"/>
      <c r="D44" s="183"/>
      <c r="E44" s="183"/>
      <c r="F44" s="183"/>
      <c r="G44" s="183"/>
      <c r="H44" s="183"/>
      <c r="I44" s="184"/>
      <c r="J44" s="183"/>
      <c r="K44" s="183"/>
      <c r="L44" s="150"/>
      <c r="S44" s="41"/>
      <c r="T44" s="41"/>
      <c r="U44" s="41"/>
      <c r="V44" s="41"/>
      <c r="W44" s="41"/>
      <c r="X44" s="41"/>
      <c r="Y44" s="41"/>
      <c r="Z44" s="41"/>
      <c r="AA44" s="41"/>
      <c r="AB44" s="41"/>
      <c r="AC44" s="41"/>
      <c r="AD44" s="41"/>
      <c r="AE44" s="41"/>
    </row>
    <row r="45" s="2" customFormat="1" ht="24.96" customHeight="1">
      <c r="A45" s="41"/>
      <c r="B45" s="42"/>
      <c r="C45" s="25" t="s">
        <v>138</v>
      </c>
      <c r="D45" s="43"/>
      <c r="E45" s="43"/>
      <c r="F45" s="43"/>
      <c r="G45" s="43"/>
      <c r="H45" s="43"/>
      <c r="I45" s="149"/>
      <c r="J45" s="43"/>
      <c r="K45" s="43"/>
      <c r="L45" s="150"/>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149"/>
      <c r="J46" s="43"/>
      <c r="K46" s="43"/>
      <c r="L46" s="150"/>
      <c r="S46" s="41"/>
      <c r="T46" s="41"/>
      <c r="U46" s="41"/>
      <c r="V46" s="41"/>
      <c r="W46" s="41"/>
      <c r="X46" s="41"/>
      <c r="Y46" s="41"/>
      <c r="Z46" s="41"/>
      <c r="AA46" s="41"/>
      <c r="AB46" s="41"/>
      <c r="AC46" s="41"/>
      <c r="AD46" s="41"/>
      <c r="AE46" s="41"/>
    </row>
    <row r="47" s="2" customFormat="1" ht="12" customHeight="1">
      <c r="A47" s="41"/>
      <c r="B47" s="42"/>
      <c r="C47" s="34" t="s">
        <v>16</v>
      </c>
      <c r="D47" s="43"/>
      <c r="E47" s="43"/>
      <c r="F47" s="43"/>
      <c r="G47" s="43"/>
      <c r="H47" s="43"/>
      <c r="I47" s="149"/>
      <c r="J47" s="43"/>
      <c r="K47" s="43"/>
      <c r="L47" s="150"/>
      <c r="S47" s="41"/>
      <c r="T47" s="41"/>
      <c r="U47" s="41"/>
      <c r="V47" s="41"/>
      <c r="W47" s="41"/>
      <c r="X47" s="41"/>
      <c r="Y47" s="41"/>
      <c r="Z47" s="41"/>
      <c r="AA47" s="41"/>
      <c r="AB47" s="41"/>
      <c r="AC47" s="41"/>
      <c r="AD47" s="41"/>
      <c r="AE47" s="41"/>
    </row>
    <row r="48" s="2" customFormat="1" ht="16.5" customHeight="1">
      <c r="A48" s="41"/>
      <c r="B48" s="42"/>
      <c r="C48" s="43"/>
      <c r="D48" s="43"/>
      <c r="E48" s="185" t="str">
        <f>E7</f>
        <v>Rekonstrukce hráčských kabin, k.ú. Chotěšov. st.p. 528, stavba minihřiště k.ú. Chotěšov, p.p.446/3 Chotěšov</v>
      </c>
      <c r="F48" s="34"/>
      <c r="G48" s="34"/>
      <c r="H48" s="34"/>
      <c r="I48" s="149"/>
      <c r="J48" s="43"/>
      <c r="K48" s="43"/>
      <c r="L48" s="150"/>
      <c r="S48" s="41"/>
      <c r="T48" s="41"/>
      <c r="U48" s="41"/>
      <c r="V48" s="41"/>
      <c r="W48" s="41"/>
      <c r="X48" s="41"/>
      <c r="Y48" s="41"/>
      <c r="Z48" s="41"/>
      <c r="AA48" s="41"/>
      <c r="AB48" s="41"/>
      <c r="AC48" s="41"/>
      <c r="AD48" s="41"/>
      <c r="AE48" s="41"/>
    </row>
    <row r="49" s="2" customFormat="1" ht="12" customHeight="1">
      <c r="A49" s="41"/>
      <c r="B49" s="42"/>
      <c r="C49" s="34" t="s">
        <v>132</v>
      </c>
      <c r="D49" s="43"/>
      <c r="E49" s="43"/>
      <c r="F49" s="43"/>
      <c r="G49" s="43"/>
      <c r="H49" s="43"/>
      <c r="I49" s="149"/>
      <c r="J49" s="43"/>
      <c r="K49" s="43"/>
      <c r="L49" s="150"/>
      <c r="S49" s="41"/>
      <c r="T49" s="41"/>
      <c r="U49" s="41"/>
      <c r="V49" s="41"/>
      <c r="W49" s="41"/>
      <c r="X49" s="41"/>
      <c r="Y49" s="41"/>
      <c r="Z49" s="41"/>
      <c r="AA49" s="41"/>
      <c r="AB49" s="41"/>
      <c r="AC49" s="41"/>
      <c r="AD49" s="41"/>
      <c r="AE49" s="41"/>
    </row>
    <row r="50" s="2" customFormat="1" ht="16.5" customHeight="1">
      <c r="A50" s="41"/>
      <c r="B50" s="42"/>
      <c r="C50" s="43"/>
      <c r="D50" s="43"/>
      <c r="E50" s="72" t="str">
        <f>E9</f>
        <v>D.0 - Demolice stávajícího objektu</v>
      </c>
      <c r="F50" s="43"/>
      <c r="G50" s="43"/>
      <c r="H50" s="43"/>
      <c r="I50" s="149"/>
      <c r="J50" s="43"/>
      <c r="K50" s="43"/>
      <c r="L50" s="150"/>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149"/>
      <c r="J51" s="43"/>
      <c r="K51" s="43"/>
      <c r="L51" s="150"/>
      <c r="S51" s="41"/>
      <c r="T51" s="41"/>
      <c r="U51" s="41"/>
      <c r="V51" s="41"/>
      <c r="W51" s="41"/>
      <c r="X51" s="41"/>
      <c r="Y51" s="41"/>
      <c r="Z51" s="41"/>
      <c r="AA51" s="41"/>
      <c r="AB51" s="41"/>
      <c r="AC51" s="41"/>
      <c r="AD51" s="41"/>
      <c r="AE51" s="41"/>
    </row>
    <row r="52" s="2" customFormat="1" ht="12" customHeight="1">
      <c r="A52" s="41"/>
      <c r="B52" s="42"/>
      <c r="C52" s="34" t="s">
        <v>22</v>
      </c>
      <c r="D52" s="43"/>
      <c r="E52" s="43"/>
      <c r="F52" s="29" t="str">
        <f>F12</f>
        <v>Chotěšov</v>
      </c>
      <c r="G52" s="43"/>
      <c r="H52" s="43"/>
      <c r="I52" s="152" t="s">
        <v>24</v>
      </c>
      <c r="J52" s="75" t="str">
        <f>IF(J12="","",J12)</f>
        <v>16. 6. 2020</v>
      </c>
      <c r="K52" s="43"/>
      <c r="L52" s="150"/>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149"/>
      <c r="J53" s="43"/>
      <c r="K53" s="43"/>
      <c r="L53" s="150"/>
      <c r="S53" s="41"/>
      <c r="T53" s="41"/>
      <c r="U53" s="41"/>
      <c r="V53" s="41"/>
      <c r="W53" s="41"/>
      <c r="X53" s="41"/>
      <c r="Y53" s="41"/>
      <c r="Z53" s="41"/>
      <c r="AA53" s="41"/>
      <c r="AB53" s="41"/>
      <c r="AC53" s="41"/>
      <c r="AD53" s="41"/>
      <c r="AE53" s="41"/>
    </row>
    <row r="54" s="2" customFormat="1" ht="40.05" customHeight="1">
      <c r="A54" s="41"/>
      <c r="B54" s="42"/>
      <c r="C54" s="34" t="s">
        <v>30</v>
      </c>
      <c r="D54" s="43"/>
      <c r="E54" s="43"/>
      <c r="F54" s="29" t="str">
        <f>E15</f>
        <v>Obec Chotěšov, Plzeňská 88, Chotěšov</v>
      </c>
      <c r="G54" s="43"/>
      <c r="H54" s="43"/>
      <c r="I54" s="152" t="s">
        <v>37</v>
      </c>
      <c r="J54" s="39" t="str">
        <f>E21</f>
        <v>Ing. J. Šedivec, M.Mudrová DiplTech.</v>
      </c>
      <c r="K54" s="43"/>
      <c r="L54" s="150"/>
      <c r="S54" s="41"/>
      <c r="T54" s="41"/>
      <c r="U54" s="41"/>
      <c r="V54" s="41"/>
      <c r="W54" s="41"/>
      <c r="X54" s="41"/>
      <c r="Y54" s="41"/>
      <c r="Z54" s="41"/>
      <c r="AA54" s="41"/>
      <c r="AB54" s="41"/>
      <c r="AC54" s="41"/>
      <c r="AD54" s="41"/>
      <c r="AE54" s="41"/>
    </row>
    <row r="55" s="2" customFormat="1" ht="15.15" customHeight="1">
      <c r="A55" s="41"/>
      <c r="B55" s="42"/>
      <c r="C55" s="34" t="s">
        <v>35</v>
      </c>
      <c r="D55" s="43"/>
      <c r="E55" s="43"/>
      <c r="F55" s="29" t="str">
        <f>IF(E18="","",E18)</f>
        <v>Vyplň údaj</v>
      </c>
      <c r="G55" s="43"/>
      <c r="H55" s="43"/>
      <c r="I55" s="152" t="s">
        <v>40</v>
      </c>
      <c r="J55" s="39" t="str">
        <f>E24</f>
        <v>M. Štědronská</v>
      </c>
      <c r="K55" s="43"/>
      <c r="L55" s="150"/>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149"/>
      <c r="J56" s="43"/>
      <c r="K56" s="43"/>
      <c r="L56" s="150"/>
      <c r="S56" s="41"/>
      <c r="T56" s="41"/>
      <c r="U56" s="41"/>
      <c r="V56" s="41"/>
      <c r="W56" s="41"/>
      <c r="X56" s="41"/>
      <c r="Y56" s="41"/>
      <c r="Z56" s="41"/>
      <c r="AA56" s="41"/>
      <c r="AB56" s="41"/>
      <c r="AC56" s="41"/>
      <c r="AD56" s="41"/>
      <c r="AE56" s="41"/>
    </row>
    <row r="57" s="2" customFormat="1" ht="29.28" customHeight="1">
      <c r="A57" s="41"/>
      <c r="B57" s="42"/>
      <c r="C57" s="186" t="s">
        <v>139</v>
      </c>
      <c r="D57" s="187"/>
      <c r="E57" s="187"/>
      <c r="F57" s="187"/>
      <c r="G57" s="187"/>
      <c r="H57" s="187"/>
      <c r="I57" s="188"/>
      <c r="J57" s="189" t="s">
        <v>140</v>
      </c>
      <c r="K57" s="187"/>
      <c r="L57" s="150"/>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149"/>
      <c r="J58" s="43"/>
      <c r="K58" s="43"/>
      <c r="L58" s="150"/>
      <c r="S58" s="41"/>
      <c r="T58" s="41"/>
      <c r="U58" s="41"/>
      <c r="V58" s="41"/>
      <c r="W58" s="41"/>
      <c r="X58" s="41"/>
      <c r="Y58" s="41"/>
      <c r="Z58" s="41"/>
      <c r="AA58" s="41"/>
      <c r="AB58" s="41"/>
      <c r="AC58" s="41"/>
      <c r="AD58" s="41"/>
      <c r="AE58" s="41"/>
    </row>
    <row r="59" s="2" customFormat="1" ht="22.8" customHeight="1">
      <c r="A59" s="41"/>
      <c r="B59" s="42"/>
      <c r="C59" s="190" t="s">
        <v>76</v>
      </c>
      <c r="D59" s="43"/>
      <c r="E59" s="43"/>
      <c r="F59" s="43"/>
      <c r="G59" s="43"/>
      <c r="H59" s="43"/>
      <c r="I59" s="149"/>
      <c r="J59" s="105">
        <f>J82</f>
        <v>0</v>
      </c>
      <c r="K59" s="43"/>
      <c r="L59" s="150"/>
      <c r="S59" s="41"/>
      <c r="T59" s="41"/>
      <c r="U59" s="41"/>
      <c r="V59" s="41"/>
      <c r="W59" s="41"/>
      <c r="X59" s="41"/>
      <c r="Y59" s="41"/>
      <c r="Z59" s="41"/>
      <c r="AA59" s="41"/>
      <c r="AB59" s="41"/>
      <c r="AC59" s="41"/>
      <c r="AD59" s="41"/>
      <c r="AE59" s="41"/>
      <c r="AU59" s="19" t="s">
        <v>141</v>
      </c>
    </row>
    <row r="60" s="9" customFormat="1" ht="24.96" customHeight="1">
      <c r="A60" s="9"/>
      <c r="B60" s="191"/>
      <c r="C60" s="192"/>
      <c r="D60" s="193" t="s">
        <v>142</v>
      </c>
      <c r="E60" s="194"/>
      <c r="F60" s="194"/>
      <c r="G60" s="194"/>
      <c r="H60" s="194"/>
      <c r="I60" s="195"/>
      <c r="J60" s="196">
        <f>J83</f>
        <v>0</v>
      </c>
      <c r="K60" s="192"/>
      <c r="L60" s="197"/>
      <c r="S60" s="9"/>
      <c r="T60" s="9"/>
      <c r="U60" s="9"/>
      <c r="V60" s="9"/>
      <c r="W60" s="9"/>
      <c r="X60" s="9"/>
      <c r="Y60" s="9"/>
      <c r="Z60" s="9"/>
      <c r="AA60" s="9"/>
      <c r="AB60" s="9"/>
      <c r="AC60" s="9"/>
      <c r="AD60" s="9"/>
      <c r="AE60" s="9"/>
    </row>
    <row r="61" s="10" customFormat="1" ht="19.92" customHeight="1">
      <c r="A61" s="10"/>
      <c r="B61" s="198"/>
      <c r="C61" s="128"/>
      <c r="D61" s="199" t="s">
        <v>143</v>
      </c>
      <c r="E61" s="200"/>
      <c r="F61" s="200"/>
      <c r="G61" s="200"/>
      <c r="H61" s="200"/>
      <c r="I61" s="201"/>
      <c r="J61" s="202">
        <f>J84</f>
        <v>0</v>
      </c>
      <c r="K61" s="128"/>
      <c r="L61" s="203"/>
      <c r="S61" s="10"/>
      <c r="T61" s="10"/>
      <c r="U61" s="10"/>
      <c r="V61" s="10"/>
      <c r="W61" s="10"/>
      <c r="X61" s="10"/>
      <c r="Y61" s="10"/>
      <c r="Z61" s="10"/>
      <c r="AA61" s="10"/>
      <c r="AB61" s="10"/>
      <c r="AC61" s="10"/>
      <c r="AD61" s="10"/>
      <c r="AE61" s="10"/>
    </row>
    <row r="62" s="10" customFormat="1" ht="19.92" customHeight="1">
      <c r="A62" s="10"/>
      <c r="B62" s="198"/>
      <c r="C62" s="128"/>
      <c r="D62" s="199" t="s">
        <v>144</v>
      </c>
      <c r="E62" s="200"/>
      <c r="F62" s="200"/>
      <c r="G62" s="200"/>
      <c r="H62" s="200"/>
      <c r="I62" s="201"/>
      <c r="J62" s="202">
        <f>J92</f>
        <v>0</v>
      </c>
      <c r="K62" s="128"/>
      <c r="L62" s="203"/>
      <c r="S62" s="10"/>
      <c r="T62" s="10"/>
      <c r="U62" s="10"/>
      <c r="V62" s="10"/>
      <c r="W62" s="10"/>
      <c r="X62" s="10"/>
      <c r="Y62" s="10"/>
      <c r="Z62" s="10"/>
      <c r="AA62" s="10"/>
      <c r="AB62" s="10"/>
      <c r="AC62" s="10"/>
      <c r="AD62" s="10"/>
      <c r="AE62" s="10"/>
    </row>
    <row r="63" s="2" customFormat="1" ht="21.84" customHeight="1">
      <c r="A63" s="41"/>
      <c r="B63" s="42"/>
      <c r="C63" s="43"/>
      <c r="D63" s="43"/>
      <c r="E63" s="43"/>
      <c r="F63" s="43"/>
      <c r="G63" s="43"/>
      <c r="H63" s="43"/>
      <c r="I63" s="149"/>
      <c r="J63" s="43"/>
      <c r="K63" s="43"/>
      <c r="L63" s="150"/>
      <c r="S63" s="41"/>
      <c r="T63" s="41"/>
      <c r="U63" s="41"/>
      <c r="V63" s="41"/>
      <c r="W63" s="41"/>
      <c r="X63" s="41"/>
      <c r="Y63" s="41"/>
      <c r="Z63" s="41"/>
      <c r="AA63" s="41"/>
      <c r="AB63" s="41"/>
      <c r="AC63" s="41"/>
      <c r="AD63" s="41"/>
      <c r="AE63" s="41"/>
    </row>
    <row r="64" s="2" customFormat="1" ht="6.96" customHeight="1">
      <c r="A64" s="41"/>
      <c r="B64" s="62"/>
      <c r="C64" s="63"/>
      <c r="D64" s="63"/>
      <c r="E64" s="63"/>
      <c r="F64" s="63"/>
      <c r="G64" s="63"/>
      <c r="H64" s="63"/>
      <c r="I64" s="181"/>
      <c r="J64" s="63"/>
      <c r="K64" s="63"/>
      <c r="L64" s="150"/>
      <c r="S64" s="41"/>
      <c r="T64" s="41"/>
      <c r="U64" s="41"/>
      <c r="V64" s="41"/>
      <c r="W64" s="41"/>
      <c r="X64" s="41"/>
      <c r="Y64" s="41"/>
      <c r="Z64" s="41"/>
      <c r="AA64" s="41"/>
      <c r="AB64" s="41"/>
      <c r="AC64" s="41"/>
      <c r="AD64" s="41"/>
      <c r="AE64" s="41"/>
    </row>
    <row r="68" s="2" customFormat="1" ht="6.96" customHeight="1">
      <c r="A68" s="41"/>
      <c r="B68" s="64"/>
      <c r="C68" s="65"/>
      <c r="D68" s="65"/>
      <c r="E68" s="65"/>
      <c r="F68" s="65"/>
      <c r="G68" s="65"/>
      <c r="H68" s="65"/>
      <c r="I68" s="184"/>
      <c r="J68" s="65"/>
      <c r="K68" s="65"/>
      <c r="L68" s="150"/>
      <c r="S68" s="41"/>
      <c r="T68" s="41"/>
      <c r="U68" s="41"/>
      <c r="V68" s="41"/>
      <c r="W68" s="41"/>
      <c r="X68" s="41"/>
      <c r="Y68" s="41"/>
      <c r="Z68" s="41"/>
      <c r="AA68" s="41"/>
      <c r="AB68" s="41"/>
      <c r="AC68" s="41"/>
      <c r="AD68" s="41"/>
      <c r="AE68" s="41"/>
    </row>
    <row r="69" s="2" customFormat="1" ht="24.96" customHeight="1">
      <c r="A69" s="41"/>
      <c r="B69" s="42"/>
      <c r="C69" s="25" t="s">
        <v>145</v>
      </c>
      <c r="D69" s="43"/>
      <c r="E69" s="43"/>
      <c r="F69" s="43"/>
      <c r="G69" s="43"/>
      <c r="H69" s="43"/>
      <c r="I69" s="149"/>
      <c r="J69" s="43"/>
      <c r="K69" s="43"/>
      <c r="L69" s="150"/>
      <c r="S69" s="41"/>
      <c r="T69" s="41"/>
      <c r="U69" s="41"/>
      <c r="V69" s="41"/>
      <c r="W69" s="41"/>
      <c r="X69" s="41"/>
      <c r="Y69" s="41"/>
      <c r="Z69" s="41"/>
      <c r="AA69" s="41"/>
      <c r="AB69" s="41"/>
      <c r="AC69" s="41"/>
      <c r="AD69" s="41"/>
      <c r="AE69" s="41"/>
    </row>
    <row r="70" s="2" customFormat="1" ht="6.96" customHeight="1">
      <c r="A70" s="41"/>
      <c r="B70" s="42"/>
      <c r="C70" s="43"/>
      <c r="D70" s="43"/>
      <c r="E70" s="43"/>
      <c r="F70" s="43"/>
      <c r="G70" s="43"/>
      <c r="H70" s="43"/>
      <c r="I70" s="149"/>
      <c r="J70" s="43"/>
      <c r="K70" s="43"/>
      <c r="L70" s="150"/>
      <c r="S70" s="41"/>
      <c r="T70" s="41"/>
      <c r="U70" s="41"/>
      <c r="V70" s="41"/>
      <c r="W70" s="41"/>
      <c r="X70" s="41"/>
      <c r="Y70" s="41"/>
      <c r="Z70" s="41"/>
      <c r="AA70" s="41"/>
      <c r="AB70" s="41"/>
      <c r="AC70" s="41"/>
      <c r="AD70" s="41"/>
      <c r="AE70" s="41"/>
    </row>
    <row r="71" s="2" customFormat="1" ht="12" customHeight="1">
      <c r="A71" s="41"/>
      <c r="B71" s="42"/>
      <c r="C71" s="34" t="s">
        <v>16</v>
      </c>
      <c r="D71" s="43"/>
      <c r="E71" s="43"/>
      <c r="F71" s="43"/>
      <c r="G71" s="43"/>
      <c r="H71" s="43"/>
      <c r="I71" s="149"/>
      <c r="J71" s="43"/>
      <c r="K71" s="43"/>
      <c r="L71" s="150"/>
      <c r="S71" s="41"/>
      <c r="T71" s="41"/>
      <c r="U71" s="41"/>
      <c r="V71" s="41"/>
      <c r="W71" s="41"/>
      <c r="X71" s="41"/>
      <c r="Y71" s="41"/>
      <c r="Z71" s="41"/>
      <c r="AA71" s="41"/>
      <c r="AB71" s="41"/>
      <c r="AC71" s="41"/>
      <c r="AD71" s="41"/>
      <c r="AE71" s="41"/>
    </row>
    <row r="72" s="2" customFormat="1" ht="16.5" customHeight="1">
      <c r="A72" s="41"/>
      <c r="B72" s="42"/>
      <c r="C72" s="43"/>
      <c r="D72" s="43"/>
      <c r="E72" s="185" t="str">
        <f>E7</f>
        <v>Rekonstrukce hráčských kabin, k.ú. Chotěšov. st.p. 528, stavba minihřiště k.ú. Chotěšov, p.p.446/3 Chotěšov</v>
      </c>
      <c r="F72" s="34"/>
      <c r="G72" s="34"/>
      <c r="H72" s="34"/>
      <c r="I72" s="149"/>
      <c r="J72" s="43"/>
      <c r="K72" s="43"/>
      <c r="L72" s="150"/>
      <c r="S72" s="41"/>
      <c r="T72" s="41"/>
      <c r="U72" s="41"/>
      <c r="V72" s="41"/>
      <c r="W72" s="41"/>
      <c r="X72" s="41"/>
      <c r="Y72" s="41"/>
      <c r="Z72" s="41"/>
      <c r="AA72" s="41"/>
      <c r="AB72" s="41"/>
      <c r="AC72" s="41"/>
      <c r="AD72" s="41"/>
      <c r="AE72" s="41"/>
    </row>
    <row r="73" s="2" customFormat="1" ht="12" customHeight="1">
      <c r="A73" s="41"/>
      <c r="B73" s="42"/>
      <c r="C73" s="34" t="s">
        <v>132</v>
      </c>
      <c r="D73" s="43"/>
      <c r="E73" s="43"/>
      <c r="F73" s="43"/>
      <c r="G73" s="43"/>
      <c r="H73" s="43"/>
      <c r="I73" s="149"/>
      <c r="J73" s="43"/>
      <c r="K73" s="43"/>
      <c r="L73" s="150"/>
      <c r="S73" s="41"/>
      <c r="T73" s="41"/>
      <c r="U73" s="41"/>
      <c r="V73" s="41"/>
      <c r="W73" s="41"/>
      <c r="X73" s="41"/>
      <c r="Y73" s="41"/>
      <c r="Z73" s="41"/>
      <c r="AA73" s="41"/>
      <c r="AB73" s="41"/>
      <c r="AC73" s="41"/>
      <c r="AD73" s="41"/>
      <c r="AE73" s="41"/>
    </row>
    <row r="74" s="2" customFormat="1" ht="16.5" customHeight="1">
      <c r="A74" s="41"/>
      <c r="B74" s="42"/>
      <c r="C74" s="43"/>
      <c r="D74" s="43"/>
      <c r="E74" s="72" t="str">
        <f>E9</f>
        <v>D.0 - Demolice stávajícího objektu</v>
      </c>
      <c r="F74" s="43"/>
      <c r="G74" s="43"/>
      <c r="H74" s="43"/>
      <c r="I74" s="149"/>
      <c r="J74" s="43"/>
      <c r="K74" s="43"/>
      <c r="L74" s="150"/>
      <c r="S74" s="41"/>
      <c r="T74" s="41"/>
      <c r="U74" s="41"/>
      <c r="V74" s="41"/>
      <c r="W74" s="41"/>
      <c r="X74" s="41"/>
      <c r="Y74" s="41"/>
      <c r="Z74" s="41"/>
      <c r="AA74" s="41"/>
      <c r="AB74" s="41"/>
      <c r="AC74" s="41"/>
      <c r="AD74" s="41"/>
      <c r="AE74" s="41"/>
    </row>
    <row r="75" s="2" customFormat="1" ht="6.96" customHeight="1">
      <c r="A75" s="41"/>
      <c r="B75" s="42"/>
      <c r="C75" s="43"/>
      <c r="D75" s="43"/>
      <c r="E75" s="43"/>
      <c r="F75" s="43"/>
      <c r="G75" s="43"/>
      <c r="H75" s="43"/>
      <c r="I75" s="149"/>
      <c r="J75" s="43"/>
      <c r="K75" s="43"/>
      <c r="L75" s="150"/>
      <c r="S75" s="41"/>
      <c r="T75" s="41"/>
      <c r="U75" s="41"/>
      <c r="V75" s="41"/>
      <c r="W75" s="41"/>
      <c r="X75" s="41"/>
      <c r="Y75" s="41"/>
      <c r="Z75" s="41"/>
      <c r="AA75" s="41"/>
      <c r="AB75" s="41"/>
      <c r="AC75" s="41"/>
      <c r="AD75" s="41"/>
      <c r="AE75" s="41"/>
    </row>
    <row r="76" s="2" customFormat="1" ht="12" customHeight="1">
      <c r="A76" s="41"/>
      <c r="B76" s="42"/>
      <c r="C76" s="34" t="s">
        <v>22</v>
      </c>
      <c r="D76" s="43"/>
      <c r="E76" s="43"/>
      <c r="F76" s="29" t="str">
        <f>F12</f>
        <v>Chotěšov</v>
      </c>
      <c r="G76" s="43"/>
      <c r="H76" s="43"/>
      <c r="I76" s="152" t="s">
        <v>24</v>
      </c>
      <c r="J76" s="75" t="str">
        <f>IF(J12="","",J12)</f>
        <v>16. 6. 2020</v>
      </c>
      <c r="K76" s="43"/>
      <c r="L76" s="150"/>
      <c r="S76" s="41"/>
      <c r="T76" s="41"/>
      <c r="U76" s="41"/>
      <c r="V76" s="41"/>
      <c r="W76" s="41"/>
      <c r="X76" s="41"/>
      <c r="Y76" s="41"/>
      <c r="Z76" s="41"/>
      <c r="AA76" s="41"/>
      <c r="AB76" s="41"/>
      <c r="AC76" s="41"/>
      <c r="AD76" s="41"/>
      <c r="AE76" s="41"/>
    </row>
    <row r="77" s="2" customFormat="1" ht="6.96" customHeight="1">
      <c r="A77" s="41"/>
      <c r="B77" s="42"/>
      <c r="C77" s="43"/>
      <c r="D77" s="43"/>
      <c r="E77" s="43"/>
      <c r="F77" s="43"/>
      <c r="G77" s="43"/>
      <c r="H77" s="43"/>
      <c r="I77" s="149"/>
      <c r="J77" s="43"/>
      <c r="K77" s="43"/>
      <c r="L77" s="150"/>
      <c r="S77" s="41"/>
      <c r="T77" s="41"/>
      <c r="U77" s="41"/>
      <c r="V77" s="41"/>
      <c r="W77" s="41"/>
      <c r="X77" s="41"/>
      <c r="Y77" s="41"/>
      <c r="Z77" s="41"/>
      <c r="AA77" s="41"/>
      <c r="AB77" s="41"/>
      <c r="AC77" s="41"/>
      <c r="AD77" s="41"/>
      <c r="AE77" s="41"/>
    </row>
    <row r="78" s="2" customFormat="1" ht="40.05" customHeight="1">
      <c r="A78" s="41"/>
      <c r="B78" s="42"/>
      <c r="C78" s="34" t="s">
        <v>30</v>
      </c>
      <c r="D78" s="43"/>
      <c r="E78" s="43"/>
      <c r="F78" s="29" t="str">
        <f>E15</f>
        <v>Obec Chotěšov, Plzeňská 88, Chotěšov</v>
      </c>
      <c r="G78" s="43"/>
      <c r="H78" s="43"/>
      <c r="I78" s="152" t="s">
        <v>37</v>
      </c>
      <c r="J78" s="39" t="str">
        <f>E21</f>
        <v>Ing. J. Šedivec, M.Mudrová DiplTech.</v>
      </c>
      <c r="K78" s="43"/>
      <c r="L78" s="150"/>
      <c r="S78" s="41"/>
      <c r="T78" s="41"/>
      <c r="U78" s="41"/>
      <c r="V78" s="41"/>
      <c r="W78" s="41"/>
      <c r="X78" s="41"/>
      <c r="Y78" s="41"/>
      <c r="Z78" s="41"/>
      <c r="AA78" s="41"/>
      <c r="AB78" s="41"/>
      <c r="AC78" s="41"/>
      <c r="AD78" s="41"/>
      <c r="AE78" s="41"/>
    </row>
    <row r="79" s="2" customFormat="1" ht="15.15" customHeight="1">
      <c r="A79" s="41"/>
      <c r="B79" s="42"/>
      <c r="C79" s="34" t="s">
        <v>35</v>
      </c>
      <c r="D79" s="43"/>
      <c r="E79" s="43"/>
      <c r="F79" s="29" t="str">
        <f>IF(E18="","",E18)</f>
        <v>Vyplň údaj</v>
      </c>
      <c r="G79" s="43"/>
      <c r="H79" s="43"/>
      <c r="I79" s="152" t="s">
        <v>40</v>
      </c>
      <c r="J79" s="39" t="str">
        <f>E24</f>
        <v>M. Štědronská</v>
      </c>
      <c r="K79" s="43"/>
      <c r="L79" s="150"/>
      <c r="S79" s="41"/>
      <c r="T79" s="41"/>
      <c r="U79" s="41"/>
      <c r="V79" s="41"/>
      <c r="W79" s="41"/>
      <c r="X79" s="41"/>
      <c r="Y79" s="41"/>
      <c r="Z79" s="41"/>
      <c r="AA79" s="41"/>
      <c r="AB79" s="41"/>
      <c r="AC79" s="41"/>
      <c r="AD79" s="41"/>
      <c r="AE79" s="41"/>
    </row>
    <row r="80" s="2" customFormat="1" ht="10.32" customHeight="1">
      <c r="A80" s="41"/>
      <c r="B80" s="42"/>
      <c r="C80" s="43"/>
      <c r="D80" s="43"/>
      <c r="E80" s="43"/>
      <c r="F80" s="43"/>
      <c r="G80" s="43"/>
      <c r="H80" s="43"/>
      <c r="I80" s="149"/>
      <c r="J80" s="43"/>
      <c r="K80" s="43"/>
      <c r="L80" s="150"/>
      <c r="S80" s="41"/>
      <c r="T80" s="41"/>
      <c r="U80" s="41"/>
      <c r="V80" s="41"/>
      <c r="W80" s="41"/>
      <c r="X80" s="41"/>
      <c r="Y80" s="41"/>
      <c r="Z80" s="41"/>
      <c r="AA80" s="41"/>
      <c r="AB80" s="41"/>
      <c r="AC80" s="41"/>
      <c r="AD80" s="41"/>
      <c r="AE80" s="41"/>
    </row>
    <row r="81" s="11" customFormat="1" ht="29.28" customHeight="1">
      <c r="A81" s="204"/>
      <c r="B81" s="205"/>
      <c r="C81" s="206" t="s">
        <v>146</v>
      </c>
      <c r="D81" s="207" t="s">
        <v>63</v>
      </c>
      <c r="E81" s="207" t="s">
        <v>59</v>
      </c>
      <c r="F81" s="207" t="s">
        <v>60</v>
      </c>
      <c r="G81" s="207" t="s">
        <v>147</v>
      </c>
      <c r="H81" s="207" t="s">
        <v>148</v>
      </c>
      <c r="I81" s="208" t="s">
        <v>149</v>
      </c>
      <c r="J81" s="207" t="s">
        <v>140</v>
      </c>
      <c r="K81" s="209" t="s">
        <v>150</v>
      </c>
      <c r="L81" s="210"/>
      <c r="M81" s="95" t="s">
        <v>32</v>
      </c>
      <c r="N81" s="96" t="s">
        <v>48</v>
      </c>
      <c r="O81" s="96" t="s">
        <v>151</v>
      </c>
      <c r="P81" s="96" t="s">
        <v>152</v>
      </c>
      <c r="Q81" s="96" t="s">
        <v>153</v>
      </c>
      <c r="R81" s="96" t="s">
        <v>154</v>
      </c>
      <c r="S81" s="96" t="s">
        <v>155</v>
      </c>
      <c r="T81" s="97" t="s">
        <v>156</v>
      </c>
      <c r="U81" s="204"/>
      <c r="V81" s="204"/>
      <c r="W81" s="204"/>
      <c r="X81" s="204"/>
      <c r="Y81" s="204"/>
      <c r="Z81" s="204"/>
      <c r="AA81" s="204"/>
      <c r="AB81" s="204"/>
      <c r="AC81" s="204"/>
      <c r="AD81" s="204"/>
      <c r="AE81" s="204"/>
    </row>
    <row r="82" s="2" customFormat="1" ht="22.8" customHeight="1">
      <c r="A82" s="41"/>
      <c r="B82" s="42"/>
      <c r="C82" s="102" t="s">
        <v>157</v>
      </c>
      <c r="D82" s="43"/>
      <c r="E82" s="43"/>
      <c r="F82" s="43"/>
      <c r="G82" s="43"/>
      <c r="H82" s="43"/>
      <c r="I82" s="149"/>
      <c r="J82" s="211">
        <f>BK82</f>
        <v>0</v>
      </c>
      <c r="K82" s="43"/>
      <c r="L82" s="47"/>
      <c r="M82" s="98"/>
      <c r="N82" s="212"/>
      <c r="O82" s="99"/>
      <c r="P82" s="213">
        <f>P83</f>
        <v>0</v>
      </c>
      <c r="Q82" s="99"/>
      <c r="R82" s="213">
        <f>R83</f>
        <v>0</v>
      </c>
      <c r="S82" s="99"/>
      <c r="T82" s="214">
        <f>T83</f>
        <v>217.87975</v>
      </c>
      <c r="U82" s="41"/>
      <c r="V82" s="41"/>
      <c r="W82" s="41"/>
      <c r="X82" s="41"/>
      <c r="Y82" s="41"/>
      <c r="Z82" s="41"/>
      <c r="AA82" s="41"/>
      <c r="AB82" s="41"/>
      <c r="AC82" s="41"/>
      <c r="AD82" s="41"/>
      <c r="AE82" s="41"/>
      <c r="AT82" s="19" t="s">
        <v>77</v>
      </c>
      <c r="AU82" s="19" t="s">
        <v>141</v>
      </c>
      <c r="BK82" s="215">
        <f>BK83</f>
        <v>0</v>
      </c>
    </row>
    <row r="83" s="12" customFormat="1" ht="25.92" customHeight="1">
      <c r="A83" s="12"/>
      <c r="B83" s="216"/>
      <c r="C83" s="217"/>
      <c r="D83" s="218" t="s">
        <v>77</v>
      </c>
      <c r="E83" s="219" t="s">
        <v>158</v>
      </c>
      <c r="F83" s="219" t="s">
        <v>159</v>
      </c>
      <c r="G83" s="217"/>
      <c r="H83" s="217"/>
      <c r="I83" s="220"/>
      <c r="J83" s="221">
        <f>BK83</f>
        <v>0</v>
      </c>
      <c r="K83" s="217"/>
      <c r="L83" s="222"/>
      <c r="M83" s="223"/>
      <c r="N83" s="224"/>
      <c r="O83" s="224"/>
      <c r="P83" s="225">
        <f>P84+P92</f>
        <v>0</v>
      </c>
      <c r="Q83" s="224"/>
      <c r="R83" s="225">
        <f>R84+R92</f>
        <v>0</v>
      </c>
      <c r="S83" s="224"/>
      <c r="T83" s="226">
        <f>T84+T92</f>
        <v>217.87975</v>
      </c>
      <c r="U83" s="12"/>
      <c r="V83" s="12"/>
      <c r="W83" s="12"/>
      <c r="X83" s="12"/>
      <c r="Y83" s="12"/>
      <c r="Z83" s="12"/>
      <c r="AA83" s="12"/>
      <c r="AB83" s="12"/>
      <c r="AC83" s="12"/>
      <c r="AD83" s="12"/>
      <c r="AE83" s="12"/>
      <c r="AR83" s="227" t="s">
        <v>86</v>
      </c>
      <c r="AT83" s="228" t="s">
        <v>77</v>
      </c>
      <c r="AU83" s="228" t="s">
        <v>78</v>
      </c>
      <c r="AY83" s="227" t="s">
        <v>160</v>
      </c>
      <c r="BK83" s="229">
        <f>BK84+BK92</f>
        <v>0</v>
      </c>
    </row>
    <row r="84" s="12" customFormat="1" ht="22.8" customHeight="1">
      <c r="A84" s="12"/>
      <c r="B84" s="216"/>
      <c r="C84" s="217"/>
      <c r="D84" s="218" t="s">
        <v>77</v>
      </c>
      <c r="E84" s="230" t="s">
        <v>161</v>
      </c>
      <c r="F84" s="230" t="s">
        <v>162</v>
      </c>
      <c r="G84" s="217"/>
      <c r="H84" s="217"/>
      <c r="I84" s="220"/>
      <c r="J84" s="231">
        <f>BK84</f>
        <v>0</v>
      </c>
      <c r="K84" s="217"/>
      <c r="L84" s="222"/>
      <c r="M84" s="223"/>
      <c r="N84" s="224"/>
      <c r="O84" s="224"/>
      <c r="P84" s="225">
        <f>SUM(P85:P91)</f>
        <v>0</v>
      </c>
      <c r="Q84" s="224"/>
      <c r="R84" s="225">
        <f>SUM(R85:R91)</f>
        <v>0</v>
      </c>
      <c r="S84" s="224"/>
      <c r="T84" s="226">
        <f>SUM(T85:T91)</f>
        <v>217.87975</v>
      </c>
      <c r="U84" s="12"/>
      <c r="V84" s="12"/>
      <c r="W84" s="12"/>
      <c r="X84" s="12"/>
      <c r="Y84" s="12"/>
      <c r="Z84" s="12"/>
      <c r="AA84" s="12"/>
      <c r="AB84" s="12"/>
      <c r="AC84" s="12"/>
      <c r="AD84" s="12"/>
      <c r="AE84" s="12"/>
      <c r="AR84" s="227" t="s">
        <v>86</v>
      </c>
      <c r="AT84" s="228" t="s">
        <v>77</v>
      </c>
      <c r="AU84" s="228" t="s">
        <v>86</v>
      </c>
      <c r="AY84" s="227" t="s">
        <v>160</v>
      </c>
      <c r="BK84" s="229">
        <f>SUM(BK85:BK91)</f>
        <v>0</v>
      </c>
    </row>
    <row r="85" s="2" customFormat="1" ht="21.75" customHeight="1">
      <c r="A85" s="41"/>
      <c r="B85" s="42"/>
      <c r="C85" s="232" t="s">
        <v>86</v>
      </c>
      <c r="D85" s="232" t="s">
        <v>163</v>
      </c>
      <c r="E85" s="233" t="s">
        <v>164</v>
      </c>
      <c r="F85" s="234" t="s">
        <v>165</v>
      </c>
      <c r="G85" s="235" t="s">
        <v>166</v>
      </c>
      <c r="H85" s="236">
        <v>396.14499999999998</v>
      </c>
      <c r="I85" s="237"/>
      <c r="J85" s="238">
        <f>ROUND(I85*H85,2)</f>
        <v>0</v>
      </c>
      <c r="K85" s="234" t="s">
        <v>167</v>
      </c>
      <c r="L85" s="47"/>
      <c r="M85" s="239" t="s">
        <v>32</v>
      </c>
      <c r="N85" s="240" t="s">
        <v>49</v>
      </c>
      <c r="O85" s="87"/>
      <c r="P85" s="241">
        <f>O85*H85</f>
        <v>0</v>
      </c>
      <c r="Q85" s="241">
        <v>0</v>
      </c>
      <c r="R85" s="241">
        <f>Q85*H85</f>
        <v>0</v>
      </c>
      <c r="S85" s="241">
        <v>0.55000000000000004</v>
      </c>
      <c r="T85" s="242">
        <f>S85*H85</f>
        <v>217.87975</v>
      </c>
      <c r="U85" s="41"/>
      <c r="V85" s="41"/>
      <c r="W85" s="41"/>
      <c r="X85" s="41"/>
      <c r="Y85" s="41"/>
      <c r="Z85" s="41"/>
      <c r="AA85" s="41"/>
      <c r="AB85" s="41"/>
      <c r="AC85" s="41"/>
      <c r="AD85" s="41"/>
      <c r="AE85" s="41"/>
      <c r="AR85" s="243" t="s">
        <v>168</v>
      </c>
      <c r="AT85" s="243" t="s">
        <v>163</v>
      </c>
      <c r="AU85" s="243" t="s">
        <v>89</v>
      </c>
      <c r="AY85" s="19" t="s">
        <v>160</v>
      </c>
      <c r="BE85" s="244">
        <f>IF(N85="základní",J85,0)</f>
        <v>0</v>
      </c>
      <c r="BF85" s="244">
        <f>IF(N85="snížená",J85,0)</f>
        <v>0</v>
      </c>
      <c r="BG85" s="244">
        <f>IF(N85="zákl. přenesená",J85,0)</f>
        <v>0</v>
      </c>
      <c r="BH85" s="244">
        <f>IF(N85="sníž. přenesená",J85,0)</f>
        <v>0</v>
      </c>
      <c r="BI85" s="244">
        <f>IF(N85="nulová",J85,0)</f>
        <v>0</v>
      </c>
      <c r="BJ85" s="19" t="s">
        <v>86</v>
      </c>
      <c r="BK85" s="244">
        <f>ROUND(I85*H85,2)</f>
        <v>0</v>
      </c>
      <c r="BL85" s="19" t="s">
        <v>168</v>
      </c>
      <c r="BM85" s="243" t="s">
        <v>169</v>
      </c>
    </row>
    <row r="86" s="2" customFormat="1">
      <c r="A86" s="41"/>
      <c r="B86" s="42"/>
      <c r="C86" s="43"/>
      <c r="D86" s="245" t="s">
        <v>170</v>
      </c>
      <c r="E86" s="43"/>
      <c r="F86" s="246" t="s">
        <v>171</v>
      </c>
      <c r="G86" s="43"/>
      <c r="H86" s="43"/>
      <c r="I86" s="149"/>
      <c r="J86" s="43"/>
      <c r="K86" s="43"/>
      <c r="L86" s="47"/>
      <c r="M86" s="247"/>
      <c r="N86" s="248"/>
      <c r="O86" s="87"/>
      <c r="P86" s="87"/>
      <c r="Q86" s="87"/>
      <c r="R86" s="87"/>
      <c r="S86" s="87"/>
      <c r="T86" s="88"/>
      <c r="U86" s="41"/>
      <c r="V86" s="41"/>
      <c r="W86" s="41"/>
      <c r="X86" s="41"/>
      <c r="Y86" s="41"/>
      <c r="Z86" s="41"/>
      <c r="AA86" s="41"/>
      <c r="AB86" s="41"/>
      <c r="AC86" s="41"/>
      <c r="AD86" s="41"/>
      <c r="AE86" s="41"/>
      <c r="AT86" s="19" t="s">
        <v>170</v>
      </c>
      <c r="AU86" s="19" t="s">
        <v>89</v>
      </c>
    </row>
    <row r="87" s="13" customFormat="1">
      <c r="A87" s="13"/>
      <c r="B87" s="249"/>
      <c r="C87" s="250"/>
      <c r="D87" s="245" t="s">
        <v>172</v>
      </c>
      <c r="E87" s="251" t="s">
        <v>32</v>
      </c>
      <c r="F87" s="252" t="s">
        <v>173</v>
      </c>
      <c r="G87" s="250"/>
      <c r="H87" s="251" t="s">
        <v>32</v>
      </c>
      <c r="I87" s="253"/>
      <c r="J87" s="250"/>
      <c r="K87" s="250"/>
      <c r="L87" s="254"/>
      <c r="M87" s="255"/>
      <c r="N87" s="256"/>
      <c r="O87" s="256"/>
      <c r="P87" s="256"/>
      <c r="Q87" s="256"/>
      <c r="R87" s="256"/>
      <c r="S87" s="256"/>
      <c r="T87" s="257"/>
      <c r="U87" s="13"/>
      <c r="V87" s="13"/>
      <c r="W87" s="13"/>
      <c r="X87" s="13"/>
      <c r="Y87" s="13"/>
      <c r="Z87" s="13"/>
      <c r="AA87" s="13"/>
      <c r="AB87" s="13"/>
      <c r="AC87" s="13"/>
      <c r="AD87" s="13"/>
      <c r="AE87" s="13"/>
      <c r="AT87" s="258" t="s">
        <v>172</v>
      </c>
      <c r="AU87" s="258" t="s">
        <v>89</v>
      </c>
      <c r="AV87" s="13" t="s">
        <v>86</v>
      </c>
      <c r="AW87" s="13" t="s">
        <v>39</v>
      </c>
      <c r="AX87" s="13" t="s">
        <v>78</v>
      </c>
      <c r="AY87" s="258" t="s">
        <v>160</v>
      </c>
    </row>
    <row r="88" s="13" customFormat="1">
      <c r="A88" s="13"/>
      <c r="B88" s="249"/>
      <c r="C88" s="250"/>
      <c r="D88" s="245" t="s">
        <v>172</v>
      </c>
      <c r="E88" s="251" t="s">
        <v>32</v>
      </c>
      <c r="F88" s="252" t="s">
        <v>174</v>
      </c>
      <c r="G88" s="250"/>
      <c r="H88" s="251" t="s">
        <v>32</v>
      </c>
      <c r="I88" s="253"/>
      <c r="J88" s="250"/>
      <c r="K88" s="250"/>
      <c r="L88" s="254"/>
      <c r="M88" s="255"/>
      <c r="N88" s="256"/>
      <c r="O88" s="256"/>
      <c r="P88" s="256"/>
      <c r="Q88" s="256"/>
      <c r="R88" s="256"/>
      <c r="S88" s="256"/>
      <c r="T88" s="257"/>
      <c r="U88" s="13"/>
      <c r="V88" s="13"/>
      <c r="W88" s="13"/>
      <c r="X88" s="13"/>
      <c r="Y88" s="13"/>
      <c r="Z88" s="13"/>
      <c r="AA88" s="13"/>
      <c r="AB88" s="13"/>
      <c r="AC88" s="13"/>
      <c r="AD88" s="13"/>
      <c r="AE88" s="13"/>
      <c r="AT88" s="258" t="s">
        <v>172</v>
      </c>
      <c r="AU88" s="258" t="s">
        <v>89</v>
      </c>
      <c r="AV88" s="13" t="s">
        <v>86</v>
      </c>
      <c r="AW88" s="13" t="s">
        <v>39</v>
      </c>
      <c r="AX88" s="13" t="s">
        <v>78</v>
      </c>
      <c r="AY88" s="258" t="s">
        <v>160</v>
      </c>
    </row>
    <row r="89" s="14" customFormat="1">
      <c r="A89" s="14"/>
      <c r="B89" s="259"/>
      <c r="C89" s="260"/>
      <c r="D89" s="245" t="s">
        <v>172</v>
      </c>
      <c r="E89" s="261" t="s">
        <v>32</v>
      </c>
      <c r="F89" s="262" t="s">
        <v>175</v>
      </c>
      <c r="G89" s="260"/>
      <c r="H89" s="263">
        <v>390.89499999999998</v>
      </c>
      <c r="I89" s="264"/>
      <c r="J89" s="260"/>
      <c r="K89" s="260"/>
      <c r="L89" s="265"/>
      <c r="M89" s="266"/>
      <c r="N89" s="267"/>
      <c r="O89" s="267"/>
      <c r="P89" s="267"/>
      <c r="Q89" s="267"/>
      <c r="R89" s="267"/>
      <c r="S89" s="267"/>
      <c r="T89" s="268"/>
      <c r="U89" s="14"/>
      <c r="V89" s="14"/>
      <c r="W89" s="14"/>
      <c r="X89" s="14"/>
      <c r="Y89" s="14"/>
      <c r="Z89" s="14"/>
      <c r="AA89" s="14"/>
      <c r="AB89" s="14"/>
      <c r="AC89" s="14"/>
      <c r="AD89" s="14"/>
      <c r="AE89" s="14"/>
      <c r="AT89" s="269" t="s">
        <v>172</v>
      </c>
      <c r="AU89" s="269" t="s">
        <v>89</v>
      </c>
      <c r="AV89" s="14" t="s">
        <v>89</v>
      </c>
      <c r="AW89" s="14" t="s">
        <v>39</v>
      </c>
      <c r="AX89" s="14" t="s">
        <v>78</v>
      </c>
      <c r="AY89" s="269" t="s">
        <v>160</v>
      </c>
    </row>
    <row r="90" s="14" customFormat="1">
      <c r="A90" s="14"/>
      <c r="B90" s="259"/>
      <c r="C90" s="260"/>
      <c r="D90" s="245" t="s">
        <v>172</v>
      </c>
      <c r="E90" s="261" t="s">
        <v>32</v>
      </c>
      <c r="F90" s="262" t="s">
        <v>176</v>
      </c>
      <c r="G90" s="260"/>
      <c r="H90" s="263">
        <v>5.25</v>
      </c>
      <c r="I90" s="264"/>
      <c r="J90" s="260"/>
      <c r="K90" s="260"/>
      <c r="L90" s="265"/>
      <c r="M90" s="266"/>
      <c r="N90" s="267"/>
      <c r="O90" s="267"/>
      <c r="P90" s="267"/>
      <c r="Q90" s="267"/>
      <c r="R90" s="267"/>
      <c r="S90" s="267"/>
      <c r="T90" s="268"/>
      <c r="U90" s="14"/>
      <c r="V90" s="14"/>
      <c r="W90" s="14"/>
      <c r="X90" s="14"/>
      <c r="Y90" s="14"/>
      <c r="Z90" s="14"/>
      <c r="AA90" s="14"/>
      <c r="AB90" s="14"/>
      <c r="AC90" s="14"/>
      <c r="AD90" s="14"/>
      <c r="AE90" s="14"/>
      <c r="AT90" s="269" t="s">
        <v>172</v>
      </c>
      <c r="AU90" s="269" t="s">
        <v>89</v>
      </c>
      <c r="AV90" s="14" t="s">
        <v>89</v>
      </c>
      <c r="AW90" s="14" t="s">
        <v>39</v>
      </c>
      <c r="AX90" s="14" t="s">
        <v>78</v>
      </c>
      <c r="AY90" s="269" t="s">
        <v>160</v>
      </c>
    </row>
    <row r="91" s="15" customFormat="1">
      <c r="A91" s="15"/>
      <c r="B91" s="270"/>
      <c r="C91" s="271"/>
      <c r="D91" s="245" t="s">
        <v>172</v>
      </c>
      <c r="E91" s="272" t="s">
        <v>32</v>
      </c>
      <c r="F91" s="273" t="s">
        <v>177</v>
      </c>
      <c r="G91" s="271"/>
      <c r="H91" s="274">
        <v>396.14499999999998</v>
      </c>
      <c r="I91" s="275"/>
      <c r="J91" s="271"/>
      <c r="K91" s="271"/>
      <c r="L91" s="276"/>
      <c r="M91" s="277"/>
      <c r="N91" s="278"/>
      <c r="O91" s="278"/>
      <c r="P91" s="278"/>
      <c r="Q91" s="278"/>
      <c r="R91" s="278"/>
      <c r="S91" s="278"/>
      <c r="T91" s="279"/>
      <c r="U91" s="15"/>
      <c r="V91" s="15"/>
      <c r="W91" s="15"/>
      <c r="X91" s="15"/>
      <c r="Y91" s="15"/>
      <c r="Z91" s="15"/>
      <c r="AA91" s="15"/>
      <c r="AB91" s="15"/>
      <c r="AC91" s="15"/>
      <c r="AD91" s="15"/>
      <c r="AE91" s="15"/>
      <c r="AT91" s="280" t="s">
        <v>172</v>
      </c>
      <c r="AU91" s="280" t="s">
        <v>89</v>
      </c>
      <c r="AV91" s="15" t="s">
        <v>168</v>
      </c>
      <c r="AW91" s="15" t="s">
        <v>39</v>
      </c>
      <c r="AX91" s="15" t="s">
        <v>86</v>
      </c>
      <c r="AY91" s="280" t="s">
        <v>160</v>
      </c>
    </row>
    <row r="92" s="12" customFormat="1" ht="22.8" customHeight="1">
      <c r="A92" s="12"/>
      <c r="B92" s="216"/>
      <c r="C92" s="217"/>
      <c r="D92" s="218" t="s">
        <v>77</v>
      </c>
      <c r="E92" s="230" t="s">
        <v>178</v>
      </c>
      <c r="F92" s="230" t="s">
        <v>179</v>
      </c>
      <c r="G92" s="217"/>
      <c r="H92" s="217"/>
      <c r="I92" s="220"/>
      <c r="J92" s="231">
        <f>BK92</f>
        <v>0</v>
      </c>
      <c r="K92" s="217"/>
      <c r="L92" s="222"/>
      <c r="M92" s="223"/>
      <c r="N92" s="224"/>
      <c r="O92" s="224"/>
      <c r="P92" s="225">
        <f>SUM(P93:P100)</f>
        <v>0</v>
      </c>
      <c r="Q92" s="224"/>
      <c r="R92" s="225">
        <f>SUM(R93:R100)</f>
        <v>0</v>
      </c>
      <c r="S92" s="224"/>
      <c r="T92" s="226">
        <f>SUM(T93:T100)</f>
        <v>0</v>
      </c>
      <c r="U92" s="12"/>
      <c r="V92" s="12"/>
      <c r="W92" s="12"/>
      <c r="X92" s="12"/>
      <c r="Y92" s="12"/>
      <c r="Z92" s="12"/>
      <c r="AA92" s="12"/>
      <c r="AB92" s="12"/>
      <c r="AC92" s="12"/>
      <c r="AD92" s="12"/>
      <c r="AE92" s="12"/>
      <c r="AR92" s="227" t="s">
        <v>86</v>
      </c>
      <c r="AT92" s="228" t="s">
        <v>77</v>
      </c>
      <c r="AU92" s="228" t="s">
        <v>86</v>
      </c>
      <c r="AY92" s="227" t="s">
        <v>160</v>
      </c>
      <c r="BK92" s="229">
        <f>SUM(BK93:BK100)</f>
        <v>0</v>
      </c>
    </row>
    <row r="93" s="2" customFormat="1" ht="16.5" customHeight="1">
      <c r="A93" s="41"/>
      <c r="B93" s="42"/>
      <c r="C93" s="232" t="s">
        <v>89</v>
      </c>
      <c r="D93" s="232" t="s">
        <v>163</v>
      </c>
      <c r="E93" s="233" t="s">
        <v>180</v>
      </c>
      <c r="F93" s="234" t="s">
        <v>181</v>
      </c>
      <c r="G93" s="235" t="s">
        <v>182</v>
      </c>
      <c r="H93" s="236">
        <v>217.88</v>
      </c>
      <c r="I93" s="237"/>
      <c r="J93" s="238">
        <f>ROUND(I93*H93,2)</f>
        <v>0</v>
      </c>
      <c r="K93" s="234" t="s">
        <v>167</v>
      </c>
      <c r="L93" s="47"/>
      <c r="M93" s="239" t="s">
        <v>32</v>
      </c>
      <c r="N93" s="240" t="s">
        <v>49</v>
      </c>
      <c r="O93" s="87"/>
      <c r="P93" s="241">
        <f>O93*H93</f>
        <v>0</v>
      </c>
      <c r="Q93" s="241">
        <v>0</v>
      </c>
      <c r="R93" s="241">
        <f>Q93*H93</f>
        <v>0</v>
      </c>
      <c r="S93" s="241">
        <v>0</v>
      </c>
      <c r="T93" s="242">
        <f>S93*H93</f>
        <v>0</v>
      </c>
      <c r="U93" s="41"/>
      <c r="V93" s="41"/>
      <c r="W93" s="41"/>
      <c r="X93" s="41"/>
      <c r="Y93" s="41"/>
      <c r="Z93" s="41"/>
      <c r="AA93" s="41"/>
      <c r="AB93" s="41"/>
      <c r="AC93" s="41"/>
      <c r="AD93" s="41"/>
      <c r="AE93" s="41"/>
      <c r="AR93" s="243" t="s">
        <v>168</v>
      </c>
      <c r="AT93" s="243" t="s">
        <v>163</v>
      </c>
      <c r="AU93" s="243" t="s">
        <v>89</v>
      </c>
      <c r="AY93" s="19" t="s">
        <v>160</v>
      </c>
      <c r="BE93" s="244">
        <f>IF(N93="základní",J93,0)</f>
        <v>0</v>
      </c>
      <c r="BF93" s="244">
        <f>IF(N93="snížená",J93,0)</f>
        <v>0</v>
      </c>
      <c r="BG93" s="244">
        <f>IF(N93="zákl. přenesená",J93,0)</f>
        <v>0</v>
      </c>
      <c r="BH93" s="244">
        <f>IF(N93="sníž. přenesená",J93,0)</f>
        <v>0</v>
      </c>
      <c r="BI93" s="244">
        <f>IF(N93="nulová",J93,0)</f>
        <v>0</v>
      </c>
      <c r="BJ93" s="19" t="s">
        <v>86</v>
      </c>
      <c r="BK93" s="244">
        <f>ROUND(I93*H93,2)</f>
        <v>0</v>
      </c>
      <c r="BL93" s="19" t="s">
        <v>168</v>
      </c>
      <c r="BM93" s="243" t="s">
        <v>183</v>
      </c>
    </row>
    <row r="94" s="2" customFormat="1">
      <c r="A94" s="41"/>
      <c r="B94" s="42"/>
      <c r="C94" s="43"/>
      <c r="D94" s="245" t="s">
        <v>170</v>
      </c>
      <c r="E94" s="43"/>
      <c r="F94" s="246" t="s">
        <v>184</v>
      </c>
      <c r="G94" s="43"/>
      <c r="H94" s="43"/>
      <c r="I94" s="149"/>
      <c r="J94" s="43"/>
      <c r="K94" s="43"/>
      <c r="L94" s="47"/>
      <c r="M94" s="247"/>
      <c r="N94" s="248"/>
      <c r="O94" s="87"/>
      <c r="P94" s="87"/>
      <c r="Q94" s="87"/>
      <c r="R94" s="87"/>
      <c r="S94" s="87"/>
      <c r="T94" s="88"/>
      <c r="U94" s="41"/>
      <c r="V94" s="41"/>
      <c r="W94" s="41"/>
      <c r="X94" s="41"/>
      <c r="Y94" s="41"/>
      <c r="Z94" s="41"/>
      <c r="AA94" s="41"/>
      <c r="AB94" s="41"/>
      <c r="AC94" s="41"/>
      <c r="AD94" s="41"/>
      <c r="AE94" s="41"/>
      <c r="AT94" s="19" t="s">
        <v>170</v>
      </c>
      <c r="AU94" s="19" t="s">
        <v>89</v>
      </c>
    </row>
    <row r="95" s="2" customFormat="1" ht="21.75" customHeight="1">
      <c r="A95" s="41"/>
      <c r="B95" s="42"/>
      <c r="C95" s="232" t="s">
        <v>185</v>
      </c>
      <c r="D95" s="232" t="s">
        <v>163</v>
      </c>
      <c r="E95" s="233" t="s">
        <v>186</v>
      </c>
      <c r="F95" s="234" t="s">
        <v>187</v>
      </c>
      <c r="G95" s="235" t="s">
        <v>182</v>
      </c>
      <c r="H95" s="236">
        <v>2069.8600000000001</v>
      </c>
      <c r="I95" s="237"/>
      <c r="J95" s="238">
        <f>ROUND(I95*H95,2)</f>
        <v>0</v>
      </c>
      <c r="K95" s="234" t="s">
        <v>167</v>
      </c>
      <c r="L95" s="47"/>
      <c r="M95" s="239" t="s">
        <v>32</v>
      </c>
      <c r="N95" s="240" t="s">
        <v>49</v>
      </c>
      <c r="O95" s="87"/>
      <c r="P95" s="241">
        <f>O95*H95</f>
        <v>0</v>
      </c>
      <c r="Q95" s="241">
        <v>0</v>
      </c>
      <c r="R95" s="241">
        <f>Q95*H95</f>
        <v>0</v>
      </c>
      <c r="S95" s="241">
        <v>0</v>
      </c>
      <c r="T95" s="242">
        <f>S95*H95</f>
        <v>0</v>
      </c>
      <c r="U95" s="41"/>
      <c r="V95" s="41"/>
      <c r="W95" s="41"/>
      <c r="X95" s="41"/>
      <c r="Y95" s="41"/>
      <c r="Z95" s="41"/>
      <c r="AA95" s="41"/>
      <c r="AB95" s="41"/>
      <c r="AC95" s="41"/>
      <c r="AD95" s="41"/>
      <c r="AE95" s="41"/>
      <c r="AR95" s="243" t="s">
        <v>168</v>
      </c>
      <c r="AT95" s="243" t="s">
        <v>163</v>
      </c>
      <c r="AU95" s="243" t="s">
        <v>89</v>
      </c>
      <c r="AY95" s="19" t="s">
        <v>160</v>
      </c>
      <c r="BE95" s="244">
        <f>IF(N95="základní",J95,0)</f>
        <v>0</v>
      </c>
      <c r="BF95" s="244">
        <f>IF(N95="snížená",J95,0)</f>
        <v>0</v>
      </c>
      <c r="BG95" s="244">
        <f>IF(N95="zákl. přenesená",J95,0)</f>
        <v>0</v>
      </c>
      <c r="BH95" s="244">
        <f>IF(N95="sníž. přenesená",J95,0)</f>
        <v>0</v>
      </c>
      <c r="BI95" s="244">
        <f>IF(N95="nulová",J95,0)</f>
        <v>0</v>
      </c>
      <c r="BJ95" s="19" t="s">
        <v>86</v>
      </c>
      <c r="BK95" s="244">
        <f>ROUND(I95*H95,2)</f>
        <v>0</v>
      </c>
      <c r="BL95" s="19" t="s">
        <v>168</v>
      </c>
      <c r="BM95" s="243" t="s">
        <v>188</v>
      </c>
    </row>
    <row r="96" s="2" customFormat="1">
      <c r="A96" s="41"/>
      <c r="B96" s="42"/>
      <c r="C96" s="43"/>
      <c r="D96" s="245" t="s">
        <v>170</v>
      </c>
      <c r="E96" s="43"/>
      <c r="F96" s="246" t="s">
        <v>184</v>
      </c>
      <c r="G96" s="43"/>
      <c r="H96" s="43"/>
      <c r="I96" s="149"/>
      <c r="J96" s="43"/>
      <c r="K96" s="43"/>
      <c r="L96" s="47"/>
      <c r="M96" s="247"/>
      <c r="N96" s="248"/>
      <c r="O96" s="87"/>
      <c r="P96" s="87"/>
      <c r="Q96" s="87"/>
      <c r="R96" s="87"/>
      <c r="S96" s="87"/>
      <c r="T96" s="88"/>
      <c r="U96" s="41"/>
      <c r="V96" s="41"/>
      <c r="W96" s="41"/>
      <c r="X96" s="41"/>
      <c r="Y96" s="41"/>
      <c r="Z96" s="41"/>
      <c r="AA96" s="41"/>
      <c r="AB96" s="41"/>
      <c r="AC96" s="41"/>
      <c r="AD96" s="41"/>
      <c r="AE96" s="41"/>
      <c r="AT96" s="19" t="s">
        <v>170</v>
      </c>
      <c r="AU96" s="19" t="s">
        <v>89</v>
      </c>
    </row>
    <row r="97" s="14" customFormat="1">
      <c r="A97" s="14"/>
      <c r="B97" s="259"/>
      <c r="C97" s="260"/>
      <c r="D97" s="245" t="s">
        <v>172</v>
      </c>
      <c r="E97" s="261" t="s">
        <v>32</v>
      </c>
      <c r="F97" s="262" t="s">
        <v>189</v>
      </c>
      <c r="G97" s="260"/>
      <c r="H97" s="263">
        <v>2069.8600000000001</v>
      </c>
      <c r="I97" s="264"/>
      <c r="J97" s="260"/>
      <c r="K97" s="260"/>
      <c r="L97" s="265"/>
      <c r="M97" s="266"/>
      <c r="N97" s="267"/>
      <c r="O97" s="267"/>
      <c r="P97" s="267"/>
      <c r="Q97" s="267"/>
      <c r="R97" s="267"/>
      <c r="S97" s="267"/>
      <c r="T97" s="268"/>
      <c r="U97" s="14"/>
      <c r="V97" s="14"/>
      <c r="W97" s="14"/>
      <c r="X97" s="14"/>
      <c r="Y97" s="14"/>
      <c r="Z97" s="14"/>
      <c r="AA97" s="14"/>
      <c r="AB97" s="14"/>
      <c r="AC97" s="14"/>
      <c r="AD97" s="14"/>
      <c r="AE97" s="14"/>
      <c r="AT97" s="269" t="s">
        <v>172</v>
      </c>
      <c r="AU97" s="269" t="s">
        <v>89</v>
      </c>
      <c r="AV97" s="14" t="s">
        <v>89</v>
      </c>
      <c r="AW97" s="14" t="s">
        <v>39</v>
      </c>
      <c r="AX97" s="14" t="s">
        <v>78</v>
      </c>
      <c r="AY97" s="269" t="s">
        <v>160</v>
      </c>
    </row>
    <row r="98" s="15" customFormat="1">
      <c r="A98" s="15"/>
      <c r="B98" s="270"/>
      <c r="C98" s="271"/>
      <c r="D98" s="245" t="s">
        <v>172</v>
      </c>
      <c r="E98" s="272" t="s">
        <v>32</v>
      </c>
      <c r="F98" s="273" t="s">
        <v>177</v>
      </c>
      <c r="G98" s="271"/>
      <c r="H98" s="274">
        <v>2069.8600000000001</v>
      </c>
      <c r="I98" s="275"/>
      <c r="J98" s="271"/>
      <c r="K98" s="271"/>
      <c r="L98" s="276"/>
      <c r="M98" s="277"/>
      <c r="N98" s="278"/>
      <c r="O98" s="278"/>
      <c r="P98" s="278"/>
      <c r="Q98" s="278"/>
      <c r="R98" s="278"/>
      <c r="S98" s="278"/>
      <c r="T98" s="279"/>
      <c r="U98" s="15"/>
      <c r="V98" s="15"/>
      <c r="W98" s="15"/>
      <c r="X98" s="15"/>
      <c r="Y98" s="15"/>
      <c r="Z98" s="15"/>
      <c r="AA98" s="15"/>
      <c r="AB98" s="15"/>
      <c r="AC98" s="15"/>
      <c r="AD98" s="15"/>
      <c r="AE98" s="15"/>
      <c r="AT98" s="280" t="s">
        <v>172</v>
      </c>
      <c r="AU98" s="280" t="s">
        <v>89</v>
      </c>
      <c r="AV98" s="15" t="s">
        <v>168</v>
      </c>
      <c r="AW98" s="15" t="s">
        <v>39</v>
      </c>
      <c r="AX98" s="15" t="s">
        <v>86</v>
      </c>
      <c r="AY98" s="280" t="s">
        <v>160</v>
      </c>
    </row>
    <row r="99" s="2" customFormat="1" ht="21.75" customHeight="1">
      <c r="A99" s="41"/>
      <c r="B99" s="42"/>
      <c r="C99" s="232" t="s">
        <v>168</v>
      </c>
      <c r="D99" s="232" t="s">
        <v>163</v>
      </c>
      <c r="E99" s="233" t="s">
        <v>190</v>
      </c>
      <c r="F99" s="234" t="s">
        <v>191</v>
      </c>
      <c r="G99" s="235" t="s">
        <v>182</v>
      </c>
      <c r="H99" s="236">
        <v>217.88</v>
      </c>
      <c r="I99" s="237"/>
      <c r="J99" s="238">
        <f>ROUND(I99*H99,2)</f>
        <v>0</v>
      </c>
      <c r="K99" s="234" t="s">
        <v>167</v>
      </c>
      <c r="L99" s="47"/>
      <c r="M99" s="239" t="s">
        <v>32</v>
      </c>
      <c r="N99" s="240" t="s">
        <v>49</v>
      </c>
      <c r="O99" s="87"/>
      <c r="P99" s="241">
        <f>O99*H99</f>
        <v>0</v>
      </c>
      <c r="Q99" s="241">
        <v>0</v>
      </c>
      <c r="R99" s="241">
        <f>Q99*H99</f>
        <v>0</v>
      </c>
      <c r="S99" s="241">
        <v>0</v>
      </c>
      <c r="T99" s="242">
        <f>S99*H99</f>
        <v>0</v>
      </c>
      <c r="U99" s="41"/>
      <c r="V99" s="41"/>
      <c r="W99" s="41"/>
      <c r="X99" s="41"/>
      <c r="Y99" s="41"/>
      <c r="Z99" s="41"/>
      <c r="AA99" s="41"/>
      <c r="AB99" s="41"/>
      <c r="AC99" s="41"/>
      <c r="AD99" s="41"/>
      <c r="AE99" s="41"/>
      <c r="AR99" s="243" t="s">
        <v>168</v>
      </c>
      <c r="AT99" s="243" t="s">
        <v>163</v>
      </c>
      <c r="AU99" s="243" t="s">
        <v>89</v>
      </c>
      <c r="AY99" s="19" t="s">
        <v>160</v>
      </c>
      <c r="BE99" s="244">
        <f>IF(N99="základní",J99,0)</f>
        <v>0</v>
      </c>
      <c r="BF99" s="244">
        <f>IF(N99="snížená",J99,0)</f>
        <v>0</v>
      </c>
      <c r="BG99" s="244">
        <f>IF(N99="zákl. přenesená",J99,0)</f>
        <v>0</v>
      </c>
      <c r="BH99" s="244">
        <f>IF(N99="sníž. přenesená",J99,0)</f>
        <v>0</v>
      </c>
      <c r="BI99" s="244">
        <f>IF(N99="nulová",J99,0)</f>
        <v>0</v>
      </c>
      <c r="BJ99" s="19" t="s">
        <v>86</v>
      </c>
      <c r="BK99" s="244">
        <f>ROUND(I99*H99,2)</f>
        <v>0</v>
      </c>
      <c r="BL99" s="19" t="s">
        <v>168</v>
      </c>
      <c r="BM99" s="243" t="s">
        <v>192</v>
      </c>
    </row>
    <row r="100" s="2" customFormat="1">
      <c r="A100" s="41"/>
      <c r="B100" s="42"/>
      <c r="C100" s="43"/>
      <c r="D100" s="245" t="s">
        <v>170</v>
      </c>
      <c r="E100" s="43"/>
      <c r="F100" s="246" t="s">
        <v>193</v>
      </c>
      <c r="G100" s="43"/>
      <c r="H100" s="43"/>
      <c r="I100" s="149"/>
      <c r="J100" s="43"/>
      <c r="K100" s="43"/>
      <c r="L100" s="47"/>
      <c r="M100" s="281"/>
      <c r="N100" s="282"/>
      <c r="O100" s="283"/>
      <c r="P100" s="283"/>
      <c r="Q100" s="283"/>
      <c r="R100" s="283"/>
      <c r="S100" s="283"/>
      <c r="T100" s="284"/>
      <c r="U100" s="41"/>
      <c r="V100" s="41"/>
      <c r="W100" s="41"/>
      <c r="X100" s="41"/>
      <c r="Y100" s="41"/>
      <c r="Z100" s="41"/>
      <c r="AA100" s="41"/>
      <c r="AB100" s="41"/>
      <c r="AC100" s="41"/>
      <c r="AD100" s="41"/>
      <c r="AE100" s="41"/>
      <c r="AT100" s="19" t="s">
        <v>170</v>
      </c>
      <c r="AU100" s="19" t="s">
        <v>89</v>
      </c>
    </row>
    <row r="101" s="2" customFormat="1" ht="6.96" customHeight="1">
      <c r="A101" s="41"/>
      <c r="B101" s="62"/>
      <c r="C101" s="63"/>
      <c r="D101" s="63"/>
      <c r="E101" s="63"/>
      <c r="F101" s="63"/>
      <c r="G101" s="63"/>
      <c r="H101" s="63"/>
      <c r="I101" s="181"/>
      <c r="J101" s="63"/>
      <c r="K101" s="63"/>
      <c r="L101" s="47"/>
      <c r="M101" s="41"/>
      <c r="O101" s="41"/>
      <c r="P101" s="41"/>
      <c r="Q101" s="41"/>
      <c r="R101" s="41"/>
      <c r="S101" s="41"/>
      <c r="T101" s="41"/>
      <c r="U101" s="41"/>
      <c r="V101" s="41"/>
      <c r="W101" s="41"/>
      <c r="X101" s="41"/>
      <c r="Y101" s="41"/>
      <c r="Z101" s="41"/>
      <c r="AA101" s="41"/>
      <c r="AB101" s="41"/>
      <c r="AC101" s="41"/>
      <c r="AD101" s="41"/>
      <c r="AE101" s="41"/>
    </row>
  </sheetData>
  <sheetProtection sheet="1" autoFilter="0" formatColumns="0" formatRows="0" objects="1" scenarios="1" spinCount="100000" saltValue="p9g3avpjtMr3QMnAAyvc6LB4mycNlXmHAWUZR124vaDZLrdfghTiaX0FNvBDAsv8OaRz58p0oqLteXSianQrSw==" hashValue="Hi0MS31faJ1zJY6QVW55MOrqSXGo61LIVnAhB8AW/ovQ2XldMDNtSDJEowot+gpQSclsET4lEi+FR3ONu6MPxg==" algorithmName="SHA-512" password="CC35"/>
  <autoFilter ref="C81:K100"/>
  <mergeCells count="9">
    <mergeCell ref="E7:H7"/>
    <mergeCell ref="E9:H9"/>
    <mergeCell ref="E18:H18"/>
    <mergeCell ref="E27:H27"/>
    <mergeCell ref="E48:H48"/>
    <mergeCell ref="E50:H50"/>
    <mergeCell ref="E72:H72"/>
    <mergeCell ref="E74:H7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4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41"/>
      <c r="L2" s="1"/>
      <c r="M2" s="1"/>
      <c r="N2" s="1"/>
      <c r="O2" s="1"/>
      <c r="P2" s="1"/>
      <c r="Q2" s="1"/>
      <c r="R2" s="1"/>
      <c r="S2" s="1"/>
      <c r="T2" s="1"/>
      <c r="U2" s="1"/>
      <c r="V2" s="1"/>
      <c r="AT2" s="19" t="s">
        <v>96</v>
      </c>
    </row>
    <row r="3" s="1" customFormat="1" ht="6.96" customHeight="1">
      <c r="B3" s="142"/>
      <c r="C3" s="143"/>
      <c r="D3" s="143"/>
      <c r="E3" s="143"/>
      <c r="F3" s="143"/>
      <c r="G3" s="143"/>
      <c r="H3" s="143"/>
      <c r="I3" s="144"/>
      <c r="J3" s="143"/>
      <c r="K3" s="143"/>
      <c r="L3" s="22"/>
      <c r="AT3" s="19" t="s">
        <v>89</v>
      </c>
    </row>
    <row r="4" s="1" customFormat="1" ht="24.96" customHeight="1">
      <c r="B4" s="22"/>
      <c r="D4" s="145" t="s">
        <v>131</v>
      </c>
      <c r="I4" s="141"/>
      <c r="L4" s="22"/>
      <c r="M4" s="146" t="s">
        <v>10</v>
      </c>
      <c r="AT4" s="19" t="s">
        <v>4</v>
      </c>
    </row>
    <row r="5" s="1" customFormat="1" ht="6.96" customHeight="1">
      <c r="B5" s="22"/>
      <c r="I5" s="141"/>
      <c r="L5" s="22"/>
    </row>
    <row r="6" s="1" customFormat="1" ht="12" customHeight="1">
      <c r="B6" s="22"/>
      <c r="D6" s="147" t="s">
        <v>16</v>
      </c>
      <c r="I6" s="141"/>
      <c r="L6" s="22"/>
    </row>
    <row r="7" s="1" customFormat="1" ht="16.5" customHeight="1">
      <c r="B7" s="22"/>
      <c r="E7" s="148" t="str">
        <f>'Rekapitulace stavby'!K6</f>
        <v>Rekonstrukce hráčských kabin, k.ú. Chotěšov. st.p. 528, stavba minihřiště k.ú. Chotěšov, p.p.446/3 Chotěšov</v>
      </c>
      <c r="F7" s="147"/>
      <c r="G7" s="147"/>
      <c r="H7" s="147"/>
      <c r="I7" s="141"/>
      <c r="L7" s="22"/>
    </row>
    <row r="8" s="1" customFormat="1" ht="12" customHeight="1">
      <c r="B8" s="22"/>
      <c r="D8" s="147" t="s">
        <v>132</v>
      </c>
      <c r="I8" s="141"/>
      <c r="L8" s="22"/>
    </row>
    <row r="9" s="2" customFormat="1" ht="16.5" customHeight="1">
      <c r="A9" s="41"/>
      <c r="B9" s="47"/>
      <c r="C9" s="41"/>
      <c r="D9" s="41"/>
      <c r="E9" s="148" t="s">
        <v>194</v>
      </c>
      <c r="F9" s="41"/>
      <c r="G9" s="41"/>
      <c r="H9" s="41"/>
      <c r="I9" s="149"/>
      <c r="J9" s="41"/>
      <c r="K9" s="41"/>
      <c r="L9" s="150"/>
      <c r="S9" s="41"/>
      <c r="T9" s="41"/>
      <c r="U9" s="41"/>
      <c r="V9" s="41"/>
      <c r="W9" s="41"/>
      <c r="X9" s="41"/>
      <c r="Y9" s="41"/>
      <c r="Z9" s="41"/>
      <c r="AA9" s="41"/>
      <c r="AB9" s="41"/>
      <c r="AC9" s="41"/>
      <c r="AD9" s="41"/>
      <c r="AE9" s="41"/>
    </row>
    <row r="10" s="2" customFormat="1" ht="12" customHeight="1">
      <c r="A10" s="41"/>
      <c r="B10" s="47"/>
      <c r="C10" s="41"/>
      <c r="D10" s="147" t="s">
        <v>195</v>
      </c>
      <c r="E10" s="41"/>
      <c r="F10" s="41"/>
      <c r="G10" s="41"/>
      <c r="H10" s="41"/>
      <c r="I10" s="149"/>
      <c r="J10" s="41"/>
      <c r="K10" s="41"/>
      <c r="L10" s="150"/>
      <c r="S10" s="41"/>
      <c r="T10" s="41"/>
      <c r="U10" s="41"/>
      <c r="V10" s="41"/>
      <c r="W10" s="41"/>
      <c r="X10" s="41"/>
      <c r="Y10" s="41"/>
      <c r="Z10" s="41"/>
      <c r="AA10" s="41"/>
      <c r="AB10" s="41"/>
      <c r="AC10" s="41"/>
      <c r="AD10" s="41"/>
      <c r="AE10" s="41"/>
    </row>
    <row r="11" s="2" customFormat="1" ht="16.5" customHeight="1">
      <c r="A11" s="41"/>
      <c r="B11" s="47"/>
      <c r="C11" s="41"/>
      <c r="D11" s="41"/>
      <c r="E11" s="151" t="s">
        <v>196</v>
      </c>
      <c r="F11" s="41"/>
      <c r="G11" s="41"/>
      <c r="H11" s="41"/>
      <c r="I11" s="149"/>
      <c r="J11" s="41"/>
      <c r="K11" s="41"/>
      <c r="L11" s="150"/>
      <c r="S11" s="41"/>
      <c r="T11" s="41"/>
      <c r="U11" s="41"/>
      <c r="V11" s="41"/>
      <c r="W11" s="41"/>
      <c r="X11" s="41"/>
      <c r="Y11" s="41"/>
      <c r="Z11" s="41"/>
      <c r="AA11" s="41"/>
      <c r="AB11" s="41"/>
      <c r="AC11" s="41"/>
      <c r="AD11" s="41"/>
      <c r="AE11" s="41"/>
    </row>
    <row r="12" s="2" customFormat="1">
      <c r="A12" s="41"/>
      <c r="B12" s="47"/>
      <c r="C12" s="41"/>
      <c r="D12" s="41"/>
      <c r="E12" s="41"/>
      <c r="F12" s="41"/>
      <c r="G12" s="41"/>
      <c r="H12" s="41"/>
      <c r="I12" s="149"/>
      <c r="J12" s="41"/>
      <c r="K12" s="41"/>
      <c r="L12" s="150"/>
      <c r="S12" s="41"/>
      <c r="T12" s="41"/>
      <c r="U12" s="41"/>
      <c r="V12" s="41"/>
      <c r="W12" s="41"/>
      <c r="X12" s="41"/>
      <c r="Y12" s="41"/>
      <c r="Z12" s="41"/>
      <c r="AA12" s="41"/>
      <c r="AB12" s="41"/>
      <c r="AC12" s="41"/>
      <c r="AD12" s="41"/>
      <c r="AE12" s="41"/>
    </row>
    <row r="13" s="2" customFormat="1" ht="12" customHeight="1">
      <c r="A13" s="41"/>
      <c r="B13" s="47"/>
      <c r="C13" s="41"/>
      <c r="D13" s="147" t="s">
        <v>18</v>
      </c>
      <c r="E13" s="41"/>
      <c r="F13" s="136" t="s">
        <v>19</v>
      </c>
      <c r="G13" s="41"/>
      <c r="H13" s="41"/>
      <c r="I13" s="152" t="s">
        <v>20</v>
      </c>
      <c r="J13" s="136" t="s">
        <v>21</v>
      </c>
      <c r="K13" s="41"/>
      <c r="L13" s="150"/>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52" t="s">
        <v>24</v>
      </c>
      <c r="J14" s="153" t="str">
        <f>'Rekapitulace stavby'!AN8</f>
        <v>16. 6. 2020</v>
      </c>
      <c r="K14" s="41"/>
      <c r="L14" s="150"/>
      <c r="S14" s="41"/>
      <c r="T14" s="41"/>
      <c r="U14" s="41"/>
      <c r="V14" s="41"/>
      <c r="W14" s="41"/>
      <c r="X14" s="41"/>
      <c r="Y14" s="41"/>
      <c r="Z14" s="41"/>
      <c r="AA14" s="41"/>
      <c r="AB14" s="41"/>
      <c r="AC14" s="41"/>
      <c r="AD14" s="41"/>
      <c r="AE14" s="41"/>
    </row>
    <row r="15" s="2" customFormat="1" ht="21.84" customHeight="1">
      <c r="A15" s="41"/>
      <c r="B15" s="47"/>
      <c r="C15" s="41"/>
      <c r="D15" s="154" t="s">
        <v>26</v>
      </c>
      <c r="E15" s="41"/>
      <c r="F15" s="155" t="s">
        <v>27</v>
      </c>
      <c r="G15" s="41"/>
      <c r="H15" s="41"/>
      <c r="I15" s="156" t="s">
        <v>28</v>
      </c>
      <c r="J15" s="155" t="s">
        <v>29</v>
      </c>
      <c r="K15" s="41"/>
      <c r="L15" s="150"/>
      <c r="S15" s="41"/>
      <c r="T15" s="41"/>
      <c r="U15" s="41"/>
      <c r="V15" s="41"/>
      <c r="W15" s="41"/>
      <c r="X15" s="41"/>
      <c r="Y15" s="41"/>
      <c r="Z15" s="41"/>
      <c r="AA15" s="41"/>
      <c r="AB15" s="41"/>
      <c r="AC15" s="41"/>
      <c r="AD15" s="41"/>
      <c r="AE15" s="41"/>
    </row>
    <row r="16" s="2" customFormat="1" ht="12" customHeight="1">
      <c r="A16" s="41"/>
      <c r="B16" s="47"/>
      <c r="C16" s="41"/>
      <c r="D16" s="147" t="s">
        <v>30</v>
      </c>
      <c r="E16" s="41"/>
      <c r="F16" s="41"/>
      <c r="G16" s="41"/>
      <c r="H16" s="41"/>
      <c r="I16" s="152" t="s">
        <v>31</v>
      </c>
      <c r="J16" s="136" t="s">
        <v>32</v>
      </c>
      <c r="K16" s="41"/>
      <c r="L16" s="150"/>
      <c r="S16" s="41"/>
      <c r="T16" s="41"/>
      <c r="U16" s="41"/>
      <c r="V16" s="41"/>
      <c r="W16" s="41"/>
      <c r="X16" s="41"/>
      <c r="Y16" s="41"/>
      <c r="Z16" s="41"/>
      <c r="AA16" s="41"/>
      <c r="AB16" s="41"/>
      <c r="AC16" s="41"/>
      <c r="AD16" s="41"/>
      <c r="AE16" s="41"/>
    </row>
    <row r="17" s="2" customFormat="1" ht="18" customHeight="1">
      <c r="A17" s="41"/>
      <c r="B17" s="47"/>
      <c r="C17" s="41"/>
      <c r="D17" s="41"/>
      <c r="E17" s="136" t="s">
        <v>33</v>
      </c>
      <c r="F17" s="41"/>
      <c r="G17" s="41"/>
      <c r="H17" s="41"/>
      <c r="I17" s="152" t="s">
        <v>34</v>
      </c>
      <c r="J17" s="136" t="s">
        <v>32</v>
      </c>
      <c r="K17" s="41"/>
      <c r="L17" s="150"/>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149"/>
      <c r="J18" s="41"/>
      <c r="K18" s="41"/>
      <c r="L18" s="150"/>
      <c r="S18" s="41"/>
      <c r="T18" s="41"/>
      <c r="U18" s="41"/>
      <c r="V18" s="41"/>
      <c r="W18" s="41"/>
      <c r="X18" s="41"/>
      <c r="Y18" s="41"/>
      <c r="Z18" s="41"/>
      <c r="AA18" s="41"/>
      <c r="AB18" s="41"/>
      <c r="AC18" s="41"/>
      <c r="AD18" s="41"/>
      <c r="AE18" s="41"/>
    </row>
    <row r="19" s="2" customFormat="1" ht="12" customHeight="1">
      <c r="A19" s="41"/>
      <c r="B19" s="47"/>
      <c r="C19" s="41"/>
      <c r="D19" s="147" t="s">
        <v>35</v>
      </c>
      <c r="E19" s="41"/>
      <c r="F19" s="41"/>
      <c r="G19" s="41"/>
      <c r="H19" s="41"/>
      <c r="I19" s="152" t="s">
        <v>31</v>
      </c>
      <c r="J19" s="35" t="str">
        <f>'Rekapitulace stavby'!AN13</f>
        <v>Vyplň údaj</v>
      </c>
      <c r="K19" s="41"/>
      <c r="L19" s="150"/>
      <c r="S19" s="41"/>
      <c r="T19" s="41"/>
      <c r="U19" s="41"/>
      <c r="V19" s="41"/>
      <c r="W19" s="41"/>
      <c r="X19" s="41"/>
      <c r="Y19" s="41"/>
      <c r="Z19" s="41"/>
      <c r="AA19" s="41"/>
      <c r="AB19" s="41"/>
      <c r="AC19" s="41"/>
      <c r="AD19" s="41"/>
      <c r="AE19" s="41"/>
    </row>
    <row r="20" s="2" customFormat="1" ht="18" customHeight="1">
      <c r="A20" s="41"/>
      <c r="B20" s="47"/>
      <c r="C20" s="41"/>
      <c r="D20" s="41"/>
      <c r="E20" s="35" t="str">
        <f>'Rekapitulace stavby'!E14</f>
        <v>Vyplň údaj</v>
      </c>
      <c r="F20" s="136"/>
      <c r="G20" s="136"/>
      <c r="H20" s="136"/>
      <c r="I20" s="152" t="s">
        <v>34</v>
      </c>
      <c r="J20" s="35" t="str">
        <f>'Rekapitulace stavby'!AN14</f>
        <v>Vyplň údaj</v>
      </c>
      <c r="K20" s="41"/>
      <c r="L20" s="150"/>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149"/>
      <c r="J21" s="41"/>
      <c r="K21" s="41"/>
      <c r="L21" s="150"/>
      <c r="S21" s="41"/>
      <c r="T21" s="41"/>
      <c r="U21" s="41"/>
      <c r="V21" s="41"/>
      <c r="W21" s="41"/>
      <c r="X21" s="41"/>
      <c r="Y21" s="41"/>
      <c r="Z21" s="41"/>
      <c r="AA21" s="41"/>
      <c r="AB21" s="41"/>
      <c r="AC21" s="41"/>
      <c r="AD21" s="41"/>
      <c r="AE21" s="41"/>
    </row>
    <row r="22" s="2" customFormat="1" ht="12" customHeight="1">
      <c r="A22" s="41"/>
      <c r="B22" s="47"/>
      <c r="C22" s="41"/>
      <c r="D22" s="147" t="s">
        <v>37</v>
      </c>
      <c r="E22" s="41"/>
      <c r="F22" s="41"/>
      <c r="G22" s="41"/>
      <c r="H22" s="41"/>
      <c r="I22" s="152" t="s">
        <v>31</v>
      </c>
      <c r="J22" s="136" t="s">
        <v>32</v>
      </c>
      <c r="K22" s="41"/>
      <c r="L22" s="150"/>
      <c r="S22" s="41"/>
      <c r="T22" s="41"/>
      <c r="U22" s="41"/>
      <c r="V22" s="41"/>
      <c r="W22" s="41"/>
      <c r="X22" s="41"/>
      <c r="Y22" s="41"/>
      <c r="Z22" s="41"/>
      <c r="AA22" s="41"/>
      <c r="AB22" s="41"/>
      <c r="AC22" s="41"/>
      <c r="AD22" s="41"/>
      <c r="AE22" s="41"/>
    </row>
    <row r="23" s="2" customFormat="1" ht="18" customHeight="1">
      <c r="A23" s="41"/>
      <c r="B23" s="47"/>
      <c r="C23" s="41"/>
      <c r="D23" s="41"/>
      <c r="E23" s="136" t="s">
        <v>38</v>
      </c>
      <c r="F23" s="41"/>
      <c r="G23" s="41"/>
      <c r="H23" s="41"/>
      <c r="I23" s="152" t="s">
        <v>34</v>
      </c>
      <c r="J23" s="136" t="s">
        <v>32</v>
      </c>
      <c r="K23" s="41"/>
      <c r="L23" s="150"/>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149"/>
      <c r="J24" s="41"/>
      <c r="K24" s="41"/>
      <c r="L24" s="150"/>
      <c r="S24" s="41"/>
      <c r="T24" s="41"/>
      <c r="U24" s="41"/>
      <c r="V24" s="41"/>
      <c r="W24" s="41"/>
      <c r="X24" s="41"/>
      <c r="Y24" s="41"/>
      <c r="Z24" s="41"/>
      <c r="AA24" s="41"/>
      <c r="AB24" s="41"/>
      <c r="AC24" s="41"/>
      <c r="AD24" s="41"/>
      <c r="AE24" s="41"/>
    </row>
    <row r="25" s="2" customFormat="1" ht="12" customHeight="1">
      <c r="A25" s="41"/>
      <c r="B25" s="47"/>
      <c r="C25" s="41"/>
      <c r="D25" s="147" t="s">
        <v>40</v>
      </c>
      <c r="E25" s="41"/>
      <c r="F25" s="41"/>
      <c r="G25" s="41"/>
      <c r="H25" s="41"/>
      <c r="I25" s="152" t="s">
        <v>31</v>
      </c>
      <c r="J25" s="136" t="s">
        <v>32</v>
      </c>
      <c r="K25" s="41"/>
      <c r="L25" s="150"/>
      <c r="S25" s="41"/>
      <c r="T25" s="41"/>
      <c r="U25" s="41"/>
      <c r="V25" s="41"/>
      <c r="W25" s="41"/>
      <c r="X25" s="41"/>
      <c r="Y25" s="41"/>
      <c r="Z25" s="41"/>
      <c r="AA25" s="41"/>
      <c r="AB25" s="41"/>
      <c r="AC25" s="41"/>
      <c r="AD25" s="41"/>
      <c r="AE25" s="41"/>
    </row>
    <row r="26" s="2" customFormat="1" ht="18" customHeight="1">
      <c r="A26" s="41"/>
      <c r="B26" s="47"/>
      <c r="C26" s="41"/>
      <c r="D26" s="41"/>
      <c r="E26" s="136" t="s">
        <v>41</v>
      </c>
      <c r="F26" s="41"/>
      <c r="G26" s="41"/>
      <c r="H26" s="41"/>
      <c r="I26" s="152" t="s">
        <v>34</v>
      </c>
      <c r="J26" s="136" t="s">
        <v>32</v>
      </c>
      <c r="K26" s="41"/>
      <c r="L26" s="150"/>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149"/>
      <c r="J27" s="41"/>
      <c r="K27" s="41"/>
      <c r="L27" s="150"/>
      <c r="S27" s="41"/>
      <c r="T27" s="41"/>
      <c r="U27" s="41"/>
      <c r="V27" s="41"/>
      <c r="W27" s="41"/>
      <c r="X27" s="41"/>
      <c r="Y27" s="41"/>
      <c r="Z27" s="41"/>
      <c r="AA27" s="41"/>
      <c r="AB27" s="41"/>
      <c r="AC27" s="41"/>
      <c r="AD27" s="41"/>
      <c r="AE27" s="41"/>
    </row>
    <row r="28" s="2" customFormat="1" ht="12" customHeight="1">
      <c r="A28" s="41"/>
      <c r="B28" s="47"/>
      <c r="C28" s="41"/>
      <c r="D28" s="147" t="s">
        <v>42</v>
      </c>
      <c r="E28" s="41"/>
      <c r="F28" s="41"/>
      <c r="G28" s="41"/>
      <c r="H28" s="41"/>
      <c r="I28" s="149"/>
      <c r="J28" s="41"/>
      <c r="K28" s="41"/>
      <c r="L28" s="150"/>
      <c r="S28" s="41"/>
      <c r="T28" s="41"/>
      <c r="U28" s="41"/>
      <c r="V28" s="41"/>
      <c r="W28" s="41"/>
      <c r="X28" s="41"/>
      <c r="Y28" s="41"/>
      <c r="Z28" s="41"/>
      <c r="AA28" s="41"/>
      <c r="AB28" s="41"/>
      <c r="AC28" s="41"/>
      <c r="AD28" s="41"/>
      <c r="AE28" s="41"/>
    </row>
    <row r="29" s="8" customFormat="1" ht="47.25" customHeight="1">
      <c r="A29" s="157"/>
      <c r="B29" s="158"/>
      <c r="C29" s="157"/>
      <c r="D29" s="157"/>
      <c r="E29" s="159" t="s">
        <v>43</v>
      </c>
      <c r="F29" s="159"/>
      <c r="G29" s="159"/>
      <c r="H29" s="159"/>
      <c r="I29" s="160"/>
      <c r="J29" s="157"/>
      <c r="K29" s="157"/>
      <c r="L29" s="161"/>
      <c r="S29" s="157"/>
      <c r="T29" s="157"/>
      <c r="U29" s="157"/>
      <c r="V29" s="157"/>
      <c r="W29" s="157"/>
      <c r="X29" s="157"/>
      <c r="Y29" s="157"/>
      <c r="Z29" s="157"/>
      <c r="AA29" s="157"/>
      <c r="AB29" s="157"/>
      <c r="AC29" s="157"/>
      <c r="AD29" s="157"/>
      <c r="AE29" s="157"/>
    </row>
    <row r="30" s="2" customFormat="1" ht="6.96" customHeight="1">
      <c r="A30" s="41"/>
      <c r="B30" s="47"/>
      <c r="C30" s="41"/>
      <c r="D30" s="41"/>
      <c r="E30" s="41"/>
      <c r="F30" s="41"/>
      <c r="G30" s="41"/>
      <c r="H30" s="41"/>
      <c r="I30" s="149"/>
      <c r="J30" s="41"/>
      <c r="K30" s="41"/>
      <c r="L30" s="150"/>
      <c r="S30" s="41"/>
      <c r="T30" s="41"/>
      <c r="U30" s="41"/>
      <c r="V30" s="41"/>
      <c r="W30" s="41"/>
      <c r="X30" s="41"/>
      <c r="Y30" s="41"/>
      <c r="Z30" s="41"/>
      <c r="AA30" s="41"/>
      <c r="AB30" s="41"/>
      <c r="AC30" s="41"/>
      <c r="AD30" s="41"/>
      <c r="AE30" s="41"/>
    </row>
    <row r="31" s="2" customFormat="1" ht="6.96" customHeight="1">
      <c r="A31" s="41"/>
      <c r="B31" s="47"/>
      <c r="C31" s="41"/>
      <c r="D31" s="162"/>
      <c r="E31" s="162"/>
      <c r="F31" s="162"/>
      <c r="G31" s="162"/>
      <c r="H31" s="162"/>
      <c r="I31" s="163"/>
      <c r="J31" s="162"/>
      <c r="K31" s="162"/>
      <c r="L31" s="150"/>
      <c r="S31" s="41"/>
      <c r="T31" s="41"/>
      <c r="U31" s="41"/>
      <c r="V31" s="41"/>
      <c r="W31" s="41"/>
      <c r="X31" s="41"/>
      <c r="Y31" s="41"/>
      <c r="Z31" s="41"/>
      <c r="AA31" s="41"/>
      <c r="AB31" s="41"/>
      <c r="AC31" s="41"/>
      <c r="AD31" s="41"/>
      <c r="AE31" s="41"/>
    </row>
    <row r="32" s="2" customFormat="1" ht="25.44" customHeight="1">
      <c r="A32" s="41"/>
      <c r="B32" s="47"/>
      <c r="C32" s="41"/>
      <c r="D32" s="164" t="s">
        <v>44</v>
      </c>
      <c r="E32" s="41"/>
      <c r="F32" s="41"/>
      <c r="G32" s="41"/>
      <c r="H32" s="41"/>
      <c r="I32" s="149"/>
      <c r="J32" s="165">
        <f>ROUND(J107, 2)</f>
        <v>0</v>
      </c>
      <c r="K32" s="41"/>
      <c r="L32" s="150"/>
      <c r="S32" s="41"/>
      <c r="T32" s="41"/>
      <c r="U32" s="41"/>
      <c r="V32" s="41"/>
      <c r="W32" s="41"/>
      <c r="X32" s="41"/>
      <c r="Y32" s="41"/>
      <c r="Z32" s="41"/>
      <c r="AA32" s="41"/>
      <c r="AB32" s="41"/>
      <c r="AC32" s="41"/>
      <c r="AD32" s="41"/>
      <c r="AE32" s="41"/>
    </row>
    <row r="33" s="2" customFormat="1" ht="6.96" customHeight="1">
      <c r="A33" s="41"/>
      <c r="B33" s="47"/>
      <c r="C33" s="41"/>
      <c r="D33" s="162"/>
      <c r="E33" s="162"/>
      <c r="F33" s="162"/>
      <c r="G33" s="162"/>
      <c r="H33" s="162"/>
      <c r="I33" s="163"/>
      <c r="J33" s="162"/>
      <c r="K33" s="162"/>
      <c r="L33" s="150"/>
      <c r="S33" s="41"/>
      <c r="T33" s="41"/>
      <c r="U33" s="41"/>
      <c r="V33" s="41"/>
      <c r="W33" s="41"/>
      <c r="X33" s="41"/>
      <c r="Y33" s="41"/>
      <c r="Z33" s="41"/>
      <c r="AA33" s="41"/>
      <c r="AB33" s="41"/>
      <c r="AC33" s="41"/>
      <c r="AD33" s="41"/>
      <c r="AE33" s="41"/>
    </row>
    <row r="34" s="2" customFormat="1" ht="14.4" customHeight="1">
      <c r="A34" s="41"/>
      <c r="B34" s="47"/>
      <c r="C34" s="41"/>
      <c r="D34" s="41"/>
      <c r="E34" s="41"/>
      <c r="F34" s="166" t="s">
        <v>46</v>
      </c>
      <c r="G34" s="41"/>
      <c r="H34" s="41"/>
      <c r="I34" s="167" t="s">
        <v>45</v>
      </c>
      <c r="J34" s="166" t="s">
        <v>47</v>
      </c>
      <c r="K34" s="41"/>
      <c r="L34" s="150"/>
      <c r="S34" s="41"/>
      <c r="T34" s="41"/>
      <c r="U34" s="41"/>
      <c r="V34" s="41"/>
      <c r="W34" s="41"/>
      <c r="X34" s="41"/>
      <c r="Y34" s="41"/>
      <c r="Z34" s="41"/>
      <c r="AA34" s="41"/>
      <c r="AB34" s="41"/>
      <c r="AC34" s="41"/>
      <c r="AD34" s="41"/>
      <c r="AE34" s="41"/>
    </row>
    <row r="35" s="2" customFormat="1" ht="14.4" customHeight="1">
      <c r="A35" s="41"/>
      <c r="B35" s="47"/>
      <c r="C35" s="41"/>
      <c r="D35" s="168" t="s">
        <v>48</v>
      </c>
      <c r="E35" s="147" t="s">
        <v>49</v>
      </c>
      <c r="F35" s="169">
        <f>ROUND((SUM(BE107:BE1199)),  2)</f>
        <v>0</v>
      </c>
      <c r="G35" s="41"/>
      <c r="H35" s="41"/>
      <c r="I35" s="170">
        <v>0.20999999999999999</v>
      </c>
      <c r="J35" s="169">
        <f>ROUND(((SUM(BE107:BE1199))*I35),  2)</f>
        <v>0</v>
      </c>
      <c r="K35" s="41"/>
      <c r="L35" s="150"/>
      <c r="S35" s="41"/>
      <c r="T35" s="41"/>
      <c r="U35" s="41"/>
      <c r="V35" s="41"/>
      <c r="W35" s="41"/>
      <c r="X35" s="41"/>
      <c r="Y35" s="41"/>
      <c r="Z35" s="41"/>
      <c r="AA35" s="41"/>
      <c r="AB35" s="41"/>
      <c r="AC35" s="41"/>
      <c r="AD35" s="41"/>
      <c r="AE35" s="41"/>
    </row>
    <row r="36" s="2" customFormat="1" ht="14.4" customHeight="1">
      <c r="A36" s="41"/>
      <c r="B36" s="47"/>
      <c r="C36" s="41"/>
      <c r="D36" s="41"/>
      <c r="E36" s="147" t="s">
        <v>50</v>
      </c>
      <c r="F36" s="169">
        <f>ROUND((SUM(BF107:BF1199)),  2)</f>
        <v>0</v>
      </c>
      <c r="G36" s="41"/>
      <c r="H36" s="41"/>
      <c r="I36" s="170">
        <v>0.14999999999999999</v>
      </c>
      <c r="J36" s="169">
        <f>ROUND(((SUM(BF107:BF1199))*I36),  2)</f>
        <v>0</v>
      </c>
      <c r="K36" s="41"/>
      <c r="L36" s="150"/>
      <c r="S36" s="41"/>
      <c r="T36" s="41"/>
      <c r="U36" s="41"/>
      <c r="V36" s="41"/>
      <c r="W36" s="41"/>
      <c r="X36" s="41"/>
      <c r="Y36" s="41"/>
      <c r="Z36" s="41"/>
      <c r="AA36" s="41"/>
      <c r="AB36" s="41"/>
      <c r="AC36" s="41"/>
      <c r="AD36" s="41"/>
      <c r="AE36" s="41"/>
    </row>
    <row r="37" hidden="1" s="2" customFormat="1" ht="14.4" customHeight="1">
      <c r="A37" s="41"/>
      <c r="B37" s="47"/>
      <c r="C37" s="41"/>
      <c r="D37" s="41"/>
      <c r="E37" s="147" t="s">
        <v>51</v>
      </c>
      <c r="F37" s="169">
        <f>ROUND((SUM(BG107:BG1199)),  2)</f>
        <v>0</v>
      </c>
      <c r="G37" s="41"/>
      <c r="H37" s="41"/>
      <c r="I37" s="170">
        <v>0.20999999999999999</v>
      </c>
      <c r="J37" s="169">
        <f>0</f>
        <v>0</v>
      </c>
      <c r="K37" s="41"/>
      <c r="L37" s="150"/>
      <c r="S37" s="41"/>
      <c r="T37" s="41"/>
      <c r="U37" s="41"/>
      <c r="V37" s="41"/>
      <c r="W37" s="41"/>
      <c r="X37" s="41"/>
      <c r="Y37" s="41"/>
      <c r="Z37" s="41"/>
      <c r="AA37" s="41"/>
      <c r="AB37" s="41"/>
      <c r="AC37" s="41"/>
      <c r="AD37" s="41"/>
      <c r="AE37" s="41"/>
    </row>
    <row r="38" hidden="1" s="2" customFormat="1" ht="14.4" customHeight="1">
      <c r="A38" s="41"/>
      <c r="B38" s="47"/>
      <c r="C38" s="41"/>
      <c r="D38" s="41"/>
      <c r="E38" s="147" t="s">
        <v>52</v>
      </c>
      <c r="F38" s="169">
        <f>ROUND((SUM(BH107:BH1199)),  2)</f>
        <v>0</v>
      </c>
      <c r="G38" s="41"/>
      <c r="H38" s="41"/>
      <c r="I38" s="170">
        <v>0.14999999999999999</v>
      </c>
      <c r="J38" s="169">
        <f>0</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53</v>
      </c>
      <c r="F39" s="169">
        <f>ROUND((SUM(BI107:BI1199)),  2)</f>
        <v>0</v>
      </c>
      <c r="G39" s="41"/>
      <c r="H39" s="41"/>
      <c r="I39" s="170">
        <v>0</v>
      </c>
      <c r="J39" s="169">
        <f>0</f>
        <v>0</v>
      </c>
      <c r="K39" s="41"/>
      <c r="L39" s="150"/>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149"/>
      <c r="J40" s="41"/>
      <c r="K40" s="41"/>
      <c r="L40" s="150"/>
      <c r="S40" s="41"/>
      <c r="T40" s="41"/>
      <c r="U40" s="41"/>
      <c r="V40" s="41"/>
      <c r="W40" s="41"/>
      <c r="X40" s="41"/>
      <c r="Y40" s="41"/>
      <c r="Z40" s="41"/>
      <c r="AA40" s="41"/>
      <c r="AB40" s="41"/>
      <c r="AC40" s="41"/>
      <c r="AD40" s="41"/>
      <c r="AE40" s="41"/>
    </row>
    <row r="41" s="2" customFormat="1" ht="25.44" customHeight="1">
      <c r="A41" s="41"/>
      <c r="B41" s="47"/>
      <c r="C41" s="171"/>
      <c r="D41" s="172" t="s">
        <v>54</v>
      </c>
      <c r="E41" s="173"/>
      <c r="F41" s="173"/>
      <c r="G41" s="174" t="s">
        <v>55</v>
      </c>
      <c r="H41" s="175" t="s">
        <v>56</v>
      </c>
      <c r="I41" s="176"/>
      <c r="J41" s="177">
        <f>SUM(J32:J39)</f>
        <v>0</v>
      </c>
      <c r="K41" s="178"/>
      <c r="L41" s="150"/>
      <c r="S41" s="41"/>
      <c r="T41" s="41"/>
      <c r="U41" s="41"/>
      <c r="V41" s="41"/>
      <c r="W41" s="41"/>
      <c r="X41" s="41"/>
      <c r="Y41" s="41"/>
      <c r="Z41" s="41"/>
      <c r="AA41" s="41"/>
      <c r="AB41" s="41"/>
      <c r="AC41" s="41"/>
      <c r="AD41" s="41"/>
      <c r="AE41" s="41"/>
    </row>
    <row r="42" s="2" customFormat="1" ht="14.4" customHeight="1">
      <c r="A42" s="41"/>
      <c r="B42" s="179"/>
      <c r="C42" s="180"/>
      <c r="D42" s="180"/>
      <c r="E42" s="180"/>
      <c r="F42" s="180"/>
      <c r="G42" s="180"/>
      <c r="H42" s="180"/>
      <c r="I42" s="181"/>
      <c r="J42" s="180"/>
      <c r="K42" s="180"/>
      <c r="L42" s="150"/>
      <c r="S42" s="41"/>
      <c r="T42" s="41"/>
      <c r="U42" s="41"/>
      <c r="V42" s="41"/>
      <c r="W42" s="41"/>
      <c r="X42" s="41"/>
      <c r="Y42" s="41"/>
      <c r="Z42" s="41"/>
      <c r="AA42" s="41"/>
      <c r="AB42" s="41"/>
      <c r="AC42" s="41"/>
      <c r="AD42" s="41"/>
      <c r="AE42" s="41"/>
    </row>
    <row r="46" s="2" customFormat="1" ht="6.96" customHeight="1">
      <c r="A46" s="41"/>
      <c r="B46" s="182"/>
      <c r="C46" s="183"/>
      <c r="D46" s="183"/>
      <c r="E46" s="183"/>
      <c r="F46" s="183"/>
      <c r="G46" s="183"/>
      <c r="H46" s="183"/>
      <c r="I46" s="184"/>
      <c r="J46" s="183"/>
      <c r="K46" s="183"/>
      <c r="L46" s="150"/>
      <c r="S46" s="41"/>
      <c r="T46" s="41"/>
      <c r="U46" s="41"/>
      <c r="V46" s="41"/>
      <c r="W46" s="41"/>
      <c r="X46" s="41"/>
      <c r="Y46" s="41"/>
      <c r="Z46" s="41"/>
      <c r="AA46" s="41"/>
      <c r="AB46" s="41"/>
      <c r="AC46" s="41"/>
      <c r="AD46" s="41"/>
      <c r="AE46" s="41"/>
    </row>
    <row r="47" s="2" customFormat="1" ht="24.96" customHeight="1">
      <c r="A47" s="41"/>
      <c r="B47" s="42"/>
      <c r="C47" s="25" t="s">
        <v>138</v>
      </c>
      <c r="D47" s="43"/>
      <c r="E47" s="43"/>
      <c r="F47" s="43"/>
      <c r="G47" s="43"/>
      <c r="H47" s="43"/>
      <c r="I47" s="149"/>
      <c r="J47" s="43"/>
      <c r="K47" s="43"/>
      <c r="L47" s="150"/>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149"/>
      <c r="J48" s="43"/>
      <c r="K48" s="43"/>
      <c r="L48" s="150"/>
      <c r="S48" s="41"/>
      <c r="T48" s="41"/>
      <c r="U48" s="41"/>
      <c r="V48" s="41"/>
      <c r="W48" s="41"/>
      <c r="X48" s="41"/>
      <c r="Y48" s="41"/>
      <c r="Z48" s="41"/>
      <c r="AA48" s="41"/>
      <c r="AB48" s="41"/>
      <c r="AC48" s="41"/>
      <c r="AD48" s="41"/>
      <c r="AE48" s="41"/>
    </row>
    <row r="49" s="2" customFormat="1" ht="12" customHeight="1">
      <c r="A49" s="41"/>
      <c r="B49" s="42"/>
      <c r="C49" s="34" t="s">
        <v>16</v>
      </c>
      <c r="D49" s="43"/>
      <c r="E49" s="43"/>
      <c r="F49" s="43"/>
      <c r="G49" s="43"/>
      <c r="H49" s="43"/>
      <c r="I49" s="149"/>
      <c r="J49" s="43"/>
      <c r="K49" s="43"/>
      <c r="L49" s="150"/>
      <c r="S49" s="41"/>
      <c r="T49" s="41"/>
      <c r="U49" s="41"/>
      <c r="V49" s="41"/>
      <c r="W49" s="41"/>
      <c r="X49" s="41"/>
      <c r="Y49" s="41"/>
      <c r="Z49" s="41"/>
      <c r="AA49" s="41"/>
      <c r="AB49" s="41"/>
      <c r="AC49" s="41"/>
      <c r="AD49" s="41"/>
      <c r="AE49" s="41"/>
    </row>
    <row r="50" s="2" customFormat="1" ht="16.5" customHeight="1">
      <c r="A50" s="41"/>
      <c r="B50" s="42"/>
      <c r="C50" s="43"/>
      <c r="D50" s="43"/>
      <c r="E50" s="185" t="str">
        <f>E7</f>
        <v>Rekonstrukce hráčských kabin, k.ú. Chotěšov. st.p. 528, stavba minihřiště k.ú. Chotěšov, p.p.446/3 Chotěšov</v>
      </c>
      <c r="F50" s="34"/>
      <c r="G50" s="34"/>
      <c r="H50" s="34"/>
      <c r="I50" s="149"/>
      <c r="J50" s="43"/>
      <c r="K50" s="43"/>
      <c r="L50" s="150"/>
      <c r="S50" s="41"/>
      <c r="T50" s="41"/>
      <c r="U50" s="41"/>
      <c r="V50" s="41"/>
      <c r="W50" s="41"/>
      <c r="X50" s="41"/>
      <c r="Y50" s="41"/>
      <c r="Z50" s="41"/>
      <c r="AA50" s="41"/>
      <c r="AB50" s="41"/>
      <c r="AC50" s="41"/>
      <c r="AD50" s="41"/>
      <c r="AE50" s="41"/>
    </row>
    <row r="51" s="1" customFormat="1" ht="12" customHeight="1">
      <c r="B51" s="23"/>
      <c r="C51" s="34" t="s">
        <v>132</v>
      </c>
      <c r="D51" s="24"/>
      <c r="E51" s="24"/>
      <c r="F51" s="24"/>
      <c r="G51" s="24"/>
      <c r="H51" s="24"/>
      <c r="I51" s="141"/>
      <c r="J51" s="24"/>
      <c r="K51" s="24"/>
      <c r="L51" s="22"/>
    </row>
    <row r="52" s="2" customFormat="1" ht="16.5" customHeight="1">
      <c r="A52" s="41"/>
      <c r="B52" s="42"/>
      <c r="C52" s="43"/>
      <c r="D52" s="43"/>
      <c r="E52" s="185" t="s">
        <v>194</v>
      </c>
      <c r="F52" s="43"/>
      <c r="G52" s="43"/>
      <c r="H52" s="43"/>
      <c r="I52" s="149"/>
      <c r="J52" s="43"/>
      <c r="K52" s="43"/>
      <c r="L52" s="150"/>
      <c r="S52" s="41"/>
      <c r="T52" s="41"/>
      <c r="U52" s="41"/>
      <c r="V52" s="41"/>
      <c r="W52" s="41"/>
      <c r="X52" s="41"/>
      <c r="Y52" s="41"/>
      <c r="Z52" s="41"/>
      <c r="AA52" s="41"/>
      <c r="AB52" s="41"/>
      <c r="AC52" s="41"/>
      <c r="AD52" s="41"/>
      <c r="AE52" s="41"/>
    </row>
    <row r="53" s="2" customFormat="1" ht="12" customHeight="1">
      <c r="A53" s="41"/>
      <c r="B53" s="42"/>
      <c r="C53" s="34" t="s">
        <v>195</v>
      </c>
      <c r="D53" s="43"/>
      <c r="E53" s="43"/>
      <c r="F53" s="43"/>
      <c r="G53" s="43"/>
      <c r="H53" s="43"/>
      <c r="I53" s="149"/>
      <c r="J53" s="43"/>
      <c r="K53" s="43"/>
      <c r="L53" s="150"/>
      <c r="S53" s="41"/>
      <c r="T53" s="41"/>
      <c r="U53" s="41"/>
      <c r="V53" s="41"/>
      <c r="W53" s="41"/>
      <c r="X53" s="41"/>
      <c r="Y53" s="41"/>
      <c r="Z53" s="41"/>
      <c r="AA53" s="41"/>
      <c r="AB53" s="41"/>
      <c r="AC53" s="41"/>
      <c r="AD53" s="41"/>
      <c r="AE53" s="41"/>
    </row>
    <row r="54" s="2" customFormat="1" ht="16.5" customHeight="1">
      <c r="A54" s="41"/>
      <c r="B54" s="42"/>
      <c r="C54" s="43"/>
      <c r="D54" s="43"/>
      <c r="E54" s="72" t="str">
        <f>E11</f>
        <v>D.1; D.2 - Stavební a konstrukční část</v>
      </c>
      <c r="F54" s="43"/>
      <c r="G54" s="43"/>
      <c r="H54" s="43"/>
      <c r="I54" s="149"/>
      <c r="J54" s="43"/>
      <c r="K54" s="43"/>
      <c r="L54" s="150"/>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149"/>
      <c r="J55" s="43"/>
      <c r="K55" s="43"/>
      <c r="L55" s="150"/>
      <c r="S55" s="41"/>
      <c r="T55" s="41"/>
      <c r="U55" s="41"/>
      <c r="V55" s="41"/>
      <c r="W55" s="41"/>
      <c r="X55" s="41"/>
      <c r="Y55" s="41"/>
      <c r="Z55" s="41"/>
      <c r="AA55" s="41"/>
      <c r="AB55" s="41"/>
      <c r="AC55" s="41"/>
      <c r="AD55" s="41"/>
      <c r="AE55" s="41"/>
    </row>
    <row r="56" s="2" customFormat="1" ht="12" customHeight="1">
      <c r="A56" s="41"/>
      <c r="B56" s="42"/>
      <c r="C56" s="34" t="s">
        <v>22</v>
      </c>
      <c r="D56" s="43"/>
      <c r="E56" s="43"/>
      <c r="F56" s="29" t="str">
        <f>F14</f>
        <v>Chotěšov</v>
      </c>
      <c r="G56" s="43"/>
      <c r="H56" s="43"/>
      <c r="I56" s="152" t="s">
        <v>24</v>
      </c>
      <c r="J56" s="75" t="str">
        <f>IF(J14="","",J14)</f>
        <v>16. 6. 2020</v>
      </c>
      <c r="K56" s="43"/>
      <c r="L56" s="150"/>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149"/>
      <c r="J57" s="43"/>
      <c r="K57" s="43"/>
      <c r="L57" s="150"/>
      <c r="S57" s="41"/>
      <c r="T57" s="41"/>
      <c r="U57" s="41"/>
      <c r="V57" s="41"/>
      <c r="W57" s="41"/>
      <c r="X57" s="41"/>
      <c r="Y57" s="41"/>
      <c r="Z57" s="41"/>
      <c r="AA57" s="41"/>
      <c r="AB57" s="41"/>
      <c r="AC57" s="41"/>
      <c r="AD57" s="41"/>
      <c r="AE57" s="41"/>
    </row>
    <row r="58" s="2" customFormat="1" ht="40.05" customHeight="1">
      <c r="A58" s="41"/>
      <c r="B58" s="42"/>
      <c r="C58" s="34" t="s">
        <v>30</v>
      </c>
      <c r="D58" s="43"/>
      <c r="E58" s="43"/>
      <c r="F58" s="29" t="str">
        <f>E17</f>
        <v>TJ Chotěšov, z.s.Máchova 517, Chotěšov</v>
      </c>
      <c r="G58" s="43"/>
      <c r="H58" s="43"/>
      <c r="I58" s="152" t="s">
        <v>37</v>
      </c>
      <c r="J58" s="39" t="str">
        <f>E23</f>
        <v>Ing. J. Šedivec, M.Mudrová DiplTech.</v>
      </c>
      <c r="K58" s="43"/>
      <c r="L58" s="150"/>
      <c r="S58" s="41"/>
      <c r="T58" s="41"/>
      <c r="U58" s="41"/>
      <c r="V58" s="41"/>
      <c r="W58" s="41"/>
      <c r="X58" s="41"/>
      <c r="Y58" s="41"/>
      <c r="Z58" s="41"/>
      <c r="AA58" s="41"/>
      <c r="AB58" s="41"/>
      <c r="AC58" s="41"/>
      <c r="AD58" s="41"/>
      <c r="AE58" s="41"/>
    </row>
    <row r="59" s="2" customFormat="1" ht="15.15" customHeight="1">
      <c r="A59" s="41"/>
      <c r="B59" s="42"/>
      <c r="C59" s="34" t="s">
        <v>35</v>
      </c>
      <c r="D59" s="43"/>
      <c r="E59" s="43"/>
      <c r="F59" s="29" t="str">
        <f>IF(E20="","",E20)</f>
        <v>Vyplň údaj</v>
      </c>
      <c r="G59" s="43"/>
      <c r="H59" s="43"/>
      <c r="I59" s="152" t="s">
        <v>40</v>
      </c>
      <c r="J59" s="39" t="str">
        <f>E26</f>
        <v>M. Štědronská</v>
      </c>
      <c r="K59" s="43"/>
      <c r="L59" s="150"/>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149"/>
      <c r="J60" s="43"/>
      <c r="K60" s="43"/>
      <c r="L60" s="150"/>
      <c r="S60" s="41"/>
      <c r="T60" s="41"/>
      <c r="U60" s="41"/>
      <c r="V60" s="41"/>
      <c r="W60" s="41"/>
      <c r="X60" s="41"/>
      <c r="Y60" s="41"/>
      <c r="Z60" s="41"/>
      <c r="AA60" s="41"/>
      <c r="AB60" s="41"/>
      <c r="AC60" s="41"/>
      <c r="AD60" s="41"/>
      <c r="AE60" s="41"/>
    </row>
    <row r="61" s="2" customFormat="1" ht="29.28" customHeight="1">
      <c r="A61" s="41"/>
      <c r="B61" s="42"/>
      <c r="C61" s="186" t="s">
        <v>139</v>
      </c>
      <c r="D61" s="187"/>
      <c r="E61" s="187"/>
      <c r="F61" s="187"/>
      <c r="G61" s="187"/>
      <c r="H61" s="187"/>
      <c r="I61" s="188"/>
      <c r="J61" s="189" t="s">
        <v>140</v>
      </c>
      <c r="K61" s="187"/>
      <c r="L61" s="150"/>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149"/>
      <c r="J62" s="43"/>
      <c r="K62" s="43"/>
      <c r="L62" s="150"/>
      <c r="S62" s="41"/>
      <c r="T62" s="41"/>
      <c r="U62" s="41"/>
      <c r="V62" s="41"/>
      <c r="W62" s="41"/>
      <c r="X62" s="41"/>
      <c r="Y62" s="41"/>
      <c r="Z62" s="41"/>
      <c r="AA62" s="41"/>
      <c r="AB62" s="41"/>
      <c r="AC62" s="41"/>
      <c r="AD62" s="41"/>
      <c r="AE62" s="41"/>
    </row>
    <row r="63" s="2" customFormat="1" ht="22.8" customHeight="1">
      <c r="A63" s="41"/>
      <c r="B63" s="42"/>
      <c r="C63" s="190" t="s">
        <v>76</v>
      </c>
      <c r="D63" s="43"/>
      <c r="E63" s="43"/>
      <c r="F63" s="43"/>
      <c r="G63" s="43"/>
      <c r="H63" s="43"/>
      <c r="I63" s="149"/>
      <c r="J63" s="105">
        <f>J107</f>
        <v>0</v>
      </c>
      <c r="K63" s="43"/>
      <c r="L63" s="150"/>
      <c r="S63" s="41"/>
      <c r="T63" s="41"/>
      <c r="U63" s="41"/>
      <c r="V63" s="41"/>
      <c r="W63" s="41"/>
      <c r="X63" s="41"/>
      <c r="Y63" s="41"/>
      <c r="Z63" s="41"/>
      <c r="AA63" s="41"/>
      <c r="AB63" s="41"/>
      <c r="AC63" s="41"/>
      <c r="AD63" s="41"/>
      <c r="AE63" s="41"/>
      <c r="AU63" s="19" t="s">
        <v>141</v>
      </c>
    </row>
    <row r="64" s="9" customFormat="1" ht="24.96" customHeight="1">
      <c r="A64" s="9"/>
      <c r="B64" s="191"/>
      <c r="C64" s="192"/>
      <c r="D64" s="193" t="s">
        <v>142</v>
      </c>
      <c r="E64" s="194"/>
      <c r="F64" s="194"/>
      <c r="G64" s="194"/>
      <c r="H64" s="194"/>
      <c r="I64" s="195"/>
      <c r="J64" s="196">
        <f>J108</f>
        <v>0</v>
      </c>
      <c r="K64" s="192"/>
      <c r="L64" s="197"/>
      <c r="S64" s="9"/>
      <c r="T64" s="9"/>
      <c r="U64" s="9"/>
      <c r="V64" s="9"/>
      <c r="W64" s="9"/>
      <c r="X64" s="9"/>
      <c r="Y64" s="9"/>
      <c r="Z64" s="9"/>
      <c r="AA64" s="9"/>
      <c r="AB64" s="9"/>
      <c r="AC64" s="9"/>
      <c r="AD64" s="9"/>
      <c r="AE64" s="9"/>
    </row>
    <row r="65" s="10" customFormat="1" ht="19.92" customHeight="1">
      <c r="A65" s="10"/>
      <c r="B65" s="198"/>
      <c r="C65" s="128"/>
      <c r="D65" s="199" t="s">
        <v>197</v>
      </c>
      <c r="E65" s="200"/>
      <c r="F65" s="200"/>
      <c r="G65" s="200"/>
      <c r="H65" s="200"/>
      <c r="I65" s="201"/>
      <c r="J65" s="202">
        <f>J109</f>
        <v>0</v>
      </c>
      <c r="K65" s="128"/>
      <c r="L65" s="203"/>
      <c r="S65" s="10"/>
      <c r="T65" s="10"/>
      <c r="U65" s="10"/>
      <c r="V65" s="10"/>
      <c r="W65" s="10"/>
      <c r="X65" s="10"/>
      <c r="Y65" s="10"/>
      <c r="Z65" s="10"/>
      <c r="AA65" s="10"/>
      <c r="AB65" s="10"/>
      <c r="AC65" s="10"/>
      <c r="AD65" s="10"/>
      <c r="AE65" s="10"/>
    </row>
    <row r="66" s="10" customFormat="1" ht="19.92" customHeight="1">
      <c r="A66" s="10"/>
      <c r="B66" s="198"/>
      <c r="C66" s="128"/>
      <c r="D66" s="199" t="s">
        <v>198</v>
      </c>
      <c r="E66" s="200"/>
      <c r="F66" s="200"/>
      <c r="G66" s="200"/>
      <c r="H66" s="200"/>
      <c r="I66" s="201"/>
      <c r="J66" s="202">
        <f>J186</f>
        <v>0</v>
      </c>
      <c r="K66" s="128"/>
      <c r="L66" s="203"/>
      <c r="S66" s="10"/>
      <c r="T66" s="10"/>
      <c r="U66" s="10"/>
      <c r="V66" s="10"/>
      <c r="W66" s="10"/>
      <c r="X66" s="10"/>
      <c r="Y66" s="10"/>
      <c r="Z66" s="10"/>
      <c r="AA66" s="10"/>
      <c r="AB66" s="10"/>
      <c r="AC66" s="10"/>
      <c r="AD66" s="10"/>
      <c r="AE66" s="10"/>
    </row>
    <row r="67" s="10" customFormat="1" ht="19.92" customHeight="1">
      <c r="A67" s="10"/>
      <c r="B67" s="198"/>
      <c r="C67" s="128"/>
      <c r="D67" s="199" t="s">
        <v>199</v>
      </c>
      <c r="E67" s="200"/>
      <c r="F67" s="200"/>
      <c r="G67" s="200"/>
      <c r="H67" s="200"/>
      <c r="I67" s="201"/>
      <c r="J67" s="202">
        <f>J224</f>
        <v>0</v>
      </c>
      <c r="K67" s="128"/>
      <c r="L67" s="203"/>
      <c r="S67" s="10"/>
      <c r="T67" s="10"/>
      <c r="U67" s="10"/>
      <c r="V67" s="10"/>
      <c r="W67" s="10"/>
      <c r="X67" s="10"/>
      <c r="Y67" s="10"/>
      <c r="Z67" s="10"/>
      <c r="AA67" s="10"/>
      <c r="AB67" s="10"/>
      <c r="AC67" s="10"/>
      <c r="AD67" s="10"/>
      <c r="AE67" s="10"/>
    </row>
    <row r="68" s="10" customFormat="1" ht="19.92" customHeight="1">
      <c r="A68" s="10"/>
      <c r="B68" s="198"/>
      <c r="C68" s="128"/>
      <c r="D68" s="199" t="s">
        <v>200</v>
      </c>
      <c r="E68" s="200"/>
      <c r="F68" s="200"/>
      <c r="G68" s="200"/>
      <c r="H68" s="200"/>
      <c r="I68" s="201"/>
      <c r="J68" s="202">
        <f>J330</f>
        <v>0</v>
      </c>
      <c r="K68" s="128"/>
      <c r="L68" s="203"/>
      <c r="S68" s="10"/>
      <c r="T68" s="10"/>
      <c r="U68" s="10"/>
      <c r="V68" s="10"/>
      <c r="W68" s="10"/>
      <c r="X68" s="10"/>
      <c r="Y68" s="10"/>
      <c r="Z68" s="10"/>
      <c r="AA68" s="10"/>
      <c r="AB68" s="10"/>
      <c r="AC68" s="10"/>
      <c r="AD68" s="10"/>
      <c r="AE68" s="10"/>
    </row>
    <row r="69" s="10" customFormat="1" ht="19.92" customHeight="1">
      <c r="A69" s="10"/>
      <c r="B69" s="198"/>
      <c r="C69" s="128"/>
      <c r="D69" s="199" t="s">
        <v>201</v>
      </c>
      <c r="E69" s="200"/>
      <c r="F69" s="200"/>
      <c r="G69" s="200"/>
      <c r="H69" s="200"/>
      <c r="I69" s="201"/>
      <c r="J69" s="202">
        <f>J347</f>
        <v>0</v>
      </c>
      <c r="K69" s="128"/>
      <c r="L69" s="203"/>
      <c r="S69" s="10"/>
      <c r="T69" s="10"/>
      <c r="U69" s="10"/>
      <c r="V69" s="10"/>
      <c r="W69" s="10"/>
      <c r="X69" s="10"/>
      <c r="Y69" s="10"/>
      <c r="Z69" s="10"/>
      <c r="AA69" s="10"/>
      <c r="AB69" s="10"/>
      <c r="AC69" s="10"/>
      <c r="AD69" s="10"/>
      <c r="AE69" s="10"/>
    </row>
    <row r="70" s="10" customFormat="1" ht="19.92" customHeight="1">
      <c r="A70" s="10"/>
      <c r="B70" s="198"/>
      <c r="C70" s="128"/>
      <c r="D70" s="199" t="s">
        <v>202</v>
      </c>
      <c r="E70" s="200"/>
      <c r="F70" s="200"/>
      <c r="G70" s="200"/>
      <c r="H70" s="200"/>
      <c r="I70" s="201"/>
      <c r="J70" s="202">
        <f>J382</f>
        <v>0</v>
      </c>
      <c r="K70" s="128"/>
      <c r="L70" s="203"/>
      <c r="S70" s="10"/>
      <c r="T70" s="10"/>
      <c r="U70" s="10"/>
      <c r="V70" s="10"/>
      <c r="W70" s="10"/>
      <c r="X70" s="10"/>
      <c r="Y70" s="10"/>
      <c r="Z70" s="10"/>
      <c r="AA70" s="10"/>
      <c r="AB70" s="10"/>
      <c r="AC70" s="10"/>
      <c r="AD70" s="10"/>
      <c r="AE70" s="10"/>
    </row>
    <row r="71" s="10" customFormat="1" ht="19.92" customHeight="1">
      <c r="A71" s="10"/>
      <c r="B71" s="198"/>
      <c r="C71" s="128"/>
      <c r="D71" s="199" t="s">
        <v>143</v>
      </c>
      <c r="E71" s="200"/>
      <c r="F71" s="200"/>
      <c r="G71" s="200"/>
      <c r="H71" s="200"/>
      <c r="I71" s="201"/>
      <c r="J71" s="202">
        <f>J659</f>
        <v>0</v>
      </c>
      <c r="K71" s="128"/>
      <c r="L71" s="203"/>
      <c r="S71" s="10"/>
      <c r="T71" s="10"/>
      <c r="U71" s="10"/>
      <c r="V71" s="10"/>
      <c r="W71" s="10"/>
      <c r="X71" s="10"/>
      <c r="Y71" s="10"/>
      <c r="Z71" s="10"/>
      <c r="AA71" s="10"/>
      <c r="AB71" s="10"/>
      <c r="AC71" s="10"/>
      <c r="AD71" s="10"/>
      <c r="AE71" s="10"/>
    </row>
    <row r="72" s="10" customFormat="1" ht="19.92" customHeight="1">
      <c r="A72" s="10"/>
      <c r="B72" s="198"/>
      <c r="C72" s="128"/>
      <c r="D72" s="199" t="s">
        <v>144</v>
      </c>
      <c r="E72" s="200"/>
      <c r="F72" s="200"/>
      <c r="G72" s="200"/>
      <c r="H72" s="200"/>
      <c r="I72" s="201"/>
      <c r="J72" s="202">
        <f>J714</f>
        <v>0</v>
      </c>
      <c r="K72" s="128"/>
      <c r="L72" s="203"/>
      <c r="S72" s="10"/>
      <c r="T72" s="10"/>
      <c r="U72" s="10"/>
      <c r="V72" s="10"/>
      <c r="W72" s="10"/>
      <c r="X72" s="10"/>
      <c r="Y72" s="10"/>
      <c r="Z72" s="10"/>
      <c r="AA72" s="10"/>
      <c r="AB72" s="10"/>
      <c r="AC72" s="10"/>
      <c r="AD72" s="10"/>
      <c r="AE72" s="10"/>
    </row>
    <row r="73" s="10" customFormat="1" ht="19.92" customHeight="1">
      <c r="A73" s="10"/>
      <c r="B73" s="198"/>
      <c r="C73" s="128"/>
      <c r="D73" s="199" t="s">
        <v>203</v>
      </c>
      <c r="E73" s="200"/>
      <c r="F73" s="200"/>
      <c r="G73" s="200"/>
      <c r="H73" s="200"/>
      <c r="I73" s="201"/>
      <c r="J73" s="202">
        <f>J725</f>
        <v>0</v>
      </c>
      <c r="K73" s="128"/>
      <c r="L73" s="203"/>
      <c r="S73" s="10"/>
      <c r="T73" s="10"/>
      <c r="U73" s="10"/>
      <c r="V73" s="10"/>
      <c r="W73" s="10"/>
      <c r="X73" s="10"/>
      <c r="Y73" s="10"/>
      <c r="Z73" s="10"/>
      <c r="AA73" s="10"/>
      <c r="AB73" s="10"/>
      <c r="AC73" s="10"/>
      <c r="AD73" s="10"/>
      <c r="AE73" s="10"/>
    </row>
    <row r="74" s="9" customFormat="1" ht="24.96" customHeight="1">
      <c r="A74" s="9"/>
      <c r="B74" s="191"/>
      <c r="C74" s="192"/>
      <c r="D74" s="193" t="s">
        <v>204</v>
      </c>
      <c r="E74" s="194"/>
      <c r="F74" s="194"/>
      <c r="G74" s="194"/>
      <c r="H74" s="194"/>
      <c r="I74" s="195"/>
      <c r="J74" s="196">
        <f>J728</f>
        <v>0</v>
      </c>
      <c r="K74" s="192"/>
      <c r="L74" s="197"/>
      <c r="S74" s="9"/>
      <c r="T74" s="9"/>
      <c r="U74" s="9"/>
      <c r="V74" s="9"/>
      <c r="W74" s="9"/>
      <c r="X74" s="9"/>
      <c r="Y74" s="9"/>
      <c r="Z74" s="9"/>
      <c r="AA74" s="9"/>
      <c r="AB74" s="9"/>
      <c r="AC74" s="9"/>
      <c r="AD74" s="9"/>
      <c r="AE74" s="9"/>
    </row>
    <row r="75" s="10" customFormat="1" ht="19.92" customHeight="1">
      <c r="A75" s="10"/>
      <c r="B75" s="198"/>
      <c r="C75" s="128"/>
      <c r="D75" s="199" t="s">
        <v>205</v>
      </c>
      <c r="E75" s="200"/>
      <c r="F75" s="200"/>
      <c r="G75" s="200"/>
      <c r="H75" s="200"/>
      <c r="I75" s="201"/>
      <c r="J75" s="202">
        <f>J729</f>
        <v>0</v>
      </c>
      <c r="K75" s="128"/>
      <c r="L75" s="203"/>
      <c r="S75" s="10"/>
      <c r="T75" s="10"/>
      <c r="U75" s="10"/>
      <c r="V75" s="10"/>
      <c r="W75" s="10"/>
      <c r="X75" s="10"/>
      <c r="Y75" s="10"/>
      <c r="Z75" s="10"/>
      <c r="AA75" s="10"/>
      <c r="AB75" s="10"/>
      <c r="AC75" s="10"/>
      <c r="AD75" s="10"/>
      <c r="AE75" s="10"/>
    </row>
    <row r="76" s="10" customFormat="1" ht="19.92" customHeight="1">
      <c r="A76" s="10"/>
      <c r="B76" s="198"/>
      <c r="C76" s="128"/>
      <c r="D76" s="199" t="s">
        <v>206</v>
      </c>
      <c r="E76" s="200"/>
      <c r="F76" s="200"/>
      <c r="G76" s="200"/>
      <c r="H76" s="200"/>
      <c r="I76" s="201"/>
      <c r="J76" s="202">
        <f>J758</f>
        <v>0</v>
      </c>
      <c r="K76" s="128"/>
      <c r="L76" s="203"/>
      <c r="S76" s="10"/>
      <c r="T76" s="10"/>
      <c r="U76" s="10"/>
      <c r="V76" s="10"/>
      <c r="W76" s="10"/>
      <c r="X76" s="10"/>
      <c r="Y76" s="10"/>
      <c r="Z76" s="10"/>
      <c r="AA76" s="10"/>
      <c r="AB76" s="10"/>
      <c r="AC76" s="10"/>
      <c r="AD76" s="10"/>
      <c r="AE76" s="10"/>
    </row>
    <row r="77" s="10" customFormat="1" ht="19.92" customHeight="1">
      <c r="A77" s="10"/>
      <c r="B77" s="198"/>
      <c r="C77" s="128"/>
      <c r="D77" s="199" t="s">
        <v>207</v>
      </c>
      <c r="E77" s="200"/>
      <c r="F77" s="200"/>
      <c r="G77" s="200"/>
      <c r="H77" s="200"/>
      <c r="I77" s="201"/>
      <c r="J77" s="202">
        <f>J780</f>
        <v>0</v>
      </c>
      <c r="K77" s="128"/>
      <c r="L77" s="203"/>
      <c r="S77" s="10"/>
      <c r="T77" s="10"/>
      <c r="U77" s="10"/>
      <c r="V77" s="10"/>
      <c r="W77" s="10"/>
      <c r="X77" s="10"/>
      <c r="Y77" s="10"/>
      <c r="Z77" s="10"/>
      <c r="AA77" s="10"/>
      <c r="AB77" s="10"/>
      <c r="AC77" s="10"/>
      <c r="AD77" s="10"/>
      <c r="AE77" s="10"/>
    </row>
    <row r="78" s="10" customFormat="1" ht="19.92" customHeight="1">
      <c r="A78" s="10"/>
      <c r="B78" s="198"/>
      <c r="C78" s="128"/>
      <c r="D78" s="199" t="s">
        <v>208</v>
      </c>
      <c r="E78" s="200"/>
      <c r="F78" s="200"/>
      <c r="G78" s="200"/>
      <c r="H78" s="200"/>
      <c r="I78" s="201"/>
      <c r="J78" s="202">
        <f>J866</f>
        <v>0</v>
      </c>
      <c r="K78" s="128"/>
      <c r="L78" s="203"/>
      <c r="S78" s="10"/>
      <c r="T78" s="10"/>
      <c r="U78" s="10"/>
      <c r="V78" s="10"/>
      <c r="W78" s="10"/>
      <c r="X78" s="10"/>
      <c r="Y78" s="10"/>
      <c r="Z78" s="10"/>
      <c r="AA78" s="10"/>
      <c r="AB78" s="10"/>
      <c r="AC78" s="10"/>
      <c r="AD78" s="10"/>
      <c r="AE78" s="10"/>
    </row>
    <row r="79" s="10" customFormat="1" ht="19.92" customHeight="1">
      <c r="A79" s="10"/>
      <c r="B79" s="198"/>
      <c r="C79" s="128"/>
      <c r="D79" s="199" t="s">
        <v>209</v>
      </c>
      <c r="E79" s="200"/>
      <c r="F79" s="200"/>
      <c r="G79" s="200"/>
      <c r="H79" s="200"/>
      <c r="I79" s="201"/>
      <c r="J79" s="202">
        <f>J906</f>
        <v>0</v>
      </c>
      <c r="K79" s="128"/>
      <c r="L79" s="203"/>
      <c r="S79" s="10"/>
      <c r="T79" s="10"/>
      <c r="U79" s="10"/>
      <c r="V79" s="10"/>
      <c r="W79" s="10"/>
      <c r="X79" s="10"/>
      <c r="Y79" s="10"/>
      <c r="Z79" s="10"/>
      <c r="AA79" s="10"/>
      <c r="AB79" s="10"/>
      <c r="AC79" s="10"/>
      <c r="AD79" s="10"/>
      <c r="AE79" s="10"/>
    </row>
    <row r="80" s="10" customFormat="1" ht="19.92" customHeight="1">
      <c r="A80" s="10"/>
      <c r="B80" s="198"/>
      <c r="C80" s="128"/>
      <c r="D80" s="199" t="s">
        <v>210</v>
      </c>
      <c r="E80" s="200"/>
      <c r="F80" s="200"/>
      <c r="G80" s="200"/>
      <c r="H80" s="200"/>
      <c r="I80" s="201"/>
      <c r="J80" s="202">
        <f>J989</f>
        <v>0</v>
      </c>
      <c r="K80" s="128"/>
      <c r="L80" s="203"/>
      <c r="S80" s="10"/>
      <c r="T80" s="10"/>
      <c r="U80" s="10"/>
      <c r="V80" s="10"/>
      <c r="W80" s="10"/>
      <c r="X80" s="10"/>
      <c r="Y80" s="10"/>
      <c r="Z80" s="10"/>
      <c r="AA80" s="10"/>
      <c r="AB80" s="10"/>
      <c r="AC80" s="10"/>
      <c r="AD80" s="10"/>
      <c r="AE80" s="10"/>
    </row>
    <row r="81" s="10" customFormat="1" ht="19.92" customHeight="1">
      <c r="A81" s="10"/>
      <c r="B81" s="198"/>
      <c r="C81" s="128"/>
      <c r="D81" s="199" t="s">
        <v>211</v>
      </c>
      <c r="E81" s="200"/>
      <c r="F81" s="200"/>
      <c r="G81" s="200"/>
      <c r="H81" s="200"/>
      <c r="I81" s="201"/>
      <c r="J81" s="202">
        <f>J1012</f>
        <v>0</v>
      </c>
      <c r="K81" s="128"/>
      <c r="L81" s="203"/>
      <c r="S81" s="10"/>
      <c r="T81" s="10"/>
      <c r="U81" s="10"/>
      <c r="V81" s="10"/>
      <c r="W81" s="10"/>
      <c r="X81" s="10"/>
      <c r="Y81" s="10"/>
      <c r="Z81" s="10"/>
      <c r="AA81" s="10"/>
      <c r="AB81" s="10"/>
      <c r="AC81" s="10"/>
      <c r="AD81" s="10"/>
      <c r="AE81" s="10"/>
    </row>
    <row r="82" s="10" customFormat="1" ht="19.92" customHeight="1">
      <c r="A82" s="10"/>
      <c r="B82" s="198"/>
      <c r="C82" s="128"/>
      <c r="D82" s="199" t="s">
        <v>212</v>
      </c>
      <c r="E82" s="200"/>
      <c r="F82" s="200"/>
      <c r="G82" s="200"/>
      <c r="H82" s="200"/>
      <c r="I82" s="201"/>
      <c r="J82" s="202">
        <f>J1063</f>
        <v>0</v>
      </c>
      <c r="K82" s="128"/>
      <c r="L82" s="203"/>
      <c r="S82" s="10"/>
      <c r="T82" s="10"/>
      <c r="U82" s="10"/>
      <c r="V82" s="10"/>
      <c r="W82" s="10"/>
      <c r="X82" s="10"/>
      <c r="Y82" s="10"/>
      <c r="Z82" s="10"/>
      <c r="AA82" s="10"/>
      <c r="AB82" s="10"/>
      <c r="AC82" s="10"/>
      <c r="AD82" s="10"/>
      <c r="AE82" s="10"/>
    </row>
    <row r="83" s="10" customFormat="1" ht="19.92" customHeight="1">
      <c r="A83" s="10"/>
      <c r="B83" s="198"/>
      <c r="C83" s="128"/>
      <c r="D83" s="199" t="s">
        <v>213</v>
      </c>
      <c r="E83" s="200"/>
      <c r="F83" s="200"/>
      <c r="G83" s="200"/>
      <c r="H83" s="200"/>
      <c r="I83" s="201"/>
      <c r="J83" s="202">
        <f>J1110</f>
        <v>0</v>
      </c>
      <c r="K83" s="128"/>
      <c r="L83" s="203"/>
      <c r="S83" s="10"/>
      <c r="T83" s="10"/>
      <c r="U83" s="10"/>
      <c r="V83" s="10"/>
      <c r="W83" s="10"/>
      <c r="X83" s="10"/>
      <c r="Y83" s="10"/>
      <c r="Z83" s="10"/>
      <c r="AA83" s="10"/>
      <c r="AB83" s="10"/>
      <c r="AC83" s="10"/>
      <c r="AD83" s="10"/>
      <c r="AE83" s="10"/>
    </row>
    <row r="84" s="10" customFormat="1" ht="19.92" customHeight="1">
      <c r="A84" s="10"/>
      <c r="B84" s="198"/>
      <c r="C84" s="128"/>
      <c r="D84" s="199" t="s">
        <v>214</v>
      </c>
      <c r="E84" s="200"/>
      <c r="F84" s="200"/>
      <c r="G84" s="200"/>
      <c r="H84" s="200"/>
      <c r="I84" s="201"/>
      <c r="J84" s="202">
        <f>J1158</f>
        <v>0</v>
      </c>
      <c r="K84" s="128"/>
      <c r="L84" s="203"/>
      <c r="S84" s="10"/>
      <c r="T84" s="10"/>
      <c r="U84" s="10"/>
      <c r="V84" s="10"/>
      <c r="W84" s="10"/>
      <c r="X84" s="10"/>
      <c r="Y84" s="10"/>
      <c r="Z84" s="10"/>
      <c r="AA84" s="10"/>
      <c r="AB84" s="10"/>
      <c r="AC84" s="10"/>
      <c r="AD84" s="10"/>
      <c r="AE84" s="10"/>
    </row>
    <row r="85" s="10" customFormat="1" ht="19.92" customHeight="1">
      <c r="A85" s="10"/>
      <c r="B85" s="198"/>
      <c r="C85" s="128"/>
      <c r="D85" s="199" t="s">
        <v>215</v>
      </c>
      <c r="E85" s="200"/>
      <c r="F85" s="200"/>
      <c r="G85" s="200"/>
      <c r="H85" s="200"/>
      <c r="I85" s="201"/>
      <c r="J85" s="202">
        <f>J1175</f>
        <v>0</v>
      </c>
      <c r="K85" s="128"/>
      <c r="L85" s="203"/>
      <c r="S85" s="10"/>
      <c r="T85" s="10"/>
      <c r="U85" s="10"/>
      <c r="V85" s="10"/>
      <c r="W85" s="10"/>
      <c r="X85" s="10"/>
      <c r="Y85" s="10"/>
      <c r="Z85" s="10"/>
      <c r="AA85" s="10"/>
      <c r="AB85" s="10"/>
      <c r="AC85" s="10"/>
      <c r="AD85" s="10"/>
      <c r="AE85" s="10"/>
    </row>
    <row r="86" s="2" customFormat="1" ht="21.84" customHeight="1">
      <c r="A86" s="41"/>
      <c r="B86" s="42"/>
      <c r="C86" s="43"/>
      <c r="D86" s="43"/>
      <c r="E86" s="43"/>
      <c r="F86" s="43"/>
      <c r="G86" s="43"/>
      <c r="H86" s="43"/>
      <c r="I86" s="149"/>
      <c r="J86" s="43"/>
      <c r="K86" s="43"/>
      <c r="L86" s="150"/>
      <c r="S86" s="41"/>
      <c r="T86" s="41"/>
      <c r="U86" s="41"/>
      <c r="V86" s="41"/>
      <c r="W86" s="41"/>
      <c r="X86" s="41"/>
      <c r="Y86" s="41"/>
      <c r="Z86" s="41"/>
      <c r="AA86" s="41"/>
      <c r="AB86" s="41"/>
      <c r="AC86" s="41"/>
      <c r="AD86" s="41"/>
      <c r="AE86" s="41"/>
    </row>
    <row r="87" s="2" customFormat="1" ht="6.96" customHeight="1">
      <c r="A87" s="41"/>
      <c r="B87" s="62"/>
      <c r="C87" s="63"/>
      <c r="D87" s="63"/>
      <c r="E87" s="63"/>
      <c r="F87" s="63"/>
      <c r="G87" s="63"/>
      <c r="H87" s="63"/>
      <c r="I87" s="181"/>
      <c r="J87" s="63"/>
      <c r="K87" s="63"/>
      <c r="L87" s="150"/>
      <c r="S87" s="41"/>
      <c r="T87" s="41"/>
      <c r="U87" s="41"/>
      <c r="V87" s="41"/>
      <c r="W87" s="41"/>
      <c r="X87" s="41"/>
      <c r="Y87" s="41"/>
      <c r="Z87" s="41"/>
      <c r="AA87" s="41"/>
      <c r="AB87" s="41"/>
      <c r="AC87" s="41"/>
      <c r="AD87" s="41"/>
      <c r="AE87" s="41"/>
    </row>
    <row r="91" s="2" customFormat="1" ht="6.96" customHeight="1">
      <c r="A91" s="41"/>
      <c r="B91" s="64"/>
      <c r="C91" s="65"/>
      <c r="D91" s="65"/>
      <c r="E91" s="65"/>
      <c r="F91" s="65"/>
      <c r="G91" s="65"/>
      <c r="H91" s="65"/>
      <c r="I91" s="184"/>
      <c r="J91" s="65"/>
      <c r="K91" s="65"/>
      <c r="L91" s="150"/>
      <c r="S91" s="41"/>
      <c r="T91" s="41"/>
      <c r="U91" s="41"/>
      <c r="V91" s="41"/>
      <c r="W91" s="41"/>
      <c r="X91" s="41"/>
      <c r="Y91" s="41"/>
      <c r="Z91" s="41"/>
      <c r="AA91" s="41"/>
      <c r="AB91" s="41"/>
      <c r="AC91" s="41"/>
      <c r="AD91" s="41"/>
      <c r="AE91" s="41"/>
    </row>
    <row r="92" s="2" customFormat="1" ht="24.96" customHeight="1">
      <c r="A92" s="41"/>
      <c r="B92" s="42"/>
      <c r="C92" s="25" t="s">
        <v>145</v>
      </c>
      <c r="D92" s="43"/>
      <c r="E92" s="43"/>
      <c r="F92" s="43"/>
      <c r="G92" s="43"/>
      <c r="H92" s="43"/>
      <c r="I92" s="149"/>
      <c r="J92" s="43"/>
      <c r="K92" s="43"/>
      <c r="L92" s="150"/>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149"/>
      <c r="J93" s="43"/>
      <c r="K93" s="43"/>
      <c r="L93" s="150"/>
      <c r="S93" s="41"/>
      <c r="T93" s="41"/>
      <c r="U93" s="41"/>
      <c r="V93" s="41"/>
      <c r="W93" s="41"/>
      <c r="X93" s="41"/>
      <c r="Y93" s="41"/>
      <c r="Z93" s="41"/>
      <c r="AA93" s="41"/>
      <c r="AB93" s="41"/>
      <c r="AC93" s="41"/>
      <c r="AD93" s="41"/>
      <c r="AE93" s="41"/>
    </row>
    <row r="94" s="2" customFormat="1" ht="12" customHeight="1">
      <c r="A94" s="41"/>
      <c r="B94" s="42"/>
      <c r="C94" s="34" t="s">
        <v>16</v>
      </c>
      <c r="D94" s="43"/>
      <c r="E94" s="43"/>
      <c r="F94" s="43"/>
      <c r="G94" s="43"/>
      <c r="H94" s="43"/>
      <c r="I94" s="149"/>
      <c r="J94" s="43"/>
      <c r="K94" s="43"/>
      <c r="L94" s="150"/>
      <c r="S94" s="41"/>
      <c r="T94" s="41"/>
      <c r="U94" s="41"/>
      <c r="V94" s="41"/>
      <c r="W94" s="41"/>
      <c r="X94" s="41"/>
      <c r="Y94" s="41"/>
      <c r="Z94" s="41"/>
      <c r="AA94" s="41"/>
      <c r="AB94" s="41"/>
      <c r="AC94" s="41"/>
      <c r="AD94" s="41"/>
      <c r="AE94" s="41"/>
    </row>
    <row r="95" s="2" customFormat="1" ht="16.5" customHeight="1">
      <c r="A95" s="41"/>
      <c r="B95" s="42"/>
      <c r="C95" s="43"/>
      <c r="D95" s="43"/>
      <c r="E95" s="185" t="str">
        <f>E7</f>
        <v>Rekonstrukce hráčských kabin, k.ú. Chotěšov. st.p. 528, stavba minihřiště k.ú. Chotěšov, p.p.446/3 Chotěšov</v>
      </c>
      <c r="F95" s="34"/>
      <c r="G95" s="34"/>
      <c r="H95" s="34"/>
      <c r="I95" s="149"/>
      <c r="J95" s="43"/>
      <c r="K95" s="43"/>
      <c r="L95" s="150"/>
      <c r="S95" s="41"/>
      <c r="T95" s="41"/>
      <c r="U95" s="41"/>
      <c r="V95" s="41"/>
      <c r="W95" s="41"/>
      <c r="X95" s="41"/>
      <c r="Y95" s="41"/>
      <c r="Z95" s="41"/>
      <c r="AA95" s="41"/>
      <c r="AB95" s="41"/>
      <c r="AC95" s="41"/>
      <c r="AD95" s="41"/>
      <c r="AE95" s="41"/>
    </row>
    <row r="96" s="1" customFormat="1" ht="12" customHeight="1">
      <c r="B96" s="23"/>
      <c r="C96" s="34" t="s">
        <v>132</v>
      </c>
      <c r="D96" s="24"/>
      <c r="E96" s="24"/>
      <c r="F96" s="24"/>
      <c r="G96" s="24"/>
      <c r="H96" s="24"/>
      <c r="I96" s="141"/>
      <c r="J96" s="24"/>
      <c r="K96" s="24"/>
      <c r="L96" s="22"/>
    </row>
    <row r="97" s="2" customFormat="1" ht="16.5" customHeight="1">
      <c r="A97" s="41"/>
      <c r="B97" s="42"/>
      <c r="C97" s="43"/>
      <c r="D97" s="43"/>
      <c r="E97" s="185" t="s">
        <v>194</v>
      </c>
      <c r="F97" s="43"/>
      <c r="G97" s="43"/>
      <c r="H97" s="43"/>
      <c r="I97" s="149"/>
      <c r="J97" s="43"/>
      <c r="K97" s="43"/>
      <c r="L97" s="150"/>
      <c r="S97" s="41"/>
      <c r="T97" s="41"/>
      <c r="U97" s="41"/>
      <c r="V97" s="41"/>
      <c r="W97" s="41"/>
      <c r="X97" s="41"/>
      <c r="Y97" s="41"/>
      <c r="Z97" s="41"/>
      <c r="AA97" s="41"/>
      <c r="AB97" s="41"/>
      <c r="AC97" s="41"/>
      <c r="AD97" s="41"/>
      <c r="AE97" s="41"/>
    </row>
    <row r="98" s="2" customFormat="1" ht="12" customHeight="1">
      <c r="A98" s="41"/>
      <c r="B98" s="42"/>
      <c r="C98" s="34" t="s">
        <v>195</v>
      </c>
      <c r="D98" s="43"/>
      <c r="E98" s="43"/>
      <c r="F98" s="43"/>
      <c r="G98" s="43"/>
      <c r="H98" s="43"/>
      <c r="I98" s="149"/>
      <c r="J98" s="43"/>
      <c r="K98" s="43"/>
      <c r="L98" s="150"/>
      <c r="S98" s="41"/>
      <c r="T98" s="41"/>
      <c r="U98" s="41"/>
      <c r="V98" s="41"/>
      <c r="W98" s="41"/>
      <c r="X98" s="41"/>
      <c r="Y98" s="41"/>
      <c r="Z98" s="41"/>
      <c r="AA98" s="41"/>
      <c r="AB98" s="41"/>
      <c r="AC98" s="41"/>
      <c r="AD98" s="41"/>
      <c r="AE98" s="41"/>
    </row>
    <row r="99" s="2" customFormat="1" ht="16.5" customHeight="1">
      <c r="A99" s="41"/>
      <c r="B99" s="42"/>
      <c r="C99" s="43"/>
      <c r="D99" s="43"/>
      <c r="E99" s="72" t="str">
        <f>E11</f>
        <v>D.1; D.2 - Stavební a konstrukční část</v>
      </c>
      <c r="F99" s="43"/>
      <c r="G99" s="43"/>
      <c r="H99" s="43"/>
      <c r="I99" s="149"/>
      <c r="J99" s="43"/>
      <c r="K99" s="43"/>
      <c r="L99" s="150"/>
      <c r="S99" s="41"/>
      <c r="T99" s="41"/>
      <c r="U99" s="41"/>
      <c r="V99" s="41"/>
      <c r="W99" s="41"/>
      <c r="X99" s="41"/>
      <c r="Y99" s="41"/>
      <c r="Z99" s="41"/>
      <c r="AA99" s="41"/>
      <c r="AB99" s="41"/>
      <c r="AC99" s="41"/>
      <c r="AD99" s="41"/>
      <c r="AE99" s="41"/>
    </row>
    <row r="100" s="2" customFormat="1" ht="6.96" customHeight="1">
      <c r="A100" s="41"/>
      <c r="B100" s="42"/>
      <c r="C100" s="43"/>
      <c r="D100" s="43"/>
      <c r="E100" s="43"/>
      <c r="F100" s="43"/>
      <c r="G100" s="43"/>
      <c r="H100" s="43"/>
      <c r="I100" s="149"/>
      <c r="J100" s="43"/>
      <c r="K100" s="43"/>
      <c r="L100" s="150"/>
      <c r="S100" s="41"/>
      <c r="T100" s="41"/>
      <c r="U100" s="41"/>
      <c r="V100" s="41"/>
      <c r="W100" s="41"/>
      <c r="X100" s="41"/>
      <c r="Y100" s="41"/>
      <c r="Z100" s="41"/>
      <c r="AA100" s="41"/>
      <c r="AB100" s="41"/>
      <c r="AC100" s="41"/>
      <c r="AD100" s="41"/>
      <c r="AE100" s="41"/>
    </row>
    <row r="101" s="2" customFormat="1" ht="12" customHeight="1">
      <c r="A101" s="41"/>
      <c r="B101" s="42"/>
      <c r="C101" s="34" t="s">
        <v>22</v>
      </c>
      <c r="D101" s="43"/>
      <c r="E101" s="43"/>
      <c r="F101" s="29" t="str">
        <f>F14</f>
        <v>Chotěšov</v>
      </c>
      <c r="G101" s="43"/>
      <c r="H101" s="43"/>
      <c r="I101" s="152" t="s">
        <v>24</v>
      </c>
      <c r="J101" s="75" t="str">
        <f>IF(J14="","",J14)</f>
        <v>16. 6. 2020</v>
      </c>
      <c r="K101" s="43"/>
      <c r="L101" s="150"/>
      <c r="S101" s="41"/>
      <c r="T101" s="41"/>
      <c r="U101" s="41"/>
      <c r="V101" s="41"/>
      <c r="W101" s="41"/>
      <c r="X101" s="41"/>
      <c r="Y101" s="41"/>
      <c r="Z101" s="41"/>
      <c r="AA101" s="41"/>
      <c r="AB101" s="41"/>
      <c r="AC101" s="41"/>
      <c r="AD101" s="41"/>
      <c r="AE101" s="41"/>
    </row>
    <row r="102" s="2" customFormat="1" ht="6.96" customHeight="1">
      <c r="A102" s="41"/>
      <c r="B102" s="42"/>
      <c r="C102" s="43"/>
      <c r="D102" s="43"/>
      <c r="E102" s="43"/>
      <c r="F102" s="43"/>
      <c r="G102" s="43"/>
      <c r="H102" s="43"/>
      <c r="I102" s="149"/>
      <c r="J102" s="43"/>
      <c r="K102" s="43"/>
      <c r="L102" s="150"/>
      <c r="S102" s="41"/>
      <c r="T102" s="41"/>
      <c r="U102" s="41"/>
      <c r="V102" s="41"/>
      <c r="W102" s="41"/>
      <c r="X102" s="41"/>
      <c r="Y102" s="41"/>
      <c r="Z102" s="41"/>
      <c r="AA102" s="41"/>
      <c r="AB102" s="41"/>
      <c r="AC102" s="41"/>
      <c r="AD102" s="41"/>
      <c r="AE102" s="41"/>
    </row>
    <row r="103" s="2" customFormat="1" ht="40.05" customHeight="1">
      <c r="A103" s="41"/>
      <c r="B103" s="42"/>
      <c r="C103" s="34" t="s">
        <v>30</v>
      </c>
      <c r="D103" s="43"/>
      <c r="E103" s="43"/>
      <c r="F103" s="29" t="str">
        <f>E17</f>
        <v>TJ Chotěšov, z.s.Máchova 517, Chotěšov</v>
      </c>
      <c r="G103" s="43"/>
      <c r="H103" s="43"/>
      <c r="I103" s="152" t="s">
        <v>37</v>
      </c>
      <c r="J103" s="39" t="str">
        <f>E23</f>
        <v>Ing. J. Šedivec, M.Mudrová DiplTech.</v>
      </c>
      <c r="K103" s="43"/>
      <c r="L103" s="150"/>
      <c r="S103" s="41"/>
      <c r="T103" s="41"/>
      <c r="U103" s="41"/>
      <c r="V103" s="41"/>
      <c r="W103" s="41"/>
      <c r="X103" s="41"/>
      <c r="Y103" s="41"/>
      <c r="Z103" s="41"/>
      <c r="AA103" s="41"/>
      <c r="AB103" s="41"/>
      <c r="AC103" s="41"/>
      <c r="AD103" s="41"/>
      <c r="AE103" s="41"/>
    </row>
    <row r="104" s="2" customFormat="1" ht="15.15" customHeight="1">
      <c r="A104" s="41"/>
      <c r="B104" s="42"/>
      <c r="C104" s="34" t="s">
        <v>35</v>
      </c>
      <c r="D104" s="43"/>
      <c r="E104" s="43"/>
      <c r="F104" s="29" t="str">
        <f>IF(E20="","",E20)</f>
        <v>Vyplň údaj</v>
      </c>
      <c r="G104" s="43"/>
      <c r="H104" s="43"/>
      <c r="I104" s="152" t="s">
        <v>40</v>
      </c>
      <c r="J104" s="39" t="str">
        <f>E26</f>
        <v>M. Štědronská</v>
      </c>
      <c r="K104" s="43"/>
      <c r="L104" s="150"/>
      <c r="S104" s="41"/>
      <c r="T104" s="41"/>
      <c r="U104" s="41"/>
      <c r="V104" s="41"/>
      <c r="W104" s="41"/>
      <c r="X104" s="41"/>
      <c r="Y104" s="41"/>
      <c r="Z104" s="41"/>
      <c r="AA104" s="41"/>
      <c r="AB104" s="41"/>
      <c r="AC104" s="41"/>
      <c r="AD104" s="41"/>
      <c r="AE104" s="41"/>
    </row>
    <row r="105" s="2" customFormat="1" ht="10.32" customHeight="1">
      <c r="A105" s="41"/>
      <c r="B105" s="42"/>
      <c r="C105" s="43"/>
      <c r="D105" s="43"/>
      <c r="E105" s="43"/>
      <c r="F105" s="43"/>
      <c r="G105" s="43"/>
      <c r="H105" s="43"/>
      <c r="I105" s="149"/>
      <c r="J105" s="43"/>
      <c r="K105" s="43"/>
      <c r="L105" s="150"/>
      <c r="S105" s="41"/>
      <c r="T105" s="41"/>
      <c r="U105" s="41"/>
      <c r="V105" s="41"/>
      <c r="W105" s="41"/>
      <c r="X105" s="41"/>
      <c r="Y105" s="41"/>
      <c r="Z105" s="41"/>
      <c r="AA105" s="41"/>
      <c r="AB105" s="41"/>
      <c r="AC105" s="41"/>
      <c r="AD105" s="41"/>
      <c r="AE105" s="41"/>
    </row>
    <row r="106" s="11" customFormat="1" ht="29.28" customHeight="1">
      <c r="A106" s="204"/>
      <c r="B106" s="205"/>
      <c r="C106" s="206" t="s">
        <v>146</v>
      </c>
      <c r="D106" s="207" t="s">
        <v>63</v>
      </c>
      <c r="E106" s="207" t="s">
        <v>59</v>
      </c>
      <c r="F106" s="207" t="s">
        <v>60</v>
      </c>
      <c r="G106" s="207" t="s">
        <v>147</v>
      </c>
      <c r="H106" s="207" t="s">
        <v>148</v>
      </c>
      <c r="I106" s="208" t="s">
        <v>149</v>
      </c>
      <c r="J106" s="207" t="s">
        <v>140</v>
      </c>
      <c r="K106" s="209" t="s">
        <v>150</v>
      </c>
      <c r="L106" s="210"/>
      <c r="M106" s="95" t="s">
        <v>32</v>
      </c>
      <c r="N106" s="96" t="s">
        <v>48</v>
      </c>
      <c r="O106" s="96" t="s">
        <v>151</v>
      </c>
      <c r="P106" s="96" t="s">
        <v>152</v>
      </c>
      <c r="Q106" s="96" t="s">
        <v>153</v>
      </c>
      <c r="R106" s="96" t="s">
        <v>154</v>
      </c>
      <c r="S106" s="96" t="s">
        <v>155</v>
      </c>
      <c r="T106" s="97" t="s">
        <v>156</v>
      </c>
      <c r="U106" s="204"/>
      <c r="V106" s="204"/>
      <c r="W106" s="204"/>
      <c r="X106" s="204"/>
      <c r="Y106" s="204"/>
      <c r="Z106" s="204"/>
      <c r="AA106" s="204"/>
      <c r="AB106" s="204"/>
      <c r="AC106" s="204"/>
      <c r="AD106" s="204"/>
      <c r="AE106" s="204"/>
    </row>
    <row r="107" s="2" customFormat="1" ht="22.8" customHeight="1">
      <c r="A107" s="41"/>
      <c r="B107" s="42"/>
      <c r="C107" s="102" t="s">
        <v>157</v>
      </c>
      <c r="D107" s="43"/>
      <c r="E107" s="43"/>
      <c r="F107" s="43"/>
      <c r="G107" s="43"/>
      <c r="H107" s="43"/>
      <c r="I107" s="149"/>
      <c r="J107" s="211">
        <f>BK107</f>
        <v>0</v>
      </c>
      <c r="K107" s="43"/>
      <c r="L107" s="47"/>
      <c r="M107" s="98"/>
      <c r="N107" s="212"/>
      <c r="O107" s="99"/>
      <c r="P107" s="213">
        <f>P108+P728</f>
        <v>0</v>
      </c>
      <c r="Q107" s="99"/>
      <c r="R107" s="213">
        <f>R108+R728</f>
        <v>363.67932400999996</v>
      </c>
      <c r="S107" s="99"/>
      <c r="T107" s="214">
        <f>T108+T728</f>
        <v>61.402938500000005</v>
      </c>
      <c r="U107" s="41"/>
      <c r="V107" s="41"/>
      <c r="W107" s="41"/>
      <c r="X107" s="41"/>
      <c r="Y107" s="41"/>
      <c r="Z107" s="41"/>
      <c r="AA107" s="41"/>
      <c r="AB107" s="41"/>
      <c r="AC107" s="41"/>
      <c r="AD107" s="41"/>
      <c r="AE107" s="41"/>
      <c r="AT107" s="19" t="s">
        <v>77</v>
      </c>
      <c r="AU107" s="19" t="s">
        <v>141</v>
      </c>
      <c r="BK107" s="215">
        <f>BK108+BK728</f>
        <v>0</v>
      </c>
    </row>
    <row r="108" s="12" customFormat="1" ht="25.92" customHeight="1">
      <c r="A108" s="12"/>
      <c r="B108" s="216"/>
      <c r="C108" s="217"/>
      <c r="D108" s="218" t="s">
        <v>77</v>
      </c>
      <c r="E108" s="219" t="s">
        <v>158</v>
      </c>
      <c r="F108" s="219" t="s">
        <v>159</v>
      </c>
      <c r="G108" s="217"/>
      <c r="H108" s="217"/>
      <c r="I108" s="220"/>
      <c r="J108" s="221">
        <f>BK108</f>
        <v>0</v>
      </c>
      <c r="K108" s="217"/>
      <c r="L108" s="222"/>
      <c r="M108" s="223"/>
      <c r="N108" s="224"/>
      <c r="O108" s="224"/>
      <c r="P108" s="225">
        <f>P109+P186+P224+P330+P347+P382+P659+P714+P725</f>
        <v>0</v>
      </c>
      <c r="Q108" s="224"/>
      <c r="R108" s="225">
        <f>R109+R186+R224+R330+R347+R382+R659+R714+R725</f>
        <v>335.99698032999999</v>
      </c>
      <c r="S108" s="224"/>
      <c r="T108" s="226">
        <f>T109+T186+T224+T330+T347+T382+T659+T714+T725</f>
        <v>61.397136000000003</v>
      </c>
      <c r="U108" s="12"/>
      <c r="V108" s="12"/>
      <c r="W108" s="12"/>
      <c r="X108" s="12"/>
      <c r="Y108" s="12"/>
      <c r="Z108" s="12"/>
      <c r="AA108" s="12"/>
      <c r="AB108" s="12"/>
      <c r="AC108" s="12"/>
      <c r="AD108" s="12"/>
      <c r="AE108" s="12"/>
      <c r="AR108" s="227" t="s">
        <v>86</v>
      </c>
      <c r="AT108" s="228" t="s">
        <v>77</v>
      </c>
      <c r="AU108" s="228" t="s">
        <v>78</v>
      </c>
      <c r="AY108" s="227" t="s">
        <v>160</v>
      </c>
      <c r="BK108" s="229">
        <f>BK109+BK186+BK224+BK330+BK347+BK382+BK659+BK714+BK725</f>
        <v>0</v>
      </c>
    </row>
    <row r="109" s="12" customFormat="1" ht="22.8" customHeight="1">
      <c r="A109" s="12"/>
      <c r="B109" s="216"/>
      <c r="C109" s="217"/>
      <c r="D109" s="218" t="s">
        <v>77</v>
      </c>
      <c r="E109" s="230" t="s">
        <v>86</v>
      </c>
      <c r="F109" s="230" t="s">
        <v>216</v>
      </c>
      <c r="G109" s="217"/>
      <c r="H109" s="217"/>
      <c r="I109" s="220"/>
      <c r="J109" s="231">
        <f>BK109</f>
        <v>0</v>
      </c>
      <c r="K109" s="217"/>
      <c r="L109" s="222"/>
      <c r="M109" s="223"/>
      <c r="N109" s="224"/>
      <c r="O109" s="224"/>
      <c r="P109" s="225">
        <f>SUM(P110:P185)</f>
        <v>0</v>
      </c>
      <c r="Q109" s="224"/>
      <c r="R109" s="225">
        <f>SUM(R110:R185)</f>
        <v>0.035200000000000002</v>
      </c>
      <c r="S109" s="224"/>
      <c r="T109" s="226">
        <f>SUM(T110:T185)</f>
        <v>61.200000000000003</v>
      </c>
      <c r="U109" s="12"/>
      <c r="V109" s="12"/>
      <c r="W109" s="12"/>
      <c r="X109" s="12"/>
      <c r="Y109" s="12"/>
      <c r="Z109" s="12"/>
      <c r="AA109" s="12"/>
      <c r="AB109" s="12"/>
      <c r="AC109" s="12"/>
      <c r="AD109" s="12"/>
      <c r="AE109" s="12"/>
      <c r="AR109" s="227" t="s">
        <v>86</v>
      </c>
      <c r="AT109" s="228" t="s">
        <v>77</v>
      </c>
      <c r="AU109" s="228" t="s">
        <v>86</v>
      </c>
      <c r="AY109" s="227" t="s">
        <v>160</v>
      </c>
      <c r="BK109" s="229">
        <f>SUM(BK110:BK185)</f>
        <v>0</v>
      </c>
    </row>
    <row r="110" s="2" customFormat="1" ht="16.5" customHeight="1">
      <c r="A110" s="41"/>
      <c r="B110" s="42"/>
      <c r="C110" s="232" t="s">
        <v>86</v>
      </c>
      <c r="D110" s="232" t="s">
        <v>163</v>
      </c>
      <c r="E110" s="233" t="s">
        <v>217</v>
      </c>
      <c r="F110" s="234" t="s">
        <v>218</v>
      </c>
      <c r="G110" s="235" t="s">
        <v>219</v>
      </c>
      <c r="H110" s="236">
        <v>64</v>
      </c>
      <c r="I110" s="237"/>
      <c r="J110" s="238">
        <f>ROUND(I110*H110,2)</f>
        <v>0</v>
      </c>
      <c r="K110" s="234" t="s">
        <v>167</v>
      </c>
      <c r="L110" s="47"/>
      <c r="M110" s="239" t="s">
        <v>32</v>
      </c>
      <c r="N110" s="240" t="s">
        <v>49</v>
      </c>
      <c r="O110" s="87"/>
      <c r="P110" s="241">
        <f>O110*H110</f>
        <v>0</v>
      </c>
      <c r="Q110" s="241">
        <v>0.00055000000000000003</v>
      </c>
      <c r="R110" s="241">
        <f>Q110*H110</f>
        <v>0.035200000000000002</v>
      </c>
      <c r="S110" s="241">
        <v>0</v>
      </c>
      <c r="T110" s="242">
        <f>S110*H110</f>
        <v>0</v>
      </c>
      <c r="U110" s="41"/>
      <c r="V110" s="41"/>
      <c r="W110" s="41"/>
      <c r="X110" s="41"/>
      <c r="Y110" s="41"/>
      <c r="Z110" s="41"/>
      <c r="AA110" s="41"/>
      <c r="AB110" s="41"/>
      <c r="AC110" s="41"/>
      <c r="AD110" s="41"/>
      <c r="AE110" s="41"/>
      <c r="AR110" s="243" t="s">
        <v>168</v>
      </c>
      <c r="AT110" s="243" t="s">
        <v>163</v>
      </c>
      <c r="AU110" s="243" t="s">
        <v>89</v>
      </c>
      <c r="AY110" s="19" t="s">
        <v>160</v>
      </c>
      <c r="BE110" s="244">
        <f>IF(N110="základní",J110,0)</f>
        <v>0</v>
      </c>
      <c r="BF110" s="244">
        <f>IF(N110="snížená",J110,0)</f>
        <v>0</v>
      </c>
      <c r="BG110" s="244">
        <f>IF(N110="zákl. přenesená",J110,0)</f>
        <v>0</v>
      </c>
      <c r="BH110" s="244">
        <f>IF(N110="sníž. přenesená",J110,0)</f>
        <v>0</v>
      </c>
      <c r="BI110" s="244">
        <f>IF(N110="nulová",J110,0)</f>
        <v>0</v>
      </c>
      <c r="BJ110" s="19" t="s">
        <v>86</v>
      </c>
      <c r="BK110" s="244">
        <f>ROUND(I110*H110,2)</f>
        <v>0</v>
      </c>
      <c r="BL110" s="19" t="s">
        <v>168</v>
      </c>
      <c r="BM110" s="243" t="s">
        <v>220</v>
      </c>
    </row>
    <row r="111" s="2" customFormat="1">
      <c r="A111" s="41"/>
      <c r="B111" s="42"/>
      <c r="C111" s="43"/>
      <c r="D111" s="245" t="s">
        <v>170</v>
      </c>
      <c r="E111" s="43"/>
      <c r="F111" s="246" t="s">
        <v>221</v>
      </c>
      <c r="G111" s="43"/>
      <c r="H111" s="43"/>
      <c r="I111" s="149"/>
      <c r="J111" s="43"/>
      <c r="K111" s="43"/>
      <c r="L111" s="47"/>
      <c r="M111" s="247"/>
      <c r="N111" s="248"/>
      <c r="O111" s="87"/>
      <c r="P111" s="87"/>
      <c r="Q111" s="87"/>
      <c r="R111" s="87"/>
      <c r="S111" s="87"/>
      <c r="T111" s="88"/>
      <c r="U111" s="41"/>
      <c r="V111" s="41"/>
      <c r="W111" s="41"/>
      <c r="X111" s="41"/>
      <c r="Y111" s="41"/>
      <c r="Z111" s="41"/>
      <c r="AA111" s="41"/>
      <c r="AB111" s="41"/>
      <c r="AC111" s="41"/>
      <c r="AD111" s="41"/>
      <c r="AE111" s="41"/>
      <c r="AT111" s="19" t="s">
        <v>170</v>
      </c>
      <c r="AU111" s="19" t="s">
        <v>89</v>
      </c>
    </row>
    <row r="112" s="13" customFormat="1">
      <c r="A112" s="13"/>
      <c r="B112" s="249"/>
      <c r="C112" s="250"/>
      <c r="D112" s="245" t="s">
        <v>172</v>
      </c>
      <c r="E112" s="251" t="s">
        <v>32</v>
      </c>
      <c r="F112" s="252" t="s">
        <v>222</v>
      </c>
      <c r="G112" s="250"/>
      <c r="H112" s="251" t="s">
        <v>32</v>
      </c>
      <c r="I112" s="253"/>
      <c r="J112" s="250"/>
      <c r="K112" s="250"/>
      <c r="L112" s="254"/>
      <c r="M112" s="255"/>
      <c r="N112" s="256"/>
      <c r="O112" s="256"/>
      <c r="P112" s="256"/>
      <c r="Q112" s="256"/>
      <c r="R112" s="256"/>
      <c r="S112" s="256"/>
      <c r="T112" s="257"/>
      <c r="U112" s="13"/>
      <c r="V112" s="13"/>
      <c r="W112" s="13"/>
      <c r="X112" s="13"/>
      <c r="Y112" s="13"/>
      <c r="Z112" s="13"/>
      <c r="AA112" s="13"/>
      <c r="AB112" s="13"/>
      <c r="AC112" s="13"/>
      <c r="AD112" s="13"/>
      <c r="AE112" s="13"/>
      <c r="AT112" s="258" t="s">
        <v>172</v>
      </c>
      <c r="AU112" s="258" t="s">
        <v>89</v>
      </c>
      <c r="AV112" s="13" t="s">
        <v>86</v>
      </c>
      <c r="AW112" s="13" t="s">
        <v>39</v>
      </c>
      <c r="AX112" s="13" t="s">
        <v>78</v>
      </c>
      <c r="AY112" s="258" t="s">
        <v>160</v>
      </c>
    </row>
    <row r="113" s="14" customFormat="1">
      <c r="A113" s="14"/>
      <c r="B113" s="259"/>
      <c r="C113" s="260"/>
      <c r="D113" s="245" t="s">
        <v>172</v>
      </c>
      <c r="E113" s="261" t="s">
        <v>32</v>
      </c>
      <c r="F113" s="262" t="s">
        <v>223</v>
      </c>
      <c r="G113" s="260"/>
      <c r="H113" s="263">
        <v>64</v>
      </c>
      <c r="I113" s="264"/>
      <c r="J113" s="260"/>
      <c r="K113" s="260"/>
      <c r="L113" s="265"/>
      <c r="M113" s="266"/>
      <c r="N113" s="267"/>
      <c r="O113" s="267"/>
      <c r="P113" s="267"/>
      <c r="Q113" s="267"/>
      <c r="R113" s="267"/>
      <c r="S113" s="267"/>
      <c r="T113" s="268"/>
      <c r="U113" s="14"/>
      <c r="V113" s="14"/>
      <c r="W113" s="14"/>
      <c r="X113" s="14"/>
      <c r="Y113" s="14"/>
      <c r="Z113" s="14"/>
      <c r="AA113" s="14"/>
      <c r="AB113" s="14"/>
      <c r="AC113" s="14"/>
      <c r="AD113" s="14"/>
      <c r="AE113" s="14"/>
      <c r="AT113" s="269" t="s">
        <v>172</v>
      </c>
      <c r="AU113" s="269" t="s">
        <v>89</v>
      </c>
      <c r="AV113" s="14" t="s">
        <v>89</v>
      </c>
      <c r="AW113" s="14" t="s">
        <v>39</v>
      </c>
      <c r="AX113" s="14" t="s">
        <v>78</v>
      </c>
      <c r="AY113" s="269" t="s">
        <v>160</v>
      </c>
    </row>
    <row r="114" s="15" customFormat="1">
      <c r="A114" s="15"/>
      <c r="B114" s="270"/>
      <c r="C114" s="271"/>
      <c r="D114" s="245" t="s">
        <v>172</v>
      </c>
      <c r="E114" s="272" t="s">
        <v>32</v>
      </c>
      <c r="F114" s="273" t="s">
        <v>177</v>
      </c>
      <c r="G114" s="271"/>
      <c r="H114" s="274">
        <v>64</v>
      </c>
      <c r="I114" s="275"/>
      <c r="J114" s="271"/>
      <c r="K114" s="271"/>
      <c r="L114" s="276"/>
      <c r="M114" s="277"/>
      <c r="N114" s="278"/>
      <c r="O114" s="278"/>
      <c r="P114" s="278"/>
      <c r="Q114" s="278"/>
      <c r="R114" s="278"/>
      <c r="S114" s="278"/>
      <c r="T114" s="279"/>
      <c r="U114" s="15"/>
      <c r="V114" s="15"/>
      <c r="W114" s="15"/>
      <c r="X114" s="15"/>
      <c r="Y114" s="15"/>
      <c r="Z114" s="15"/>
      <c r="AA114" s="15"/>
      <c r="AB114" s="15"/>
      <c r="AC114" s="15"/>
      <c r="AD114" s="15"/>
      <c r="AE114" s="15"/>
      <c r="AT114" s="280" t="s">
        <v>172</v>
      </c>
      <c r="AU114" s="280" t="s">
        <v>89</v>
      </c>
      <c r="AV114" s="15" t="s">
        <v>168</v>
      </c>
      <c r="AW114" s="15" t="s">
        <v>39</v>
      </c>
      <c r="AX114" s="15" t="s">
        <v>86</v>
      </c>
      <c r="AY114" s="280" t="s">
        <v>160</v>
      </c>
    </row>
    <row r="115" s="2" customFormat="1" ht="16.5" customHeight="1">
      <c r="A115" s="41"/>
      <c r="B115" s="42"/>
      <c r="C115" s="232" t="s">
        <v>89</v>
      </c>
      <c r="D115" s="232" t="s">
        <v>163</v>
      </c>
      <c r="E115" s="233" t="s">
        <v>224</v>
      </c>
      <c r="F115" s="234" t="s">
        <v>225</v>
      </c>
      <c r="G115" s="235" t="s">
        <v>219</v>
      </c>
      <c r="H115" s="236">
        <v>64</v>
      </c>
      <c r="I115" s="237"/>
      <c r="J115" s="238">
        <f>ROUND(I115*H115,2)</f>
        <v>0</v>
      </c>
      <c r="K115" s="234" t="s">
        <v>167</v>
      </c>
      <c r="L115" s="47"/>
      <c r="M115" s="239" t="s">
        <v>32</v>
      </c>
      <c r="N115" s="240" t="s">
        <v>49</v>
      </c>
      <c r="O115" s="87"/>
      <c r="P115" s="241">
        <f>O115*H115</f>
        <v>0</v>
      </c>
      <c r="Q115" s="241">
        <v>0</v>
      </c>
      <c r="R115" s="241">
        <f>Q115*H115</f>
        <v>0</v>
      </c>
      <c r="S115" s="241">
        <v>0</v>
      </c>
      <c r="T115" s="242">
        <f>S115*H115</f>
        <v>0</v>
      </c>
      <c r="U115" s="41"/>
      <c r="V115" s="41"/>
      <c r="W115" s="41"/>
      <c r="X115" s="41"/>
      <c r="Y115" s="41"/>
      <c r="Z115" s="41"/>
      <c r="AA115" s="41"/>
      <c r="AB115" s="41"/>
      <c r="AC115" s="41"/>
      <c r="AD115" s="41"/>
      <c r="AE115" s="41"/>
      <c r="AR115" s="243" t="s">
        <v>168</v>
      </c>
      <c r="AT115" s="243" t="s">
        <v>163</v>
      </c>
      <c r="AU115" s="243" t="s">
        <v>89</v>
      </c>
      <c r="AY115" s="19" t="s">
        <v>160</v>
      </c>
      <c r="BE115" s="244">
        <f>IF(N115="základní",J115,0)</f>
        <v>0</v>
      </c>
      <c r="BF115" s="244">
        <f>IF(N115="snížená",J115,0)</f>
        <v>0</v>
      </c>
      <c r="BG115" s="244">
        <f>IF(N115="zákl. přenesená",J115,0)</f>
        <v>0</v>
      </c>
      <c r="BH115" s="244">
        <f>IF(N115="sníž. přenesená",J115,0)</f>
        <v>0</v>
      </c>
      <c r="BI115" s="244">
        <f>IF(N115="nulová",J115,0)</f>
        <v>0</v>
      </c>
      <c r="BJ115" s="19" t="s">
        <v>86</v>
      </c>
      <c r="BK115" s="244">
        <f>ROUND(I115*H115,2)</f>
        <v>0</v>
      </c>
      <c r="BL115" s="19" t="s">
        <v>168</v>
      </c>
      <c r="BM115" s="243" t="s">
        <v>226</v>
      </c>
    </row>
    <row r="116" s="2" customFormat="1">
      <c r="A116" s="41"/>
      <c r="B116" s="42"/>
      <c r="C116" s="43"/>
      <c r="D116" s="245" t="s">
        <v>170</v>
      </c>
      <c r="E116" s="43"/>
      <c r="F116" s="246" t="s">
        <v>221</v>
      </c>
      <c r="G116" s="43"/>
      <c r="H116" s="43"/>
      <c r="I116" s="149"/>
      <c r="J116" s="43"/>
      <c r="K116" s="43"/>
      <c r="L116" s="47"/>
      <c r="M116" s="247"/>
      <c r="N116" s="248"/>
      <c r="O116" s="87"/>
      <c r="P116" s="87"/>
      <c r="Q116" s="87"/>
      <c r="R116" s="87"/>
      <c r="S116" s="87"/>
      <c r="T116" s="88"/>
      <c r="U116" s="41"/>
      <c r="V116" s="41"/>
      <c r="W116" s="41"/>
      <c r="X116" s="41"/>
      <c r="Y116" s="41"/>
      <c r="Z116" s="41"/>
      <c r="AA116" s="41"/>
      <c r="AB116" s="41"/>
      <c r="AC116" s="41"/>
      <c r="AD116" s="41"/>
      <c r="AE116" s="41"/>
      <c r="AT116" s="19" t="s">
        <v>170</v>
      </c>
      <c r="AU116" s="19" t="s">
        <v>89</v>
      </c>
    </row>
    <row r="117" s="13" customFormat="1">
      <c r="A117" s="13"/>
      <c r="B117" s="249"/>
      <c r="C117" s="250"/>
      <c r="D117" s="245" t="s">
        <v>172</v>
      </c>
      <c r="E117" s="251" t="s">
        <v>32</v>
      </c>
      <c r="F117" s="252" t="s">
        <v>222</v>
      </c>
      <c r="G117" s="250"/>
      <c r="H117" s="251" t="s">
        <v>32</v>
      </c>
      <c r="I117" s="253"/>
      <c r="J117" s="250"/>
      <c r="K117" s="250"/>
      <c r="L117" s="254"/>
      <c r="M117" s="255"/>
      <c r="N117" s="256"/>
      <c r="O117" s="256"/>
      <c r="P117" s="256"/>
      <c r="Q117" s="256"/>
      <c r="R117" s="256"/>
      <c r="S117" s="256"/>
      <c r="T117" s="257"/>
      <c r="U117" s="13"/>
      <c r="V117" s="13"/>
      <c r="W117" s="13"/>
      <c r="X117" s="13"/>
      <c r="Y117" s="13"/>
      <c r="Z117" s="13"/>
      <c r="AA117" s="13"/>
      <c r="AB117" s="13"/>
      <c r="AC117" s="13"/>
      <c r="AD117" s="13"/>
      <c r="AE117" s="13"/>
      <c r="AT117" s="258" t="s">
        <v>172</v>
      </c>
      <c r="AU117" s="258" t="s">
        <v>89</v>
      </c>
      <c r="AV117" s="13" t="s">
        <v>86</v>
      </c>
      <c r="AW117" s="13" t="s">
        <v>39</v>
      </c>
      <c r="AX117" s="13" t="s">
        <v>78</v>
      </c>
      <c r="AY117" s="258" t="s">
        <v>160</v>
      </c>
    </row>
    <row r="118" s="14" customFormat="1">
      <c r="A118" s="14"/>
      <c r="B118" s="259"/>
      <c r="C118" s="260"/>
      <c r="D118" s="245" t="s">
        <v>172</v>
      </c>
      <c r="E118" s="261" t="s">
        <v>32</v>
      </c>
      <c r="F118" s="262" t="s">
        <v>223</v>
      </c>
      <c r="G118" s="260"/>
      <c r="H118" s="263">
        <v>64</v>
      </c>
      <c r="I118" s="264"/>
      <c r="J118" s="260"/>
      <c r="K118" s="260"/>
      <c r="L118" s="265"/>
      <c r="M118" s="266"/>
      <c r="N118" s="267"/>
      <c r="O118" s="267"/>
      <c r="P118" s="267"/>
      <c r="Q118" s="267"/>
      <c r="R118" s="267"/>
      <c r="S118" s="267"/>
      <c r="T118" s="268"/>
      <c r="U118" s="14"/>
      <c r="V118" s="14"/>
      <c r="W118" s="14"/>
      <c r="X118" s="14"/>
      <c r="Y118" s="14"/>
      <c r="Z118" s="14"/>
      <c r="AA118" s="14"/>
      <c r="AB118" s="14"/>
      <c r="AC118" s="14"/>
      <c r="AD118" s="14"/>
      <c r="AE118" s="14"/>
      <c r="AT118" s="269" t="s">
        <v>172</v>
      </c>
      <c r="AU118" s="269" t="s">
        <v>89</v>
      </c>
      <c r="AV118" s="14" t="s">
        <v>89</v>
      </c>
      <c r="AW118" s="14" t="s">
        <v>39</v>
      </c>
      <c r="AX118" s="14" t="s">
        <v>78</v>
      </c>
      <c r="AY118" s="269" t="s">
        <v>160</v>
      </c>
    </row>
    <row r="119" s="15" customFormat="1">
      <c r="A119" s="15"/>
      <c r="B119" s="270"/>
      <c r="C119" s="271"/>
      <c r="D119" s="245" t="s">
        <v>172</v>
      </c>
      <c r="E119" s="272" t="s">
        <v>32</v>
      </c>
      <c r="F119" s="273" t="s">
        <v>177</v>
      </c>
      <c r="G119" s="271"/>
      <c r="H119" s="274">
        <v>64</v>
      </c>
      <c r="I119" s="275"/>
      <c r="J119" s="271"/>
      <c r="K119" s="271"/>
      <c r="L119" s="276"/>
      <c r="M119" s="277"/>
      <c r="N119" s="278"/>
      <c r="O119" s="278"/>
      <c r="P119" s="278"/>
      <c r="Q119" s="278"/>
      <c r="R119" s="278"/>
      <c r="S119" s="278"/>
      <c r="T119" s="279"/>
      <c r="U119" s="15"/>
      <c r="V119" s="15"/>
      <c r="W119" s="15"/>
      <c r="X119" s="15"/>
      <c r="Y119" s="15"/>
      <c r="Z119" s="15"/>
      <c r="AA119" s="15"/>
      <c r="AB119" s="15"/>
      <c r="AC119" s="15"/>
      <c r="AD119" s="15"/>
      <c r="AE119" s="15"/>
      <c r="AT119" s="280" t="s">
        <v>172</v>
      </c>
      <c r="AU119" s="280" t="s">
        <v>89</v>
      </c>
      <c r="AV119" s="15" t="s">
        <v>168</v>
      </c>
      <c r="AW119" s="15" t="s">
        <v>39</v>
      </c>
      <c r="AX119" s="15" t="s">
        <v>86</v>
      </c>
      <c r="AY119" s="280" t="s">
        <v>160</v>
      </c>
    </row>
    <row r="120" s="2" customFormat="1" ht="16.5" customHeight="1">
      <c r="A120" s="41"/>
      <c r="B120" s="42"/>
      <c r="C120" s="232" t="s">
        <v>185</v>
      </c>
      <c r="D120" s="232" t="s">
        <v>163</v>
      </c>
      <c r="E120" s="233" t="s">
        <v>227</v>
      </c>
      <c r="F120" s="234" t="s">
        <v>228</v>
      </c>
      <c r="G120" s="235" t="s">
        <v>229</v>
      </c>
      <c r="H120" s="236">
        <v>50.509999999999998</v>
      </c>
      <c r="I120" s="237"/>
      <c r="J120" s="238">
        <f>ROUND(I120*H120,2)</f>
        <v>0</v>
      </c>
      <c r="K120" s="234" t="s">
        <v>167</v>
      </c>
      <c r="L120" s="47"/>
      <c r="M120" s="239" t="s">
        <v>32</v>
      </c>
      <c r="N120" s="240" t="s">
        <v>49</v>
      </c>
      <c r="O120" s="87"/>
      <c r="P120" s="241">
        <f>O120*H120</f>
        <v>0</v>
      </c>
      <c r="Q120" s="241">
        <v>0</v>
      </c>
      <c r="R120" s="241">
        <f>Q120*H120</f>
        <v>0</v>
      </c>
      <c r="S120" s="241">
        <v>0</v>
      </c>
      <c r="T120" s="242">
        <f>S120*H120</f>
        <v>0</v>
      </c>
      <c r="U120" s="41"/>
      <c r="V120" s="41"/>
      <c r="W120" s="41"/>
      <c r="X120" s="41"/>
      <c r="Y120" s="41"/>
      <c r="Z120" s="41"/>
      <c r="AA120" s="41"/>
      <c r="AB120" s="41"/>
      <c r="AC120" s="41"/>
      <c r="AD120" s="41"/>
      <c r="AE120" s="41"/>
      <c r="AR120" s="243" t="s">
        <v>168</v>
      </c>
      <c r="AT120" s="243" t="s">
        <v>163</v>
      </c>
      <c r="AU120" s="243" t="s">
        <v>89</v>
      </c>
      <c r="AY120" s="19" t="s">
        <v>160</v>
      </c>
      <c r="BE120" s="244">
        <f>IF(N120="základní",J120,0)</f>
        <v>0</v>
      </c>
      <c r="BF120" s="244">
        <f>IF(N120="snížená",J120,0)</f>
        <v>0</v>
      </c>
      <c r="BG120" s="244">
        <f>IF(N120="zákl. přenesená",J120,0)</f>
        <v>0</v>
      </c>
      <c r="BH120" s="244">
        <f>IF(N120="sníž. přenesená",J120,0)</f>
        <v>0</v>
      </c>
      <c r="BI120" s="244">
        <f>IF(N120="nulová",J120,0)</f>
        <v>0</v>
      </c>
      <c r="BJ120" s="19" t="s">
        <v>86</v>
      </c>
      <c r="BK120" s="244">
        <f>ROUND(I120*H120,2)</f>
        <v>0</v>
      </c>
      <c r="BL120" s="19" t="s">
        <v>168</v>
      </c>
      <c r="BM120" s="243" t="s">
        <v>230</v>
      </c>
    </row>
    <row r="121" s="2" customFormat="1">
      <c r="A121" s="41"/>
      <c r="B121" s="42"/>
      <c r="C121" s="43"/>
      <c r="D121" s="245" t="s">
        <v>170</v>
      </c>
      <c r="E121" s="43"/>
      <c r="F121" s="246" t="s">
        <v>231</v>
      </c>
      <c r="G121" s="43"/>
      <c r="H121" s="43"/>
      <c r="I121" s="149"/>
      <c r="J121" s="43"/>
      <c r="K121" s="43"/>
      <c r="L121" s="47"/>
      <c r="M121" s="247"/>
      <c r="N121" s="248"/>
      <c r="O121" s="87"/>
      <c r="P121" s="87"/>
      <c r="Q121" s="87"/>
      <c r="R121" s="87"/>
      <c r="S121" s="87"/>
      <c r="T121" s="88"/>
      <c r="U121" s="41"/>
      <c r="V121" s="41"/>
      <c r="W121" s="41"/>
      <c r="X121" s="41"/>
      <c r="Y121" s="41"/>
      <c r="Z121" s="41"/>
      <c r="AA121" s="41"/>
      <c r="AB121" s="41"/>
      <c r="AC121" s="41"/>
      <c r="AD121" s="41"/>
      <c r="AE121" s="41"/>
      <c r="AT121" s="19" t="s">
        <v>170</v>
      </c>
      <c r="AU121" s="19" t="s">
        <v>89</v>
      </c>
    </row>
    <row r="122" s="14" customFormat="1">
      <c r="A122" s="14"/>
      <c r="B122" s="259"/>
      <c r="C122" s="260"/>
      <c r="D122" s="245" t="s">
        <v>172</v>
      </c>
      <c r="E122" s="261" t="s">
        <v>32</v>
      </c>
      <c r="F122" s="262" t="s">
        <v>232</v>
      </c>
      <c r="G122" s="260"/>
      <c r="H122" s="263">
        <v>50.509999999999998</v>
      </c>
      <c r="I122" s="264"/>
      <c r="J122" s="260"/>
      <c r="K122" s="260"/>
      <c r="L122" s="265"/>
      <c r="M122" s="266"/>
      <c r="N122" s="267"/>
      <c r="O122" s="267"/>
      <c r="P122" s="267"/>
      <c r="Q122" s="267"/>
      <c r="R122" s="267"/>
      <c r="S122" s="267"/>
      <c r="T122" s="268"/>
      <c r="U122" s="14"/>
      <c r="V122" s="14"/>
      <c r="W122" s="14"/>
      <c r="X122" s="14"/>
      <c r="Y122" s="14"/>
      <c r="Z122" s="14"/>
      <c r="AA122" s="14"/>
      <c r="AB122" s="14"/>
      <c r="AC122" s="14"/>
      <c r="AD122" s="14"/>
      <c r="AE122" s="14"/>
      <c r="AT122" s="269" t="s">
        <v>172</v>
      </c>
      <c r="AU122" s="269" t="s">
        <v>89</v>
      </c>
      <c r="AV122" s="14" t="s">
        <v>89</v>
      </c>
      <c r="AW122" s="14" t="s">
        <v>39</v>
      </c>
      <c r="AX122" s="14" t="s">
        <v>78</v>
      </c>
      <c r="AY122" s="269" t="s">
        <v>160</v>
      </c>
    </row>
    <row r="123" s="15" customFormat="1">
      <c r="A123" s="15"/>
      <c r="B123" s="270"/>
      <c r="C123" s="271"/>
      <c r="D123" s="245" t="s">
        <v>172</v>
      </c>
      <c r="E123" s="272" t="s">
        <v>32</v>
      </c>
      <c r="F123" s="273" t="s">
        <v>177</v>
      </c>
      <c r="G123" s="271"/>
      <c r="H123" s="274">
        <v>50.509999999999998</v>
      </c>
      <c r="I123" s="275"/>
      <c r="J123" s="271"/>
      <c r="K123" s="271"/>
      <c r="L123" s="276"/>
      <c r="M123" s="277"/>
      <c r="N123" s="278"/>
      <c r="O123" s="278"/>
      <c r="P123" s="278"/>
      <c r="Q123" s="278"/>
      <c r="R123" s="278"/>
      <c r="S123" s="278"/>
      <c r="T123" s="279"/>
      <c r="U123" s="15"/>
      <c r="V123" s="15"/>
      <c r="W123" s="15"/>
      <c r="X123" s="15"/>
      <c r="Y123" s="15"/>
      <c r="Z123" s="15"/>
      <c r="AA123" s="15"/>
      <c r="AB123" s="15"/>
      <c r="AC123" s="15"/>
      <c r="AD123" s="15"/>
      <c r="AE123" s="15"/>
      <c r="AT123" s="280" t="s">
        <v>172</v>
      </c>
      <c r="AU123" s="280" t="s">
        <v>89</v>
      </c>
      <c r="AV123" s="15" t="s">
        <v>168</v>
      </c>
      <c r="AW123" s="15" t="s">
        <v>39</v>
      </c>
      <c r="AX123" s="15" t="s">
        <v>86</v>
      </c>
      <c r="AY123" s="280" t="s">
        <v>160</v>
      </c>
    </row>
    <row r="124" s="2" customFormat="1" ht="16.5" customHeight="1">
      <c r="A124" s="41"/>
      <c r="B124" s="42"/>
      <c r="C124" s="232" t="s">
        <v>168</v>
      </c>
      <c r="D124" s="232" t="s">
        <v>163</v>
      </c>
      <c r="E124" s="233" t="s">
        <v>233</v>
      </c>
      <c r="F124" s="234" t="s">
        <v>234</v>
      </c>
      <c r="G124" s="235" t="s">
        <v>166</v>
      </c>
      <c r="H124" s="236">
        <v>4.7009999999999996</v>
      </c>
      <c r="I124" s="237"/>
      <c r="J124" s="238">
        <f>ROUND(I124*H124,2)</f>
        <v>0</v>
      </c>
      <c r="K124" s="234" t="s">
        <v>167</v>
      </c>
      <c r="L124" s="47"/>
      <c r="M124" s="239" t="s">
        <v>32</v>
      </c>
      <c r="N124" s="240" t="s">
        <v>49</v>
      </c>
      <c r="O124" s="87"/>
      <c r="P124" s="241">
        <f>O124*H124</f>
        <v>0</v>
      </c>
      <c r="Q124" s="241">
        <v>0</v>
      </c>
      <c r="R124" s="241">
        <f>Q124*H124</f>
        <v>0</v>
      </c>
      <c r="S124" s="241">
        <v>0</v>
      </c>
      <c r="T124" s="242">
        <f>S124*H124</f>
        <v>0</v>
      </c>
      <c r="U124" s="41"/>
      <c r="V124" s="41"/>
      <c r="W124" s="41"/>
      <c r="X124" s="41"/>
      <c r="Y124" s="41"/>
      <c r="Z124" s="41"/>
      <c r="AA124" s="41"/>
      <c r="AB124" s="41"/>
      <c r="AC124" s="41"/>
      <c r="AD124" s="41"/>
      <c r="AE124" s="41"/>
      <c r="AR124" s="243" t="s">
        <v>168</v>
      </c>
      <c r="AT124" s="243" t="s">
        <v>163</v>
      </c>
      <c r="AU124" s="243" t="s">
        <v>89</v>
      </c>
      <c r="AY124" s="19" t="s">
        <v>160</v>
      </c>
      <c r="BE124" s="244">
        <f>IF(N124="základní",J124,0)</f>
        <v>0</v>
      </c>
      <c r="BF124" s="244">
        <f>IF(N124="snížená",J124,0)</f>
        <v>0</v>
      </c>
      <c r="BG124" s="244">
        <f>IF(N124="zákl. přenesená",J124,0)</f>
        <v>0</v>
      </c>
      <c r="BH124" s="244">
        <f>IF(N124="sníž. přenesená",J124,0)</f>
        <v>0</v>
      </c>
      <c r="BI124" s="244">
        <f>IF(N124="nulová",J124,0)</f>
        <v>0</v>
      </c>
      <c r="BJ124" s="19" t="s">
        <v>86</v>
      </c>
      <c r="BK124" s="244">
        <f>ROUND(I124*H124,2)</f>
        <v>0</v>
      </c>
      <c r="BL124" s="19" t="s">
        <v>168</v>
      </c>
      <c r="BM124" s="243" t="s">
        <v>235</v>
      </c>
    </row>
    <row r="125" s="2" customFormat="1">
      <c r="A125" s="41"/>
      <c r="B125" s="42"/>
      <c r="C125" s="43"/>
      <c r="D125" s="245" t="s">
        <v>170</v>
      </c>
      <c r="E125" s="43"/>
      <c r="F125" s="246" t="s">
        <v>236</v>
      </c>
      <c r="G125" s="43"/>
      <c r="H125" s="43"/>
      <c r="I125" s="149"/>
      <c r="J125" s="43"/>
      <c r="K125" s="43"/>
      <c r="L125" s="47"/>
      <c r="M125" s="247"/>
      <c r="N125" s="248"/>
      <c r="O125" s="87"/>
      <c r="P125" s="87"/>
      <c r="Q125" s="87"/>
      <c r="R125" s="87"/>
      <c r="S125" s="87"/>
      <c r="T125" s="88"/>
      <c r="U125" s="41"/>
      <c r="V125" s="41"/>
      <c r="W125" s="41"/>
      <c r="X125" s="41"/>
      <c r="Y125" s="41"/>
      <c r="Z125" s="41"/>
      <c r="AA125" s="41"/>
      <c r="AB125" s="41"/>
      <c r="AC125" s="41"/>
      <c r="AD125" s="41"/>
      <c r="AE125" s="41"/>
      <c r="AT125" s="19" t="s">
        <v>170</v>
      </c>
      <c r="AU125" s="19" t="s">
        <v>89</v>
      </c>
    </row>
    <row r="126" s="13" customFormat="1">
      <c r="A126" s="13"/>
      <c r="B126" s="249"/>
      <c r="C126" s="250"/>
      <c r="D126" s="245" t="s">
        <v>172</v>
      </c>
      <c r="E126" s="251" t="s">
        <v>32</v>
      </c>
      <c r="F126" s="252" t="s">
        <v>237</v>
      </c>
      <c r="G126" s="250"/>
      <c r="H126" s="251" t="s">
        <v>32</v>
      </c>
      <c r="I126" s="253"/>
      <c r="J126" s="250"/>
      <c r="K126" s="250"/>
      <c r="L126" s="254"/>
      <c r="M126" s="255"/>
      <c r="N126" s="256"/>
      <c r="O126" s="256"/>
      <c r="P126" s="256"/>
      <c r="Q126" s="256"/>
      <c r="R126" s="256"/>
      <c r="S126" s="256"/>
      <c r="T126" s="257"/>
      <c r="U126" s="13"/>
      <c r="V126" s="13"/>
      <c r="W126" s="13"/>
      <c r="X126" s="13"/>
      <c r="Y126" s="13"/>
      <c r="Z126" s="13"/>
      <c r="AA126" s="13"/>
      <c r="AB126" s="13"/>
      <c r="AC126" s="13"/>
      <c r="AD126" s="13"/>
      <c r="AE126" s="13"/>
      <c r="AT126" s="258" t="s">
        <v>172</v>
      </c>
      <c r="AU126" s="258" t="s">
        <v>89</v>
      </c>
      <c r="AV126" s="13" t="s">
        <v>86</v>
      </c>
      <c r="AW126" s="13" t="s">
        <v>39</v>
      </c>
      <c r="AX126" s="13" t="s">
        <v>78</v>
      </c>
      <c r="AY126" s="258" t="s">
        <v>160</v>
      </c>
    </row>
    <row r="127" s="14" customFormat="1">
      <c r="A127" s="14"/>
      <c r="B127" s="259"/>
      <c r="C127" s="260"/>
      <c r="D127" s="245" t="s">
        <v>172</v>
      </c>
      <c r="E127" s="261" t="s">
        <v>32</v>
      </c>
      <c r="F127" s="262" t="s">
        <v>238</v>
      </c>
      <c r="G127" s="260"/>
      <c r="H127" s="263">
        <v>2.9420000000000002</v>
      </c>
      <c r="I127" s="264"/>
      <c r="J127" s="260"/>
      <c r="K127" s="260"/>
      <c r="L127" s="265"/>
      <c r="M127" s="266"/>
      <c r="N127" s="267"/>
      <c r="O127" s="267"/>
      <c r="P127" s="267"/>
      <c r="Q127" s="267"/>
      <c r="R127" s="267"/>
      <c r="S127" s="267"/>
      <c r="T127" s="268"/>
      <c r="U127" s="14"/>
      <c r="V127" s="14"/>
      <c r="W127" s="14"/>
      <c r="X127" s="14"/>
      <c r="Y127" s="14"/>
      <c r="Z127" s="14"/>
      <c r="AA127" s="14"/>
      <c r="AB127" s="14"/>
      <c r="AC127" s="14"/>
      <c r="AD127" s="14"/>
      <c r="AE127" s="14"/>
      <c r="AT127" s="269" t="s">
        <v>172</v>
      </c>
      <c r="AU127" s="269" t="s">
        <v>89</v>
      </c>
      <c r="AV127" s="14" t="s">
        <v>89</v>
      </c>
      <c r="AW127" s="14" t="s">
        <v>39</v>
      </c>
      <c r="AX127" s="14" t="s">
        <v>78</v>
      </c>
      <c r="AY127" s="269" t="s">
        <v>160</v>
      </c>
    </row>
    <row r="128" s="14" customFormat="1">
      <c r="A128" s="14"/>
      <c r="B128" s="259"/>
      <c r="C128" s="260"/>
      <c r="D128" s="245" t="s">
        <v>172</v>
      </c>
      <c r="E128" s="261" t="s">
        <v>32</v>
      </c>
      <c r="F128" s="262" t="s">
        <v>239</v>
      </c>
      <c r="G128" s="260"/>
      <c r="H128" s="263">
        <v>1.7589999999999999</v>
      </c>
      <c r="I128" s="264"/>
      <c r="J128" s="260"/>
      <c r="K128" s="260"/>
      <c r="L128" s="265"/>
      <c r="M128" s="266"/>
      <c r="N128" s="267"/>
      <c r="O128" s="267"/>
      <c r="P128" s="267"/>
      <c r="Q128" s="267"/>
      <c r="R128" s="267"/>
      <c r="S128" s="267"/>
      <c r="T128" s="268"/>
      <c r="U128" s="14"/>
      <c r="V128" s="14"/>
      <c r="W128" s="14"/>
      <c r="X128" s="14"/>
      <c r="Y128" s="14"/>
      <c r="Z128" s="14"/>
      <c r="AA128" s="14"/>
      <c r="AB128" s="14"/>
      <c r="AC128" s="14"/>
      <c r="AD128" s="14"/>
      <c r="AE128" s="14"/>
      <c r="AT128" s="269" t="s">
        <v>172</v>
      </c>
      <c r="AU128" s="269" t="s">
        <v>89</v>
      </c>
      <c r="AV128" s="14" t="s">
        <v>89</v>
      </c>
      <c r="AW128" s="14" t="s">
        <v>39</v>
      </c>
      <c r="AX128" s="14" t="s">
        <v>78</v>
      </c>
      <c r="AY128" s="269" t="s">
        <v>160</v>
      </c>
    </row>
    <row r="129" s="15" customFormat="1">
      <c r="A129" s="15"/>
      <c r="B129" s="270"/>
      <c r="C129" s="271"/>
      <c r="D129" s="245" t="s">
        <v>172</v>
      </c>
      <c r="E129" s="272" t="s">
        <v>32</v>
      </c>
      <c r="F129" s="273" t="s">
        <v>177</v>
      </c>
      <c r="G129" s="271"/>
      <c r="H129" s="274">
        <v>4.7010000000000005</v>
      </c>
      <c r="I129" s="275"/>
      <c r="J129" s="271"/>
      <c r="K129" s="271"/>
      <c r="L129" s="276"/>
      <c r="M129" s="277"/>
      <c r="N129" s="278"/>
      <c r="O129" s="278"/>
      <c r="P129" s="278"/>
      <c r="Q129" s="278"/>
      <c r="R129" s="278"/>
      <c r="S129" s="278"/>
      <c r="T129" s="279"/>
      <c r="U129" s="15"/>
      <c r="V129" s="15"/>
      <c r="W129" s="15"/>
      <c r="X129" s="15"/>
      <c r="Y129" s="15"/>
      <c r="Z129" s="15"/>
      <c r="AA129" s="15"/>
      <c r="AB129" s="15"/>
      <c r="AC129" s="15"/>
      <c r="AD129" s="15"/>
      <c r="AE129" s="15"/>
      <c r="AT129" s="280" t="s">
        <v>172</v>
      </c>
      <c r="AU129" s="280" t="s">
        <v>89</v>
      </c>
      <c r="AV129" s="15" t="s">
        <v>168</v>
      </c>
      <c r="AW129" s="15" t="s">
        <v>39</v>
      </c>
      <c r="AX129" s="15" t="s">
        <v>86</v>
      </c>
      <c r="AY129" s="280" t="s">
        <v>160</v>
      </c>
    </row>
    <row r="130" s="2" customFormat="1" ht="21.75" customHeight="1">
      <c r="A130" s="41"/>
      <c r="B130" s="42"/>
      <c r="C130" s="232" t="s">
        <v>240</v>
      </c>
      <c r="D130" s="232" t="s">
        <v>163</v>
      </c>
      <c r="E130" s="233" t="s">
        <v>241</v>
      </c>
      <c r="F130" s="234" t="s">
        <v>242</v>
      </c>
      <c r="G130" s="235" t="s">
        <v>166</v>
      </c>
      <c r="H130" s="236">
        <v>23.670000000000002</v>
      </c>
      <c r="I130" s="237"/>
      <c r="J130" s="238">
        <f>ROUND(I130*H130,2)</f>
        <v>0</v>
      </c>
      <c r="K130" s="234" t="s">
        <v>167</v>
      </c>
      <c r="L130" s="47"/>
      <c r="M130" s="239" t="s">
        <v>32</v>
      </c>
      <c r="N130" s="240" t="s">
        <v>49</v>
      </c>
      <c r="O130" s="87"/>
      <c r="P130" s="241">
        <f>O130*H130</f>
        <v>0</v>
      </c>
      <c r="Q130" s="241">
        <v>0</v>
      </c>
      <c r="R130" s="241">
        <f>Q130*H130</f>
        <v>0</v>
      </c>
      <c r="S130" s="241">
        <v>0</v>
      </c>
      <c r="T130" s="242">
        <f>S130*H130</f>
        <v>0</v>
      </c>
      <c r="U130" s="41"/>
      <c r="V130" s="41"/>
      <c r="W130" s="41"/>
      <c r="X130" s="41"/>
      <c r="Y130" s="41"/>
      <c r="Z130" s="41"/>
      <c r="AA130" s="41"/>
      <c r="AB130" s="41"/>
      <c r="AC130" s="41"/>
      <c r="AD130" s="41"/>
      <c r="AE130" s="41"/>
      <c r="AR130" s="243" t="s">
        <v>168</v>
      </c>
      <c r="AT130" s="243" t="s">
        <v>163</v>
      </c>
      <c r="AU130" s="243" t="s">
        <v>89</v>
      </c>
      <c r="AY130" s="19" t="s">
        <v>160</v>
      </c>
      <c r="BE130" s="244">
        <f>IF(N130="základní",J130,0)</f>
        <v>0</v>
      </c>
      <c r="BF130" s="244">
        <f>IF(N130="snížená",J130,0)</f>
        <v>0</v>
      </c>
      <c r="BG130" s="244">
        <f>IF(N130="zákl. přenesená",J130,0)</f>
        <v>0</v>
      </c>
      <c r="BH130" s="244">
        <f>IF(N130="sníž. přenesená",J130,0)</f>
        <v>0</v>
      </c>
      <c r="BI130" s="244">
        <f>IF(N130="nulová",J130,0)</f>
        <v>0</v>
      </c>
      <c r="BJ130" s="19" t="s">
        <v>86</v>
      </c>
      <c r="BK130" s="244">
        <f>ROUND(I130*H130,2)</f>
        <v>0</v>
      </c>
      <c r="BL130" s="19" t="s">
        <v>168</v>
      </c>
      <c r="BM130" s="243" t="s">
        <v>243</v>
      </c>
    </row>
    <row r="131" s="2" customFormat="1">
      <c r="A131" s="41"/>
      <c r="B131" s="42"/>
      <c r="C131" s="43"/>
      <c r="D131" s="245" t="s">
        <v>170</v>
      </c>
      <c r="E131" s="43"/>
      <c r="F131" s="246" t="s">
        <v>244</v>
      </c>
      <c r="G131" s="43"/>
      <c r="H131" s="43"/>
      <c r="I131" s="149"/>
      <c r="J131" s="43"/>
      <c r="K131" s="43"/>
      <c r="L131" s="47"/>
      <c r="M131" s="247"/>
      <c r="N131" s="248"/>
      <c r="O131" s="87"/>
      <c r="P131" s="87"/>
      <c r="Q131" s="87"/>
      <c r="R131" s="87"/>
      <c r="S131" s="87"/>
      <c r="T131" s="88"/>
      <c r="U131" s="41"/>
      <c r="V131" s="41"/>
      <c r="W131" s="41"/>
      <c r="X131" s="41"/>
      <c r="Y131" s="41"/>
      <c r="Z131" s="41"/>
      <c r="AA131" s="41"/>
      <c r="AB131" s="41"/>
      <c r="AC131" s="41"/>
      <c r="AD131" s="41"/>
      <c r="AE131" s="41"/>
      <c r="AT131" s="19" t="s">
        <v>170</v>
      </c>
      <c r="AU131" s="19" t="s">
        <v>89</v>
      </c>
    </row>
    <row r="132" s="14" customFormat="1">
      <c r="A132" s="14"/>
      <c r="B132" s="259"/>
      <c r="C132" s="260"/>
      <c r="D132" s="245" t="s">
        <v>172</v>
      </c>
      <c r="E132" s="261" t="s">
        <v>32</v>
      </c>
      <c r="F132" s="262" t="s">
        <v>245</v>
      </c>
      <c r="G132" s="260"/>
      <c r="H132" s="263">
        <v>29.175999999999998</v>
      </c>
      <c r="I132" s="264"/>
      <c r="J132" s="260"/>
      <c r="K132" s="260"/>
      <c r="L132" s="265"/>
      <c r="M132" s="266"/>
      <c r="N132" s="267"/>
      <c r="O132" s="267"/>
      <c r="P132" s="267"/>
      <c r="Q132" s="267"/>
      <c r="R132" s="267"/>
      <c r="S132" s="267"/>
      <c r="T132" s="268"/>
      <c r="U132" s="14"/>
      <c r="V132" s="14"/>
      <c r="W132" s="14"/>
      <c r="X132" s="14"/>
      <c r="Y132" s="14"/>
      <c r="Z132" s="14"/>
      <c r="AA132" s="14"/>
      <c r="AB132" s="14"/>
      <c r="AC132" s="14"/>
      <c r="AD132" s="14"/>
      <c r="AE132" s="14"/>
      <c r="AT132" s="269" t="s">
        <v>172</v>
      </c>
      <c r="AU132" s="269" t="s">
        <v>89</v>
      </c>
      <c r="AV132" s="14" t="s">
        <v>89</v>
      </c>
      <c r="AW132" s="14" t="s">
        <v>39</v>
      </c>
      <c r="AX132" s="14" t="s">
        <v>78</v>
      </c>
      <c r="AY132" s="269" t="s">
        <v>160</v>
      </c>
    </row>
    <row r="133" s="14" customFormat="1">
      <c r="A133" s="14"/>
      <c r="B133" s="259"/>
      <c r="C133" s="260"/>
      <c r="D133" s="245" t="s">
        <v>172</v>
      </c>
      <c r="E133" s="261" t="s">
        <v>32</v>
      </c>
      <c r="F133" s="262" t="s">
        <v>246</v>
      </c>
      <c r="G133" s="260"/>
      <c r="H133" s="263">
        <v>4.4690000000000003</v>
      </c>
      <c r="I133" s="264"/>
      <c r="J133" s="260"/>
      <c r="K133" s="260"/>
      <c r="L133" s="265"/>
      <c r="M133" s="266"/>
      <c r="N133" s="267"/>
      <c r="O133" s="267"/>
      <c r="P133" s="267"/>
      <c r="Q133" s="267"/>
      <c r="R133" s="267"/>
      <c r="S133" s="267"/>
      <c r="T133" s="268"/>
      <c r="U133" s="14"/>
      <c r="V133" s="14"/>
      <c r="W133" s="14"/>
      <c r="X133" s="14"/>
      <c r="Y133" s="14"/>
      <c r="Z133" s="14"/>
      <c r="AA133" s="14"/>
      <c r="AB133" s="14"/>
      <c r="AC133" s="14"/>
      <c r="AD133" s="14"/>
      <c r="AE133" s="14"/>
      <c r="AT133" s="269" t="s">
        <v>172</v>
      </c>
      <c r="AU133" s="269" t="s">
        <v>89</v>
      </c>
      <c r="AV133" s="14" t="s">
        <v>89</v>
      </c>
      <c r="AW133" s="14" t="s">
        <v>39</v>
      </c>
      <c r="AX133" s="14" t="s">
        <v>78</v>
      </c>
      <c r="AY133" s="269" t="s">
        <v>160</v>
      </c>
    </row>
    <row r="134" s="14" customFormat="1">
      <c r="A134" s="14"/>
      <c r="B134" s="259"/>
      <c r="C134" s="260"/>
      <c r="D134" s="245" t="s">
        <v>172</v>
      </c>
      <c r="E134" s="261" t="s">
        <v>32</v>
      </c>
      <c r="F134" s="262" t="s">
        <v>247</v>
      </c>
      <c r="G134" s="260"/>
      <c r="H134" s="263">
        <v>-9.9749999999999996</v>
      </c>
      <c r="I134" s="264"/>
      <c r="J134" s="260"/>
      <c r="K134" s="260"/>
      <c r="L134" s="265"/>
      <c r="M134" s="266"/>
      <c r="N134" s="267"/>
      <c r="O134" s="267"/>
      <c r="P134" s="267"/>
      <c r="Q134" s="267"/>
      <c r="R134" s="267"/>
      <c r="S134" s="267"/>
      <c r="T134" s="268"/>
      <c r="U134" s="14"/>
      <c r="V134" s="14"/>
      <c r="W134" s="14"/>
      <c r="X134" s="14"/>
      <c r="Y134" s="14"/>
      <c r="Z134" s="14"/>
      <c r="AA134" s="14"/>
      <c r="AB134" s="14"/>
      <c r="AC134" s="14"/>
      <c r="AD134" s="14"/>
      <c r="AE134" s="14"/>
      <c r="AT134" s="269" t="s">
        <v>172</v>
      </c>
      <c r="AU134" s="269" t="s">
        <v>89</v>
      </c>
      <c r="AV134" s="14" t="s">
        <v>89</v>
      </c>
      <c r="AW134" s="14" t="s">
        <v>39</v>
      </c>
      <c r="AX134" s="14" t="s">
        <v>78</v>
      </c>
      <c r="AY134" s="269" t="s">
        <v>160</v>
      </c>
    </row>
    <row r="135" s="15" customFormat="1">
      <c r="A135" s="15"/>
      <c r="B135" s="270"/>
      <c r="C135" s="271"/>
      <c r="D135" s="245" t="s">
        <v>172</v>
      </c>
      <c r="E135" s="272" t="s">
        <v>32</v>
      </c>
      <c r="F135" s="273" t="s">
        <v>177</v>
      </c>
      <c r="G135" s="271"/>
      <c r="H135" s="274">
        <v>23.669999999999995</v>
      </c>
      <c r="I135" s="275"/>
      <c r="J135" s="271"/>
      <c r="K135" s="271"/>
      <c r="L135" s="276"/>
      <c r="M135" s="277"/>
      <c r="N135" s="278"/>
      <c r="O135" s="278"/>
      <c r="P135" s="278"/>
      <c r="Q135" s="278"/>
      <c r="R135" s="278"/>
      <c r="S135" s="278"/>
      <c r="T135" s="279"/>
      <c r="U135" s="15"/>
      <c r="V135" s="15"/>
      <c r="W135" s="15"/>
      <c r="X135" s="15"/>
      <c r="Y135" s="15"/>
      <c r="Z135" s="15"/>
      <c r="AA135" s="15"/>
      <c r="AB135" s="15"/>
      <c r="AC135" s="15"/>
      <c r="AD135" s="15"/>
      <c r="AE135" s="15"/>
      <c r="AT135" s="280" t="s">
        <v>172</v>
      </c>
      <c r="AU135" s="280" t="s">
        <v>89</v>
      </c>
      <c r="AV135" s="15" t="s">
        <v>168</v>
      </c>
      <c r="AW135" s="15" t="s">
        <v>39</v>
      </c>
      <c r="AX135" s="15" t="s">
        <v>86</v>
      </c>
      <c r="AY135" s="280" t="s">
        <v>160</v>
      </c>
    </row>
    <row r="136" s="2" customFormat="1" ht="21.75" customHeight="1">
      <c r="A136" s="41"/>
      <c r="B136" s="42"/>
      <c r="C136" s="232" t="s">
        <v>248</v>
      </c>
      <c r="D136" s="232" t="s">
        <v>163</v>
      </c>
      <c r="E136" s="233" t="s">
        <v>249</v>
      </c>
      <c r="F136" s="234" t="s">
        <v>250</v>
      </c>
      <c r="G136" s="235" t="s">
        <v>166</v>
      </c>
      <c r="H136" s="236">
        <v>30.600000000000001</v>
      </c>
      <c r="I136" s="237"/>
      <c r="J136" s="238">
        <f>ROUND(I136*H136,2)</f>
        <v>0</v>
      </c>
      <c r="K136" s="234" t="s">
        <v>167</v>
      </c>
      <c r="L136" s="47"/>
      <c r="M136" s="239" t="s">
        <v>32</v>
      </c>
      <c r="N136" s="240" t="s">
        <v>49</v>
      </c>
      <c r="O136" s="87"/>
      <c r="P136" s="241">
        <f>O136*H136</f>
        <v>0</v>
      </c>
      <c r="Q136" s="241">
        <v>0</v>
      </c>
      <c r="R136" s="241">
        <f>Q136*H136</f>
        <v>0</v>
      </c>
      <c r="S136" s="241">
        <v>2</v>
      </c>
      <c r="T136" s="242">
        <f>S136*H136</f>
        <v>61.200000000000003</v>
      </c>
      <c r="U136" s="41"/>
      <c r="V136" s="41"/>
      <c r="W136" s="41"/>
      <c r="X136" s="41"/>
      <c r="Y136" s="41"/>
      <c r="Z136" s="41"/>
      <c r="AA136" s="41"/>
      <c r="AB136" s="41"/>
      <c r="AC136" s="41"/>
      <c r="AD136" s="41"/>
      <c r="AE136" s="41"/>
      <c r="AR136" s="243" t="s">
        <v>168</v>
      </c>
      <c r="AT136" s="243" t="s">
        <v>163</v>
      </c>
      <c r="AU136" s="243" t="s">
        <v>89</v>
      </c>
      <c r="AY136" s="19" t="s">
        <v>160</v>
      </c>
      <c r="BE136" s="244">
        <f>IF(N136="základní",J136,0)</f>
        <v>0</v>
      </c>
      <c r="BF136" s="244">
        <f>IF(N136="snížená",J136,0)</f>
        <v>0</v>
      </c>
      <c r="BG136" s="244">
        <f>IF(N136="zákl. přenesená",J136,0)</f>
        <v>0</v>
      </c>
      <c r="BH136" s="244">
        <f>IF(N136="sníž. přenesená",J136,0)</f>
        <v>0</v>
      </c>
      <c r="BI136" s="244">
        <f>IF(N136="nulová",J136,0)</f>
        <v>0</v>
      </c>
      <c r="BJ136" s="19" t="s">
        <v>86</v>
      </c>
      <c r="BK136" s="244">
        <f>ROUND(I136*H136,2)</f>
        <v>0</v>
      </c>
      <c r="BL136" s="19" t="s">
        <v>168</v>
      </c>
      <c r="BM136" s="243" t="s">
        <v>251</v>
      </c>
    </row>
    <row r="137" s="2" customFormat="1">
      <c r="A137" s="41"/>
      <c r="B137" s="42"/>
      <c r="C137" s="43"/>
      <c r="D137" s="245" t="s">
        <v>170</v>
      </c>
      <c r="E137" s="43"/>
      <c r="F137" s="246" t="s">
        <v>252</v>
      </c>
      <c r="G137" s="43"/>
      <c r="H137" s="43"/>
      <c r="I137" s="149"/>
      <c r="J137" s="43"/>
      <c r="K137" s="43"/>
      <c r="L137" s="47"/>
      <c r="M137" s="247"/>
      <c r="N137" s="248"/>
      <c r="O137" s="87"/>
      <c r="P137" s="87"/>
      <c r="Q137" s="87"/>
      <c r="R137" s="87"/>
      <c r="S137" s="87"/>
      <c r="T137" s="88"/>
      <c r="U137" s="41"/>
      <c r="V137" s="41"/>
      <c r="W137" s="41"/>
      <c r="X137" s="41"/>
      <c r="Y137" s="41"/>
      <c r="Z137" s="41"/>
      <c r="AA137" s="41"/>
      <c r="AB137" s="41"/>
      <c r="AC137" s="41"/>
      <c r="AD137" s="41"/>
      <c r="AE137" s="41"/>
      <c r="AT137" s="19" t="s">
        <v>170</v>
      </c>
      <c r="AU137" s="19" t="s">
        <v>89</v>
      </c>
    </row>
    <row r="138" s="13" customFormat="1">
      <c r="A138" s="13"/>
      <c r="B138" s="249"/>
      <c r="C138" s="250"/>
      <c r="D138" s="245" t="s">
        <v>172</v>
      </c>
      <c r="E138" s="251" t="s">
        <v>32</v>
      </c>
      <c r="F138" s="252" t="s">
        <v>253</v>
      </c>
      <c r="G138" s="250"/>
      <c r="H138" s="251" t="s">
        <v>32</v>
      </c>
      <c r="I138" s="253"/>
      <c r="J138" s="250"/>
      <c r="K138" s="250"/>
      <c r="L138" s="254"/>
      <c r="M138" s="255"/>
      <c r="N138" s="256"/>
      <c r="O138" s="256"/>
      <c r="P138" s="256"/>
      <c r="Q138" s="256"/>
      <c r="R138" s="256"/>
      <c r="S138" s="256"/>
      <c r="T138" s="257"/>
      <c r="U138" s="13"/>
      <c r="V138" s="13"/>
      <c r="W138" s="13"/>
      <c r="X138" s="13"/>
      <c r="Y138" s="13"/>
      <c r="Z138" s="13"/>
      <c r="AA138" s="13"/>
      <c r="AB138" s="13"/>
      <c r="AC138" s="13"/>
      <c r="AD138" s="13"/>
      <c r="AE138" s="13"/>
      <c r="AT138" s="258" t="s">
        <v>172</v>
      </c>
      <c r="AU138" s="258" t="s">
        <v>89</v>
      </c>
      <c r="AV138" s="13" t="s">
        <v>86</v>
      </c>
      <c r="AW138" s="13" t="s">
        <v>39</v>
      </c>
      <c r="AX138" s="13" t="s">
        <v>78</v>
      </c>
      <c r="AY138" s="258" t="s">
        <v>160</v>
      </c>
    </row>
    <row r="139" s="14" customFormat="1">
      <c r="A139" s="14"/>
      <c r="B139" s="259"/>
      <c r="C139" s="260"/>
      <c r="D139" s="245" t="s">
        <v>172</v>
      </c>
      <c r="E139" s="261" t="s">
        <v>32</v>
      </c>
      <c r="F139" s="262" t="s">
        <v>254</v>
      </c>
      <c r="G139" s="260"/>
      <c r="H139" s="263">
        <v>29.850000000000001</v>
      </c>
      <c r="I139" s="264"/>
      <c r="J139" s="260"/>
      <c r="K139" s="260"/>
      <c r="L139" s="265"/>
      <c r="M139" s="266"/>
      <c r="N139" s="267"/>
      <c r="O139" s="267"/>
      <c r="P139" s="267"/>
      <c r="Q139" s="267"/>
      <c r="R139" s="267"/>
      <c r="S139" s="267"/>
      <c r="T139" s="268"/>
      <c r="U139" s="14"/>
      <c r="V139" s="14"/>
      <c r="W139" s="14"/>
      <c r="X139" s="14"/>
      <c r="Y139" s="14"/>
      <c r="Z139" s="14"/>
      <c r="AA139" s="14"/>
      <c r="AB139" s="14"/>
      <c r="AC139" s="14"/>
      <c r="AD139" s="14"/>
      <c r="AE139" s="14"/>
      <c r="AT139" s="269" t="s">
        <v>172</v>
      </c>
      <c r="AU139" s="269" t="s">
        <v>89</v>
      </c>
      <c r="AV139" s="14" t="s">
        <v>89</v>
      </c>
      <c r="AW139" s="14" t="s">
        <v>39</v>
      </c>
      <c r="AX139" s="14" t="s">
        <v>78</v>
      </c>
      <c r="AY139" s="269" t="s">
        <v>160</v>
      </c>
    </row>
    <row r="140" s="14" customFormat="1">
      <c r="A140" s="14"/>
      <c r="B140" s="259"/>
      <c r="C140" s="260"/>
      <c r="D140" s="245" t="s">
        <v>172</v>
      </c>
      <c r="E140" s="261" t="s">
        <v>32</v>
      </c>
      <c r="F140" s="262" t="s">
        <v>255</v>
      </c>
      <c r="G140" s="260"/>
      <c r="H140" s="263">
        <v>0.75</v>
      </c>
      <c r="I140" s="264"/>
      <c r="J140" s="260"/>
      <c r="K140" s="260"/>
      <c r="L140" s="265"/>
      <c r="M140" s="266"/>
      <c r="N140" s="267"/>
      <c r="O140" s="267"/>
      <c r="P140" s="267"/>
      <c r="Q140" s="267"/>
      <c r="R140" s="267"/>
      <c r="S140" s="267"/>
      <c r="T140" s="268"/>
      <c r="U140" s="14"/>
      <c r="V140" s="14"/>
      <c r="W140" s="14"/>
      <c r="X140" s="14"/>
      <c r="Y140" s="14"/>
      <c r="Z140" s="14"/>
      <c r="AA140" s="14"/>
      <c r="AB140" s="14"/>
      <c r="AC140" s="14"/>
      <c r="AD140" s="14"/>
      <c r="AE140" s="14"/>
      <c r="AT140" s="269" t="s">
        <v>172</v>
      </c>
      <c r="AU140" s="269" t="s">
        <v>89</v>
      </c>
      <c r="AV140" s="14" t="s">
        <v>89</v>
      </c>
      <c r="AW140" s="14" t="s">
        <v>39</v>
      </c>
      <c r="AX140" s="14" t="s">
        <v>78</v>
      </c>
      <c r="AY140" s="269" t="s">
        <v>160</v>
      </c>
    </row>
    <row r="141" s="15" customFormat="1">
      <c r="A141" s="15"/>
      <c r="B141" s="270"/>
      <c r="C141" s="271"/>
      <c r="D141" s="245" t="s">
        <v>172</v>
      </c>
      <c r="E141" s="272" t="s">
        <v>32</v>
      </c>
      <c r="F141" s="273" t="s">
        <v>177</v>
      </c>
      <c r="G141" s="271"/>
      <c r="H141" s="274">
        <v>30.600000000000001</v>
      </c>
      <c r="I141" s="275"/>
      <c r="J141" s="271"/>
      <c r="K141" s="271"/>
      <c r="L141" s="276"/>
      <c r="M141" s="277"/>
      <c r="N141" s="278"/>
      <c r="O141" s="278"/>
      <c r="P141" s="278"/>
      <c r="Q141" s="278"/>
      <c r="R141" s="278"/>
      <c r="S141" s="278"/>
      <c r="T141" s="279"/>
      <c r="U141" s="15"/>
      <c r="V141" s="15"/>
      <c r="W141" s="15"/>
      <c r="X141" s="15"/>
      <c r="Y141" s="15"/>
      <c r="Z141" s="15"/>
      <c r="AA141" s="15"/>
      <c r="AB141" s="15"/>
      <c r="AC141" s="15"/>
      <c r="AD141" s="15"/>
      <c r="AE141" s="15"/>
      <c r="AT141" s="280" t="s">
        <v>172</v>
      </c>
      <c r="AU141" s="280" t="s">
        <v>89</v>
      </c>
      <c r="AV141" s="15" t="s">
        <v>168</v>
      </c>
      <c r="AW141" s="15" t="s">
        <v>39</v>
      </c>
      <c r="AX141" s="15" t="s">
        <v>86</v>
      </c>
      <c r="AY141" s="280" t="s">
        <v>160</v>
      </c>
    </row>
    <row r="142" s="2" customFormat="1" ht="21.75" customHeight="1">
      <c r="A142" s="41"/>
      <c r="B142" s="42"/>
      <c r="C142" s="232" t="s">
        <v>256</v>
      </c>
      <c r="D142" s="232" t="s">
        <v>163</v>
      </c>
      <c r="E142" s="233" t="s">
        <v>257</v>
      </c>
      <c r="F142" s="234" t="s">
        <v>258</v>
      </c>
      <c r="G142" s="235" t="s">
        <v>166</v>
      </c>
      <c r="H142" s="236">
        <v>22.931000000000001</v>
      </c>
      <c r="I142" s="237"/>
      <c r="J142" s="238">
        <f>ROUND(I142*H142,2)</f>
        <v>0</v>
      </c>
      <c r="K142" s="234" t="s">
        <v>167</v>
      </c>
      <c r="L142" s="47"/>
      <c r="M142" s="239" t="s">
        <v>32</v>
      </c>
      <c r="N142" s="240" t="s">
        <v>49</v>
      </c>
      <c r="O142" s="87"/>
      <c r="P142" s="241">
        <f>O142*H142</f>
        <v>0</v>
      </c>
      <c r="Q142" s="241">
        <v>0</v>
      </c>
      <c r="R142" s="241">
        <f>Q142*H142</f>
        <v>0</v>
      </c>
      <c r="S142" s="241">
        <v>0</v>
      </c>
      <c r="T142" s="242">
        <f>S142*H142</f>
        <v>0</v>
      </c>
      <c r="U142" s="41"/>
      <c r="V142" s="41"/>
      <c r="W142" s="41"/>
      <c r="X142" s="41"/>
      <c r="Y142" s="41"/>
      <c r="Z142" s="41"/>
      <c r="AA142" s="41"/>
      <c r="AB142" s="41"/>
      <c r="AC142" s="41"/>
      <c r="AD142" s="41"/>
      <c r="AE142" s="41"/>
      <c r="AR142" s="243" t="s">
        <v>168</v>
      </c>
      <c r="AT142" s="243" t="s">
        <v>163</v>
      </c>
      <c r="AU142" s="243" t="s">
        <v>89</v>
      </c>
      <c r="AY142" s="19" t="s">
        <v>160</v>
      </c>
      <c r="BE142" s="244">
        <f>IF(N142="základní",J142,0)</f>
        <v>0</v>
      </c>
      <c r="BF142" s="244">
        <f>IF(N142="snížená",J142,0)</f>
        <v>0</v>
      </c>
      <c r="BG142" s="244">
        <f>IF(N142="zákl. přenesená",J142,0)</f>
        <v>0</v>
      </c>
      <c r="BH142" s="244">
        <f>IF(N142="sníž. přenesená",J142,0)</f>
        <v>0</v>
      </c>
      <c r="BI142" s="244">
        <f>IF(N142="nulová",J142,0)</f>
        <v>0</v>
      </c>
      <c r="BJ142" s="19" t="s">
        <v>86</v>
      </c>
      <c r="BK142" s="244">
        <f>ROUND(I142*H142,2)</f>
        <v>0</v>
      </c>
      <c r="BL142" s="19" t="s">
        <v>168</v>
      </c>
      <c r="BM142" s="243" t="s">
        <v>259</v>
      </c>
    </row>
    <row r="143" s="2" customFormat="1">
      <c r="A143" s="41"/>
      <c r="B143" s="42"/>
      <c r="C143" s="43"/>
      <c r="D143" s="245" t="s">
        <v>170</v>
      </c>
      <c r="E143" s="43"/>
      <c r="F143" s="246" t="s">
        <v>260</v>
      </c>
      <c r="G143" s="43"/>
      <c r="H143" s="43"/>
      <c r="I143" s="149"/>
      <c r="J143" s="43"/>
      <c r="K143" s="43"/>
      <c r="L143" s="47"/>
      <c r="M143" s="247"/>
      <c r="N143" s="248"/>
      <c r="O143" s="87"/>
      <c r="P143" s="87"/>
      <c r="Q143" s="87"/>
      <c r="R143" s="87"/>
      <c r="S143" s="87"/>
      <c r="T143" s="88"/>
      <c r="U143" s="41"/>
      <c r="V143" s="41"/>
      <c r="W143" s="41"/>
      <c r="X143" s="41"/>
      <c r="Y143" s="41"/>
      <c r="Z143" s="41"/>
      <c r="AA143" s="41"/>
      <c r="AB143" s="41"/>
      <c r="AC143" s="41"/>
      <c r="AD143" s="41"/>
      <c r="AE143" s="41"/>
      <c r="AT143" s="19" t="s">
        <v>170</v>
      </c>
      <c r="AU143" s="19" t="s">
        <v>89</v>
      </c>
    </row>
    <row r="144" s="13" customFormat="1">
      <c r="A144" s="13"/>
      <c r="B144" s="249"/>
      <c r="C144" s="250"/>
      <c r="D144" s="245" t="s">
        <v>172</v>
      </c>
      <c r="E144" s="251" t="s">
        <v>32</v>
      </c>
      <c r="F144" s="252" t="s">
        <v>261</v>
      </c>
      <c r="G144" s="250"/>
      <c r="H144" s="251" t="s">
        <v>32</v>
      </c>
      <c r="I144" s="253"/>
      <c r="J144" s="250"/>
      <c r="K144" s="250"/>
      <c r="L144" s="254"/>
      <c r="M144" s="255"/>
      <c r="N144" s="256"/>
      <c r="O144" s="256"/>
      <c r="P144" s="256"/>
      <c r="Q144" s="256"/>
      <c r="R144" s="256"/>
      <c r="S144" s="256"/>
      <c r="T144" s="257"/>
      <c r="U144" s="13"/>
      <c r="V144" s="13"/>
      <c r="W144" s="13"/>
      <c r="X144" s="13"/>
      <c r="Y144" s="13"/>
      <c r="Z144" s="13"/>
      <c r="AA144" s="13"/>
      <c r="AB144" s="13"/>
      <c r="AC144" s="13"/>
      <c r="AD144" s="13"/>
      <c r="AE144" s="13"/>
      <c r="AT144" s="258" t="s">
        <v>172</v>
      </c>
      <c r="AU144" s="258" t="s">
        <v>89</v>
      </c>
      <c r="AV144" s="13" t="s">
        <v>86</v>
      </c>
      <c r="AW144" s="13" t="s">
        <v>39</v>
      </c>
      <c r="AX144" s="13" t="s">
        <v>78</v>
      </c>
      <c r="AY144" s="258" t="s">
        <v>160</v>
      </c>
    </row>
    <row r="145" s="13" customFormat="1">
      <c r="A145" s="13"/>
      <c r="B145" s="249"/>
      <c r="C145" s="250"/>
      <c r="D145" s="245" t="s">
        <v>172</v>
      </c>
      <c r="E145" s="251" t="s">
        <v>32</v>
      </c>
      <c r="F145" s="252" t="s">
        <v>262</v>
      </c>
      <c r="G145" s="250"/>
      <c r="H145" s="251" t="s">
        <v>32</v>
      </c>
      <c r="I145" s="253"/>
      <c r="J145" s="250"/>
      <c r="K145" s="250"/>
      <c r="L145" s="254"/>
      <c r="M145" s="255"/>
      <c r="N145" s="256"/>
      <c r="O145" s="256"/>
      <c r="P145" s="256"/>
      <c r="Q145" s="256"/>
      <c r="R145" s="256"/>
      <c r="S145" s="256"/>
      <c r="T145" s="257"/>
      <c r="U145" s="13"/>
      <c r="V145" s="13"/>
      <c r="W145" s="13"/>
      <c r="X145" s="13"/>
      <c r="Y145" s="13"/>
      <c r="Z145" s="13"/>
      <c r="AA145" s="13"/>
      <c r="AB145" s="13"/>
      <c r="AC145" s="13"/>
      <c r="AD145" s="13"/>
      <c r="AE145" s="13"/>
      <c r="AT145" s="258" t="s">
        <v>172</v>
      </c>
      <c r="AU145" s="258" t="s">
        <v>89</v>
      </c>
      <c r="AV145" s="13" t="s">
        <v>86</v>
      </c>
      <c r="AW145" s="13" t="s">
        <v>39</v>
      </c>
      <c r="AX145" s="13" t="s">
        <v>78</v>
      </c>
      <c r="AY145" s="258" t="s">
        <v>160</v>
      </c>
    </row>
    <row r="146" s="14" customFormat="1">
      <c r="A146" s="14"/>
      <c r="B146" s="259"/>
      <c r="C146" s="260"/>
      <c r="D146" s="245" t="s">
        <v>172</v>
      </c>
      <c r="E146" s="261" t="s">
        <v>32</v>
      </c>
      <c r="F146" s="262" t="s">
        <v>263</v>
      </c>
      <c r="G146" s="260"/>
      <c r="H146" s="263">
        <v>17.888000000000002</v>
      </c>
      <c r="I146" s="264"/>
      <c r="J146" s="260"/>
      <c r="K146" s="260"/>
      <c r="L146" s="265"/>
      <c r="M146" s="266"/>
      <c r="N146" s="267"/>
      <c r="O146" s="267"/>
      <c r="P146" s="267"/>
      <c r="Q146" s="267"/>
      <c r="R146" s="267"/>
      <c r="S146" s="267"/>
      <c r="T146" s="268"/>
      <c r="U146" s="14"/>
      <c r="V146" s="14"/>
      <c r="W146" s="14"/>
      <c r="X146" s="14"/>
      <c r="Y146" s="14"/>
      <c r="Z146" s="14"/>
      <c r="AA146" s="14"/>
      <c r="AB146" s="14"/>
      <c r="AC146" s="14"/>
      <c r="AD146" s="14"/>
      <c r="AE146" s="14"/>
      <c r="AT146" s="269" t="s">
        <v>172</v>
      </c>
      <c r="AU146" s="269" t="s">
        <v>89</v>
      </c>
      <c r="AV146" s="14" t="s">
        <v>89</v>
      </c>
      <c r="AW146" s="14" t="s">
        <v>39</v>
      </c>
      <c r="AX146" s="14" t="s">
        <v>78</v>
      </c>
      <c r="AY146" s="269" t="s">
        <v>160</v>
      </c>
    </row>
    <row r="147" s="14" customFormat="1">
      <c r="A147" s="14"/>
      <c r="B147" s="259"/>
      <c r="C147" s="260"/>
      <c r="D147" s="245" t="s">
        <v>172</v>
      </c>
      <c r="E147" s="261" t="s">
        <v>32</v>
      </c>
      <c r="F147" s="262" t="s">
        <v>264</v>
      </c>
      <c r="G147" s="260"/>
      <c r="H147" s="263">
        <v>0.67500000000000004</v>
      </c>
      <c r="I147" s="264"/>
      <c r="J147" s="260"/>
      <c r="K147" s="260"/>
      <c r="L147" s="265"/>
      <c r="M147" s="266"/>
      <c r="N147" s="267"/>
      <c r="O147" s="267"/>
      <c r="P147" s="267"/>
      <c r="Q147" s="267"/>
      <c r="R147" s="267"/>
      <c r="S147" s="267"/>
      <c r="T147" s="268"/>
      <c r="U147" s="14"/>
      <c r="V147" s="14"/>
      <c r="W147" s="14"/>
      <c r="X147" s="14"/>
      <c r="Y147" s="14"/>
      <c r="Z147" s="14"/>
      <c r="AA147" s="14"/>
      <c r="AB147" s="14"/>
      <c r="AC147" s="14"/>
      <c r="AD147" s="14"/>
      <c r="AE147" s="14"/>
      <c r="AT147" s="269" t="s">
        <v>172</v>
      </c>
      <c r="AU147" s="269" t="s">
        <v>89</v>
      </c>
      <c r="AV147" s="14" t="s">
        <v>89</v>
      </c>
      <c r="AW147" s="14" t="s">
        <v>39</v>
      </c>
      <c r="AX147" s="14" t="s">
        <v>78</v>
      </c>
      <c r="AY147" s="269" t="s">
        <v>160</v>
      </c>
    </row>
    <row r="148" s="13" customFormat="1">
      <c r="A148" s="13"/>
      <c r="B148" s="249"/>
      <c r="C148" s="250"/>
      <c r="D148" s="245" t="s">
        <v>172</v>
      </c>
      <c r="E148" s="251" t="s">
        <v>32</v>
      </c>
      <c r="F148" s="252" t="s">
        <v>265</v>
      </c>
      <c r="G148" s="250"/>
      <c r="H148" s="251" t="s">
        <v>32</v>
      </c>
      <c r="I148" s="253"/>
      <c r="J148" s="250"/>
      <c r="K148" s="250"/>
      <c r="L148" s="254"/>
      <c r="M148" s="255"/>
      <c r="N148" s="256"/>
      <c r="O148" s="256"/>
      <c r="P148" s="256"/>
      <c r="Q148" s="256"/>
      <c r="R148" s="256"/>
      <c r="S148" s="256"/>
      <c r="T148" s="257"/>
      <c r="U148" s="13"/>
      <c r="V148" s="13"/>
      <c r="W148" s="13"/>
      <c r="X148" s="13"/>
      <c r="Y148" s="13"/>
      <c r="Z148" s="13"/>
      <c r="AA148" s="13"/>
      <c r="AB148" s="13"/>
      <c r="AC148" s="13"/>
      <c r="AD148" s="13"/>
      <c r="AE148" s="13"/>
      <c r="AT148" s="258" t="s">
        <v>172</v>
      </c>
      <c r="AU148" s="258" t="s">
        <v>89</v>
      </c>
      <c r="AV148" s="13" t="s">
        <v>86</v>
      </c>
      <c r="AW148" s="13" t="s">
        <v>39</v>
      </c>
      <c r="AX148" s="13" t="s">
        <v>78</v>
      </c>
      <c r="AY148" s="258" t="s">
        <v>160</v>
      </c>
    </row>
    <row r="149" s="14" customFormat="1">
      <c r="A149" s="14"/>
      <c r="B149" s="259"/>
      <c r="C149" s="260"/>
      <c r="D149" s="245" t="s">
        <v>172</v>
      </c>
      <c r="E149" s="261" t="s">
        <v>32</v>
      </c>
      <c r="F149" s="262" t="s">
        <v>266</v>
      </c>
      <c r="G149" s="260"/>
      <c r="H149" s="263">
        <v>3.4769999999999999</v>
      </c>
      <c r="I149" s="264"/>
      <c r="J149" s="260"/>
      <c r="K149" s="260"/>
      <c r="L149" s="265"/>
      <c r="M149" s="266"/>
      <c r="N149" s="267"/>
      <c r="O149" s="267"/>
      <c r="P149" s="267"/>
      <c r="Q149" s="267"/>
      <c r="R149" s="267"/>
      <c r="S149" s="267"/>
      <c r="T149" s="268"/>
      <c r="U149" s="14"/>
      <c r="V149" s="14"/>
      <c r="W149" s="14"/>
      <c r="X149" s="14"/>
      <c r="Y149" s="14"/>
      <c r="Z149" s="14"/>
      <c r="AA149" s="14"/>
      <c r="AB149" s="14"/>
      <c r="AC149" s="14"/>
      <c r="AD149" s="14"/>
      <c r="AE149" s="14"/>
      <c r="AT149" s="269" t="s">
        <v>172</v>
      </c>
      <c r="AU149" s="269" t="s">
        <v>89</v>
      </c>
      <c r="AV149" s="14" t="s">
        <v>89</v>
      </c>
      <c r="AW149" s="14" t="s">
        <v>39</v>
      </c>
      <c r="AX149" s="14" t="s">
        <v>78</v>
      </c>
      <c r="AY149" s="269" t="s">
        <v>160</v>
      </c>
    </row>
    <row r="150" s="14" customFormat="1">
      <c r="A150" s="14"/>
      <c r="B150" s="259"/>
      <c r="C150" s="260"/>
      <c r="D150" s="245" t="s">
        <v>172</v>
      </c>
      <c r="E150" s="261" t="s">
        <v>32</v>
      </c>
      <c r="F150" s="262" t="s">
        <v>267</v>
      </c>
      <c r="G150" s="260"/>
      <c r="H150" s="263">
        <v>0.48599999999999999</v>
      </c>
      <c r="I150" s="264"/>
      <c r="J150" s="260"/>
      <c r="K150" s="260"/>
      <c r="L150" s="265"/>
      <c r="M150" s="266"/>
      <c r="N150" s="267"/>
      <c r="O150" s="267"/>
      <c r="P150" s="267"/>
      <c r="Q150" s="267"/>
      <c r="R150" s="267"/>
      <c r="S150" s="267"/>
      <c r="T150" s="268"/>
      <c r="U150" s="14"/>
      <c r="V150" s="14"/>
      <c r="W150" s="14"/>
      <c r="X150" s="14"/>
      <c r="Y150" s="14"/>
      <c r="Z150" s="14"/>
      <c r="AA150" s="14"/>
      <c r="AB150" s="14"/>
      <c r="AC150" s="14"/>
      <c r="AD150" s="14"/>
      <c r="AE150" s="14"/>
      <c r="AT150" s="269" t="s">
        <v>172</v>
      </c>
      <c r="AU150" s="269" t="s">
        <v>89</v>
      </c>
      <c r="AV150" s="14" t="s">
        <v>89</v>
      </c>
      <c r="AW150" s="14" t="s">
        <v>39</v>
      </c>
      <c r="AX150" s="14" t="s">
        <v>78</v>
      </c>
      <c r="AY150" s="269" t="s">
        <v>160</v>
      </c>
    </row>
    <row r="151" s="14" customFormat="1">
      <c r="A151" s="14"/>
      <c r="B151" s="259"/>
      <c r="C151" s="260"/>
      <c r="D151" s="245" t="s">
        <v>172</v>
      </c>
      <c r="E151" s="261" t="s">
        <v>32</v>
      </c>
      <c r="F151" s="262" t="s">
        <v>268</v>
      </c>
      <c r="G151" s="260"/>
      <c r="H151" s="263">
        <v>0.40500000000000003</v>
      </c>
      <c r="I151" s="264"/>
      <c r="J151" s="260"/>
      <c r="K151" s="260"/>
      <c r="L151" s="265"/>
      <c r="M151" s="266"/>
      <c r="N151" s="267"/>
      <c r="O151" s="267"/>
      <c r="P151" s="267"/>
      <c r="Q151" s="267"/>
      <c r="R151" s="267"/>
      <c r="S151" s="267"/>
      <c r="T151" s="268"/>
      <c r="U151" s="14"/>
      <c r="V151" s="14"/>
      <c r="W151" s="14"/>
      <c r="X151" s="14"/>
      <c r="Y151" s="14"/>
      <c r="Z151" s="14"/>
      <c r="AA151" s="14"/>
      <c r="AB151" s="14"/>
      <c r="AC151" s="14"/>
      <c r="AD151" s="14"/>
      <c r="AE151" s="14"/>
      <c r="AT151" s="269" t="s">
        <v>172</v>
      </c>
      <c r="AU151" s="269" t="s">
        <v>89</v>
      </c>
      <c r="AV151" s="14" t="s">
        <v>89</v>
      </c>
      <c r="AW151" s="14" t="s">
        <v>39</v>
      </c>
      <c r="AX151" s="14" t="s">
        <v>78</v>
      </c>
      <c r="AY151" s="269" t="s">
        <v>160</v>
      </c>
    </row>
    <row r="152" s="15" customFormat="1">
      <c r="A152" s="15"/>
      <c r="B152" s="270"/>
      <c r="C152" s="271"/>
      <c r="D152" s="245" t="s">
        <v>172</v>
      </c>
      <c r="E152" s="272" t="s">
        <v>32</v>
      </c>
      <c r="F152" s="273" t="s">
        <v>177</v>
      </c>
      <c r="G152" s="271"/>
      <c r="H152" s="274">
        <v>22.931000000000004</v>
      </c>
      <c r="I152" s="275"/>
      <c r="J152" s="271"/>
      <c r="K152" s="271"/>
      <c r="L152" s="276"/>
      <c r="M152" s="277"/>
      <c r="N152" s="278"/>
      <c r="O152" s="278"/>
      <c r="P152" s="278"/>
      <c r="Q152" s="278"/>
      <c r="R152" s="278"/>
      <c r="S152" s="278"/>
      <c r="T152" s="279"/>
      <c r="U152" s="15"/>
      <c r="V152" s="15"/>
      <c r="W152" s="15"/>
      <c r="X152" s="15"/>
      <c r="Y152" s="15"/>
      <c r="Z152" s="15"/>
      <c r="AA152" s="15"/>
      <c r="AB152" s="15"/>
      <c r="AC152" s="15"/>
      <c r="AD152" s="15"/>
      <c r="AE152" s="15"/>
      <c r="AT152" s="280" t="s">
        <v>172</v>
      </c>
      <c r="AU152" s="280" t="s">
        <v>89</v>
      </c>
      <c r="AV152" s="15" t="s">
        <v>168</v>
      </c>
      <c r="AW152" s="15" t="s">
        <v>39</v>
      </c>
      <c r="AX152" s="15" t="s">
        <v>86</v>
      </c>
      <c r="AY152" s="280" t="s">
        <v>160</v>
      </c>
    </row>
    <row r="153" s="2" customFormat="1" ht="33" customHeight="1">
      <c r="A153" s="41"/>
      <c r="B153" s="42"/>
      <c r="C153" s="232" t="s">
        <v>269</v>
      </c>
      <c r="D153" s="232" t="s">
        <v>163</v>
      </c>
      <c r="E153" s="233" t="s">
        <v>270</v>
      </c>
      <c r="F153" s="234" t="s">
        <v>271</v>
      </c>
      <c r="G153" s="235" t="s">
        <v>166</v>
      </c>
      <c r="H153" s="236">
        <v>5.4400000000000004</v>
      </c>
      <c r="I153" s="237"/>
      <c r="J153" s="238">
        <f>ROUND(I153*H153,2)</f>
        <v>0</v>
      </c>
      <c r="K153" s="234" t="s">
        <v>167</v>
      </c>
      <c r="L153" s="47"/>
      <c r="M153" s="239" t="s">
        <v>32</v>
      </c>
      <c r="N153" s="240" t="s">
        <v>49</v>
      </c>
      <c r="O153" s="87"/>
      <c r="P153" s="241">
        <f>O153*H153</f>
        <v>0</v>
      </c>
      <c r="Q153" s="241">
        <v>0</v>
      </c>
      <c r="R153" s="241">
        <f>Q153*H153</f>
        <v>0</v>
      </c>
      <c r="S153" s="241">
        <v>0</v>
      </c>
      <c r="T153" s="242">
        <f>S153*H153</f>
        <v>0</v>
      </c>
      <c r="U153" s="41"/>
      <c r="V153" s="41"/>
      <c r="W153" s="41"/>
      <c r="X153" s="41"/>
      <c r="Y153" s="41"/>
      <c r="Z153" s="41"/>
      <c r="AA153" s="41"/>
      <c r="AB153" s="41"/>
      <c r="AC153" s="41"/>
      <c r="AD153" s="41"/>
      <c r="AE153" s="41"/>
      <c r="AR153" s="243" t="s">
        <v>168</v>
      </c>
      <c r="AT153" s="243" t="s">
        <v>163</v>
      </c>
      <c r="AU153" s="243" t="s">
        <v>89</v>
      </c>
      <c r="AY153" s="19" t="s">
        <v>160</v>
      </c>
      <c r="BE153" s="244">
        <f>IF(N153="základní",J153,0)</f>
        <v>0</v>
      </c>
      <c r="BF153" s="244">
        <f>IF(N153="snížená",J153,0)</f>
        <v>0</v>
      </c>
      <c r="BG153" s="244">
        <f>IF(N153="zákl. přenesená",J153,0)</f>
        <v>0</v>
      </c>
      <c r="BH153" s="244">
        <f>IF(N153="sníž. přenesená",J153,0)</f>
        <v>0</v>
      </c>
      <c r="BI153" s="244">
        <f>IF(N153="nulová",J153,0)</f>
        <v>0</v>
      </c>
      <c r="BJ153" s="19" t="s">
        <v>86</v>
      </c>
      <c r="BK153" s="244">
        <f>ROUND(I153*H153,2)</f>
        <v>0</v>
      </c>
      <c r="BL153" s="19" t="s">
        <v>168</v>
      </c>
      <c r="BM153" s="243" t="s">
        <v>272</v>
      </c>
    </row>
    <row r="154" s="2" customFormat="1">
      <c r="A154" s="41"/>
      <c r="B154" s="42"/>
      <c r="C154" s="43"/>
      <c r="D154" s="245" t="s">
        <v>170</v>
      </c>
      <c r="E154" s="43"/>
      <c r="F154" s="246" t="s">
        <v>260</v>
      </c>
      <c r="G154" s="43"/>
      <c r="H154" s="43"/>
      <c r="I154" s="149"/>
      <c r="J154" s="43"/>
      <c r="K154" s="43"/>
      <c r="L154" s="47"/>
      <c r="M154" s="247"/>
      <c r="N154" s="248"/>
      <c r="O154" s="87"/>
      <c r="P154" s="87"/>
      <c r="Q154" s="87"/>
      <c r="R154" s="87"/>
      <c r="S154" s="87"/>
      <c r="T154" s="88"/>
      <c r="U154" s="41"/>
      <c r="V154" s="41"/>
      <c r="W154" s="41"/>
      <c r="X154" s="41"/>
      <c r="Y154" s="41"/>
      <c r="Z154" s="41"/>
      <c r="AA154" s="41"/>
      <c r="AB154" s="41"/>
      <c r="AC154" s="41"/>
      <c r="AD154" s="41"/>
      <c r="AE154" s="41"/>
      <c r="AT154" s="19" t="s">
        <v>170</v>
      </c>
      <c r="AU154" s="19" t="s">
        <v>89</v>
      </c>
    </row>
    <row r="155" s="14" customFormat="1">
      <c r="A155" s="14"/>
      <c r="B155" s="259"/>
      <c r="C155" s="260"/>
      <c r="D155" s="245" t="s">
        <v>172</v>
      </c>
      <c r="E155" s="261" t="s">
        <v>32</v>
      </c>
      <c r="F155" s="262" t="s">
        <v>273</v>
      </c>
      <c r="G155" s="260"/>
      <c r="H155" s="263">
        <v>4.7009999999999996</v>
      </c>
      <c r="I155" s="264"/>
      <c r="J155" s="260"/>
      <c r="K155" s="260"/>
      <c r="L155" s="265"/>
      <c r="M155" s="266"/>
      <c r="N155" s="267"/>
      <c r="O155" s="267"/>
      <c r="P155" s="267"/>
      <c r="Q155" s="267"/>
      <c r="R155" s="267"/>
      <c r="S155" s="267"/>
      <c r="T155" s="268"/>
      <c r="U155" s="14"/>
      <c r="V155" s="14"/>
      <c r="W155" s="14"/>
      <c r="X155" s="14"/>
      <c r="Y155" s="14"/>
      <c r="Z155" s="14"/>
      <c r="AA155" s="14"/>
      <c r="AB155" s="14"/>
      <c r="AC155" s="14"/>
      <c r="AD155" s="14"/>
      <c r="AE155" s="14"/>
      <c r="AT155" s="269" t="s">
        <v>172</v>
      </c>
      <c r="AU155" s="269" t="s">
        <v>89</v>
      </c>
      <c r="AV155" s="14" t="s">
        <v>89</v>
      </c>
      <c r="AW155" s="14" t="s">
        <v>39</v>
      </c>
      <c r="AX155" s="14" t="s">
        <v>78</v>
      </c>
      <c r="AY155" s="269" t="s">
        <v>160</v>
      </c>
    </row>
    <row r="156" s="14" customFormat="1">
      <c r="A156" s="14"/>
      <c r="B156" s="259"/>
      <c r="C156" s="260"/>
      <c r="D156" s="245" t="s">
        <v>172</v>
      </c>
      <c r="E156" s="261" t="s">
        <v>32</v>
      </c>
      <c r="F156" s="262" t="s">
        <v>274</v>
      </c>
      <c r="G156" s="260"/>
      <c r="H156" s="263">
        <v>23.670000000000002</v>
      </c>
      <c r="I156" s="264"/>
      <c r="J156" s="260"/>
      <c r="K156" s="260"/>
      <c r="L156" s="265"/>
      <c r="M156" s="266"/>
      <c r="N156" s="267"/>
      <c r="O156" s="267"/>
      <c r="P156" s="267"/>
      <c r="Q156" s="267"/>
      <c r="R156" s="267"/>
      <c r="S156" s="267"/>
      <c r="T156" s="268"/>
      <c r="U156" s="14"/>
      <c r="V156" s="14"/>
      <c r="W156" s="14"/>
      <c r="X156" s="14"/>
      <c r="Y156" s="14"/>
      <c r="Z156" s="14"/>
      <c r="AA156" s="14"/>
      <c r="AB156" s="14"/>
      <c r="AC156" s="14"/>
      <c r="AD156" s="14"/>
      <c r="AE156" s="14"/>
      <c r="AT156" s="269" t="s">
        <v>172</v>
      </c>
      <c r="AU156" s="269" t="s">
        <v>89</v>
      </c>
      <c r="AV156" s="14" t="s">
        <v>89</v>
      </c>
      <c r="AW156" s="14" t="s">
        <v>39</v>
      </c>
      <c r="AX156" s="14" t="s">
        <v>78</v>
      </c>
      <c r="AY156" s="269" t="s">
        <v>160</v>
      </c>
    </row>
    <row r="157" s="14" customFormat="1">
      <c r="A157" s="14"/>
      <c r="B157" s="259"/>
      <c r="C157" s="260"/>
      <c r="D157" s="245" t="s">
        <v>172</v>
      </c>
      <c r="E157" s="261" t="s">
        <v>32</v>
      </c>
      <c r="F157" s="262" t="s">
        <v>275</v>
      </c>
      <c r="G157" s="260"/>
      <c r="H157" s="263">
        <v>-22.931000000000001</v>
      </c>
      <c r="I157" s="264"/>
      <c r="J157" s="260"/>
      <c r="K157" s="260"/>
      <c r="L157" s="265"/>
      <c r="M157" s="266"/>
      <c r="N157" s="267"/>
      <c r="O157" s="267"/>
      <c r="P157" s="267"/>
      <c r="Q157" s="267"/>
      <c r="R157" s="267"/>
      <c r="S157" s="267"/>
      <c r="T157" s="268"/>
      <c r="U157" s="14"/>
      <c r="V157" s="14"/>
      <c r="W157" s="14"/>
      <c r="X157" s="14"/>
      <c r="Y157" s="14"/>
      <c r="Z157" s="14"/>
      <c r="AA157" s="14"/>
      <c r="AB157" s="14"/>
      <c r="AC157" s="14"/>
      <c r="AD157" s="14"/>
      <c r="AE157" s="14"/>
      <c r="AT157" s="269" t="s">
        <v>172</v>
      </c>
      <c r="AU157" s="269" t="s">
        <v>89</v>
      </c>
      <c r="AV157" s="14" t="s">
        <v>89</v>
      </c>
      <c r="AW157" s="14" t="s">
        <v>39</v>
      </c>
      <c r="AX157" s="14" t="s">
        <v>78</v>
      </c>
      <c r="AY157" s="269" t="s">
        <v>160</v>
      </c>
    </row>
    <row r="158" s="15" customFormat="1">
      <c r="A158" s="15"/>
      <c r="B158" s="270"/>
      <c r="C158" s="271"/>
      <c r="D158" s="245" t="s">
        <v>172</v>
      </c>
      <c r="E158" s="272" t="s">
        <v>32</v>
      </c>
      <c r="F158" s="273" t="s">
        <v>177</v>
      </c>
      <c r="G158" s="271"/>
      <c r="H158" s="274">
        <v>5.4400000000000013</v>
      </c>
      <c r="I158" s="275"/>
      <c r="J158" s="271"/>
      <c r="K158" s="271"/>
      <c r="L158" s="276"/>
      <c r="M158" s="277"/>
      <c r="N158" s="278"/>
      <c r="O158" s="278"/>
      <c r="P158" s="278"/>
      <c r="Q158" s="278"/>
      <c r="R158" s="278"/>
      <c r="S158" s="278"/>
      <c r="T158" s="279"/>
      <c r="U158" s="15"/>
      <c r="V158" s="15"/>
      <c r="W158" s="15"/>
      <c r="X158" s="15"/>
      <c r="Y158" s="15"/>
      <c r="Z158" s="15"/>
      <c r="AA158" s="15"/>
      <c r="AB158" s="15"/>
      <c r="AC158" s="15"/>
      <c r="AD158" s="15"/>
      <c r="AE158" s="15"/>
      <c r="AT158" s="280" t="s">
        <v>172</v>
      </c>
      <c r="AU158" s="280" t="s">
        <v>89</v>
      </c>
      <c r="AV158" s="15" t="s">
        <v>168</v>
      </c>
      <c r="AW158" s="15" t="s">
        <v>39</v>
      </c>
      <c r="AX158" s="15" t="s">
        <v>86</v>
      </c>
      <c r="AY158" s="280" t="s">
        <v>160</v>
      </c>
    </row>
    <row r="159" s="2" customFormat="1" ht="21.75" customHeight="1">
      <c r="A159" s="41"/>
      <c r="B159" s="42"/>
      <c r="C159" s="232" t="s">
        <v>161</v>
      </c>
      <c r="D159" s="232" t="s">
        <v>163</v>
      </c>
      <c r="E159" s="233" t="s">
        <v>276</v>
      </c>
      <c r="F159" s="234" t="s">
        <v>277</v>
      </c>
      <c r="G159" s="235" t="s">
        <v>166</v>
      </c>
      <c r="H159" s="236">
        <v>22.931000000000001</v>
      </c>
      <c r="I159" s="237"/>
      <c r="J159" s="238">
        <f>ROUND(I159*H159,2)</f>
        <v>0</v>
      </c>
      <c r="K159" s="234" t="s">
        <v>167</v>
      </c>
      <c r="L159" s="47"/>
      <c r="M159" s="239" t="s">
        <v>32</v>
      </c>
      <c r="N159" s="240" t="s">
        <v>49</v>
      </c>
      <c r="O159" s="87"/>
      <c r="P159" s="241">
        <f>O159*H159</f>
        <v>0</v>
      </c>
      <c r="Q159" s="241">
        <v>0</v>
      </c>
      <c r="R159" s="241">
        <f>Q159*H159</f>
        <v>0</v>
      </c>
      <c r="S159" s="241">
        <v>0</v>
      </c>
      <c r="T159" s="242">
        <f>S159*H159</f>
        <v>0</v>
      </c>
      <c r="U159" s="41"/>
      <c r="V159" s="41"/>
      <c r="W159" s="41"/>
      <c r="X159" s="41"/>
      <c r="Y159" s="41"/>
      <c r="Z159" s="41"/>
      <c r="AA159" s="41"/>
      <c r="AB159" s="41"/>
      <c r="AC159" s="41"/>
      <c r="AD159" s="41"/>
      <c r="AE159" s="41"/>
      <c r="AR159" s="243" t="s">
        <v>168</v>
      </c>
      <c r="AT159" s="243" t="s">
        <v>163</v>
      </c>
      <c r="AU159" s="243" t="s">
        <v>89</v>
      </c>
      <c r="AY159" s="19" t="s">
        <v>160</v>
      </c>
      <c r="BE159" s="244">
        <f>IF(N159="základní",J159,0)</f>
        <v>0</v>
      </c>
      <c r="BF159" s="244">
        <f>IF(N159="snížená",J159,0)</f>
        <v>0</v>
      </c>
      <c r="BG159" s="244">
        <f>IF(N159="zákl. přenesená",J159,0)</f>
        <v>0</v>
      </c>
      <c r="BH159" s="244">
        <f>IF(N159="sníž. přenesená",J159,0)</f>
        <v>0</v>
      </c>
      <c r="BI159" s="244">
        <f>IF(N159="nulová",J159,0)</f>
        <v>0</v>
      </c>
      <c r="BJ159" s="19" t="s">
        <v>86</v>
      </c>
      <c r="BK159" s="244">
        <f>ROUND(I159*H159,2)</f>
        <v>0</v>
      </c>
      <c r="BL159" s="19" t="s">
        <v>168</v>
      </c>
      <c r="BM159" s="243" t="s">
        <v>278</v>
      </c>
    </row>
    <row r="160" s="2" customFormat="1">
      <c r="A160" s="41"/>
      <c r="B160" s="42"/>
      <c r="C160" s="43"/>
      <c r="D160" s="245" t="s">
        <v>170</v>
      </c>
      <c r="E160" s="43"/>
      <c r="F160" s="246" t="s">
        <v>279</v>
      </c>
      <c r="G160" s="43"/>
      <c r="H160" s="43"/>
      <c r="I160" s="149"/>
      <c r="J160" s="43"/>
      <c r="K160" s="43"/>
      <c r="L160" s="47"/>
      <c r="M160" s="247"/>
      <c r="N160" s="248"/>
      <c r="O160" s="87"/>
      <c r="P160" s="87"/>
      <c r="Q160" s="87"/>
      <c r="R160" s="87"/>
      <c r="S160" s="87"/>
      <c r="T160" s="88"/>
      <c r="U160" s="41"/>
      <c r="V160" s="41"/>
      <c r="W160" s="41"/>
      <c r="X160" s="41"/>
      <c r="Y160" s="41"/>
      <c r="Z160" s="41"/>
      <c r="AA160" s="41"/>
      <c r="AB160" s="41"/>
      <c r="AC160" s="41"/>
      <c r="AD160" s="41"/>
      <c r="AE160" s="41"/>
      <c r="AT160" s="19" t="s">
        <v>170</v>
      </c>
      <c r="AU160" s="19" t="s">
        <v>89</v>
      </c>
    </row>
    <row r="161" s="14" customFormat="1">
      <c r="A161" s="14"/>
      <c r="B161" s="259"/>
      <c r="C161" s="260"/>
      <c r="D161" s="245" t="s">
        <v>172</v>
      </c>
      <c r="E161" s="261" t="s">
        <v>32</v>
      </c>
      <c r="F161" s="262" t="s">
        <v>280</v>
      </c>
      <c r="G161" s="260"/>
      <c r="H161" s="263">
        <v>22.931000000000001</v>
      </c>
      <c r="I161" s="264"/>
      <c r="J161" s="260"/>
      <c r="K161" s="260"/>
      <c r="L161" s="265"/>
      <c r="M161" s="266"/>
      <c r="N161" s="267"/>
      <c r="O161" s="267"/>
      <c r="P161" s="267"/>
      <c r="Q161" s="267"/>
      <c r="R161" s="267"/>
      <c r="S161" s="267"/>
      <c r="T161" s="268"/>
      <c r="U161" s="14"/>
      <c r="V161" s="14"/>
      <c r="W161" s="14"/>
      <c r="X161" s="14"/>
      <c r="Y161" s="14"/>
      <c r="Z161" s="14"/>
      <c r="AA161" s="14"/>
      <c r="AB161" s="14"/>
      <c r="AC161" s="14"/>
      <c r="AD161" s="14"/>
      <c r="AE161" s="14"/>
      <c r="AT161" s="269" t="s">
        <v>172</v>
      </c>
      <c r="AU161" s="269" t="s">
        <v>89</v>
      </c>
      <c r="AV161" s="14" t="s">
        <v>89</v>
      </c>
      <c r="AW161" s="14" t="s">
        <v>39</v>
      </c>
      <c r="AX161" s="14" t="s">
        <v>78</v>
      </c>
      <c r="AY161" s="269" t="s">
        <v>160</v>
      </c>
    </row>
    <row r="162" s="15" customFormat="1">
      <c r="A162" s="15"/>
      <c r="B162" s="270"/>
      <c r="C162" s="271"/>
      <c r="D162" s="245" t="s">
        <v>172</v>
      </c>
      <c r="E162" s="272" t="s">
        <v>32</v>
      </c>
      <c r="F162" s="273" t="s">
        <v>177</v>
      </c>
      <c r="G162" s="271"/>
      <c r="H162" s="274">
        <v>22.931000000000001</v>
      </c>
      <c r="I162" s="275"/>
      <c r="J162" s="271"/>
      <c r="K162" s="271"/>
      <c r="L162" s="276"/>
      <c r="M162" s="277"/>
      <c r="N162" s="278"/>
      <c r="O162" s="278"/>
      <c r="P162" s="278"/>
      <c r="Q162" s="278"/>
      <c r="R162" s="278"/>
      <c r="S162" s="278"/>
      <c r="T162" s="279"/>
      <c r="U162" s="15"/>
      <c r="V162" s="15"/>
      <c r="W162" s="15"/>
      <c r="X162" s="15"/>
      <c r="Y162" s="15"/>
      <c r="Z162" s="15"/>
      <c r="AA162" s="15"/>
      <c r="AB162" s="15"/>
      <c r="AC162" s="15"/>
      <c r="AD162" s="15"/>
      <c r="AE162" s="15"/>
      <c r="AT162" s="280" t="s">
        <v>172</v>
      </c>
      <c r="AU162" s="280" t="s">
        <v>89</v>
      </c>
      <c r="AV162" s="15" t="s">
        <v>168</v>
      </c>
      <c r="AW162" s="15" t="s">
        <v>39</v>
      </c>
      <c r="AX162" s="15" t="s">
        <v>86</v>
      </c>
      <c r="AY162" s="280" t="s">
        <v>160</v>
      </c>
    </row>
    <row r="163" s="2" customFormat="1" ht="21.75" customHeight="1">
      <c r="A163" s="41"/>
      <c r="B163" s="42"/>
      <c r="C163" s="232" t="s">
        <v>281</v>
      </c>
      <c r="D163" s="232" t="s">
        <v>163</v>
      </c>
      <c r="E163" s="233" t="s">
        <v>282</v>
      </c>
      <c r="F163" s="234" t="s">
        <v>283</v>
      </c>
      <c r="G163" s="235" t="s">
        <v>182</v>
      </c>
      <c r="H163" s="236">
        <v>9.7919999999999998</v>
      </c>
      <c r="I163" s="237"/>
      <c r="J163" s="238">
        <f>ROUND(I163*H163,2)</f>
        <v>0</v>
      </c>
      <c r="K163" s="234" t="s">
        <v>167</v>
      </c>
      <c r="L163" s="47"/>
      <c r="M163" s="239" t="s">
        <v>32</v>
      </c>
      <c r="N163" s="240" t="s">
        <v>49</v>
      </c>
      <c r="O163" s="87"/>
      <c r="P163" s="241">
        <f>O163*H163</f>
        <v>0</v>
      </c>
      <c r="Q163" s="241">
        <v>0</v>
      </c>
      <c r="R163" s="241">
        <f>Q163*H163</f>
        <v>0</v>
      </c>
      <c r="S163" s="241">
        <v>0</v>
      </c>
      <c r="T163" s="242">
        <f>S163*H163</f>
        <v>0</v>
      </c>
      <c r="U163" s="41"/>
      <c r="V163" s="41"/>
      <c r="W163" s="41"/>
      <c r="X163" s="41"/>
      <c r="Y163" s="41"/>
      <c r="Z163" s="41"/>
      <c r="AA163" s="41"/>
      <c r="AB163" s="41"/>
      <c r="AC163" s="41"/>
      <c r="AD163" s="41"/>
      <c r="AE163" s="41"/>
      <c r="AR163" s="243" t="s">
        <v>168</v>
      </c>
      <c r="AT163" s="243" t="s">
        <v>163</v>
      </c>
      <c r="AU163" s="243" t="s">
        <v>89</v>
      </c>
      <c r="AY163" s="19" t="s">
        <v>160</v>
      </c>
      <c r="BE163" s="244">
        <f>IF(N163="základní",J163,0)</f>
        <v>0</v>
      </c>
      <c r="BF163" s="244">
        <f>IF(N163="snížená",J163,0)</f>
        <v>0</v>
      </c>
      <c r="BG163" s="244">
        <f>IF(N163="zákl. přenesená",J163,0)</f>
        <v>0</v>
      </c>
      <c r="BH163" s="244">
        <f>IF(N163="sníž. přenesená",J163,0)</f>
        <v>0</v>
      </c>
      <c r="BI163" s="244">
        <f>IF(N163="nulová",J163,0)</f>
        <v>0</v>
      </c>
      <c r="BJ163" s="19" t="s">
        <v>86</v>
      </c>
      <c r="BK163" s="244">
        <f>ROUND(I163*H163,2)</f>
        <v>0</v>
      </c>
      <c r="BL163" s="19" t="s">
        <v>168</v>
      </c>
      <c r="BM163" s="243" t="s">
        <v>284</v>
      </c>
    </row>
    <row r="164" s="2" customFormat="1">
      <c r="A164" s="41"/>
      <c r="B164" s="42"/>
      <c r="C164" s="43"/>
      <c r="D164" s="245" t="s">
        <v>170</v>
      </c>
      <c r="E164" s="43"/>
      <c r="F164" s="246" t="s">
        <v>285</v>
      </c>
      <c r="G164" s="43"/>
      <c r="H164" s="43"/>
      <c r="I164" s="149"/>
      <c r="J164" s="43"/>
      <c r="K164" s="43"/>
      <c r="L164" s="47"/>
      <c r="M164" s="247"/>
      <c r="N164" s="248"/>
      <c r="O164" s="87"/>
      <c r="P164" s="87"/>
      <c r="Q164" s="87"/>
      <c r="R164" s="87"/>
      <c r="S164" s="87"/>
      <c r="T164" s="88"/>
      <c r="U164" s="41"/>
      <c r="V164" s="41"/>
      <c r="W164" s="41"/>
      <c r="X164" s="41"/>
      <c r="Y164" s="41"/>
      <c r="Z164" s="41"/>
      <c r="AA164" s="41"/>
      <c r="AB164" s="41"/>
      <c r="AC164" s="41"/>
      <c r="AD164" s="41"/>
      <c r="AE164" s="41"/>
      <c r="AT164" s="19" t="s">
        <v>170</v>
      </c>
      <c r="AU164" s="19" t="s">
        <v>89</v>
      </c>
    </row>
    <row r="165" s="14" customFormat="1">
      <c r="A165" s="14"/>
      <c r="B165" s="259"/>
      <c r="C165" s="260"/>
      <c r="D165" s="245" t="s">
        <v>172</v>
      </c>
      <c r="E165" s="261" t="s">
        <v>32</v>
      </c>
      <c r="F165" s="262" t="s">
        <v>286</v>
      </c>
      <c r="G165" s="260"/>
      <c r="H165" s="263">
        <v>9.7919999999999998</v>
      </c>
      <c r="I165" s="264"/>
      <c r="J165" s="260"/>
      <c r="K165" s="260"/>
      <c r="L165" s="265"/>
      <c r="M165" s="266"/>
      <c r="N165" s="267"/>
      <c r="O165" s="267"/>
      <c r="P165" s="267"/>
      <c r="Q165" s="267"/>
      <c r="R165" s="267"/>
      <c r="S165" s="267"/>
      <c r="T165" s="268"/>
      <c r="U165" s="14"/>
      <c r="V165" s="14"/>
      <c r="W165" s="14"/>
      <c r="X165" s="14"/>
      <c r="Y165" s="14"/>
      <c r="Z165" s="14"/>
      <c r="AA165" s="14"/>
      <c r="AB165" s="14"/>
      <c r="AC165" s="14"/>
      <c r="AD165" s="14"/>
      <c r="AE165" s="14"/>
      <c r="AT165" s="269" t="s">
        <v>172</v>
      </c>
      <c r="AU165" s="269" t="s">
        <v>89</v>
      </c>
      <c r="AV165" s="14" t="s">
        <v>89</v>
      </c>
      <c r="AW165" s="14" t="s">
        <v>39</v>
      </c>
      <c r="AX165" s="14" t="s">
        <v>78</v>
      </c>
      <c r="AY165" s="269" t="s">
        <v>160</v>
      </c>
    </row>
    <row r="166" s="15" customFormat="1">
      <c r="A166" s="15"/>
      <c r="B166" s="270"/>
      <c r="C166" s="271"/>
      <c r="D166" s="245" t="s">
        <v>172</v>
      </c>
      <c r="E166" s="272" t="s">
        <v>32</v>
      </c>
      <c r="F166" s="273" t="s">
        <v>177</v>
      </c>
      <c r="G166" s="271"/>
      <c r="H166" s="274">
        <v>9.7919999999999998</v>
      </c>
      <c r="I166" s="275"/>
      <c r="J166" s="271"/>
      <c r="K166" s="271"/>
      <c r="L166" s="276"/>
      <c r="M166" s="277"/>
      <c r="N166" s="278"/>
      <c r="O166" s="278"/>
      <c r="P166" s="278"/>
      <c r="Q166" s="278"/>
      <c r="R166" s="278"/>
      <c r="S166" s="278"/>
      <c r="T166" s="279"/>
      <c r="U166" s="15"/>
      <c r="V166" s="15"/>
      <c r="W166" s="15"/>
      <c r="X166" s="15"/>
      <c r="Y166" s="15"/>
      <c r="Z166" s="15"/>
      <c r="AA166" s="15"/>
      <c r="AB166" s="15"/>
      <c r="AC166" s="15"/>
      <c r="AD166" s="15"/>
      <c r="AE166" s="15"/>
      <c r="AT166" s="280" t="s">
        <v>172</v>
      </c>
      <c r="AU166" s="280" t="s">
        <v>89</v>
      </c>
      <c r="AV166" s="15" t="s">
        <v>168</v>
      </c>
      <c r="AW166" s="15" t="s">
        <v>39</v>
      </c>
      <c r="AX166" s="15" t="s">
        <v>86</v>
      </c>
      <c r="AY166" s="280" t="s">
        <v>160</v>
      </c>
    </row>
    <row r="167" s="2" customFormat="1" ht="21.75" customHeight="1">
      <c r="A167" s="41"/>
      <c r="B167" s="42"/>
      <c r="C167" s="232" t="s">
        <v>287</v>
      </c>
      <c r="D167" s="232" t="s">
        <v>163</v>
      </c>
      <c r="E167" s="233" t="s">
        <v>288</v>
      </c>
      <c r="F167" s="234" t="s">
        <v>289</v>
      </c>
      <c r="G167" s="235" t="s">
        <v>166</v>
      </c>
      <c r="H167" s="236">
        <v>51.302</v>
      </c>
      <c r="I167" s="237"/>
      <c r="J167" s="238">
        <f>ROUND(I167*H167,2)</f>
        <v>0</v>
      </c>
      <c r="K167" s="234" t="s">
        <v>167</v>
      </c>
      <c r="L167" s="47"/>
      <c r="M167" s="239" t="s">
        <v>32</v>
      </c>
      <c r="N167" s="240" t="s">
        <v>49</v>
      </c>
      <c r="O167" s="87"/>
      <c r="P167" s="241">
        <f>O167*H167</f>
        <v>0</v>
      </c>
      <c r="Q167" s="241">
        <v>0</v>
      </c>
      <c r="R167" s="241">
        <f>Q167*H167</f>
        <v>0</v>
      </c>
      <c r="S167" s="241">
        <v>0</v>
      </c>
      <c r="T167" s="242">
        <f>S167*H167</f>
        <v>0</v>
      </c>
      <c r="U167" s="41"/>
      <c r="V167" s="41"/>
      <c r="W167" s="41"/>
      <c r="X167" s="41"/>
      <c r="Y167" s="41"/>
      <c r="Z167" s="41"/>
      <c r="AA167" s="41"/>
      <c r="AB167" s="41"/>
      <c r="AC167" s="41"/>
      <c r="AD167" s="41"/>
      <c r="AE167" s="41"/>
      <c r="AR167" s="243" t="s">
        <v>168</v>
      </c>
      <c r="AT167" s="243" t="s">
        <v>163</v>
      </c>
      <c r="AU167" s="243" t="s">
        <v>89</v>
      </c>
      <c r="AY167" s="19" t="s">
        <v>160</v>
      </c>
      <c r="BE167" s="244">
        <f>IF(N167="základní",J167,0)</f>
        <v>0</v>
      </c>
      <c r="BF167" s="244">
        <f>IF(N167="snížená",J167,0)</f>
        <v>0</v>
      </c>
      <c r="BG167" s="244">
        <f>IF(N167="zákl. přenesená",J167,0)</f>
        <v>0</v>
      </c>
      <c r="BH167" s="244">
        <f>IF(N167="sníž. přenesená",J167,0)</f>
        <v>0</v>
      </c>
      <c r="BI167" s="244">
        <f>IF(N167="nulová",J167,0)</f>
        <v>0</v>
      </c>
      <c r="BJ167" s="19" t="s">
        <v>86</v>
      </c>
      <c r="BK167" s="244">
        <f>ROUND(I167*H167,2)</f>
        <v>0</v>
      </c>
      <c r="BL167" s="19" t="s">
        <v>168</v>
      </c>
      <c r="BM167" s="243" t="s">
        <v>290</v>
      </c>
    </row>
    <row r="168" s="2" customFormat="1">
      <c r="A168" s="41"/>
      <c r="B168" s="42"/>
      <c r="C168" s="43"/>
      <c r="D168" s="245" t="s">
        <v>170</v>
      </c>
      <c r="E168" s="43"/>
      <c r="F168" s="246" t="s">
        <v>291</v>
      </c>
      <c r="G168" s="43"/>
      <c r="H168" s="43"/>
      <c r="I168" s="149"/>
      <c r="J168" s="43"/>
      <c r="K168" s="43"/>
      <c r="L168" s="47"/>
      <c r="M168" s="247"/>
      <c r="N168" s="248"/>
      <c r="O168" s="87"/>
      <c r="P168" s="87"/>
      <c r="Q168" s="87"/>
      <c r="R168" s="87"/>
      <c r="S168" s="87"/>
      <c r="T168" s="88"/>
      <c r="U168" s="41"/>
      <c r="V168" s="41"/>
      <c r="W168" s="41"/>
      <c r="X168" s="41"/>
      <c r="Y168" s="41"/>
      <c r="Z168" s="41"/>
      <c r="AA168" s="41"/>
      <c r="AB168" s="41"/>
      <c r="AC168" s="41"/>
      <c r="AD168" s="41"/>
      <c r="AE168" s="41"/>
      <c r="AT168" s="19" t="s">
        <v>170</v>
      </c>
      <c r="AU168" s="19" t="s">
        <v>89</v>
      </c>
    </row>
    <row r="169" s="14" customFormat="1">
      <c r="A169" s="14"/>
      <c r="B169" s="259"/>
      <c r="C169" s="260"/>
      <c r="D169" s="245" t="s">
        <v>172</v>
      </c>
      <c r="E169" s="261" t="s">
        <v>32</v>
      </c>
      <c r="F169" s="262" t="s">
        <v>292</v>
      </c>
      <c r="G169" s="260"/>
      <c r="H169" s="263">
        <v>4.7009999999999996</v>
      </c>
      <c r="I169" s="264"/>
      <c r="J169" s="260"/>
      <c r="K169" s="260"/>
      <c r="L169" s="265"/>
      <c r="M169" s="266"/>
      <c r="N169" s="267"/>
      <c r="O169" s="267"/>
      <c r="P169" s="267"/>
      <c r="Q169" s="267"/>
      <c r="R169" s="267"/>
      <c r="S169" s="267"/>
      <c r="T169" s="268"/>
      <c r="U169" s="14"/>
      <c r="V169" s="14"/>
      <c r="W169" s="14"/>
      <c r="X169" s="14"/>
      <c r="Y169" s="14"/>
      <c r="Z169" s="14"/>
      <c r="AA169" s="14"/>
      <c r="AB169" s="14"/>
      <c r="AC169" s="14"/>
      <c r="AD169" s="14"/>
      <c r="AE169" s="14"/>
      <c r="AT169" s="269" t="s">
        <v>172</v>
      </c>
      <c r="AU169" s="269" t="s">
        <v>89</v>
      </c>
      <c r="AV169" s="14" t="s">
        <v>89</v>
      </c>
      <c r="AW169" s="14" t="s">
        <v>39</v>
      </c>
      <c r="AX169" s="14" t="s">
        <v>78</v>
      </c>
      <c r="AY169" s="269" t="s">
        <v>160</v>
      </c>
    </row>
    <row r="170" s="14" customFormat="1">
      <c r="A170" s="14"/>
      <c r="B170" s="259"/>
      <c r="C170" s="260"/>
      <c r="D170" s="245" t="s">
        <v>172</v>
      </c>
      <c r="E170" s="261" t="s">
        <v>32</v>
      </c>
      <c r="F170" s="262" t="s">
        <v>293</v>
      </c>
      <c r="G170" s="260"/>
      <c r="H170" s="263">
        <v>23.670000000000002</v>
      </c>
      <c r="I170" s="264"/>
      <c r="J170" s="260"/>
      <c r="K170" s="260"/>
      <c r="L170" s="265"/>
      <c r="M170" s="266"/>
      <c r="N170" s="267"/>
      <c r="O170" s="267"/>
      <c r="P170" s="267"/>
      <c r="Q170" s="267"/>
      <c r="R170" s="267"/>
      <c r="S170" s="267"/>
      <c r="T170" s="268"/>
      <c r="U170" s="14"/>
      <c r="V170" s="14"/>
      <c r="W170" s="14"/>
      <c r="X170" s="14"/>
      <c r="Y170" s="14"/>
      <c r="Z170" s="14"/>
      <c r="AA170" s="14"/>
      <c r="AB170" s="14"/>
      <c r="AC170" s="14"/>
      <c r="AD170" s="14"/>
      <c r="AE170" s="14"/>
      <c r="AT170" s="269" t="s">
        <v>172</v>
      </c>
      <c r="AU170" s="269" t="s">
        <v>89</v>
      </c>
      <c r="AV170" s="14" t="s">
        <v>89</v>
      </c>
      <c r="AW170" s="14" t="s">
        <v>39</v>
      </c>
      <c r="AX170" s="14" t="s">
        <v>78</v>
      </c>
      <c r="AY170" s="269" t="s">
        <v>160</v>
      </c>
    </row>
    <row r="171" s="14" customFormat="1">
      <c r="A171" s="14"/>
      <c r="B171" s="259"/>
      <c r="C171" s="260"/>
      <c r="D171" s="245" t="s">
        <v>172</v>
      </c>
      <c r="E171" s="261" t="s">
        <v>32</v>
      </c>
      <c r="F171" s="262" t="s">
        <v>294</v>
      </c>
      <c r="G171" s="260"/>
      <c r="H171" s="263">
        <v>22.931000000000001</v>
      </c>
      <c r="I171" s="264"/>
      <c r="J171" s="260"/>
      <c r="K171" s="260"/>
      <c r="L171" s="265"/>
      <c r="M171" s="266"/>
      <c r="N171" s="267"/>
      <c r="O171" s="267"/>
      <c r="P171" s="267"/>
      <c r="Q171" s="267"/>
      <c r="R171" s="267"/>
      <c r="S171" s="267"/>
      <c r="T171" s="268"/>
      <c r="U171" s="14"/>
      <c r="V171" s="14"/>
      <c r="W171" s="14"/>
      <c r="X171" s="14"/>
      <c r="Y171" s="14"/>
      <c r="Z171" s="14"/>
      <c r="AA171" s="14"/>
      <c r="AB171" s="14"/>
      <c r="AC171" s="14"/>
      <c r="AD171" s="14"/>
      <c r="AE171" s="14"/>
      <c r="AT171" s="269" t="s">
        <v>172</v>
      </c>
      <c r="AU171" s="269" t="s">
        <v>89</v>
      </c>
      <c r="AV171" s="14" t="s">
        <v>89</v>
      </c>
      <c r="AW171" s="14" t="s">
        <v>39</v>
      </c>
      <c r="AX171" s="14" t="s">
        <v>78</v>
      </c>
      <c r="AY171" s="269" t="s">
        <v>160</v>
      </c>
    </row>
    <row r="172" s="15" customFormat="1">
      <c r="A172" s="15"/>
      <c r="B172" s="270"/>
      <c r="C172" s="271"/>
      <c r="D172" s="245" t="s">
        <v>172</v>
      </c>
      <c r="E172" s="272" t="s">
        <v>32</v>
      </c>
      <c r="F172" s="273" t="s">
        <v>177</v>
      </c>
      <c r="G172" s="271"/>
      <c r="H172" s="274">
        <v>51.302000000000007</v>
      </c>
      <c r="I172" s="275"/>
      <c r="J172" s="271"/>
      <c r="K172" s="271"/>
      <c r="L172" s="276"/>
      <c r="M172" s="277"/>
      <c r="N172" s="278"/>
      <c r="O172" s="278"/>
      <c r="P172" s="278"/>
      <c r="Q172" s="278"/>
      <c r="R172" s="278"/>
      <c r="S172" s="278"/>
      <c r="T172" s="279"/>
      <c r="U172" s="15"/>
      <c r="V172" s="15"/>
      <c r="W172" s="15"/>
      <c r="X172" s="15"/>
      <c r="Y172" s="15"/>
      <c r="Z172" s="15"/>
      <c r="AA172" s="15"/>
      <c r="AB172" s="15"/>
      <c r="AC172" s="15"/>
      <c r="AD172" s="15"/>
      <c r="AE172" s="15"/>
      <c r="AT172" s="280" t="s">
        <v>172</v>
      </c>
      <c r="AU172" s="280" t="s">
        <v>89</v>
      </c>
      <c r="AV172" s="15" t="s">
        <v>168</v>
      </c>
      <c r="AW172" s="15" t="s">
        <v>39</v>
      </c>
      <c r="AX172" s="15" t="s">
        <v>86</v>
      </c>
      <c r="AY172" s="280" t="s">
        <v>160</v>
      </c>
    </row>
    <row r="173" s="2" customFormat="1" ht="21.75" customHeight="1">
      <c r="A173" s="41"/>
      <c r="B173" s="42"/>
      <c r="C173" s="232" t="s">
        <v>295</v>
      </c>
      <c r="D173" s="232" t="s">
        <v>163</v>
      </c>
      <c r="E173" s="233" t="s">
        <v>296</v>
      </c>
      <c r="F173" s="234" t="s">
        <v>297</v>
      </c>
      <c r="G173" s="235" t="s">
        <v>166</v>
      </c>
      <c r="H173" s="236">
        <v>22.931000000000001</v>
      </c>
      <c r="I173" s="237"/>
      <c r="J173" s="238">
        <f>ROUND(I173*H173,2)</f>
        <v>0</v>
      </c>
      <c r="K173" s="234" t="s">
        <v>167</v>
      </c>
      <c r="L173" s="47"/>
      <c r="M173" s="239" t="s">
        <v>32</v>
      </c>
      <c r="N173" s="240" t="s">
        <v>49</v>
      </c>
      <c r="O173" s="87"/>
      <c r="P173" s="241">
        <f>O173*H173</f>
        <v>0</v>
      </c>
      <c r="Q173" s="241">
        <v>0</v>
      </c>
      <c r="R173" s="241">
        <f>Q173*H173</f>
        <v>0</v>
      </c>
      <c r="S173" s="241">
        <v>0</v>
      </c>
      <c r="T173" s="242">
        <f>S173*H173</f>
        <v>0</v>
      </c>
      <c r="U173" s="41"/>
      <c r="V173" s="41"/>
      <c r="W173" s="41"/>
      <c r="X173" s="41"/>
      <c r="Y173" s="41"/>
      <c r="Z173" s="41"/>
      <c r="AA173" s="41"/>
      <c r="AB173" s="41"/>
      <c r="AC173" s="41"/>
      <c r="AD173" s="41"/>
      <c r="AE173" s="41"/>
      <c r="AR173" s="243" t="s">
        <v>168</v>
      </c>
      <c r="AT173" s="243" t="s">
        <v>163</v>
      </c>
      <c r="AU173" s="243" t="s">
        <v>89</v>
      </c>
      <c r="AY173" s="19" t="s">
        <v>160</v>
      </c>
      <c r="BE173" s="244">
        <f>IF(N173="základní",J173,0)</f>
        <v>0</v>
      </c>
      <c r="BF173" s="244">
        <f>IF(N173="snížená",J173,0)</f>
        <v>0</v>
      </c>
      <c r="BG173" s="244">
        <f>IF(N173="zákl. přenesená",J173,0)</f>
        <v>0</v>
      </c>
      <c r="BH173" s="244">
        <f>IF(N173="sníž. přenesená",J173,0)</f>
        <v>0</v>
      </c>
      <c r="BI173" s="244">
        <f>IF(N173="nulová",J173,0)</f>
        <v>0</v>
      </c>
      <c r="BJ173" s="19" t="s">
        <v>86</v>
      </c>
      <c r="BK173" s="244">
        <f>ROUND(I173*H173,2)</f>
        <v>0</v>
      </c>
      <c r="BL173" s="19" t="s">
        <v>168</v>
      </c>
      <c r="BM173" s="243" t="s">
        <v>298</v>
      </c>
    </row>
    <row r="174" s="2" customFormat="1">
      <c r="A174" s="41"/>
      <c r="B174" s="42"/>
      <c r="C174" s="43"/>
      <c r="D174" s="245" t="s">
        <v>170</v>
      </c>
      <c r="E174" s="43"/>
      <c r="F174" s="246" t="s">
        <v>299</v>
      </c>
      <c r="G174" s="43"/>
      <c r="H174" s="43"/>
      <c r="I174" s="149"/>
      <c r="J174" s="43"/>
      <c r="K174" s="43"/>
      <c r="L174" s="47"/>
      <c r="M174" s="247"/>
      <c r="N174" s="248"/>
      <c r="O174" s="87"/>
      <c r="P174" s="87"/>
      <c r="Q174" s="87"/>
      <c r="R174" s="87"/>
      <c r="S174" s="87"/>
      <c r="T174" s="88"/>
      <c r="U174" s="41"/>
      <c r="V174" s="41"/>
      <c r="W174" s="41"/>
      <c r="X174" s="41"/>
      <c r="Y174" s="41"/>
      <c r="Z174" s="41"/>
      <c r="AA174" s="41"/>
      <c r="AB174" s="41"/>
      <c r="AC174" s="41"/>
      <c r="AD174" s="41"/>
      <c r="AE174" s="41"/>
      <c r="AT174" s="19" t="s">
        <v>170</v>
      </c>
      <c r="AU174" s="19" t="s">
        <v>89</v>
      </c>
    </row>
    <row r="175" s="14" customFormat="1">
      <c r="A175" s="14"/>
      <c r="B175" s="259"/>
      <c r="C175" s="260"/>
      <c r="D175" s="245" t="s">
        <v>172</v>
      </c>
      <c r="E175" s="261" t="s">
        <v>32</v>
      </c>
      <c r="F175" s="262" t="s">
        <v>300</v>
      </c>
      <c r="G175" s="260"/>
      <c r="H175" s="263">
        <v>22.931000000000001</v>
      </c>
      <c r="I175" s="264"/>
      <c r="J175" s="260"/>
      <c r="K175" s="260"/>
      <c r="L175" s="265"/>
      <c r="M175" s="266"/>
      <c r="N175" s="267"/>
      <c r="O175" s="267"/>
      <c r="P175" s="267"/>
      <c r="Q175" s="267"/>
      <c r="R175" s="267"/>
      <c r="S175" s="267"/>
      <c r="T175" s="268"/>
      <c r="U175" s="14"/>
      <c r="V175" s="14"/>
      <c r="W175" s="14"/>
      <c r="X175" s="14"/>
      <c r="Y175" s="14"/>
      <c r="Z175" s="14"/>
      <c r="AA175" s="14"/>
      <c r="AB175" s="14"/>
      <c r="AC175" s="14"/>
      <c r="AD175" s="14"/>
      <c r="AE175" s="14"/>
      <c r="AT175" s="269" t="s">
        <v>172</v>
      </c>
      <c r="AU175" s="269" t="s">
        <v>89</v>
      </c>
      <c r="AV175" s="14" t="s">
        <v>89</v>
      </c>
      <c r="AW175" s="14" t="s">
        <v>39</v>
      </c>
      <c r="AX175" s="14" t="s">
        <v>78</v>
      </c>
      <c r="AY175" s="269" t="s">
        <v>160</v>
      </c>
    </row>
    <row r="176" s="15" customFormat="1">
      <c r="A176" s="15"/>
      <c r="B176" s="270"/>
      <c r="C176" s="271"/>
      <c r="D176" s="245" t="s">
        <v>172</v>
      </c>
      <c r="E176" s="272" t="s">
        <v>32</v>
      </c>
      <c r="F176" s="273" t="s">
        <v>177</v>
      </c>
      <c r="G176" s="271"/>
      <c r="H176" s="274">
        <v>22.931000000000001</v>
      </c>
      <c r="I176" s="275"/>
      <c r="J176" s="271"/>
      <c r="K176" s="271"/>
      <c r="L176" s="276"/>
      <c r="M176" s="277"/>
      <c r="N176" s="278"/>
      <c r="O176" s="278"/>
      <c r="P176" s="278"/>
      <c r="Q176" s="278"/>
      <c r="R176" s="278"/>
      <c r="S176" s="278"/>
      <c r="T176" s="279"/>
      <c r="U176" s="15"/>
      <c r="V176" s="15"/>
      <c r="W176" s="15"/>
      <c r="X176" s="15"/>
      <c r="Y176" s="15"/>
      <c r="Z176" s="15"/>
      <c r="AA176" s="15"/>
      <c r="AB176" s="15"/>
      <c r="AC176" s="15"/>
      <c r="AD176" s="15"/>
      <c r="AE176" s="15"/>
      <c r="AT176" s="280" t="s">
        <v>172</v>
      </c>
      <c r="AU176" s="280" t="s">
        <v>89</v>
      </c>
      <c r="AV176" s="15" t="s">
        <v>168</v>
      </c>
      <c r="AW176" s="15" t="s">
        <v>39</v>
      </c>
      <c r="AX176" s="15" t="s">
        <v>86</v>
      </c>
      <c r="AY176" s="280" t="s">
        <v>160</v>
      </c>
    </row>
    <row r="177" s="2" customFormat="1" ht="21.75" customHeight="1">
      <c r="A177" s="41"/>
      <c r="B177" s="42"/>
      <c r="C177" s="232" t="s">
        <v>301</v>
      </c>
      <c r="D177" s="232" t="s">
        <v>163</v>
      </c>
      <c r="E177" s="233" t="s">
        <v>302</v>
      </c>
      <c r="F177" s="234" t="s">
        <v>303</v>
      </c>
      <c r="G177" s="235" t="s">
        <v>229</v>
      </c>
      <c r="H177" s="236">
        <v>50.509999999999998</v>
      </c>
      <c r="I177" s="237"/>
      <c r="J177" s="238">
        <f>ROUND(I177*H177,2)</f>
        <v>0</v>
      </c>
      <c r="K177" s="234" t="s">
        <v>167</v>
      </c>
      <c r="L177" s="47"/>
      <c r="M177" s="239" t="s">
        <v>32</v>
      </c>
      <c r="N177" s="240" t="s">
        <v>49</v>
      </c>
      <c r="O177" s="87"/>
      <c r="P177" s="241">
        <f>O177*H177</f>
        <v>0</v>
      </c>
      <c r="Q177" s="241">
        <v>0</v>
      </c>
      <c r="R177" s="241">
        <f>Q177*H177</f>
        <v>0</v>
      </c>
      <c r="S177" s="241">
        <v>0</v>
      </c>
      <c r="T177" s="242">
        <f>S177*H177</f>
        <v>0</v>
      </c>
      <c r="U177" s="41"/>
      <c r="V177" s="41"/>
      <c r="W177" s="41"/>
      <c r="X177" s="41"/>
      <c r="Y177" s="41"/>
      <c r="Z177" s="41"/>
      <c r="AA177" s="41"/>
      <c r="AB177" s="41"/>
      <c r="AC177" s="41"/>
      <c r="AD177" s="41"/>
      <c r="AE177" s="41"/>
      <c r="AR177" s="243" t="s">
        <v>168</v>
      </c>
      <c r="AT177" s="243" t="s">
        <v>163</v>
      </c>
      <c r="AU177" s="243" t="s">
        <v>89</v>
      </c>
      <c r="AY177" s="19" t="s">
        <v>160</v>
      </c>
      <c r="BE177" s="244">
        <f>IF(N177="základní",J177,0)</f>
        <v>0</v>
      </c>
      <c r="BF177" s="244">
        <f>IF(N177="snížená",J177,0)</f>
        <v>0</v>
      </c>
      <c r="BG177" s="244">
        <f>IF(N177="zákl. přenesená",J177,0)</f>
        <v>0</v>
      </c>
      <c r="BH177" s="244">
        <f>IF(N177="sníž. přenesená",J177,0)</f>
        <v>0</v>
      </c>
      <c r="BI177" s="244">
        <f>IF(N177="nulová",J177,0)</f>
        <v>0</v>
      </c>
      <c r="BJ177" s="19" t="s">
        <v>86</v>
      </c>
      <c r="BK177" s="244">
        <f>ROUND(I177*H177,2)</f>
        <v>0</v>
      </c>
      <c r="BL177" s="19" t="s">
        <v>168</v>
      </c>
      <c r="BM177" s="243" t="s">
        <v>304</v>
      </c>
    </row>
    <row r="178" s="2" customFormat="1">
      <c r="A178" s="41"/>
      <c r="B178" s="42"/>
      <c r="C178" s="43"/>
      <c r="D178" s="245" t="s">
        <v>170</v>
      </c>
      <c r="E178" s="43"/>
      <c r="F178" s="246" t="s">
        <v>305</v>
      </c>
      <c r="G178" s="43"/>
      <c r="H178" s="43"/>
      <c r="I178" s="149"/>
      <c r="J178" s="43"/>
      <c r="K178" s="43"/>
      <c r="L178" s="47"/>
      <c r="M178" s="247"/>
      <c r="N178" s="248"/>
      <c r="O178" s="87"/>
      <c r="P178" s="87"/>
      <c r="Q178" s="87"/>
      <c r="R178" s="87"/>
      <c r="S178" s="87"/>
      <c r="T178" s="88"/>
      <c r="U178" s="41"/>
      <c r="V178" s="41"/>
      <c r="W178" s="41"/>
      <c r="X178" s="41"/>
      <c r="Y178" s="41"/>
      <c r="Z178" s="41"/>
      <c r="AA178" s="41"/>
      <c r="AB178" s="41"/>
      <c r="AC178" s="41"/>
      <c r="AD178" s="41"/>
      <c r="AE178" s="41"/>
      <c r="AT178" s="19" t="s">
        <v>170</v>
      </c>
      <c r="AU178" s="19" t="s">
        <v>89</v>
      </c>
    </row>
    <row r="179" s="14" customFormat="1">
      <c r="A179" s="14"/>
      <c r="B179" s="259"/>
      <c r="C179" s="260"/>
      <c r="D179" s="245" t="s">
        <v>172</v>
      </c>
      <c r="E179" s="261" t="s">
        <v>32</v>
      </c>
      <c r="F179" s="262" t="s">
        <v>232</v>
      </c>
      <c r="G179" s="260"/>
      <c r="H179" s="263">
        <v>50.509999999999998</v>
      </c>
      <c r="I179" s="264"/>
      <c r="J179" s="260"/>
      <c r="K179" s="260"/>
      <c r="L179" s="265"/>
      <c r="M179" s="266"/>
      <c r="N179" s="267"/>
      <c r="O179" s="267"/>
      <c r="P179" s="267"/>
      <c r="Q179" s="267"/>
      <c r="R179" s="267"/>
      <c r="S179" s="267"/>
      <c r="T179" s="268"/>
      <c r="U179" s="14"/>
      <c r="V179" s="14"/>
      <c r="W179" s="14"/>
      <c r="X179" s="14"/>
      <c r="Y179" s="14"/>
      <c r="Z179" s="14"/>
      <c r="AA179" s="14"/>
      <c r="AB179" s="14"/>
      <c r="AC179" s="14"/>
      <c r="AD179" s="14"/>
      <c r="AE179" s="14"/>
      <c r="AT179" s="269" t="s">
        <v>172</v>
      </c>
      <c r="AU179" s="269" t="s">
        <v>89</v>
      </c>
      <c r="AV179" s="14" t="s">
        <v>89</v>
      </c>
      <c r="AW179" s="14" t="s">
        <v>39</v>
      </c>
      <c r="AX179" s="14" t="s">
        <v>78</v>
      </c>
      <c r="AY179" s="269" t="s">
        <v>160</v>
      </c>
    </row>
    <row r="180" s="15" customFormat="1">
      <c r="A180" s="15"/>
      <c r="B180" s="270"/>
      <c r="C180" s="271"/>
      <c r="D180" s="245" t="s">
        <v>172</v>
      </c>
      <c r="E180" s="272" t="s">
        <v>32</v>
      </c>
      <c r="F180" s="273" t="s">
        <v>177</v>
      </c>
      <c r="G180" s="271"/>
      <c r="H180" s="274">
        <v>50.509999999999998</v>
      </c>
      <c r="I180" s="275"/>
      <c r="J180" s="271"/>
      <c r="K180" s="271"/>
      <c r="L180" s="276"/>
      <c r="M180" s="277"/>
      <c r="N180" s="278"/>
      <c r="O180" s="278"/>
      <c r="P180" s="278"/>
      <c r="Q180" s="278"/>
      <c r="R180" s="278"/>
      <c r="S180" s="278"/>
      <c r="T180" s="279"/>
      <c r="U180" s="15"/>
      <c r="V180" s="15"/>
      <c r="W180" s="15"/>
      <c r="X180" s="15"/>
      <c r="Y180" s="15"/>
      <c r="Z180" s="15"/>
      <c r="AA180" s="15"/>
      <c r="AB180" s="15"/>
      <c r="AC180" s="15"/>
      <c r="AD180" s="15"/>
      <c r="AE180" s="15"/>
      <c r="AT180" s="280" t="s">
        <v>172</v>
      </c>
      <c r="AU180" s="280" t="s">
        <v>89</v>
      </c>
      <c r="AV180" s="15" t="s">
        <v>168</v>
      </c>
      <c r="AW180" s="15" t="s">
        <v>39</v>
      </c>
      <c r="AX180" s="15" t="s">
        <v>86</v>
      </c>
      <c r="AY180" s="280" t="s">
        <v>160</v>
      </c>
    </row>
    <row r="181" s="2" customFormat="1" ht="16.5" customHeight="1">
      <c r="A181" s="41"/>
      <c r="B181" s="42"/>
      <c r="C181" s="232" t="s">
        <v>306</v>
      </c>
      <c r="D181" s="232" t="s">
        <v>163</v>
      </c>
      <c r="E181" s="233" t="s">
        <v>307</v>
      </c>
      <c r="F181" s="234" t="s">
        <v>308</v>
      </c>
      <c r="G181" s="235" t="s">
        <v>229</v>
      </c>
      <c r="H181" s="236">
        <v>201.84</v>
      </c>
      <c r="I181" s="237"/>
      <c r="J181" s="238">
        <f>ROUND(I181*H181,2)</f>
        <v>0</v>
      </c>
      <c r="K181" s="234" t="s">
        <v>167</v>
      </c>
      <c r="L181" s="47"/>
      <c r="M181" s="239" t="s">
        <v>32</v>
      </c>
      <c r="N181" s="240" t="s">
        <v>49</v>
      </c>
      <c r="O181" s="87"/>
      <c r="P181" s="241">
        <f>O181*H181</f>
        <v>0</v>
      </c>
      <c r="Q181" s="241">
        <v>0</v>
      </c>
      <c r="R181" s="241">
        <f>Q181*H181</f>
        <v>0</v>
      </c>
      <c r="S181" s="241">
        <v>0</v>
      </c>
      <c r="T181" s="242">
        <f>S181*H181</f>
        <v>0</v>
      </c>
      <c r="U181" s="41"/>
      <c r="V181" s="41"/>
      <c r="W181" s="41"/>
      <c r="X181" s="41"/>
      <c r="Y181" s="41"/>
      <c r="Z181" s="41"/>
      <c r="AA181" s="41"/>
      <c r="AB181" s="41"/>
      <c r="AC181" s="41"/>
      <c r="AD181" s="41"/>
      <c r="AE181" s="41"/>
      <c r="AR181" s="243" t="s">
        <v>168</v>
      </c>
      <c r="AT181" s="243" t="s">
        <v>163</v>
      </c>
      <c r="AU181" s="243" t="s">
        <v>89</v>
      </c>
      <c r="AY181" s="19" t="s">
        <v>160</v>
      </c>
      <c r="BE181" s="244">
        <f>IF(N181="základní",J181,0)</f>
        <v>0</v>
      </c>
      <c r="BF181" s="244">
        <f>IF(N181="snížená",J181,0)</f>
        <v>0</v>
      </c>
      <c r="BG181" s="244">
        <f>IF(N181="zákl. přenesená",J181,0)</f>
        <v>0</v>
      </c>
      <c r="BH181" s="244">
        <f>IF(N181="sníž. přenesená",J181,0)</f>
        <v>0</v>
      </c>
      <c r="BI181" s="244">
        <f>IF(N181="nulová",J181,0)</f>
        <v>0</v>
      </c>
      <c r="BJ181" s="19" t="s">
        <v>86</v>
      </c>
      <c r="BK181" s="244">
        <f>ROUND(I181*H181,2)</f>
        <v>0</v>
      </c>
      <c r="BL181" s="19" t="s">
        <v>168</v>
      </c>
      <c r="BM181" s="243" t="s">
        <v>309</v>
      </c>
    </row>
    <row r="182" s="2" customFormat="1">
      <c r="A182" s="41"/>
      <c r="B182" s="42"/>
      <c r="C182" s="43"/>
      <c r="D182" s="245" t="s">
        <v>170</v>
      </c>
      <c r="E182" s="43"/>
      <c r="F182" s="246" t="s">
        <v>310</v>
      </c>
      <c r="G182" s="43"/>
      <c r="H182" s="43"/>
      <c r="I182" s="149"/>
      <c r="J182" s="43"/>
      <c r="K182" s="43"/>
      <c r="L182" s="47"/>
      <c r="M182" s="247"/>
      <c r="N182" s="248"/>
      <c r="O182" s="87"/>
      <c r="P182" s="87"/>
      <c r="Q182" s="87"/>
      <c r="R182" s="87"/>
      <c r="S182" s="87"/>
      <c r="T182" s="88"/>
      <c r="U182" s="41"/>
      <c r="V182" s="41"/>
      <c r="W182" s="41"/>
      <c r="X182" s="41"/>
      <c r="Y182" s="41"/>
      <c r="Z182" s="41"/>
      <c r="AA182" s="41"/>
      <c r="AB182" s="41"/>
      <c r="AC182" s="41"/>
      <c r="AD182" s="41"/>
      <c r="AE182" s="41"/>
      <c r="AT182" s="19" t="s">
        <v>170</v>
      </c>
      <c r="AU182" s="19" t="s">
        <v>89</v>
      </c>
    </row>
    <row r="183" s="14" customFormat="1">
      <c r="A183" s="14"/>
      <c r="B183" s="259"/>
      <c r="C183" s="260"/>
      <c r="D183" s="245" t="s">
        <v>172</v>
      </c>
      <c r="E183" s="261" t="s">
        <v>32</v>
      </c>
      <c r="F183" s="262" t="s">
        <v>311</v>
      </c>
      <c r="G183" s="260"/>
      <c r="H183" s="263">
        <v>190.37899999999999</v>
      </c>
      <c r="I183" s="264"/>
      <c r="J183" s="260"/>
      <c r="K183" s="260"/>
      <c r="L183" s="265"/>
      <c r="M183" s="266"/>
      <c r="N183" s="267"/>
      <c r="O183" s="267"/>
      <c r="P183" s="267"/>
      <c r="Q183" s="267"/>
      <c r="R183" s="267"/>
      <c r="S183" s="267"/>
      <c r="T183" s="268"/>
      <c r="U183" s="14"/>
      <c r="V183" s="14"/>
      <c r="W183" s="14"/>
      <c r="X183" s="14"/>
      <c r="Y183" s="14"/>
      <c r="Z183" s="14"/>
      <c r="AA183" s="14"/>
      <c r="AB183" s="14"/>
      <c r="AC183" s="14"/>
      <c r="AD183" s="14"/>
      <c r="AE183" s="14"/>
      <c r="AT183" s="269" t="s">
        <v>172</v>
      </c>
      <c r="AU183" s="269" t="s">
        <v>89</v>
      </c>
      <c r="AV183" s="14" t="s">
        <v>89</v>
      </c>
      <c r="AW183" s="14" t="s">
        <v>39</v>
      </c>
      <c r="AX183" s="14" t="s">
        <v>78</v>
      </c>
      <c r="AY183" s="269" t="s">
        <v>160</v>
      </c>
    </row>
    <row r="184" s="14" customFormat="1">
      <c r="A184" s="14"/>
      <c r="B184" s="259"/>
      <c r="C184" s="260"/>
      <c r="D184" s="245" t="s">
        <v>172</v>
      </c>
      <c r="E184" s="261" t="s">
        <v>32</v>
      </c>
      <c r="F184" s="262" t="s">
        <v>312</v>
      </c>
      <c r="G184" s="260"/>
      <c r="H184" s="263">
        <v>11.461</v>
      </c>
      <c r="I184" s="264"/>
      <c r="J184" s="260"/>
      <c r="K184" s="260"/>
      <c r="L184" s="265"/>
      <c r="M184" s="266"/>
      <c r="N184" s="267"/>
      <c r="O184" s="267"/>
      <c r="P184" s="267"/>
      <c r="Q184" s="267"/>
      <c r="R184" s="267"/>
      <c r="S184" s="267"/>
      <c r="T184" s="268"/>
      <c r="U184" s="14"/>
      <c r="V184" s="14"/>
      <c r="W184" s="14"/>
      <c r="X184" s="14"/>
      <c r="Y184" s="14"/>
      <c r="Z184" s="14"/>
      <c r="AA184" s="14"/>
      <c r="AB184" s="14"/>
      <c r="AC184" s="14"/>
      <c r="AD184" s="14"/>
      <c r="AE184" s="14"/>
      <c r="AT184" s="269" t="s">
        <v>172</v>
      </c>
      <c r="AU184" s="269" t="s">
        <v>89</v>
      </c>
      <c r="AV184" s="14" t="s">
        <v>89</v>
      </c>
      <c r="AW184" s="14" t="s">
        <v>39</v>
      </c>
      <c r="AX184" s="14" t="s">
        <v>78</v>
      </c>
      <c r="AY184" s="269" t="s">
        <v>160</v>
      </c>
    </row>
    <row r="185" s="15" customFormat="1">
      <c r="A185" s="15"/>
      <c r="B185" s="270"/>
      <c r="C185" s="271"/>
      <c r="D185" s="245" t="s">
        <v>172</v>
      </c>
      <c r="E185" s="272" t="s">
        <v>32</v>
      </c>
      <c r="F185" s="273" t="s">
        <v>177</v>
      </c>
      <c r="G185" s="271"/>
      <c r="H185" s="274">
        <v>201.84</v>
      </c>
      <c r="I185" s="275"/>
      <c r="J185" s="271"/>
      <c r="K185" s="271"/>
      <c r="L185" s="276"/>
      <c r="M185" s="277"/>
      <c r="N185" s="278"/>
      <c r="O185" s="278"/>
      <c r="P185" s="278"/>
      <c r="Q185" s="278"/>
      <c r="R185" s="278"/>
      <c r="S185" s="278"/>
      <c r="T185" s="279"/>
      <c r="U185" s="15"/>
      <c r="V185" s="15"/>
      <c r="W185" s="15"/>
      <c r="X185" s="15"/>
      <c r="Y185" s="15"/>
      <c r="Z185" s="15"/>
      <c r="AA185" s="15"/>
      <c r="AB185" s="15"/>
      <c r="AC185" s="15"/>
      <c r="AD185" s="15"/>
      <c r="AE185" s="15"/>
      <c r="AT185" s="280" t="s">
        <v>172</v>
      </c>
      <c r="AU185" s="280" t="s">
        <v>89</v>
      </c>
      <c r="AV185" s="15" t="s">
        <v>168</v>
      </c>
      <c r="AW185" s="15" t="s">
        <v>39</v>
      </c>
      <c r="AX185" s="15" t="s">
        <v>86</v>
      </c>
      <c r="AY185" s="280" t="s">
        <v>160</v>
      </c>
    </row>
    <row r="186" s="12" customFormat="1" ht="22.8" customHeight="1">
      <c r="A186" s="12"/>
      <c r="B186" s="216"/>
      <c r="C186" s="217"/>
      <c r="D186" s="218" t="s">
        <v>77</v>
      </c>
      <c r="E186" s="230" t="s">
        <v>89</v>
      </c>
      <c r="F186" s="230" t="s">
        <v>313</v>
      </c>
      <c r="G186" s="217"/>
      <c r="H186" s="217"/>
      <c r="I186" s="220"/>
      <c r="J186" s="231">
        <f>BK186</f>
        <v>0</v>
      </c>
      <c r="K186" s="217"/>
      <c r="L186" s="222"/>
      <c r="M186" s="223"/>
      <c r="N186" s="224"/>
      <c r="O186" s="224"/>
      <c r="P186" s="225">
        <f>SUM(P187:P223)</f>
        <v>0</v>
      </c>
      <c r="Q186" s="224"/>
      <c r="R186" s="225">
        <f>SUM(R187:R223)</f>
        <v>193.82292228000003</v>
      </c>
      <c r="S186" s="224"/>
      <c r="T186" s="226">
        <f>SUM(T187:T223)</f>
        <v>0</v>
      </c>
      <c r="U186" s="12"/>
      <c r="V186" s="12"/>
      <c r="W186" s="12"/>
      <c r="X186" s="12"/>
      <c r="Y186" s="12"/>
      <c r="Z186" s="12"/>
      <c r="AA186" s="12"/>
      <c r="AB186" s="12"/>
      <c r="AC186" s="12"/>
      <c r="AD186" s="12"/>
      <c r="AE186" s="12"/>
      <c r="AR186" s="227" t="s">
        <v>86</v>
      </c>
      <c r="AT186" s="228" t="s">
        <v>77</v>
      </c>
      <c r="AU186" s="228" t="s">
        <v>86</v>
      </c>
      <c r="AY186" s="227" t="s">
        <v>160</v>
      </c>
      <c r="BK186" s="229">
        <f>SUM(BK187:BK223)</f>
        <v>0</v>
      </c>
    </row>
    <row r="187" s="2" customFormat="1" ht="16.5" customHeight="1">
      <c r="A187" s="41"/>
      <c r="B187" s="42"/>
      <c r="C187" s="232" t="s">
        <v>8</v>
      </c>
      <c r="D187" s="232" t="s">
        <v>163</v>
      </c>
      <c r="E187" s="233" t="s">
        <v>314</v>
      </c>
      <c r="F187" s="234" t="s">
        <v>315</v>
      </c>
      <c r="G187" s="235" t="s">
        <v>166</v>
      </c>
      <c r="H187" s="236">
        <v>16.155000000000001</v>
      </c>
      <c r="I187" s="237"/>
      <c r="J187" s="238">
        <f>ROUND(I187*H187,2)</f>
        <v>0</v>
      </c>
      <c r="K187" s="234" t="s">
        <v>167</v>
      </c>
      <c r="L187" s="47"/>
      <c r="M187" s="239" t="s">
        <v>32</v>
      </c>
      <c r="N187" s="240" t="s">
        <v>49</v>
      </c>
      <c r="O187" s="87"/>
      <c r="P187" s="241">
        <f>O187*H187</f>
        <v>0</v>
      </c>
      <c r="Q187" s="241">
        <v>2.1600000000000001</v>
      </c>
      <c r="R187" s="241">
        <f>Q187*H187</f>
        <v>34.894800000000004</v>
      </c>
      <c r="S187" s="241">
        <v>0</v>
      </c>
      <c r="T187" s="242">
        <f>S187*H187</f>
        <v>0</v>
      </c>
      <c r="U187" s="41"/>
      <c r="V187" s="41"/>
      <c r="W187" s="41"/>
      <c r="X187" s="41"/>
      <c r="Y187" s="41"/>
      <c r="Z187" s="41"/>
      <c r="AA187" s="41"/>
      <c r="AB187" s="41"/>
      <c r="AC187" s="41"/>
      <c r="AD187" s="41"/>
      <c r="AE187" s="41"/>
      <c r="AR187" s="243" t="s">
        <v>168</v>
      </c>
      <c r="AT187" s="243" t="s">
        <v>163</v>
      </c>
      <c r="AU187" s="243" t="s">
        <v>89</v>
      </c>
      <c r="AY187" s="19" t="s">
        <v>160</v>
      </c>
      <c r="BE187" s="244">
        <f>IF(N187="základní",J187,0)</f>
        <v>0</v>
      </c>
      <c r="BF187" s="244">
        <f>IF(N187="snížená",J187,0)</f>
        <v>0</v>
      </c>
      <c r="BG187" s="244">
        <f>IF(N187="zákl. přenesená",J187,0)</f>
        <v>0</v>
      </c>
      <c r="BH187" s="244">
        <f>IF(N187="sníž. přenesená",J187,0)</f>
        <v>0</v>
      </c>
      <c r="BI187" s="244">
        <f>IF(N187="nulová",J187,0)</f>
        <v>0</v>
      </c>
      <c r="BJ187" s="19" t="s">
        <v>86</v>
      </c>
      <c r="BK187" s="244">
        <f>ROUND(I187*H187,2)</f>
        <v>0</v>
      </c>
      <c r="BL187" s="19" t="s">
        <v>168</v>
      </c>
      <c r="BM187" s="243" t="s">
        <v>316</v>
      </c>
    </row>
    <row r="188" s="2" customFormat="1">
      <c r="A188" s="41"/>
      <c r="B188" s="42"/>
      <c r="C188" s="43"/>
      <c r="D188" s="245" t="s">
        <v>170</v>
      </c>
      <c r="E188" s="43"/>
      <c r="F188" s="246" t="s">
        <v>317</v>
      </c>
      <c r="G188" s="43"/>
      <c r="H188" s="43"/>
      <c r="I188" s="149"/>
      <c r="J188" s="43"/>
      <c r="K188" s="43"/>
      <c r="L188" s="47"/>
      <c r="M188" s="247"/>
      <c r="N188" s="248"/>
      <c r="O188" s="87"/>
      <c r="P188" s="87"/>
      <c r="Q188" s="87"/>
      <c r="R188" s="87"/>
      <c r="S188" s="87"/>
      <c r="T188" s="88"/>
      <c r="U188" s="41"/>
      <c r="V188" s="41"/>
      <c r="W188" s="41"/>
      <c r="X188" s="41"/>
      <c r="Y188" s="41"/>
      <c r="Z188" s="41"/>
      <c r="AA188" s="41"/>
      <c r="AB188" s="41"/>
      <c r="AC188" s="41"/>
      <c r="AD188" s="41"/>
      <c r="AE188" s="41"/>
      <c r="AT188" s="19" t="s">
        <v>170</v>
      </c>
      <c r="AU188" s="19" t="s">
        <v>89</v>
      </c>
    </row>
    <row r="189" s="14" customFormat="1">
      <c r="A189" s="14"/>
      <c r="B189" s="259"/>
      <c r="C189" s="260"/>
      <c r="D189" s="245" t="s">
        <v>172</v>
      </c>
      <c r="E189" s="261" t="s">
        <v>32</v>
      </c>
      <c r="F189" s="262" t="s">
        <v>318</v>
      </c>
      <c r="G189" s="260"/>
      <c r="H189" s="263">
        <v>16.155000000000001</v>
      </c>
      <c r="I189" s="264"/>
      <c r="J189" s="260"/>
      <c r="K189" s="260"/>
      <c r="L189" s="265"/>
      <c r="M189" s="266"/>
      <c r="N189" s="267"/>
      <c r="O189" s="267"/>
      <c r="P189" s="267"/>
      <c r="Q189" s="267"/>
      <c r="R189" s="267"/>
      <c r="S189" s="267"/>
      <c r="T189" s="268"/>
      <c r="U189" s="14"/>
      <c r="V189" s="14"/>
      <c r="W189" s="14"/>
      <c r="X189" s="14"/>
      <c r="Y189" s="14"/>
      <c r="Z189" s="14"/>
      <c r="AA189" s="14"/>
      <c r="AB189" s="14"/>
      <c r="AC189" s="14"/>
      <c r="AD189" s="14"/>
      <c r="AE189" s="14"/>
      <c r="AT189" s="269" t="s">
        <v>172</v>
      </c>
      <c r="AU189" s="269" t="s">
        <v>89</v>
      </c>
      <c r="AV189" s="14" t="s">
        <v>89</v>
      </c>
      <c r="AW189" s="14" t="s">
        <v>39</v>
      </c>
      <c r="AX189" s="14" t="s">
        <v>78</v>
      </c>
      <c r="AY189" s="269" t="s">
        <v>160</v>
      </c>
    </row>
    <row r="190" s="15" customFormat="1">
      <c r="A190" s="15"/>
      <c r="B190" s="270"/>
      <c r="C190" s="271"/>
      <c r="D190" s="245" t="s">
        <v>172</v>
      </c>
      <c r="E190" s="272" t="s">
        <v>32</v>
      </c>
      <c r="F190" s="273" t="s">
        <v>177</v>
      </c>
      <c r="G190" s="271"/>
      <c r="H190" s="274">
        <v>16.155000000000001</v>
      </c>
      <c r="I190" s="275"/>
      <c r="J190" s="271"/>
      <c r="K190" s="271"/>
      <c r="L190" s="276"/>
      <c r="M190" s="277"/>
      <c r="N190" s="278"/>
      <c r="O190" s="278"/>
      <c r="P190" s="278"/>
      <c r="Q190" s="278"/>
      <c r="R190" s="278"/>
      <c r="S190" s="278"/>
      <c r="T190" s="279"/>
      <c r="U190" s="15"/>
      <c r="V190" s="15"/>
      <c r="W190" s="15"/>
      <c r="X190" s="15"/>
      <c r="Y190" s="15"/>
      <c r="Z190" s="15"/>
      <c r="AA190" s="15"/>
      <c r="AB190" s="15"/>
      <c r="AC190" s="15"/>
      <c r="AD190" s="15"/>
      <c r="AE190" s="15"/>
      <c r="AT190" s="280" t="s">
        <v>172</v>
      </c>
      <c r="AU190" s="280" t="s">
        <v>89</v>
      </c>
      <c r="AV190" s="15" t="s">
        <v>168</v>
      </c>
      <c r="AW190" s="15" t="s">
        <v>39</v>
      </c>
      <c r="AX190" s="15" t="s">
        <v>86</v>
      </c>
      <c r="AY190" s="280" t="s">
        <v>160</v>
      </c>
    </row>
    <row r="191" s="2" customFormat="1" ht="16.5" customHeight="1">
      <c r="A191" s="41"/>
      <c r="B191" s="42"/>
      <c r="C191" s="232" t="s">
        <v>319</v>
      </c>
      <c r="D191" s="232" t="s">
        <v>163</v>
      </c>
      <c r="E191" s="233" t="s">
        <v>320</v>
      </c>
      <c r="F191" s="234" t="s">
        <v>321</v>
      </c>
      <c r="G191" s="235" t="s">
        <v>166</v>
      </c>
      <c r="H191" s="236">
        <v>28.135000000000002</v>
      </c>
      <c r="I191" s="237"/>
      <c r="J191" s="238">
        <f>ROUND(I191*H191,2)</f>
        <v>0</v>
      </c>
      <c r="K191" s="234" t="s">
        <v>167</v>
      </c>
      <c r="L191" s="47"/>
      <c r="M191" s="239" t="s">
        <v>32</v>
      </c>
      <c r="N191" s="240" t="s">
        <v>49</v>
      </c>
      <c r="O191" s="87"/>
      <c r="P191" s="241">
        <f>O191*H191</f>
        <v>0</v>
      </c>
      <c r="Q191" s="241">
        <v>2.45329</v>
      </c>
      <c r="R191" s="241">
        <f>Q191*H191</f>
        <v>69.023314150000004</v>
      </c>
      <c r="S191" s="241">
        <v>0</v>
      </c>
      <c r="T191" s="242">
        <f>S191*H191</f>
        <v>0</v>
      </c>
      <c r="U191" s="41"/>
      <c r="V191" s="41"/>
      <c r="W191" s="41"/>
      <c r="X191" s="41"/>
      <c r="Y191" s="41"/>
      <c r="Z191" s="41"/>
      <c r="AA191" s="41"/>
      <c r="AB191" s="41"/>
      <c r="AC191" s="41"/>
      <c r="AD191" s="41"/>
      <c r="AE191" s="41"/>
      <c r="AR191" s="243" t="s">
        <v>168</v>
      </c>
      <c r="AT191" s="243" t="s">
        <v>163</v>
      </c>
      <c r="AU191" s="243" t="s">
        <v>89</v>
      </c>
      <c r="AY191" s="19" t="s">
        <v>160</v>
      </c>
      <c r="BE191" s="244">
        <f>IF(N191="základní",J191,0)</f>
        <v>0</v>
      </c>
      <c r="BF191" s="244">
        <f>IF(N191="snížená",J191,0)</f>
        <v>0</v>
      </c>
      <c r="BG191" s="244">
        <f>IF(N191="zákl. přenesená",J191,0)</f>
        <v>0</v>
      </c>
      <c r="BH191" s="244">
        <f>IF(N191="sníž. přenesená",J191,0)</f>
        <v>0</v>
      </c>
      <c r="BI191" s="244">
        <f>IF(N191="nulová",J191,0)</f>
        <v>0</v>
      </c>
      <c r="BJ191" s="19" t="s">
        <v>86</v>
      </c>
      <c r="BK191" s="244">
        <f>ROUND(I191*H191,2)</f>
        <v>0</v>
      </c>
      <c r="BL191" s="19" t="s">
        <v>168</v>
      </c>
      <c r="BM191" s="243" t="s">
        <v>322</v>
      </c>
    </row>
    <row r="192" s="2" customFormat="1">
      <c r="A192" s="41"/>
      <c r="B192" s="42"/>
      <c r="C192" s="43"/>
      <c r="D192" s="245" t="s">
        <v>170</v>
      </c>
      <c r="E192" s="43"/>
      <c r="F192" s="246" t="s">
        <v>323</v>
      </c>
      <c r="G192" s="43"/>
      <c r="H192" s="43"/>
      <c r="I192" s="149"/>
      <c r="J192" s="43"/>
      <c r="K192" s="43"/>
      <c r="L192" s="47"/>
      <c r="M192" s="247"/>
      <c r="N192" s="248"/>
      <c r="O192" s="87"/>
      <c r="P192" s="87"/>
      <c r="Q192" s="87"/>
      <c r="R192" s="87"/>
      <c r="S192" s="87"/>
      <c r="T192" s="88"/>
      <c r="U192" s="41"/>
      <c r="V192" s="41"/>
      <c r="W192" s="41"/>
      <c r="X192" s="41"/>
      <c r="Y192" s="41"/>
      <c r="Z192" s="41"/>
      <c r="AA192" s="41"/>
      <c r="AB192" s="41"/>
      <c r="AC192" s="41"/>
      <c r="AD192" s="41"/>
      <c r="AE192" s="41"/>
      <c r="AT192" s="19" t="s">
        <v>170</v>
      </c>
      <c r="AU192" s="19" t="s">
        <v>89</v>
      </c>
    </row>
    <row r="193" s="14" customFormat="1">
      <c r="A193" s="14"/>
      <c r="B193" s="259"/>
      <c r="C193" s="260"/>
      <c r="D193" s="245" t="s">
        <v>172</v>
      </c>
      <c r="E193" s="261" t="s">
        <v>32</v>
      </c>
      <c r="F193" s="262" t="s">
        <v>324</v>
      </c>
      <c r="G193" s="260"/>
      <c r="H193" s="263">
        <v>28.135000000000002</v>
      </c>
      <c r="I193" s="264"/>
      <c r="J193" s="260"/>
      <c r="K193" s="260"/>
      <c r="L193" s="265"/>
      <c r="M193" s="266"/>
      <c r="N193" s="267"/>
      <c r="O193" s="267"/>
      <c r="P193" s="267"/>
      <c r="Q193" s="267"/>
      <c r="R193" s="267"/>
      <c r="S193" s="267"/>
      <c r="T193" s="268"/>
      <c r="U193" s="14"/>
      <c r="V193" s="14"/>
      <c r="W193" s="14"/>
      <c r="X193" s="14"/>
      <c r="Y193" s="14"/>
      <c r="Z193" s="14"/>
      <c r="AA193" s="14"/>
      <c r="AB193" s="14"/>
      <c r="AC193" s="14"/>
      <c r="AD193" s="14"/>
      <c r="AE193" s="14"/>
      <c r="AT193" s="269" t="s">
        <v>172</v>
      </c>
      <c r="AU193" s="269" t="s">
        <v>89</v>
      </c>
      <c r="AV193" s="14" t="s">
        <v>89</v>
      </c>
      <c r="AW193" s="14" t="s">
        <v>39</v>
      </c>
      <c r="AX193" s="14" t="s">
        <v>78</v>
      </c>
      <c r="AY193" s="269" t="s">
        <v>160</v>
      </c>
    </row>
    <row r="194" s="15" customFormat="1">
      <c r="A194" s="15"/>
      <c r="B194" s="270"/>
      <c r="C194" s="271"/>
      <c r="D194" s="245" t="s">
        <v>172</v>
      </c>
      <c r="E194" s="272" t="s">
        <v>32</v>
      </c>
      <c r="F194" s="273" t="s">
        <v>177</v>
      </c>
      <c r="G194" s="271"/>
      <c r="H194" s="274">
        <v>28.135000000000002</v>
      </c>
      <c r="I194" s="275"/>
      <c r="J194" s="271"/>
      <c r="K194" s="271"/>
      <c r="L194" s="276"/>
      <c r="M194" s="277"/>
      <c r="N194" s="278"/>
      <c r="O194" s="278"/>
      <c r="P194" s="278"/>
      <c r="Q194" s="278"/>
      <c r="R194" s="278"/>
      <c r="S194" s="278"/>
      <c r="T194" s="279"/>
      <c r="U194" s="15"/>
      <c r="V194" s="15"/>
      <c r="W194" s="15"/>
      <c r="X194" s="15"/>
      <c r="Y194" s="15"/>
      <c r="Z194" s="15"/>
      <c r="AA194" s="15"/>
      <c r="AB194" s="15"/>
      <c r="AC194" s="15"/>
      <c r="AD194" s="15"/>
      <c r="AE194" s="15"/>
      <c r="AT194" s="280" t="s">
        <v>172</v>
      </c>
      <c r="AU194" s="280" t="s">
        <v>89</v>
      </c>
      <c r="AV194" s="15" t="s">
        <v>168</v>
      </c>
      <c r="AW194" s="15" t="s">
        <v>39</v>
      </c>
      <c r="AX194" s="15" t="s">
        <v>86</v>
      </c>
      <c r="AY194" s="280" t="s">
        <v>160</v>
      </c>
    </row>
    <row r="195" s="2" customFormat="1" ht="16.5" customHeight="1">
      <c r="A195" s="41"/>
      <c r="B195" s="42"/>
      <c r="C195" s="232" t="s">
        <v>325</v>
      </c>
      <c r="D195" s="232" t="s">
        <v>163</v>
      </c>
      <c r="E195" s="233" t="s">
        <v>326</v>
      </c>
      <c r="F195" s="234" t="s">
        <v>327</v>
      </c>
      <c r="G195" s="235" t="s">
        <v>229</v>
      </c>
      <c r="H195" s="236">
        <v>8.4710000000000001</v>
      </c>
      <c r="I195" s="237"/>
      <c r="J195" s="238">
        <f>ROUND(I195*H195,2)</f>
        <v>0</v>
      </c>
      <c r="K195" s="234" t="s">
        <v>167</v>
      </c>
      <c r="L195" s="47"/>
      <c r="M195" s="239" t="s">
        <v>32</v>
      </c>
      <c r="N195" s="240" t="s">
        <v>49</v>
      </c>
      <c r="O195" s="87"/>
      <c r="P195" s="241">
        <f>O195*H195</f>
        <v>0</v>
      </c>
      <c r="Q195" s="241">
        <v>0.00247</v>
      </c>
      <c r="R195" s="241">
        <f>Q195*H195</f>
        <v>0.02092337</v>
      </c>
      <c r="S195" s="241">
        <v>0</v>
      </c>
      <c r="T195" s="242">
        <f>S195*H195</f>
        <v>0</v>
      </c>
      <c r="U195" s="41"/>
      <c r="V195" s="41"/>
      <c r="W195" s="41"/>
      <c r="X195" s="41"/>
      <c r="Y195" s="41"/>
      <c r="Z195" s="41"/>
      <c r="AA195" s="41"/>
      <c r="AB195" s="41"/>
      <c r="AC195" s="41"/>
      <c r="AD195" s="41"/>
      <c r="AE195" s="41"/>
      <c r="AR195" s="243" t="s">
        <v>168</v>
      </c>
      <c r="AT195" s="243" t="s">
        <v>163</v>
      </c>
      <c r="AU195" s="243" t="s">
        <v>89</v>
      </c>
      <c r="AY195" s="19" t="s">
        <v>160</v>
      </c>
      <c r="BE195" s="244">
        <f>IF(N195="základní",J195,0)</f>
        <v>0</v>
      </c>
      <c r="BF195" s="244">
        <f>IF(N195="snížená",J195,0)</f>
        <v>0</v>
      </c>
      <c r="BG195" s="244">
        <f>IF(N195="zákl. přenesená",J195,0)</f>
        <v>0</v>
      </c>
      <c r="BH195" s="244">
        <f>IF(N195="sníž. přenesená",J195,0)</f>
        <v>0</v>
      </c>
      <c r="BI195" s="244">
        <f>IF(N195="nulová",J195,0)</f>
        <v>0</v>
      </c>
      <c r="BJ195" s="19" t="s">
        <v>86</v>
      </c>
      <c r="BK195" s="244">
        <f>ROUND(I195*H195,2)</f>
        <v>0</v>
      </c>
      <c r="BL195" s="19" t="s">
        <v>168</v>
      </c>
      <c r="BM195" s="243" t="s">
        <v>328</v>
      </c>
    </row>
    <row r="196" s="2" customFormat="1">
      <c r="A196" s="41"/>
      <c r="B196" s="42"/>
      <c r="C196" s="43"/>
      <c r="D196" s="245" t="s">
        <v>170</v>
      </c>
      <c r="E196" s="43"/>
      <c r="F196" s="246" t="s">
        <v>329</v>
      </c>
      <c r="G196" s="43"/>
      <c r="H196" s="43"/>
      <c r="I196" s="149"/>
      <c r="J196" s="43"/>
      <c r="K196" s="43"/>
      <c r="L196" s="47"/>
      <c r="M196" s="247"/>
      <c r="N196" s="248"/>
      <c r="O196" s="87"/>
      <c r="P196" s="87"/>
      <c r="Q196" s="87"/>
      <c r="R196" s="87"/>
      <c r="S196" s="87"/>
      <c r="T196" s="88"/>
      <c r="U196" s="41"/>
      <c r="V196" s="41"/>
      <c r="W196" s="41"/>
      <c r="X196" s="41"/>
      <c r="Y196" s="41"/>
      <c r="Z196" s="41"/>
      <c r="AA196" s="41"/>
      <c r="AB196" s="41"/>
      <c r="AC196" s="41"/>
      <c r="AD196" s="41"/>
      <c r="AE196" s="41"/>
      <c r="AT196" s="19" t="s">
        <v>170</v>
      </c>
      <c r="AU196" s="19" t="s">
        <v>89</v>
      </c>
    </row>
    <row r="197" s="14" customFormat="1">
      <c r="A197" s="14"/>
      <c r="B197" s="259"/>
      <c r="C197" s="260"/>
      <c r="D197" s="245" t="s">
        <v>172</v>
      </c>
      <c r="E197" s="261" t="s">
        <v>32</v>
      </c>
      <c r="F197" s="262" t="s">
        <v>330</v>
      </c>
      <c r="G197" s="260"/>
      <c r="H197" s="263">
        <v>8.4710000000000001</v>
      </c>
      <c r="I197" s="264"/>
      <c r="J197" s="260"/>
      <c r="K197" s="260"/>
      <c r="L197" s="265"/>
      <c r="M197" s="266"/>
      <c r="N197" s="267"/>
      <c r="O197" s="267"/>
      <c r="P197" s="267"/>
      <c r="Q197" s="267"/>
      <c r="R197" s="267"/>
      <c r="S197" s="267"/>
      <c r="T197" s="268"/>
      <c r="U197" s="14"/>
      <c r="V197" s="14"/>
      <c r="W197" s="14"/>
      <c r="X197" s="14"/>
      <c r="Y197" s="14"/>
      <c r="Z197" s="14"/>
      <c r="AA197" s="14"/>
      <c r="AB197" s="14"/>
      <c r="AC197" s="14"/>
      <c r="AD197" s="14"/>
      <c r="AE197" s="14"/>
      <c r="AT197" s="269" t="s">
        <v>172</v>
      </c>
      <c r="AU197" s="269" t="s">
        <v>89</v>
      </c>
      <c r="AV197" s="14" t="s">
        <v>89</v>
      </c>
      <c r="AW197" s="14" t="s">
        <v>39</v>
      </c>
      <c r="AX197" s="14" t="s">
        <v>78</v>
      </c>
      <c r="AY197" s="269" t="s">
        <v>160</v>
      </c>
    </row>
    <row r="198" s="15" customFormat="1">
      <c r="A198" s="15"/>
      <c r="B198" s="270"/>
      <c r="C198" s="271"/>
      <c r="D198" s="245" t="s">
        <v>172</v>
      </c>
      <c r="E198" s="272" t="s">
        <v>32</v>
      </c>
      <c r="F198" s="273" t="s">
        <v>177</v>
      </c>
      <c r="G198" s="271"/>
      <c r="H198" s="274">
        <v>8.4710000000000001</v>
      </c>
      <c r="I198" s="275"/>
      <c r="J198" s="271"/>
      <c r="K198" s="271"/>
      <c r="L198" s="276"/>
      <c r="M198" s="277"/>
      <c r="N198" s="278"/>
      <c r="O198" s="278"/>
      <c r="P198" s="278"/>
      <c r="Q198" s="278"/>
      <c r="R198" s="278"/>
      <c r="S198" s="278"/>
      <c r="T198" s="279"/>
      <c r="U198" s="15"/>
      <c r="V198" s="15"/>
      <c r="W198" s="15"/>
      <c r="X198" s="15"/>
      <c r="Y198" s="15"/>
      <c r="Z198" s="15"/>
      <c r="AA198" s="15"/>
      <c r="AB198" s="15"/>
      <c r="AC198" s="15"/>
      <c r="AD198" s="15"/>
      <c r="AE198" s="15"/>
      <c r="AT198" s="280" t="s">
        <v>172</v>
      </c>
      <c r="AU198" s="280" t="s">
        <v>89</v>
      </c>
      <c r="AV198" s="15" t="s">
        <v>168</v>
      </c>
      <c r="AW198" s="15" t="s">
        <v>39</v>
      </c>
      <c r="AX198" s="15" t="s">
        <v>86</v>
      </c>
      <c r="AY198" s="280" t="s">
        <v>160</v>
      </c>
    </row>
    <row r="199" s="2" customFormat="1" ht="16.5" customHeight="1">
      <c r="A199" s="41"/>
      <c r="B199" s="42"/>
      <c r="C199" s="232" t="s">
        <v>331</v>
      </c>
      <c r="D199" s="232" t="s">
        <v>163</v>
      </c>
      <c r="E199" s="233" t="s">
        <v>332</v>
      </c>
      <c r="F199" s="234" t="s">
        <v>333</v>
      </c>
      <c r="G199" s="235" t="s">
        <v>229</v>
      </c>
      <c r="H199" s="236">
        <v>8.4710000000000001</v>
      </c>
      <c r="I199" s="237"/>
      <c r="J199" s="238">
        <f>ROUND(I199*H199,2)</f>
        <v>0</v>
      </c>
      <c r="K199" s="234" t="s">
        <v>167</v>
      </c>
      <c r="L199" s="47"/>
      <c r="M199" s="239" t="s">
        <v>32</v>
      </c>
      <c r="N199" s="240" t="s">
        <v>49</v>
      </c>
      <c r="O199" s="87"/>
      <c r="P199" s="241">
        <f>O199*H199</f>
        <v>0</v>
      </c>
      <c r="Q199" s="241">
        <v>0</v>
      </c>
      <c r="R199" s="241">
        <f>Q199*H199</f>
        <v>0</v>
      </c>
      <c r="S199" s="241">
        <v>0</v>
      </c>
      <c r="T199" s="242">
        <f>S199*H199</f>
        <v>0</v>
      </c>
      <c r="U199" s="41"/>
      <c r="V199" s="41"/>
      <c r="W199" s="41"/>
      <c r="X199" s="41"/>
      <c r="Y199" s="41"/>
      <c r="Z199" s="41"/>
      <c r="AA199" s="41"/>
      <c r="AB199" s="41"/>
      <c r="AC199" s="41"/>
      <c r="AD199" s="41"/>
      <c r="AE199" s="41"/>
      <c r="AR199" s="243" t="s">
        <v>168</v>
      </c>
      <c r="AT199" s="243" t="s">
        <v>163</v>
      </c>
      <c r="AU199" s="243" t="s">
        <v>89</v>
      </c>
      <c r="AY199" s="19" t="s">
        <v>160</v>
      </c>
      <c r="BE199" s="244">
        <f>IF(N199="základní",J199,0)</f>
        <v>0</v>
      </c>
      <c r="BF199" s="244">
        <f>IF(N199="snížená",J199,0)</f>
        <v>0</v>
      </c>
      <c r="BG199" s="244">
        <f>IF(N199="zákl. přenesená",J199,0)</f>
        <v>0</v>
      </c>
      <c r="BH199" s="244">
        <f>IF(N199="sníž. přenesená",J199,0)</f>
        <v>0</v>
      </c>
      <c r="BI199" s="244">
        <f>IF(N199="nulová",J199,0)</f>
        <v>0</v>
      </c>
      <c r="BJ199" s="19" t="s">
        <v>86</v>
      </c>
      <c r="BK199" s="244">
        <f>ROUND(I199*H199,2)</f>
        <v>0</v>
      </c>
      <c r="BL199" s="19" t="s">
        <v>168</v>
      </c>
      <c r="BM199" s="243" t="s">
        <v>334</v>
      </c>
    </row>
    <row r="200" s="2" customFormat="1">
      <c r="A200" s="41"/>
      <c r="B200" s="42"/>
      <c r="C200" s="43"/>
      <c r="D200" s="245" t="s">
        <v>170</v>
      </c>
      <c r="E200" s="43"/>
      <c r="F200" s="246" t="s">
        <v>329</v>
      </c>
      <c r="G200" s="43"/>
      <c r="H200" s="43"/>
      <c r="I200" s="149"/>
      <c r="J200" s="43"/>
      <c r="K200" s="43"/>
      <c r="L200" s="47"/>
      <c r="M200" s="247"/>
      <c r="N200" s="248"/>
      <c r="O200" s="87"/>
      <c r="P200" s="87"/>
      <c r="Q200" s="87"/>
      <c r="R200" s="87"/>
      <c r="S200" s="87"/>
      <c r="T200" s="88"/>
      <c r="U200" s="41"/>
      <c r="V200" s="41"/>
      <c r="W200" s="41"/>
      <c r="X200" s="41"/>
      <c r="Y200" s="41"/>
      <c r="Z200" s="41"/>
      <c r="AA200" s="41"/>
      <c r="AB200" s="41"/>
      <c r="AC200" s="41"/>
      <c r="AD200" s="41"/>
      <c r="AE200" s="41"/>
      <c r="AT200" s="19" t="s">
        <v>170</v>
      </c>
      <c r="AU200" s="19" t="s">
        <v>89</v>
      </c>
    </row>
    <row r="201" s="2" customFormat="1" ht="16.5" customHeight="1">
      <c r="A201" s="41"/>
      <c r="B201" s="42"/>
      <c r="C201" s="232" t="s">
        <v>335</v>
      </c>
      <c r="D201" s="232" t="s">
        <v>163</v>
      </c>
      <c r="E201" s="233" t="s">
        <v>336</v>
      </c>
      <c r="F201" s="234" t="s">
        <v>337</v>
      </c>
      <c r="G201" s="235" t="s">
        <v>182</v>
      </c>
      <c r="H201" s="236">
        <v>1.262</v>
      </c>
      <c r="I201" s="237"/>
      <c r="J201" s="238">
        <f>ROUND(I201*H201,2)</f>
        <v>0</v>
      </c>
      <c r="K201" s="234" t="s">
        <v>167</v>
      </c>
      <c r="L201" s="47"/>
      <c r="M201" s="239" t="s">
        <v>32</v>
      </c>
      <c r="N201" s="240" t="s">
        <v>49</v>
      </c>
      <c r="O201" s="87"/>
      <c r="P201" s="241">
        <f>O201*H201</f>
        <v>0</v>
      </c>
      <c r="Q201" s="241">
        <v>1.06277</v>
      </c>
      <c r="R201" s="241">
        <f>Q201*H201</f>
        <v>1.34121574</v>
      </c>
      <c r="S201" s="241">
        <v>0</v>
      </c>
      <c r="T201" s="242">
        <f>S201*H201</f>
        <v>0</v>
      </c>
      <c r="U201" s="41"/>
      <c r="V201" s="41"/>
      <c r="W201" s="41"/>
      <c r="X201" s="41"/>
      <c r="Y201" s="41"/>
      <c r="Z201" s="41"/>
      <c r="AA201" s="41"/>
      <c r="AB201" s="41"/>
      <c r="AC201" s="41"/>
      <c r="AD201" s="41"/>
      <c r="AE201" s="41"/>
      <c r="AR201" s="243" t="s">
        <v>168</v>
      </c>
      <c r="AT201" s="243" t="s">
        <v>163</v>
      </c>
      <c r="AU201" s="243" t="s">
        <v>89</v>
      </c>
      <c r="AY201" s="19" t="s">
        <v>160</v>
      </c>
      <c r="BE201" s="244">
        <f>IF(N201="základní",J201,0)</f>
        <v>0</v>
      </c>
      <c r="BF201" s="244">
        <f>IF(N201="snížená",J201,0)</f>
        <v>0</v>
      </c>
      <c r="BG201" s="244">
        <f>IF(N201="zákl. přenesená",J201,0)</f>
        <v>0</v>
      </c>
      <c r="BH201" s="244">
        <f>IF(N201="sníž. přenesená",J201,0)</f>
        <v>0</v>
      </c>
      <c r="BI201" s="244">
        <f>IF(N201="nulová",J201,0)</f>
        <v>0</v>
      </c>
      <c r="BJ201" s="19" t="s">
        <v>86</v>
      </c>
      <c r="BK201" s="244">
        <f>ROUND(I201*H201,2)</f>
        <v>0</v>
      </c>
      <c r="BL201" s="19" t="s">
        <v>168</v>
      </c>
      <c r="BM201" s="243" t="s">
        <v>338</v>
      </c>
    </row>
    <row r="202" s="2" customFormat="1">
      <c r="A202" s="41"/>
      <c r="B202" s="42"/>
      <c r="C202" s="43"/>
      <c r="D202" s="245" t="s">
        <v>170</v>
      </c>
      <c r="E202" s="43"/>
      <c r="F202" s="246" t="s">
        <v>339</v>
      </c>
      <c r="G202" s="43"/>
      <c r="H202" s="43"/>
      <c r="I202" s="149"/>
      <c r="J202" s="43"/>
      <c r="K202" s="43"/>
      <c r="L202" s="47"/>
      <c r="M202" s="247"/>
      <c r="N202" s="248"/>
      <c r="O202" s="87"/>
      <c r="P202" s="87"/>
      <c r="Q202" s="87"/>
      <c r="R202" s="87"/>
      <c r="S202" s="87"/>
      <c r="T202" s="88"/>
      <c r="U202" s="41"/>
      <c r="V202" s="41"/>
      <c r="W202" s="41"/>
      <c r="X202" s="41"/>
      <c r="Y202" s="41"/>
      <c r="Z202" s="41"/>
      <c r="AA202" s="41"/>
      <c r="AB202" s="41"/>
      <c r="AC202" s="41"/>
      <c r="AD202" s="41"/>
      <c r="AE202" s="41"/>
      <c r="AT202" s="19" t="s">
        <v>170</v>
      </c>
      <c r="AU202" s="19" t="s">
        <v>89</v>
      </c>
    </row>
    <row r="203" s="14" customFormat="1">
      <c r="A203" s="14"/>
      <c r="B203" s="259"/>
      <c r="C203" s="260"/>
      <c r="D203" s="245" t="s">
        <v>172</v>
      </c>
      <c r="E203" s="261" t="s">
        <v>32</v>
      </c>
      <c r="F203" s="262" t="s">
        <v>340</v>
      </c>
      <c r="G203" s="260"/>
      <c r="H203" s="263">
        <v>1.262</v>
      </c>
      <c r="I203" s="264"/>
      <c r="J203" s="260"/>
      <c r="K203" s="260"/>
      <c r="L203" s="265"/>
      <c r="M203" s="266"/>
      <c r="N203" s="267"/>
      <c r="O203" s="267"/>
      <c r="P203" s="267"/>
      <c r="Q203" s="267"/>
      <c r="R203" s="267"/>
      <c r="S203" s="267"/>
      <c r="T203" s="268"/>
      <c r="U203" s="14"/>
      <c r="V203" s="14"/>
      <c r="W203" s="14"/>
      <c r="X203" s="14"/>
      <c r="Y203" s="14"/>
      <c r="Z203" s="14"/>
      <c r="AA203" s="14"/>
      <c r="AB203" s="14"/>
      <c r="AC203" s="14"/>
      <c r="AD203" s="14"/>
      <c r="AE203" s="14"/>
      <c r="AT203" s="269" t="s">
        <v>172</v>
      </c>
      <c r="AU203" s="269" t="s">
        <v>89</v>
      </c>
      <c r="AV203" s="14" t="s">
        <v>89</v>
      </c>
      <c r="AW203" s="14" t="s">
        <v>39</v>
      </c>
      <c r="AX203" s="14" t="s">
        <v>78</v>
      </c>
      <c r="AY203" s="269" t="s">
        <v>160</v>
      </c>
    </row>
    <row r="204" s="15" customFormat="1">
      <c r="A204" s="15"/>
      <c r="B204" s="270"/>
      <c r="C204" s="271"/>
      <c r="D204" s="245" t="s">
        <v>172</v>
      </c>
      <c r="E204" s="272" t="s">
        <v>32</v>
      </c>
      <c r="F204" s="273" t="s">
        <v>177</v>
      </c>
      <c r="G204" s="271"/>
      <c r="H204" s="274">
        <v>1.262</v>
      </c>
      <c r="I204" s="275"/>
      <c r="J204" s="271"/>
      <c r="K204" s="271"/>
      <c r="L204" s="276"/>
      <c r="M204" s="277"/>
      <c r="N204" s="278"/>
      <c r="O204" s="278"/>
      <c r="P204" s="278"/>
      <c r="Q204" s="278"/>
      <c r="R204" s="278"/>
      <c r="S204" s="278"/>
      <c r="T204" s="279"/>
      <c r="U204" s="15"/>
      <c r="V204" s="15"/>
      <c r="W204" s="15"/>
      <c r="X204" s="15"/>
      <c r="Y204" s="15"/>
      <c r="Z204" s="15"/>
      <c r="AA204" s="15"/>
      <c r="AB204" s="15"/>
      <c r="AC204" s="15"/>
      <c r="AD204" s="15"/>
      <c r="AE204" s="15"/>
      <c r="AT204" s="280" t="s">
        <v>172</v>
      </c>
      <c r="AU204" s="280" t="s">
        <v>89</v>
      </c>
      <c r="AV204" s="15" t="s">
        <v>168</v>
      </c>
      <c r="AW204" s="15" t="s">
        <v>39</v>
      </c>
      <c r="AX204" s="15" t="s">
        <v>86</v>
      </c>
      <c r="AY204" s="280" t="s">
        <v>160</v>
      </c>
    </row>
    <row r="205" s="2" customFormat="1" ht="16.5" customHeight="1">
      <c r="A205" s="41"/>
      <c r="B205" s="42"/>
      <c r="C205" s="232" t="s">
        <v>341</v>
      </c>
      <c r="D205" s="232" t="s">
        <v>163</v>
      </c>
      <c r="E205" s="233" t="s">
        <v>342</v>
      </c>
      <c r="F205" s="234" t="s">
        <v>343</v>
      </c>
      <c r="G205" s="235" t="s">
        <v>166</v>
      </c>
      <c r="H205" s="236">
        <v>22.445</v>
      </c>
      <c r="I205" s="237"/>
      <c r="J205" s="238">
        <f>ROUND(I205*H205,2)</f>
        <v>0</v>
      </c>
      <c r="K205" s="234" t="s">
        <v>167</v>
      </c>
      <c r="L205" s="47"/>
      <c r="M205" s="239" t="s">
        <v>32</v>
      </c>
      <c r="N205" s="240" t="s">
        <v>49</v>
      </c>
      <c r="O205" s="87"/>
      <c r="P205" s="241">
        <f>O205*H205</f>
        <v>0</v>
      </c>
      <c r="Q205" s="241">
        <v>2.45329</v>
      </c>
      <c r="R205" s="241">
        <f>Q205*H205</f>
        <v>55.064094050000001</v>
      </c>
      <c r="S205" s="241">
        <v>0</v>
      </c>
      <c r="T205" s="242">
        <f>S205*H205</f>
        <v>0</v>
      </c>
      <c r="U205" s="41"/>
      <c r="V205" s="41"/>
      <c r="W205" s="41"/>
      <c r="X205" s="41"/>
      <c r="Y205" s="41"/>
      <c r="Z205" s="41"/>
      <c r="AA205" s="41"/>
      <c r="AB205" s="41"/>
      <c r="AC205" s="41"/>
      <c r="AD205" s="41"/>
      <c r="AE205" s="41"/>
      <c r="AR205" s="243" t="s">
        <v>168</v>
      </c>
      <c r="AT205" s="243" t="s">
        <v>163</v>
      </c>
      <c r="AU205" s="243" t="s">
        <v>89</v>
      </c>
      <c r="AY205" s="19" t="s">
        <v>160</v>
      </c>
      <c r="BE205" s="244">
        <f>IF(N205="základní",J205,0)</f>
        <v>0</v>
      </c>
      <c r="BF205" s="244">
        <f>IF(N205="snížená",J205,0)</f>
        <v>0</v>
      </c>
      <c r="BG205" s="244">
        <f>IF(N205="zákl. přenesená",J205,0)</f>
        <v>0</v>
      </c>
      <c r="BH205" s="244">
        <f>IF(N205="sníž. přenesená",J205,0)</f>
        <v>0</v>
      </c>
      <c r="BI205" s="244">
        <f>IF(N205="nulová",J205,0)</f>
        <v>0</v>
      </c>
      <c r="BJ205" s="19" t="s">
        <v>86</v>
      </c>
      <c r="BK205" s="244">
        <f>ROUND(I205*H205,2)</f>
        <v>0</v>
      </c>
      <c r="BL205" s="19" t="s">
        <v>168</v>
      </c>
      <c r="BM205" s="243" t="s">
        <v>344</v>
      </c>
    </row>
    <row r="206" s="2" customFormat="1">
      <c r="A206" s="41"/>
      <c r="B206" s="42"/>
      <c r="C206" s="43"/>
      <c r="D206" s="245" t="s">
        <v>170</v>
      </c>
      <c r="E206" s="43"/>
      <c r="F206" s="246" t="s">
        <v>345</v>
      </c>
      <c r="G206" s="43"/>
      <c r="H206" s="43"/>
      <c r="I206" s="149"/>
      <c r="J206" s="43"/>
      <c r="K206" s="43"/>
      <c r="L206" s="47"/>
      <c r="M206" s="247"/>
      <c r="N206" s="248"/>
      <c r="O206" s="87"/>
      <c r="P206" s="87"/>
      <c r="Q206" s="87"/>
      <c r="R206" s="87"/>
      <c r="S206" s="87"/>
      <c r="T206" s="88"/>
      <c r="U206" s="41"/>
      <c r="V206" s="41"/>
      <c r="W206" s="41"/>
      <c r="X206" s="41"/>
      <c r="Y206" s="41"/>
      <c r="Z206" s="41"/>
      <c r="AA206" s="41"/>
      <c r="AB206" s="41"/>
      <c r="AC206" s="41"/>
      <c r="AD206" s="41"/>
      <c r="AE206" s="41"/>
      <c r="AT206" s="19" t="s">
        <v>170</v>
      </c>
      <c r="AU206" s="19" t="s">
        <v>89</v>
      </c>
    </row>
    <row r="207" s="14" customFormat="1">
      <c r="A207" s="14"/>
      <c r="B207" s="259"/>
      <c r="C207" s="260"/>
      <c r="D207" s="245" t="s">
        <v>172</v>
      </c>
      <c r="E207" s="261" t="s">
        <v>32</v>
      </c>
      <c r="F207" s="262" t="s">
        <v>346</v>
      </c>
      <c r="G207" s="260"/>
      <c r="H207" s="263">
        <v>16.221</v>
      </c>
      <c r="I207" s="264"/>
      <c r="J207" s="260"/>
      <c r="K207" s="260"/>
      <c r="L207" s="265"/>
      <c r="M207" s="266"/>
      <c r="N207" s="267"/>
      <c r="O207" s="267"/>
      <c r="P207" s="267"/>
      <c r="Q207" s="267"/>
      <c r="R207" s="267"/>
      <c r="S207" s="267"/>
      <c r="T207" s="268"/>
      <c r="U207" s="14"/>
      <c r="V207" s="14"/>
      <c r="W207" s="14"/>
      <c r="X207" s="14"/>
      <c r="Y207" s="14"/>
      <c r="Z207" s="14"/>
      <c r="AA207" s="14"/>
      <c r="AB207" s="14"/>
      <c r="AC207" s="14"/>
      <c r="AD207" s="14"/>
      <c r="AE207" s="14"/>
      <c r="AT207" s="269" t="s">
        <v>172</v>
      </c>
      <c r="AU207" s="269" t="s">
        <v>89</v>
      </c>
      <c r="AV207" s="14" t="s">
        <v>89</v>
      </c>
      <c r="AW207" s="14" t="s">
        <v>39</v>
      </c>
      <c r="AX207" s="14" t="s">
        <v>78</v>
      </c>
      <c r="AY207" s="269" t="s">
        <v>160</v>
      </c>
    </row>
    <row r="208" s="14" customFormat="1">
      <c r="A208" s="14"/>
      <c r="B208" s="259"/>
      <c r="C208" s="260"/>
      <c r="D208" s="245" t="s">
        <v>172</v>
      </c>
      <c r="E208" s="261" t="s">
        <v>32</v>
      </c>
      <c r="F208" s="262" t="s">
        <v>347</v>
      </c>
      <c r="G208" s="260"/>
      <c r="H208" s="263">
        <v>2.4830000000000001</v>
      </c>
      <c r="I208" s="264"/>
      <c r="J208" s="260"/>
      <c r="K208" s="260"/>
      <c r="L208" s="265"/>
      <c r="M208" s="266"/>
      <c r="N208" s="267"/>
      <c r="O208" s="267"/>
      <c r="P208" s="267"/>
      <c r="Q208" s="267"/>
      <c r="R208" s="267"/>
      <c r="S208" s="267"/>
      <c r="T208" s="268"/>
      <c r="U208" s="14"/>
      <c r="V208" s="14"/>
      <c r="W208" s="14"/>
      <c r="X208" s="14"/>
      <c r="Y208" s="14"/>
      <c r="Z208" s="14"/>
      <c r="AA208" s="14"/>
      <c r="AB208" s="14"/>
      <c r="AC208" s="14"/>
      <c r="AD208" s="14"/>
      <c r="AE208" s="14"/>
      <c r="AT208" s="269" t="s">
        <v>172</v>
      </c>
      <c r="AU208" s="269" t="s">
        <v>89</v>
      </c>
      <c r="AV208" s="14" t="s">
        <v>89</v>
      </c>
      <c r="AW208" s="14" t="s">
        <v>39</v>
      </c>
      <c r="AX208" s="14" t="s">
        <v>78</v>
      </c>
      <c r="AY208" s="269" t="s">
        <v>160</v>
      </c>
    </row>
    <row r="209" s="16" customFormat="1">
      <c r="A209" s="16"/>
      <c r="B209" s="285"/>
      <c r="C209" s="286"/>
      <c r="D209" s="245" t="s">
        <v>172</v>
      </c>
      <c r="E209" s="287" t="s">
        <v>32</v>
      </c>
      <c r="F209" s="288" t="s">
        <v>348</v>
      </c>
      <c r="G209" s="286"/>
      <c r="H209" s="289">
        <v>18.704000000000001</v>
      </c>
      <c r="I209" s="290"/>
      <c r="J209" s="286"/>
      <c r="K209" s="286"/>
      <c r="L209" s="291"/>
      <c r="M209" s="292"/>
      <c r="N209" s="293"/>
      <c r="O209" s="293"/>
      <c r="P209" s="293"/>
      <c r="Q209" s="293"/>
      <c r="R209" s="293"/>
      <c r="S209" s="293"/>
      <c r="T209" s="294"/>
      <c r="U209" s="16"/>
      <c r="V209" s="16"/>
      <c r="W209" s="16"/>
      <c r="X209" s="16"/>
      <c r="Y209" s="16"/>
      <c r="Z209" s="16"/>
      <c r="AA209" s="16"/>
      <c r="AB209" s="16"/>
      <c r="AC209" s="16"/>
      <c r="AD209" s="16"/>
      <c r="AE209" s="16"/>
      <c r="AT209" s="295" t="s">
        <v>172</v>
      </c>
      <c r="AU209" s="295" t="s">
        <v>89</v>
      </c>
      <c r="AV209" s="16" t="s">
        <v>185</v>
      </c>
      <c r="AW209" s="16" t="s">
        <v>39</v>
      </c>
      <c r="AX209" s="16" t="s">
        <v>78</v>
      </c>
      <c r="AY209" s="295" t="s">
        <v>160</v>
      </c>
    </row>
    <row r="210" s="14" customFormat="1">
      <c r="A210" s="14"/>
      <c r="B210" s="259"/>
      <c r="C210" s="260"/>
      <c r="D210" s="245" t="s">
        <v>172</v>
      </c>
      <c r="E210" s="261" t="s">
        <v>32</v>
      </c>
      <c r="F210" s="262" t="s">
        <v>349</v>
      </c>
      <c r="G210" s="260"/>
      <c r="H210" s="263">
        <v>3.7410000000000001</v>
      </c>
      <c r="I210" s="264"/>
      <c r="J210" s="260"/>
      <c r="K210" s="260"/>
      <c r="L210" s="265"/>
      <c r="M210" s="266"/>
      <c r="N210" s="267"/>
      <c r="O210" s="267"/>
      <c r="P210" s="267"/>
      <c r="Q210" s="267"/>
      <c r="R210" s="267"/>
      <c r="S210" s="267"/>
      <c r="T210" s="268"/>
      <c r="U210" s="14"/>
      <c r="V210" s="14"/>
      <c r="W210" s="14"/>
      <c r="X210" s="14"/>
      <c r="Y210" s="14"/>
      <c r="Z210" s="14"/>
      <c r="AA210" s="14"/>
      <c r="AB210" s="14"/>
      <c r="AC210" s="14"/>
      <c r="AD210" s="14"/>
      <c r="AE210" s="14"/>
      <c r="AT210" s="269" t="s">
        <v>172</v>
      </c>
      <c r="AU210" s="269" t="s">
        <v>89</v>
      </c>
      <c r="AV210" s="14" t="s">
        <v>89</v>
      </c>
      <c r="AW210" s="14" t="s">
        <v>39</v>
      </c>
      <c r="AX210" s="14" t="s">
        <v>78</v>
      </c>
      <c r="AY210" s="269" t="s">
        <v>160</v>
      </c>
    </row>
    <row r="211" s="15" customFormat="1">
      <c r="A211" s="15"/>
      <c r="B211" s="270"/>
      <c r="C211" s="271"/>
      <c r="D211" s="245" t="s">
        <v>172</v>
      </c>
      <c r="E211" s="272" t="s">
        <v>32</v>
      </c>
      <c r="F211" s="273" t="s">
        <v>177</v>
      </c>
      <c r="G211" s="271"/>
      <c r="H211" s="274">
        <v>22.445</v>
      </c>
      <c r="I211" s="275"/>
      <c r="J211" s="271"/>
      <c r="K211" s="271"/>
      <c r="L211" s="276"/>
      <c r="M211" s="277"/>
      <c r="N211" s="278"/>
      <c r="O211" s="278"/>
      <c r="P211" s="278"/>
      <c r="Q211" s="278"/>
      <c r="R211" s="278"/>
      <c r="S211" s="278"/>
      <c r="T211" s="279"/>
      <c r="U211" s="15"/>
      <c r="V211" s="15"/>
      <c r="W211" s="15"/>
      <c r="X211" s="15"/>
      <c r="Y211" s="15"/>
      <c r="Z211" s="15"/>
      <c r="AA211" s="15"/>
      <c r="AB211" s="15"/>
      <c r="AC211" s="15"/>
      <c r="AD211" s="15"/>
      <c r="AE211" s="15"/>
      <c r="AT211" s="280" t="s">
        <v>172</v>
      </c>
      <c r="AU211" s="280" t="s">
        <v>89</v>
      </c>
      <c r="AV211" s="15" t="s">
        <v>168</v>
      </c>
      <c r="AW211" s="15" t="s">
        <v>39</v>
      </c>
      <c r="AX211" s="15" t="s">
        <v>86</v>
      </c>
      <c r="AY211" s="280" t="s">
        <v>160</v>
      </c>
    </row>
    <row r="212" s="2" customFormat="1" ht="21.75" customHeight="1">
      <c r="A212" s="41"/>
      <c r="B212" s="42"/>
      <c r="C212" s="232" t="s">
        <v>7</v>
      </c>
      <c r="D212" s="232" t="s">
        <v>163</v>
      </c>
      <c r="E212" s="233" t="s">
        <v>350</v>
      </c>
      <c r="F212" s="234" t="s">
        <v>351</v>
      </c>
      <c r="G212" s="235" t="s">
        <v>352</v>
      </c>
      <c r="H212" s="236">
        <v>2</v>
      </c>
      <c r="I212" s="237"/>
      <c r="J212" s="238">
        <f>ROUND(I212*H212,2)</f>
        <v>0</v>
      </c>
      <c r="K212" s="234" t="s">
        <v>167</v>
      </c>
      <c r="L212" s="47"/>
      <c r="M212" s="239" t="s">
        <v>32</v>
      </c>
      <c r="N212" s="240" t="s">
        <v>49</v>
      </c>
      <c r="O212" s="87"/>
      <c r="P212" s="241">
        <f>O212*H212</f>
        <v>0</v>
      </c>
      <c r="Q212" s="241">
        <v>0.018270000000000002</v>
      </c>
      <c r="R212" s="241">
        <f>Q212*H212</f>
        <v>0.036540000000000003</v>
      </c>
      <c r="S212" s="241">
        <v>0</v>
      </c>
      <c r="T212" s="242">
        <f>S212*H212</f>
        <v>0</v>
      </c>
      <c r="U212" s="41"/>
      <c r="V212" s="41"/>
      <c r="W212" s="41"/>
      <c r="X212" s="41"/>
      <c r="Y212" s="41"/>
      <c r="Z212" s="41"/>
      <c r="AA212" s="41"/>
      <c r="AB212" s="41"/>
      <c r="AC212" s="41"/>
      <c r="AD212" s="41"/>
      <c r="AE212" s="41"/>
      <c r="AR212" s="243" t="s">
        <v>168</v>
      </c>
      <c r="AT212" s="243" t="s">
        <v>163</v>
      </c>
      <c r="AU212" s="243" t="s">
        <v>89</v>
      </c>
      <c r="AY212" s="19" t="s">
        <v>160</v>
      </c>
      <c r="BE212" s="244">
        <f>IF(N212="základní",J212,0)</f>
        <v>0</v>
      </c>
      <c r="BF212" s="244">
        <f>IF(N212="snížená",J212,0)</f>
        <v>0</v>
      </c>
      <c r="BG212" s="244">
        <f>IF(N212="zákl. přenesená",J212,0)</f>
        <v>0</v>
      </c>
      <c r="BH212" s="244">
        <f>IF(N212="sníž. přenesená",J212,0)</f>
        <v>0</v>
      </c>
      <c r="BI212" s="244">
        <f>IF(N212="nulová",J212,0)</f>
        <v>0</v>
      </c>
      <c r="BJ212" s="19" t="s">
        <v>86</v>
      </c>
      <c r="BK212" s="244">
        <f>ROUND(I212*H212,2)</f>
        <v>0</v>
      </c>
      <c r="BL212" s="19" t="s">
        <v>168</v>
      </c>
      <c r="BM212" s="243" t="s">
        <v>353</v>
      </c>
    </row>
    <row r="213" s="2" customFormat="1">
      <c r="A213" s="41"/>
      <c r="B213" s="42"/>
      <c r="C213" s="43"/>
      <c r="D213" s="245" t="s">
        <v>170</v>
      </c>
      <c r="E213" s="43"/>
      <c r="F213" s="246" t="s">
        <v>354</v>
      </c>
      <c r="G213" s="43"/>
      <c r="H213" s="43"/>
      <c r="I213" s="149"/>
      <c r="J213" s="43"/>
      <c r="K213" s="43"/>
      <c r="L213" s="47"/>
      <c r="M213" s="247"/>
      <c r="N213" s="248"/>
      <c r="O213" s="87"/>
      <c r="P213" s="87"/>
      <c r="Q213" s="87"/>
      <c r="R213" s="87"/>
      <c r="S213" s="87"/>
      <c r="T213" s="88"/>
      <c r="U213" s="41"/>
      <c r="V213" s="41"/>
      <c r="W213" s="41"/>
      <c r="X213" s="41"/>
      <c r="Y213" s="41"/>
      <c r="Z213" s="41"/>
      <c r="AA213" s="41"/>
      <c r="AB213" s="41"/>
      <c r="AC213" s="41"/>
      <c r="AD213" s="41"/>
      <c r="AE213" s="41"/>
      <c r="AT213" s="19" t="s">
        <v>170</v>
      </c>
      <c r="AU213" s="19" t="s">
        <v>89</v>
      </c>
    </row>
    <row r="214" s="2" customFormat="1" ht="16.5" customHeight="1">
      <c r="A214" s="41"/>
      <c r="B214" s="42"/>
      <c r="C214" s="232" t="s">
        <v>355</v>
      </c>
      <c r="D214" s="232" t="s">
        <v>163</v>
      </c>
      <c r="E214" s="233" t="s">
        <v>356</v>
      </c>
      <c r="F214" s="234" t="s">
        <v>357</v>
      </c>
      <c r="G214" s="235" t="s">
        <v>182</v>
      </c>
      <c r="H214" s="236">
        <v>0.441</v>
      </c>
      <c r="I214" s="237"/>
      <c r="J214" s="238">
        <f>ROUND(I214*H214,2)</f>
        <v>0</v>
      </c>
      <c r="K214" s="234" t="s">
        <v>167</v>
      </c>
      <c r="L214" s="47"/>
      <c r="M214" s="239" t="s">
        <v>32</v>
      </c>
      <c r="N214" s="240" t="s">
        <v>49</v>
      </c>
      <c r="O214" s="87"/>
      <c r="P214" s="241">
        <f>O214*H214</f>
        <v>0</v>
      </c>
      <c r="Q214" s="241">
        <v>1.0601700000000001</v>
      </c>
      <c r="R214" s="241">
        <f>Q214*H214</f>
        <v>0.46753497000000005</v>
      </c>
      <c r="S214" s="241">
        <v>0</v>
      </c>
      <c r="T214" s="242">
        <f>S214*H214</f>
        <v>0</v>
      </c>
      <c r="U214" s="41"/>
      <c r="V214" s="41"/>
      <c r="W214" s="41"/>
      <c r="X214" s="41"/>
      <c r="Y214" s="41"/>
      <c r="Z214" s="41"/>
      <c r="AA214" s="41"/>
      <c r="AB214" s="41"/>
      <c r="AC214" s="41"/>
      <c r="AD214" s="41"/>
      <c r="AE214" s="41"/>
      <c r="AR214" s="243" t="s">
        <v>168</v>
      </c>
      <c r="AT214" s="243" t="s">
        <v>163</v>
      </c>
      <c r="AU214" s="243" t="s">
        <v>89</v>
      </c>
      <c r="AY214" s="19" t="s">
        <v>160</v>
      </c>
      <c r="BE214" s="244">
        <f>IF(N214="základní",J214,0)</f>
        <v>0</v>
      </c>
      <c r="BF214" s="244">
        <f>IF(N214="snížená",J214,0)</f>
        <v>0</v>
      </c>
      <c r="BG214" s="244">
        <f>IF(N214="zákl. přenesená",J214,0)</f>
        <v>0</v>
      </c>
      <c r="BH214" s="244">
        <f>IF(N214="sníž. přenesená",J214,0)</f>
        <v>0</v>
      </c>
      <c r="BI214" s="244">
        <f>IF(N214="nulová",J214,0)</f>
        <v>0</v>
      </c>
      <c r="BJ214" s="19" t="s">
        <v>86</v>
      </c>
      <c r="BK214" s="244">
        <f>ROUND(I214*H214,2)</f>
        <v>0</v>
      </c>
      <c r="BL214" s="19" t="s">
        <v>168</v>
      </c>
      <c r="BM214" s="243" t="s">
        <v>358</v>
      </c>
    </row>
    <row r="215" s="2" customFormat="1">
      <c r="A215" s="41"/>
      <c r="B215" s="42"/>
      <c r="C215" s="43"/>
      <c r="D215" s="245" t="s">
        <v>170</v>
      </c>
      <c r="E215" s="43"/>
      <c r="F215" s="246" t="s">
        <v>339</v>
      </c>
      <c r="G215" s="43"/>
      <c r="H215" s="43"/>
      <c r="I215" s="149"/>
      <c r="J215" s="43"/>
      <c r="K215" s="43"/>
      <c r="L215" s="47"/>
      <c r="M215" s="247"/>
      <c r="N215" s="248"/>
      <c r="O215" s="87"/>
      <c r="P215" s="87"/>
      <c r="Q215" s="87"/>
      <c r="R215" s="87"/>
      <c r="S215" s="87"/>
      <c r="T215" s="88"/>
      <c r="U215" s="41"/>
      <c r="V215" s="41"/>
      <c r="W215" s="41"/>
      <c r="X215" s="41"/>
      <c r="Y215" s="41"/>
      <c r="Z215" s="41"/>
      <c r="AA215" s="41"/>
      <c r="AB215" s="41"/>
      <c r="AC215" s="41"/>
      <c r="AD215" s="41"/>
      <c r="AE215" s="41"/>
      <c r="AT215" s="19" t="s">
        <v>170</v>
      </c>
      <c r="AU215" s="19" t="s">
        <v>89</v>
      </c>
    </row>
    <row r="216" s="14" customFormat="1">
      <c r="A216" s="14"/>
      <c r="B216" s="259"/>
      <c r="C216" s="260"/>
      <c r="D216" s="245" t="s">
        <v>172</v>
      </c>
      <c r="E216" s="261" t="s">
        <v>32</v>
      </c>
      <c r="F216" s="262" t="s">
        <v>359</v>
      </c>
      <c r="G216" s="260"/>
      <c r="H216" s="263">
        <v>0.17899999999999999</v>
      </c>
      <c r="I216" s="264"/>
      <c r="J216" s="260"/>
      <c r="K216" s="260"/>
      <c r="L216" s="265"/>
      <c r="M216" s="266"/>
      <c r="N216" s="267"/>
      <c r="O216" s="267"/>
      <c r="P216" s="267"/>
      <c r="Q216" s="267"/>
      <c r="R216" s="267"/>
      <c r="S216" s="267"/>
      <c r="T216" s="268"/>
      <c r="U216" s="14"/>
      <c r="V216" s="14"/>
      <c r="W216" s="14"/>
      <c r="X216" s="14"/>
      <c r="Y216" s="14"/>
      <c r="Z216" s="14"/>
      <c r="AA216" s="14"/>
      <c r="AB216" s="14"/>
      <c r="AC216" s="14"/>
      <c r="AD216" s="14"/>
      <c r="AE216" s="14"/>
      <c r="AT216" s="269" t="s">
        <v>172</v>
      </c>
      <c r="AU216" s="269" t="s">
        <v>89</v>
      </c>
      <c r="AV216" s="14" t="s">
        <v>89</v>
      </c>
      <c r="AW216" s="14" t="s">
        <v>39</v>
      </c>
      <c r="AX216" s="14" t="s">
        <v>78</v>
      </c>
      <c r="AY216" s="269" t="s">
        <v>160</v>
      </c>
    </row>
    <row r="217" s="14" customFormat="1">
      <c r="A217" s="14"/>
      <c r="B217" s="259"/>
      <c r="C217" s="260"/>
      <c r="D217" s="245" t="s">
        <v>172</v>
      </c>
      <c r="E217" s="261" t="s">
        <v>32</v>
      </c>
      <c r="F217" s="262" t="s">
        <v>360</v>
      </c>
      <c r="G217" s="260"/>
      <c r="H217" s="263">
        <v>0.251</v>
      </c>
      <c r="I217" s="264"/>
      <c r="J217" s="260"/>
      <c r="K217" s="260"/>
      <c r="L217" s="265"/>
      <c r="M217" s="266"/>
      <c r="N217" s="267"/>
      <c r="O217" s="267"/>
      <c r="P217" s="267"/>
      <c r="Q217" s="267"/>
      <c r="R217" s="267"/>
      <c r="S217" s="267"/>
      <c r="T217" s="268"/>
      <c r="U217" s="14"/>
      <c r="V217" s="14"/>
      <c r="W217" s="14"/>
      <c r="X217" s="14"/>
      <c r="Y217" s="14"/>
      <c r="Z217" s="14"/>
      <c r="AA217" s="14"/>
      <c r="AB217" s="14"/>
      <c r="AC217" s="14"/>
      <c r="AD217" s="14"/>
      <c r="AE217" s="14"/>
      <c r="AT217" s="269" t="s">
        <v>172</v>
      </c>
      <c r="AU217" s="269" t="s">
        <v>89</v>
      </c>
      <c r="AV217" s="14" t="s">
        <v>89</v>
      </c>
      <c r="AW217" s="14" t="s">
        <v>39</v>
      </c>
      <c r="AX217" s="14" t="s">
        <v>78</v>
      </c>
      <c r="AY217" s="269" t="s">
        <v>160</v>
      </c>
    </row>
    <row r="218" s="14" customFormat="1">
      <c r="A218" s="14"/>
      <c r="B218" s="259"/>
      <c r="C218" s="260"/>
      <c r="D218" s="245" t="s">
        <v>172</v>
      </c>
      <c r="E218" s="261" t="s">
        <v>32</v>
      </c>
      <c r="F218" s="262" t="s">
        <v>361</v>
      </c>
      <c r="G218" s="260"/>
      <c r="H218" s="263">
        <v>0.010999999999999999</v>
      </c>
      <c r="I218" s="264"/>
      <c r="J218" s="260"/>
      <c r="K218" s="260"/>
      <c r="L218" s="265"/>
      <c r="M218" s="266"/>
      <c r="N218" s="267"/>
      <c r="O218" s="267"/>
      <c r="P218" s="267"/>
      <c r="Q218" s="267"/>
      <c r="R218" s="267"/>
      <c r="S218" s="267"/>
      <c r="T218" s="268"/>
      <c r="U218" s="14"/>
      <c r="V218" s="14"/>
      <c r="W218" s="14"/>
      <c r="X218" s="14"/>
      <c r="Y218" s="14"/>
      <c r="Z218" s="14"/>
      <c r="AA218" s="14"/>
      <c r="AB218" s="14"/>
      <c r="AC218" s="14"/>
      <c r="AD218" s="14"/>
      <c r="AE218" s="14"/>
      <c r="AT218" s="269" t="s">
        <v>172</v>
      </c>
      <c r="AU218" s="269" t="s">
        <v>89</v>
      </c>
      <c r="AV218" s="14" t="s">
        <v>89</v>
      </c>
      <c r="AW218" s="14" t="s">
        <v>39</v>
      </c>
      <c r="AX218" s="14" t="s">
        <v>78</v>
      </c>
      <c r="AY218" s="269" t="s">
        <v>160</v>
      </c>
    </row>
    <row r="219" s="15" customFormat="1">
      <c r="A219" s="15"/>
      <c r="B219" s="270"/>
      <c r="C219" s="271"/>
      <c r="D219" s="245" t="s">
        <v>172</v>
      </c>
      <c r="E219" s="272" t="s">
        <v>32</v>
      </c>
      <c r="F219" s="273" t="s">
        <v>177</v>
      </c>
      <c r="G219" s="271"/>
      <c r="H219" s="274">
        <v>0.441</v>
      </c>
      <c r="I219" s="275"/>
      <c r="J219" s="271"/>
      <c r="K219" s="271"/>
      <c r="L219" s="276"/>
      <c r="M219" s="277"/>
      <c r="N219" s="278"/>
      <c r="O219" s="278"/>
      <c r="P219" s="278"/>
      <c r="Q219" s="278"/>
      <c r="R219" s="278"/>
      <c r="S219" s="278"/>
      <c r="T219" s="279"/>
      <c r="U219" s="15"/>
      <c r="V219" s="15"/>
      <c r="W219" s="15"/>
      <c r="X219" s="15"/>
      <c r="Y219" s="15"/>
      <c r="Z219" s="15"/>
      <c r="AA219" s="15"/>
      <c r="AB219" s="15"/>
      <c r="AC219" s="15"/>
      <c r="AD219" s="15"/>
      <c r="AE219" s="15"/>
      <c r="AT219" s="280" t="s">
        <v>172</v>
      </c>
      <c r="AU219" s="280" t="s">
        <v>89</v>
      </c>
      <c r="AV219" s="15" t="s">
        <v>168</v>
      </c>
      <c r="AW219" s="15" t="s">
        <v>39</v>
      </c>
      <c r="AX219" s="15" t="s">
        <v>86</v>
      </c>
      <c r="AY219" s="280" t="s">
        <v>160</v>
      </c>
    </row>
    <row r="220" s="2" customFormat="1" ht="21.75" customHeight="1">
      <c r="A220" s="41"/>
      <c r="B220" s="42"/>
      <c r="C220" s="232" t="s">
        <v>362</v>
      </c>
      <c r="D220" s="232" t="s">
        <v>163</v>
      </c>
      <c r="E220" s="233" t="s">
        <v>363</v>
      </c>
      <c r="F220" s="234" t="s">
        <v>364</v>
      </c>
      <c r="G220" s="235" t="s">
        <v>229</v>
      </c>
      <c r="H220" s="236">
        <v>32.5</v>
      </c>
      <c r="I220" s="237"/>
      <c r="J220" s="238">
        <f>ROUND(I220*H220,2)</f>
        <v>0</v>
      </c>
      <c r="K220" s="234" t="s">
        <v>167</v>
      </c>
      <c r="L220" s="47"/>
      <c r="M220" s="239" t="s">
        <v>32</v>
      </c>
      <c r="N220" s="240" t="s">
        <v>49</v>
      </c>
      <c r="O220" s="87"/>
      <c r="P220" s="241">
        <f>O220*H220</f>
        <v>0</v>
      </c>
      <c r="Q220" s="241">
        <v>1.0146</v>
      </c>
      <c r="R220" s="241">
        <f>Q220*H220</f>
        <v>32.974499999999999</v>
      </c>
      <c r="S220" s="241">
        <v>0</v>
      </c>
      <c r="T220" s="242">
        <f>S220*H220</f>
        <v>0</v>
      </c>
      <c r="U220" s="41"/>
      <c r="V220" s="41"/>
      <c r="W220" s="41"/>
      <c r="X220" s="41"/>
      <c r="Y220" s="41"/>
      <c r="Z220" s="41"/>
      <c r="AA220" s="41"/>
      <c r="AB220" s="41"/>
      <c r="AC220" s="41"/>
      <c r="AD220" s="41"/>
      <c r="AE220" s="41"/>
      <c r="AR220" s="243" t="s">
        <v>168</v>
      </c>
      <c r="AT220" s="243" t="s">
        <v>163</v>
      </c>
      <c r="AU220" s="243" t="s">
        <v>89</v>
      </c>
      <c r="AY220" s="19" t="s">
        <v>160</v>
      </c>
      <c r="BE220" s="244">
        <f>IF(N220="základní",J220,0)</f>
        <v>0</v>
      </c>
      <c r="BF220" s="244">
        <f>IF(N220="snížená",J220,0)</f>
        <v>0</v>
      </c>
      <c r="BG220" s="244">
        <f>IF(N220="zákl. přenesená",J220,0)</f>
        <v>0</v>
      </c>
      <c r="BH220" s="244">
        <f>IF(N220="sníž. přenesená",J220,0)</f>
        <v>0</v>
      </c>
      <c r="BI220" s="244">
        <f>IF(N220="nulová",J220,0)</f>
        <v>0</v>
      </c>
      <c r="BJ220" s="19" t="s">
        <v>86</v>
      </c>
      <c r="BK220" s="244">
        <f>ROUND(I220*H220,2)</f>
        <v>0</v>
      </c>
      <c r="BL220" s="19" t="s">
        <v>168</v>
      </c>
      <c r="BM220" s="243" t="s">
        <v>365</v>
      </c>
    </row>
    <row r="221" s="2" customFormat="1">
      <c r="A221" s="41"/>
      <c r="B221" s="42"/>
      <c r="C221" s="43"/>
      <c r="D221" s="245" t="s">
        <v>170</v>
      </c>
      <c r="E221" s="43"/>
      <c r="F221" s="246" t="s">
        <v>366</v>
      </c>
      <c r="G221" s="43"/>
      <c r="H221" s="43"/>
      <c r="I221" s="149"/>
      <c r="J221" s="43"/>
      <c r="K221" s="43"/>
      <c r="L221" s="47"/>
      <c r="M221" s="247"/>
      <c r="N221" s="248"/>
      <c r="O221" s="87"/>
      <c r="P221" s="87"/>
      <c r="Q221" s="87"/>
      <c r="R221" s="87"/>
      <c r="S221" s="87"/>
      <c r="T221" s="88"/>
      <c r="U221" s="41"/>
      <c r="V221" s="41"/>
      <c r="W221" s="41"/>
      <c r="X221" s="41"/>
      <c r="Y221" s="41"/>
      <c r="Z221" s="41"/>
      <c r="AA221" s="41"/>
      <c r="AB221" s="41"/>
      <c r="AC221" s="41"/>
      <c r="AD221" s="41"/>
      <c r="AE221" s="41"/>
      <c r="AT221" s="19" t="s">
        <v>170</v>
      </c>
      <c r="AU221" s="19" t="s">
        <v>89</v>
      </c>
    </row>
    <row r="222" s="14" customFormat="1">
      <c r="A222" s="14"/>
      <c r="B222" s="259"/>
      <c r="C222" s="260"/>
      <c r="D222" s="245" t="s">
        <v>172</v>
      </c>
      <c r="E222" s="261" t="s">
        <v>32</v>
      </c>
      <c r="F222" s="262" t="s">
        <v>367</v>
      </c>
      <c r="G222" s="260"/>
      <c r="H222" s="263">
        <v>32.5</v>
      </c>
      <c r="I222" s="264"/>
      <c r="J222" s="260"/>
      <c r="K222" s="260"/>
      <c r="L222" s="265"/>
      <c r="M222" s="266"/>
      <c r="N222" s="267"/>
      <c r="O222" s="267"/>
      <c r="P222" s="267"/>
      <c r="Q222" s="267"/>
      <c r="R222" s="267"/>
      <c r="S222" s="267"/>
      <c r="T222" s="268"/>
      <c r="U222" s="14"/>
      <c r="V222" s="14"/>
      <c r="W222" s="14"/>
      <c r="X222" s="14"/>
      <c r="Y222" s="14"/>
      <c r="Z222" s="14"/>
      <c r="AA222" s="14"/>
      <c r="AB222" s="14"/>
      <c r="AC222" s="14"/>
      <c r="AD222" s="14"/>
      <c r="AE222" s="14"/>
      <c r="AT222" s="269" t="s">
        <v>172</v>
      </c>
      <c r="AU222" s="269" t="s">
        <v>89</v>
      </c>
      <c r="AV222" s="14" t="s">
        <v>89</v>
      </c>
      <c r="AW222" s="14" t="s">
        <v>39</v>
      </c>
      <c r="AX222" s="14" t="s">
        <v>78</v>
      </c>
      <c r="AY222" s="269" t="s">
        <v>160</v>
      </c>
    </row>
    <row r="223" s="15" customFormat="1">
      <c r="A223" s="15"/>
      <c r="B223" s="270"/>
      <c r="C223" s="271"/>
      <c r="D223" s="245" t="s">
        <v>172</v>
      </c>
      <c r="E223" s="272" t="s">
        <v>32</v>
      </c>
      <c r="F223" s="273" t="s">
        <v>177</v>
      </c>
      <c r="G223" s="271"/>
      <c r="H223" s="274">
        <v>32.5</v>
      </c>
      <c r="I223" s="275"/>
      <c r="J223" s="271"/>
      <c r="K223" s="271"/>
      <c r="L223" s="276"/>
      <c r="M223" s="277"/>
      <c r="N223" s="278"/>
      <c r="O223" s="278"/>
      <c r="P223" s="278"/>
      <c r="Q223" s="278"/>
      <c r="R223" s="278"/>
      <c r="S223" s="278"/>
      <c r="T223" s="279"/>
      <c r="U223" s="15"/>
      <c r="V223" s="15"/>
      <c r="W223" s="15"/>
      <c r="X223" s="15"/>
      <c r="Y223" s="15"/>
      <c r="Z223" s="15"/>
      <c r="AA223" s="15"/>
      <c r="AB223" s="15"/>
      <c r="AC223" s="15"/>
      <c r="AD223" s="15"/>
      <c r="AE223" s="15"/>
      <c r="AT223" s="280" t="s">
        <v>172</v>
      </c>
      <c r="AU223" s="280" t="s">
        <v>89</v>
      </c>
      <c r="AV223" s="15" t="s">
        <v>168</v>
      </c>
      <c r="AW223" s="15" t="s">
        <v>39</v>
      </c>
      <c r="AX223" s="15" t="s">
        <v>86</v>
      </c>
      <c r="AY223" s="280" t="s">
        <v>160</v>
      </c>
    </row>
    <row r="224" s="12" customFormat="1" ht="22.8" customHeight="1">
      <c r="A224" s="12"/>
      <c r="B224" s="216"/>
      <c r="C224" s="217"/>
      <c r="D224" s="218" t="s">
        <v>77</v>
      </c>
      <c r="E224" s="230" t="s">
        <v>185</v>
      </c>
      <c r="F224" s="230" t="s">
        <v>368</v>
      </c>
      <c r="G224" s="217"/>
      <c r="H224" s="217"/>
      <c r="I224" s="220"/>
      <c r="J224" s="231">
        <f>BK224</f>
        <v>0</v>
      </c>
      <c r="K224" s="217"/>
      <c r="L224" s="222"/>
      <c r="M224" s="223"/>
      <c r="N224" s="224"/>
      <c r="O224" s="224"/>
      <c r="P224" s="225">
        <f>SUM(P225:P329)</f>
        <v>0</v>
      </c>
      <c r="Q224" s="224"/>
      <c r="R224" s="225">
        <f>SUM(R225:R329)</f>
        <v>87.687635329999978</v>
      </c>
      <c r="S224" s="224"/>
      <c r="T224" s="226">
        <f>SUM(T225:T329)</f>
        <v>0</v>
      </c>
      <c r="U224" s="12"/>
      <c r="V224" s="12"/>
      <c r="W224" s="12"/>
      <c r="X224" s="12"/>
      <c r="Y224" s="12"/>
      <c r="Z224" s="12"/>
      <c r="AA224" s="12"/>
      <c r="AB224" s="12"/>
      <c r="AC224" s="12"/>
      <c r="AD224" s="12"/>
      <c r="AE224" s="12"/>
      <c r="AR224" s="227" t="s">
        <v>86</v>
      </c>
      <c r="AT224" s="228" t="s">
        <v>77</v>
      </c>
      <c r="AU224" s="228" t="s">
        <v>86</v>
      </c>
      <c r="AY224" s="227" t="s">
        <v>160</v>
      </c>
      <c r="BK224" s="229">
        <f>SUM(BK225:BK329)</f>
        <v>0</v>
      </c>
    </row>
    <row r="225" s="2" customFormat="1" ht="16.5" customHeight="1">
      <c r="A225" s="41"/>
      <c r="B225" s="42"/>
      <c r="C225" s="232" t="s">
        <v>369</v>
      </c>
      <c r="D225" s="232" t="s">
        <v>163</v>
      </c>
      <c r="E225" s="233" t="s">
        <v>370</v>
      </c>
      <c r="F225" s="234" t="s">
        <v>371</v>
      </c>
      <c r="G225" s="235" t="s">
        <v>166</v>
      </c>
      <c r="H225" s="236">
        <v>4.2489999999999997</v>
      </c>
      <c r="I225" s="237"/>
      <c r="J225" s="238">
        <f>ROUND(I225*H225,2)</f>
        <v>0</v>
      </c>
      <c r="K225" s="234" t="s">
        <v>167</v>
      </c>
      <c r="L225" s="47"/>
      <c r="M225" s="239" t="s">
        <v>32</v>
      </c>
      <c r="N225" s="240" t="s">
        <v>49</v>
      </c>
      <c r="O225" s="87"/>
      <c r="P225" s="241">
        <f>O225*H225</f>
        <v>0</v>
      </c>
      <c r="Q225" s="241">
        <v>1.78636</v>
      </c>
      <c r="R225" s="241">
        <f>Q225*H225</f>
        <v>7.5902436399999988</v>
      </c>
      <c r="S225" s="241">
        <v>0</v>
      </c>
      <c r="T225" s="242">
        <f>S225*H225</f>
        <v>0</v>
      </c>
      <c r="U225" s="41"/>
      <c r="V225" s="41"/>
      <c r="W225" s="41"/>
      <c r="X225" s="41"/>
      <c r="Y225" s="41"/>
      <c r="Z225" s="41"/>
      <c r="AA225" s="41"/>
      <c r="AB225" s="41"/>
      <c r="AC225" s="41"/>
      <c r="AD225" s="41"/>
      <c r="AE225" s="41"/>
      <c r="AR225" s="243" t="s">
        <v>168</v>
      </c>
      <c r="AT225" s="243" t="s">
        <v>163</v>
      </c>
      <c r="AU225" s="243" t="s">
        <v>89</v>
      </c>
      <c r="AY225" s="19" t="s">
        <v>160</v>
      </c>
      <c r="BE225" s="244">
        <f>IF(N225="základní",J225,0)</f>
        <v>0</v>
      </c>
      <c r="BF225" s="244">
        <f>IF(N225="snížená",J225,0)</f>
        <v>0</v>
      </c>
      <c r="BG225" s="244">
        <f>IF(N225="zákl. přenesená",J225,0)</f>
        <v>0</v>
      </c>
      <c r="BH225" s="244">
        <f>IF(N225="sníž. přenesená",J225,0)</f>
        <v>0</v>
      </c>
      <c r="BI225" s="244">
        <f>IF(N225="nulová",J225,0)</f>
        <v>0</v>
      </c>
      <c r="BJ225" s="19" t="s">
        <v>86</v>
      </c>
      <c r="BK225" s="244">
        <f>ROUND(I225*H225,2)</f>
        <v>0</v>
      </c>
      <c r="BL225" s="19" t="s">
        <v>168</v>
      </c>
      <c r="BM225" s="243" t="s">
        <v>372</v>
      </c>
    </row>
    <row r="226" s="2" customFormat="1">
      <c r="A226" s="41"/>
      <c r="B226" s="42"/>
      <c r="C226" s="43"/>
      <c r="D226" s="245" t="s">
        <v>170</v>
      </c>
      <c r="E226" s="43"/>
      <c r="F226" s="246" t="s">
        <v>373</v>
      </c>
      <c r="G226" s="43"/>
      <c r="H226" s="43"/>
      <c r="I226" s="149"/>
      <c r="J226" s="43"/>
      <c r="K226" s="43"/>
      <c r="L226" s="47"/>
      <c r="M226" s="247"/>
      <c r="N226" s="248"/>
      <c r="O226" s="87"/>
      <c r="P226" s="87"/>
      <c r="Q226" s="87"/>
      <c r="R226" s="87"/>
      <c r="S226" s="87"/>
      <c r="T226" s="88"/>
      <c r="U226" s="41"/>
      <c r="V226" s="41"/>
      <c r="W226" s="41"/>
      <c r="X226" s="41"/>
      <c r="Y226" s="41"/>
      <c r="Z226" s="41"/>
      <c r="AA226" s="41"/>
      <c r="AB226" s="41"/>
      <c r="AC226" s="41"/>
      <c r="AD226" s="41"/>
      <c r="AE226" s="41"/>
      <c r="AT226" s="19" t="s">
        <v>170</v>
      </c>
      <c r="AU226" s="19" t="s">
        <v>89</v>
      </c>
    </row>
    <row r="227" s="14" customFormat="1">
      <c r="A227" s="14"/>
      <c r="B227" s="259"/>
      <c r="C227" s="260"/>
      <c r="D227" s="245" t="s">
        <v>172</v>
      </c>
      <c r="E227" s="261" t="s">
        <v>32</v>
      </c>
      <c r="F227" s="262" t="s">
        <v>374</v>
      </c>
      <c r="G227" s="260"/>
      <c r="H227" s="263">
        <v>4.2489999999999997</v>
      </c>
      <c r="I227" s="264"/>
      <c r="J227" s="260"/>
      <c r="K227" s="260"/>
      <c r="L227" s="265"/>
      <c r="M227" s="266"/>
      <c r="N227" s="267"/>
      <c r="O227" s="267"/>
      <c r="P227" s="267"/>
      <c r="Q227" s="267"/>
      <c r="R227" s="267"/>
      <c r="S227" s="267"/>
      <c r="T227" s="268"/>
      <c r="U227" s="14"/>
      <c r="V227" s="14"/>
      <c r="W227" s="14"/>
      <c r="X227" s="14"/>
      <c r="Y227" s="14"/>
      <c r="Z227" s="14"/>
      <c r="AA227" s="14"/>
      <c r="AB227" s="14"/>
      <c r="AC227" s="14"/>
      <c r="AD227" s="14"/>
      <c r="AE227" s="14"/>
      <c r="AT227" s="269" t="s">
        <v>172</v>
      </c>
      <c r="AU227" s="269" t="s">
        <v>89</v>
      </c>
      <c r="AV227" s="14" t="s">
        <v>89</v>
      </c>
      <c r="AW227" s="14" t="s">
        <v>39</v>
      </c>
      <c r="AX227" s="14" t="s">
        <v>78</v>
      </c>
      <c r="AY227" s="269" t="s">
        <v>160</v>
      </c>
    </row>
    <row r="228" s="15" customFormat="1">
      <c r="A228" s="15"/>
      <c r="B228" s="270"/>
      <c r="C228" s="271"/>
      <c r="D228" s="245" t="s">
        <v>172</v>
      </c>
      <c r="E228" s="272" t="s">
        <v>32</v>
      </c>
      <c r="F228" s="273" t="s">
        <v>177</v>
      </c>
      <c r="G228" s="271"/>
      <c r="H228" s="274">
        <v>4.2489999999999997</v>
      </c>
      <c r="I228" s="275"/>
      <c r="J228" s="271"/>
      <c r="K228" s="271"/>
      <c r="L228" s="276"/>
      <c r="M228" s="277"/>
      <c r="N228" s="278"/>
      <c r="O228" s="278"/>
      <c r="P228" s="278"/>
      <c r="Q228" s="278"/>
      <c r="R228" s="278"/>
      <c r="S228" s="278"/>
      <c r="T228" s="279"/>
      <c r="U228" s="15"/>
      <c r="V228" s="15"/>
      <c r="W228" s="15"/>
      <c r="X228" s="15"/>
      <c r="Y228" s="15"/>
      <c r="Z228" s="15"/>
      <c r="AA228" s="15"/>
      <c r="AB228" s="15"/>
      <c r="AC228" s="15"/>
      <c r="AD228" s="15"/>
      <c r="AE228" s="15"/>
      <c r="AT228" s="280" t="s">
        <v>172</v>
      </c>
      <c r="AU228" s="280" t="s">
        <v>89</v>
      </c>
      <c r="AV228" s="15" t="s">
        <v>168</v>
      </c>
      <c r="AW228" s="15" t="s">
        <v>39</v>
      </c>
      <c r="AX228" s="15" t="s">
        <v>86</v>
      </c>
      <c r="AY228" s="280" t="s">
        <v>160</v>
      </c>
    </row>
    <row r="229" s="2" customFormat="1" ht="21.75" customHeight="1">
      <c r="A229" s="41"/>
      <c r="B229" s="42"/>
      <c r="C229" s="232" t="s">
        <v>375</v>
      </c>
      <c r="D229" s="232" t="s">
        <v>163</v>
      </c>
      <c r="E229" s="233" t="s">
        <v>376</v>
      </c>
      <c r="F229" s="234" t="s">
        <v>377</v>
      </c>
      <c r="G229" s="235" t="s">
        <v>229</v>
      </c>
      <c r="H229" s="236">
        <v>62.954000000000001</v>
      </c>
      <c r="I229" s="237"/>
      <c r="J229" s="238">
        <f>ROUND(I229*H229,2)</f>
        <v>0</v>
      </c>
      <c r="K229" s="234" t="s">
        <v>167</v>
      </c>
      <c r="L229" s="47"/>
      <c r="M229" s="239" t="s">
        <v>32</v>
      </c>
      <c r="N229" s="240" t="s">
        <v>49</v>
      </c>
      <c r="O229" s="87"/>
      <c r="P229" s="241">
        <f>O229*H229</f>
        <v>0</v>
      </c>
      <c r="Q229" s="241">
        <v>0.20133000000000001</v>
      </c>
      <c r="R229" s="241">
        <f>Q229*H229</f>
        <v>12.674528820000001</v>
      </c>
      <c r="S229" s="241">
        <v>0</v>
      </c>
      <c r="T229" s="242">
        <f>S229*H229</f>
        <v>0</v>
      </c>
      <c r="U229" s="41"/>
      <c r="V229" s="41"/>
      <c r="W229" s="41"/>
      <c r="X229" s="41"/>
      <c r="Y229" s="41"/>
      <c r="Z229" s="41"/>
      <c r="AA229" s="41"/>
      <c r="AB229" s="41"/>
      <c r="AC229" s="41"/>
      <c r="AD229" s="41"/>
      <c r="AE229" s="41"/>
      <c r="AR229" s="243" t="s">
        <v>168</v>
      </c>
      <c r="AT229" s="243" t="s">
        <v>163</v>
      </c>
      <c r="AU229" s="243" t="s">
        <v>89</v>
      </c>
      <c r="AY229" s="19" t="s">
        <v>160</v>
      </c>
      <c r="BE229" s="244">
        <f>IF(N229="základní",J229,0)</f>
        <v>0</v>
      </c>
      <c r="BF229" s="244">
        <f>IF(N229="snížená",J229,0)</f>
        <v>0</v>
      </c>
      <c r="BG229" s="244">
        <f>IF(N229="zákl. přenesená",J229,0)</f>
        <v>0</v>
      </c>
      <c r="BH229" s="244">
        <f>IF(N229="sníž. přenesená",J229,0)</f>
        <v>0</v>
      </c>
      <c r="BI229" s="244">
        <f>IF(N229="nulová",J229,0)</f>
        <v>0</v>
      </c>
      <c r="BJ229" s="19" t="s">
        <v>86</v>
      </c>
      <c r="BK229" s="244">
        <f>ROUND(I229*H229,2)</f>
        <v>0</v>
      </c>
      <c r="BL229" s="19" t="s">
        <v>168</v>
      </c>
      <c r="BM229" s="243" t="s">
        <v>378</v>
      </c>
    </row>
    <row r="230" s="2" customFormat="1">
      <c r="A230" s="41"/>
      <c r="B230" s="42"/>
      <c r="C230" s="43"/>
      <c r="D230" s="245" t="s">
        <v>170</v>
      </c>
      <c r="E230" s="43"/>
      <c r="F230" s="246" t="s">
        <v>379</v>
      </c>
      <c r="G230" s="43"/>
      <c r="H230" s="43"/>
      <c r="I230" s="149"/>
      <c r="J230" s="43"/>
      <c r="K230" s="43"/>
      <c r="L230" s="47"/>
      <c r="M230" s="247"/>
      <c r="N230" s="248"/>
      <c r="O230" s="87"/>
      <c r="P230" s="87"/>
      <c r="Q230" s="87"/>
      <c r="R230" s="87"/>
      <c r="S230" s="87"/>
      <c r="T230" s="88"/>
      <c r="U230" s="41"/>
      <c r="V230" s="41"/>
      <c r="W230" s="41"/>
      <c r="X230" s="41"/>
      <c r="Y230" s="41"/>
      <c r="Z230" s="41"/>
      <c r="AA230" s="41"/>
      <c r="AB230" s="41"/>
      <c r="AC230" s="41"/>
      <c r="AD230" s="41"/>
      <c r="AE230" s="41"/>
      <c r="AT230" s="19" t="s">
        <v>170</v>
      </c>
      <c r="AU230" s="19" t="s">
        <v>89</v>
      </c>
    </row>
    <row r="231" s="14" customFormat="1">
      <c r="A231" s="14"/>
      <c r="B231" s="259"/>
      <c r="C231" s="260"/>
      <c r="D231" s="245" t="s">
        <v>172</v>
      </c>
      <c r="E231" s="261" t="s">
        <v>32</v>
      </c>
      <c r="F231" s="262" t="s">
        <v>380</v>
      </c>
      <c r="G231" s="260"/>
      <c r="H231" s="263">
        <v>27.968</v>
      </c>
      <c r="I231" s="264"/>
      <c r="J231" s="260"/>
      <c r="K231" s="260"/>
      <c r="L231" s="265"/>
      <c r="M231" s="266"/>
      <c r="N231" s="267"/>
      <c r="O231" s="267"/>
      <c r="P231" s="267"/>
      <c r="Q231" s="267"/>
      <c r="R231" s="267"/>
      <c r="S231" s="267"/>
      <c r="T231" s="268"/>
      <c r="U231" s="14"/>
      <c r="V231" s="14"/>
      <c r="W231" s="14"/>
      <c r="X231" s="14"/>
      <c r="Y231" s="14"/>
      <c r="Z231" s="14"/>
      <c r="AA231" s="14"/>
      <c r="AB231" s="14"/>
      <c r="AC231" s="14"/>
      <c r="AD231" s="14"/>
      <c r="AE231" s="14"/>
      <c r="AT231" s="269" t="s">
        <v>172</v>
      </c>
      <c r="AU231" s="269" t="s">
        <v>89</v>
      </c>
      <c r="AV231" s="14" t="s">
        <v>89</v>
      </c>
      <c r="AW231" s="14" t="s">
        <v>39</v>
      </c>
      <c r="AX231" s="14" t="s">
        <v>78</v>
      </c>
      <c r="AY231" s="269" t="s">
        <v>160</v>
      </c>
    </row>
    <row r="232" s="14" customFormat="1">
      <c r="A232" s="14"/>
      <c r="B232" s="259"/>
      <c r="C232" s="260"/>
      <c r="D232" s="245" t="s">
        <v>172</v>
      </c>
      <c r="E232" s="261" t="s">
        <v>32</v>
      </c>
      <c r="F232" s="262" t="s">
        <v>381</v>
      </c>
      <c r="G232" s="260"/>
      <c r="H232" s="263">
        <v>-5.04</v>
      </c>
      <c r="I232" s="264"/>
      <c r="J232" s="260"/>
      <c r="K232" s="260"/>
      <c r="L232" s="265"/>
      <c r="M232" s="266"/>
      <c r="N232" s="267"/>
      <c r="O232" s="267"/>
      <c r="P232" s="267"/>
      <c r="Q232" s="267"/>
      <c r="R232" s="267"/>
      <c r="S232" s="267"/>
      <c r="T232" s="268"/>
      <c r="U232" s="14"/>
      <c r="V232" s="14"/>
      <c r="W232" s="14"/>
      <c r="X232" s="14"/>
      <c r="Y232" s="14"/>
      <c r="Z232" s="14"/>
      <c r="AA232" s="14"/>
      <c r="AB232" s="14"/>
      <c r="AC232" s="14"/>
      <c r="AD232" s="14"/>
      <c r="AE232" s="14"/>
      <c r="AT232" s="269" t="s">
        <v>172</v>
      </c>
      <c r="AU232" s="269" t="s">
        <v>89</v>
      </c>
      <c r="AV232" s="14" t="s">
        <v>89</v>
      </c>
      <c r="AW232" s="14" t="s">
        <v>39</v>
      </c>
      <c r="AX232" s="14" t="s">
        <v>78</v>
      </c>
      <c r="AY232" s="269" t="s">
        <v>160</v>
      </c>
    </row>
    <row r="233" s="14" customFormat="1">
      <c r="A233" s="14"/>
      <c r="B233" s="259"/>
      <c r="C233" s="260"/>
      <c r="D233" s="245" t="s">
        <v>172</v>
      </c>
      <c r="E233" s="261" t="s">
        <v>32</v>
      </c>
      <c r="F233" s="262" t="s">
        <v>382</v>
      </c>
      <c r="G233" s="260"/>
      <c r="H233" s="263">
        <v>31.492999999999999</v>
      </c>
      <c r="I233" s="264"/>
      <c r="J233" s="260"/>
      <c r="K233" s="260"/>
      <c r="L233" s="265"/>
      <c r="M233" s="266"/>
      <c r="N233" s="267"/>
      <c r="O233" s="267"/>
      <c r="P233" s="267"/>
      <c r="Q233" s="267"/>
      <c r="R233" s="267"/>
      <c r="S233" s="267"/>
      <c r="T233" s="268"/>
      <c r="U233" s="14"/>
      <c r="V233" s="14"/>
      <c r="W233" s="14"/>
      <c r="X233" s="14"/>
      <c r="Y233" s="14"/>
      <c r="Z233" s="14"/>
      <c r="AA233" s="14"/>
      <c r="AB233" s="14"/>
      <c r="AC233" s="14"/>
      <c r="AD233" s="14"/>
      <c r="AE233" s="14"/>
      <c r="AT233" s="269" t="s">
        <v>172</v>
      </c>
      <c r="AU233" s="269" t="s">
        <v>89</v>
      </c>
      <c r="AV233" s="14" t="s">
        <v>89</v>
      </c>
      <c r="AW233" s="14" t="s">
        <v>39</v>
      </c>
      <c r="AX233" s="14" t="s">
        <v>78</v>
      </c>
      <c r="AY233" s="269" t="s">
        <v>160</v>
      </c>
    </row>
    <row r="234" s="14" customFormat="1">
      <c r="A234" s="14"/>
      <c r="B234" s="259"/>
      <c r="C234" s="260"/>
      <c r="D234" s="245" t="s">
        <v>172</v>
      </c>
      <c r="E234" s="261" t="s">
        <v>32</v>
      </c>
      <c r="F234" s="262" t="s">
        <v>383</v>
      </c>
      <c r="G234" s="260"/>
      <c r="H234" s="263">
        <v>8.5329999999999995</v>
      </c>
      <c r="I234" s="264"/>
      <c r="J234" s="260"/>
      <c r="K234" s="260"/>
      <c r="L234" s="265"/>
      <c r="M234" s="266"/>
      <c r="N234" s="267"/>
      <c r="O234" s="267"/>
      <c r="P234" s="267"/>
      <c r="Q234" s="267"/>
      <c r="R234" s="267"/>
      <c r="S234" s="267"/>
      <c r="T234" s="268"/>
      <c r="U234" s="14"/>
      <c r="V234" s="14"/>
      <c r="W234" s="14"/>
      <c r="X234" s="14"/>
      <c r="Y234" s="14"/>
      <c r="Z234" s="14"/>
      <c r="AA234" s="14"/>
      <c r="AB234" s="14"/>
      <c r="AC234" s="14"/>
      <c r="AD234" s="14"/>
      <c r="AE234" s="14"/>
      <c r="AT234" s="269" t="s">
        <v>172</v>
      </c>
      <c r="AU234" s="269" t="s">
        <v>89</v>
      </c>
      <c r="AV234" s="14" t="s">
        <v>89</v>
      </c>
      <c r="AW234" s="14" t="s">
        <v>39</v>
      </c>
      <c r="AX234" s="14" t="s">
        <v>78</v>
      </c>
      <c r="AY234" s="269" t="s">
        <v>160</v>
      </c>
    </row>
    <row r="235" s="15" customFormat="1">
      <c r="A235" s="15"/>
      <c r="B235" s="270"/>
      <c r="C235" s="271"/>
      <c r="D235" s="245" t="s">
        <v>172</v>
      </c>
      <c r="E235" s="272" t="s">
        <v>32</v>
      </c>
      <c r="F235" s="273" t="s">
        <v>177</v>
      </c>
      <c r="G235" s="271"/>
      <c r="H235" s="274">
        <v>62.954000000000001</v>
      </c>
      <c r="I235" s="275"/>
      <c r="J235" s="271"/>
      <c r="K235" s="271"/>
      <c r="L235" s="276"/>
      <c r="M235" s="277"/>
      <c r="N235" s="278"/>
      <c r="O235" s="278"/>
      <c r="P235" s="278"/>
      <c r="Q235" s="278"/>
      <c r="R235" s="278"/>
      <c r="S235" s="278"/>
      <c r="T235" s="279"/>
      <c r="U235" s="15"/>
      <c r="V235" s="15"/>
      <c r="W235" s="15"/>
      <c r="X235" s="15"/>
      <c r="Y235" s="15"/>
      <c r="Z235" s="15"/>
      <c r="AA235" s="15"/>
      <c r="AB235" s="15"/>
      <c r="AC235" s="15"/>
      <c r="AD235" s="15"/>
      <c r="AE235" s="15"/>
      <c r="AT235" s="280" t="s">
        <v>172</v>
      </c>
      <c r="AU235" s="280" t="s">
        <v>89</v>
      </c>
      <c r="AV235" s="15" t="s">
        <v>168</v>
      </c>
      <c r="AW235" s="15" t="s">
        <v>39</v>
      </c>
      <c r="AX235" s="15" t="s">
        <v>86</v>
      </c>
      <c r="AY235" s="280" t="s">
        <v>160</v>
      </c>
    </row>
    <row r="236" s="2" customFormat="1" ht="21.75" customHeight="1">
      <c r="A236" s="41"/>
      <c r="B236" s="42"/>
      <c r="C236" s="232" t="s">
        <v>384</v>
      </c>
      <c r="D236" s="232" t="s">
        <v>163</v>
      </c>
      <c r="E236" s="233" t="s">
        <v>385</v>
      </c>
      <c r="F236" s="234" t="s">
        <v>386</v>
      </c>
      <c r="G236" s="235" t="s">
        <v>229</v>
      </c>
      <c r="H236" s="236">
        <v>14.058</v>
      </c>
      <c r="I236" s="237"/>
      <c r="J236" s="238">
        <f>ROUND(I236*H236,2)</f>
        <v>0</v>
      </c>
      <c r="K236" s="234" t="s">
        <v>167</v>
      </c>
      <c r="L236" s="47"/>
      <c r="M236" s="239" t="s">
        <v>32</v>
      </c>
      <c r="N236" s="240" t="s">
        <v>49</v>
      </c>
      <c r="O236" s="87"/>
      <c r="P236" s="241">
        <f>O236*H236</f>
        <v>0</v>
      </c>
      <c r="Q236" s="241">
        <v>0.26068000000000002</v>
      </c>
      <c r="R236" s="241">
        <f>Q236*H236</f>
        <v>3.6646394400000002</v>
      </c>
      <c r="S236" s="241">
        <v>0</v>
      </c>
      <c r="T236" s="242">
        <f>S236*H236</f>
        <v>0</v>
      </c>
      <c r="U236" s="41"/>
      <c r="V236" s="41"/>
      <c r="W236" s="41"/>
      <c r="X236" s="41"/>
      <c r="Y236" s="41"/>
      <c r="Z236" s="41"/>
      <c r="AA236" s="41"/>
      <c r="AB236" s="41"/>
      <c r="AC236" s="41"/>
      <c r="AD236" s="41"/>
      <c r="AE236" s="41"/>
      <c r="AR236" s="243" t="s">
        <v>168</v>
      </c>
      <c r="AT236" s="243" t="s">
        <v>163</v>
      </c>
      <c r="AU236" s="243" t="s">
        <v>89</v>
      </c>
      <c r="AY236" s="19" t="s">
        <v>160</v>
      </c>
      <c r="BE236" s="244">
        <f>IF(N236="základní",J236,0)</f>
        <v>0</v>
      </c>
      <c r="BF236" s="244">
        <f>IF(N236="snížená",J236,0)</f>
        <v>0</v>
      </c>
      <c r="BG236" s="244">
        <f>IF(N236="zákl. přenesená",J236,0)</f>
        <v>0</v>
      </c>
      <c r="BH236" s="244">
        <f>IF(N236="sníž. přenesená",J236,0)</f>
        <v>0</v>
      </c>
      <c r="BI236" s="244">
        <f>IF(N236="nulová",J236,0)</f>
        <v>0</v>
      </c>
      <c r="BJ236" s="19" t="s">
        <v>86</v>
      </c>
      <c r="BK236" s="244">
        <f>ROUND(I236*H236,2)</f>
        <v>0</v>
      </c>
      <c r="BL236" s="19" t="s">
        <v>168</v>
      </c>
      <c r="BM236" s="243" t="s">
        <v>387</v>
      </c>
    </row>
    <row r="237" s="2" customFormat="1">
      <c r="A237" s="41"/>
      <c r="B237" s="42"/>
      <c r="C237" s="43"/>
      <c r="D237" s="245" t="s">
        <v>170</v>
      </c>
      <c r="E237" s="43"/>
      <c r="F237" s="246" t="s">
        <v>379</v>
      </c>
      <c r="G237" s="43"/>
      <c r="H237" s="43"/>
      <c r="I237" s="149"/>
      <c r="J237" s="43"/>
      <c r="K237" s="43"/>
      <c r="L237" s="47"/>
      <c r="M237" s="247"/>
      <c r="N237" s="248"/>
      <c r="O237" s="87"/>
      <c r="P237" s="87"/>
      <c r="Q237" s="87"/>
      <c r="R237" s="87"/>
      <c r="S237" s="87"/>
      <c r="T237" s="88"/>
      <c r="U237" s="41"/>
      <c r="V237" s="41"/>
      <c r="W237" s="41"/>
      <c r="X237" s="41"/>
      <c r="Y237" s="41"/>
      <c r="Z237" s="41"/>
      <c r="AA237" s="41"/>
      <c r="AB237" s="41"/>
      <c r="AC237" s="41"/>
      <c r="AD237" s="41"/>
      <c r="AE237" s="41"/>
      <c r="AT237" s="19" t="s">
        <v>170</v>
      </c>
      <c r="AU237" s="19" t="s">
        <v>89</v>
      </c>
    </row>
    <row r="238" s="13" customFormat="1">
      <c r="A238" s="13"/>
      <c r="B238" s="249"/>
      <c r="C238" s="250"/>
      <c r="D238" s="245" t="s">
        <v>172</v>
      </c>
      <c r="E238" s="251" t="s">
        <v>32</v>
      </c>
      <c r="F238" s="252" t="s">
        <v>388</v>
      </c>
      <c r="G238" s="250"/>
      <c r="H238" s="251" t="s">
        <v>32</v>
      </c>
      <c r="I238" s="253"/>
      <c r="J238" s="250"/>
      <c r="K238" s="250"/>
      <c r="L238" s="254"/>
      <c r="M238" s="255"/>
      <c r="N238" s="256"/>
      <c r="O238" s="256"/>
      <c r="P238" s="256"/>
      <c r="Q238" s="256"/>
      <c r="R238" s="256"/>
      <c r="S238" s="256"/>
      <c r="T238" s="257"/>
      <c r="U238" s="13"/>
      <c r="V238" s="13"/>
      <c r="W238" s="13"/>
      <c r="X238" s="13"/>
      <c r="Y238" s="13"/>
      <c r="Z238" s="13"/>
      <c r="AA238" s="13"/>
      <c r="AB238" s="13"/>
      <c r="AC238" s="13"/>
      <c r="AD238" s="13"/>
      <c r="AE238" s="13"/>
      <c r="AT238" s="258" t="s">
        <v>172</v>
      </c>
      <c r="AU238" s="258" t="s">
        <v>89</v>
      </c>
      <c r="AV238" s="13" t="s">
        <v>86</v>
      </c>
      <c r="AW238" s="13" t="s">
        <v>39</v>
      </c>
      <c r="AX238" s="13" t="s">
        <v>78</v>
      </c>
      <c r="AY238" s="258" t="s">
        <v>160</v>
      </c>
    </row>
    <row r="239" s="14" customFormat="1">
      <c r="A239" s="14"/>
      <c r="B239" s="259"/>
      <c r="C239" s="260"/>
      <c r="D239" s="245" t="s">
        <v>172</v>
      </c>
      <c r="E239" s="261" t="s">
        <v>32</v>
      </c>
      <c r="F239" s="262" t="s">
        <v>389</v>
      </c>
      <c r="G239" s="260"/>
      <c r="H239" s="263">
        <v>14.058</v>
      </c>
      <c r="I239" s="264"/>
      <c r="J239" s="260"/>
      <c r="K239" s="260"/>
      <c r="L239" s="265"/>
      <c r="M239" s="266"/>
      <c r="N239" s="267"/>
      <c r="O239" s="267"/>
      <c r="P239" s="267"/>
      <c r="Q239" s="267"/>
      <c r="R239" s="267"/>
      <c r="S239" s="267"/>
      <c r="T239" s="268"/>
      <c r="U239" s="14"/>
      <c r="V239" s="14"/>
      <c r="W239" s="14"/>
      <c r="X239" s="14"/>
      <c r="Y239" s="14"/>
      <c r="Z239" s="14"/>
      <c r="AA239" s="14"/>
      <c r="AB239" s="14"/>
      <c r="AC239" s="14"/>
      <c r="AD239" s="14"/>
      <c r="AE239" s="14"/>
      <c r="AT239" s="269" t="s">
        <v>172</v>
      </c>
      <c r="AU239" s="269" t="s">
        <v>89</v>
      </c>
      <c r="AV239" s="14" t="s">
        <v>89</v>
      </c>
      <c r="AW239" s="14" t="s">
        <v>39</v>
      </c>
      <c r="AX239" s="14" t="s">
        <v>78</v>
      </c>
      <c r="AY239" s="269" t="s">
        <v>160</v>
      </c>
    </row>
    <row r="240" s="15" customFormat="1">
      <c r="A240" s="15"/>
      <c r="B240" s="270"/>
      <c r="C240" s="271"/>
      <c r="D240" s="245" t="s">
        <v>172</v>
      </c>
      <c r="E240" s="272" t="s">
        <v>32</v>
      </c>
      <c r="F240" s="273" t="s">
        <v>177</v>
      </c>
      <c r="G240" s="271"/>
      <c r="H240" s="274">
        <v>14.058</v>
      </c>
      <c r="I240" s="275"/>
      <c r="J240" s="271"/>
      <c r="K240" s="271"/>
      <c r="L240" s="276"/>
      <c r="M240" s="277"/>
      <c r="N240" s="278"/>
      <c r="O240" s="278"/>
      <c r="P240" s="278"/>
      <c r="Q240" s="278"/>
      <c r="R240" s="278"/>
      <c r="S240" s="278"/>
      <c r="T240" s="279"/>
      <c r="U240" s="15"/>
      <c r="V240" s="15"/>
      <c r="W240" s="15"/>
      <c r="X240" s="15"/>
      <c r="Y240" s="15"/>
      <c r="Z240" s="15"/>
      <c r="AA240" s="15"/>
      <c r="AB240" s="15"/>
      <c r="AC240" s="15"/>
      <c r="AD240" s="15"/>
      <c r="AE240" s="15"/>
      <c r="AT240" s="280" t="s">
        <v>172</v>
      </c>
      <c r="AU240" s="280" t="s">
        <v>89</v>
      </c>
      <c r="AV240" s="15" t="s">
        <v>168</v>
      </c>
      <c r="AW240" s="15" t="s">
        <v>39</v>
      </c>
      <c r="AX240" s="15" t="s">
        <v>86</v>
      </c>
      <c r="AY240" s="280" t="s">
        <v>160</v>
      </c>
    </row>
    <row r="241" s="2" customFormat="1" ht="21.75" customHeight="1">
      <c r="A241" s="41"/>
      <c r="B241" s="42"/>
      <c r="C241" s="232" t="s">
        <v>390</v>
      </c>
      <c r="D241" s="232" t="s">
        <v>163</v>
      </c>
      <c r="E241" s="233" t="s">
        <v>391</v>
      </c>
      <c r="F241" s="234" t="s">
        <v>392</v>
      </c>
      <c r="G241" s="235" t="s">
        <v>229</v>
      </c>
      <c r="H241" s="236">
        <v>117.47799999999999</v>
      </c>
      <c r="I241" s="237"/>
      <c r="J241" s="238">
        <f>ROUND(I241*H241,2)</f>
        <v>0</v>
      </c>
      <c r="K241" s="234" t="s">
        <v>167</v>
      </c>
      <c r="L241" s="47"/>
      <c r="M241" s="239" t="s">
        <v>32</v>
      </c>
      <c r="N241" s="240" t="s">
        <v>49</v>
      </c>
      <c r="O241" s="87"/>
      <c r="P241" s="241">
        <f>O241*H241</f>
        <v>0</v>
      </c>
      <c r="Q241" s="241">
        <v>0.30962000000000001</v>
      </c>
      <c r="R241" s="241">
        <f>Q241*H241</f>
        <v>36.373538359999998</v>
      </c>
      <c r="S241" s="241">
        <v>0</v>
      </c>
      <c r="T241" s="242">
        <f>S241*H241</f>
        <v>0</v>
      </c>
      <c r="U241" s="41"/>
      <c r="V241" s="41"/>
      <c r="W241" s="41"/>
      <c r="X241" s="41"/>
      <c r="Y241" s="41"/>
      <c r="Z241" s="41"/>
      <c r="AA241" s="41"/>
      <c r="AB241" s="41"/>
      <c r="AC241" s="41"/>
      <c r="AD241" s="41"/>
      <c r="AE241" s="41"/>
      <c r="AR241" s="243" t="s">
        <v>168</v>
      </c>
      <c r="AT241" s="243" t="s">
        <v>163</v>
      </c>
      <c r="AU241" s="243" t="s">
        <v>89</v>
      </c>
      <c r="AY241" s="19" t="s">
        <v>160</v>
      </c>
      <c r="BE241" s="244">
        <f>IF(N241="základní",J241,0)</f>
        <v>0</v>
      </c>
      <c r="BF241" s="244">
        <f>IF(N241="snížená",J241,0)</f>
        <v>0</v>
      </c>
      <c r="BG241" s="244">
        <f>IF(N241="zákl. přenesená",J241,0)</f>
        <v>0</v>
      </c>
      <c r="BH241" s="244">
        <f>IF(N241="sníž. přenesená",J241,0)</f>
        <v>0</v>
      </c>
      <c r="BI241" s="244">
        <f>IF(N241="nulová",J241,0)</f>
        <v>0</v>
      </c>
      <c r="BJ241" s="19" t="s">
        <v>86</v>
      </c>
      <c r="BK241" s="244">
        <f>ROUND(I241*H241,2)</f>
        <v>0</v>
      </c>
      <c r="BL241" s="19" t="s">
        <v>168</v>
      </c>
      <c r="BM241" s="243" t="s">
        <v>393</v>
      </c>
    </row>
    <row r="242" s="2" customFormat="1">
      <c r="A242" s="41"/>
      <c r="B242" s="42"/>
      <c r="C242" s="43"/>
      <c r="D242" s="245" t="s">
        <v>170</v>
      </c>
      <c r="E242" s="43"/>
      <c r="F242" s="246" t="s">
        <v>379</v>
      </c>
      <c r="G242" s="43"/>
      <c r="H242" s="43"/>
      <c r="I242" s="149"/>
      <c r="J242" s="43"/>
      <c r="K242" s="43"/>
      <c r="L242" s="47"/>
      <c r="M242" s="247"/>
      <c r="N242" s="248"/>
      <c r="O242" s="87"/>
      <c r="P242" s="87"/>
      <c r="Q242" s="87"/>
      <c r="R242" s="87"/>
      <c r="S242" s="87"/>
      <c r="T242" s="88"/>
      <c r="U242" s="41"/>
      <c r="V242" s="41"/>
      <c r="W242" s="41"/>
      <c r="X242" s="41"/>
      <c r="Y242" s="41"/>
      <c r="Z242" s="41"/>
      <c r="AA242" s="41"/>
      <c r="AB242" s="41"/>
      <c r="AC242" s="41"/>
      <c r="AD242" s="41"/>
      <c r="AE242" s="41"/>
      <c r="AT242" s="19" t="s">
        <v>170</v>
      </c>
      <c r="AU242" s="19" t="s">
        <v>89</v>
      </c>
    </row>
    <row r="243" s="14" customFormat="1">
      <c r="A243" s="14"/>
      <c r="B243" s="259"/>
      <c r="C243" s="260"/>
      <c r="D243" s="245" t="s">
        <v>172</v>
      </c>
      <c r="E243" s="261" t="s">
        <v>32</v>
      </c>
      <c r="F243" s="262" t="s">
        <v>394</v>
      </c>
      <c r="G243" s="260"/>
      <c r="H243" s="263">
        <v>149.79300000000001</v>
      </c>
      <c r="I243" s="264"/>
      <c r="J243" s="260"/>
      <c r="K243" s="260"/>
      <c r="L243" s="265"/>
      <c r="M243" s="266"/>
      <c r="N243" s="267"/>
      <c r="O243" s="267"/>
      <c r="P243" s="267"/>
      <c r="Q243" s="267"/>
      <c r="R243" s="267"/>
      <c r="S243" s="267"/>
      <c r="T243" s="268"/>
      <c r="U243" s="14"/>
      <c r="V243" s="14"/>
      <c r="W243" s="14"/>
      <c r="X243" s="14"/>
      <c r="Y243" s="14"/>
      <c r="Z243" s="14"/>
      <c r="AA243" s="14"/>
      <c r="AB243" s="14"/>
      <c r="AC243" s="14"/>
      <c r="AD243" s="14"/>
      <c r="AE243" s="14"/>
      <c r="AT243" s="269" t="s">
        <v>172</v>
      </c>
      <c r="AU243" s="269" t="s">
        <v>89</v>
      </c>
      <c r="AV243" s="14" t="s">
        <v>89</v>
      </c>
      <c r="AW243" s="14" t="s">
        <v>39</v>
      </c>
      <c r="AX243" s="14" t="s">
        <v>78</v>
      </c>
      <c r="AY243" s="269" t="s">
        <v>160</v>
      </c>
    </row>
    <row r="244" s="13" customFormat="1">
      <c r="A244" s="13"/>
      <c r="B244" s="249"/>
      <c r="C244" s="250"/>
      <c r="D244" s="245" t="s">
        <v>172</v>
      </c>
      <c r="E244" s="251" t="s">
        <v>32</v>
      </c>
      <c r="F244" s="252" t="s">
        <v>395</v>
      </c>
      <c r="G244" s="250"/>
      <c r="H244" s="251" t="s">
        <v>32</v>
      </c>
      <c r="I244" s="253"/>
      <c r="J244" s="250"/>
      <c r="K244" s="250"/>
      <c r="L244" s="254"/>
      <c r="M244" s="255"/>
      <c r="N244" s="256"/>
      <c r="O244" s="256"/>
      <c r="P244" s="256"/>
      <c r="Q244" s="256"/>
      <c r="R244" s="256"/>
      <c r="S244" s="256"/>
      <c r="T244" s="257"/>
      <c r="U244" s="13"/>
      <c r="V244" s="13"/>
      <c r="W244" s="13"/>
      <c r="X244" s="13"/>
      <c r="Y244" s="13"/>
      <c r="Z244" s="13"/>
      <c r="AA244" s="13"/>
      <c r="AB244" s="13"/>
      <c r="AC244" s="13"/>
      <c r="AD244" s="13"/>
      <c r="AE244" s="13"/>
      <c r="AT244" s="258" t="s">
        <v>172</v>
      </c>
      <c r="AU244" s="258" t="s">
        <v>89</v>
      </c>
      <c r="AV244" s="13" t="s">
        <v>86</v>
      </c>
      <c r="AW244" s="13" t="s">
        <v>39</v>
      </c>
      <c r="AX244" s="13" t="s">
        <v>78</v>
      </c>
      <c r="AY244" s="258" t="s">
        <v>160</v>
      </c>
    </row>
    <row r="245" s="14" customFormat="1">
      <c r="A245" s="14"/>
      <c r="B245" s="259"/>
      <c r="C245" s="260"/>
      <c r="D245" s="245" t="s">
        <v>172</v>
      </c>
      <c r="E245" s="261" t="s">
        <v>32</v>
      </c>
      <c r="F245" s="262" t="s">
        <v>396</v>
      </c>
      <c r="G245" s="260"/>
      <c r="H245" s="263">
        <v>-18.257000000000001</v>
      </c>
      <c r="I245" s="264"/>
      <c r="J245" s="260"/>
      <c r="K245" s="260"/>
      <c r="L245" s="265"/>
      <c r="M245" s="266"/>
      <c r="N245" s="267"/>
      <c r="O245" s="267"/>
      <c r="P245" s="267"/>
      <c r="Q245" s="267"/>
      <c r="R245" s="267"/>
      <c r="S245" s="267"/>
      <c r="T245" s="268"/>
      <c r="U245" s="14"/>
      <c r="V245" s="14"/>
      <c r="W245" s="14"/>
      <c r="X245" s="14"/>
      <c r="Y245" s="14"/>
      <c r="Z245" s="14"/>
      <c r="AA245" s="14"/>
      <c r="AB245" s="14"/>
      <c r="AC245" s="14"/>
      <c r="AD245" s="14"/>
      <c r="AE245" s="14"/>
      <c r="AT245" s="269" t="s">
        <v>172</v>
      </c>
      <c r="AU245" s="269" t="s">
        <v>89</v>
      </c>
      <c r="AV245" s="14" t="s">
        <v>89</v>
      </c>
      <c r="AW245" s="14" t="s">
        <v>39</v>
      </c>
      <c r="AX245" s="14" t="s">
        <v>78</v>
      </c>
      <c r="AY245" s="269" t="s">
        <v>160</v>
      </c>
    </row>
    <row r="246" s="13" customFormat="1">
      <c r="A246" s="13"/>
      <c r="B246" s="249"/>
      <c r="C246" s="250"/>
      <c r="D246" s="245" t="s">
        <v>172</v>
      </c>
      <c r="E246" s="251" t="s">
        <v>32</v>
      </c>
      <c r="F246" s="252" t="s">
        <v>397</v>
      </c>
      <c r="G246" s="250"/>
      <c r="H246" s="251" t="s">
        <v>32</v>
      </c>
      <c r="I246" s="253"/>
      <c r="J246" s="250"/>
      <c r="K246" s="250"/>
      <c r="L246" s="254"/>
      <c r="M246" s="255"/>
      <c r="N246" s="256"/>
      <c r="O246" s="256"/>
      <c r="P246" s="256"/>
      <c r="Q246" s="256"/>
      <c r="R246" s="256"/>
      <c r="S246" s="256"/>
      <c r="T246" s="257"/>
      <c r="U246" s="13"/>
      <c r="V246" s="13"/>
      <c r="W246" s="13"/>
      <c r="X246" s="13"/>
      <c r="Y246" s="13"/>
      <c r="Z246" s="13"/>
      <c r="AA246" s="13"/>
      <c r="AB246" s="13"/>
      <c r="AC246" s="13"/>
      <c r="AD246" s="13"/>
      <c r="AE246" s="13"/>
      <c r="AT246" s="258" t="s">
        <v>172</v>
      </c>
      <c r="AU246" s="258" t="s">
        <v>89</v>
      </c>
      <c r="AV246" s="13" t="s">
        <v>86</v>
      </c>
      <c r="AW246" s="13" t="s">
        <v>39</v>
      </c>
      <c r="AX246" s="13" t="s">
        <v>78</v>
      </c>
      <c r="AY246" s="258" t="s">
        <v>160</v>
      </c>
    </row>
    <row r="247" s="14" customFormat="1">
      <c r="A247" s="14"/>
      <c r="B247" s="259"/>
      <c r="C247" s="260"/>
      <c r="D247" s="245" t="s">
        <v>172</v>
      </c>
      <c r="E247" s="261" t="s">
        <v>32</v>
      </c>
      <c r="F247" s="262" t="s">
        <v>398</v>
      </c>
      <c r="G247" s="260"/>
      <c r="H247" s="263">
        <v>-14.058</v>
      </c>
      <c r="I247" s="264"/>
      <c r="J247" s="260"/>
      <c r="K247" s="260"/>
      <c r="L247" s="265"/>
      <c r="M247" s="266"/>
      <c r="N247" s="267"/>
      <c r="O247" s="267"/>
      <c r="P247" s="267"/>
      <c r="Q247" s="267"/>
      <c r="R247" s="267"/>
      <c r="S247" s="267"/>
      <c r="T247" s="268"/>
      <c r="U247" s="14"/>
      <c r="V247" s="14"/>
      <c r="W247" s="14"/>
      <c r="X247" s="14"/>
      <c r="Y247" s="14"/>
      <c r="Z247" s="14"/>
      <c r="AA247" s="14"/>
      <c r="AB247" s="14"/>
      <c r="AC247" s="14"/>
      <c r="AD247" s="14"/>
      <c r="AE247" s="14"/>
      <c r="AT247" s="269" t="s">
        <v>172</v>
      </c>
      <c r="AU247" s="269" t="s">
        <v>89</v>
      </c>
      <c r="AV247" s="14" t="s">
        <v>89</v>
      </c>
      <c r="AW247" s="14" t="s">
        <v>39</v>
      </c>
      <c r="AX247" s="14" t="s">
        <v>78</v>
      </c>
      <c r="AY247" s="269" t="s">
        <v>160</v>
      </c>
    </row>
    <row r="248" s="15" customFormat="1">
      <c r="A248" s="15"/>
      <c r="B248" s="270"/>
      <c r="C248" s="271"/>
      <c r="D248" s="245" t="s">
        <v>172</v>
      </c>
      <c r="E248" s="272" t="s">
        <v>32</v>
      </c>
      <c r="F248" s="273" t="s">
        <v>177</v>
      </c>
      <c r="G248" s="271"/>
      <c r="H248" s="274">
        <v>117.47800000000001</v>
      </c>
      <c r="I248" s="275"/>
      <c r="J248" s="271"/>
      <c r="K248" s="271"/>
      <c r="L248" s="276"/>
      <c r="M248" s="277"/>
      <c r="N248" s="278"/>
      <c r="O248" s="278"/>
      <c r="P248" s="278"/>
      <c r="Q248" s="278"/>
      <c r="R248" s="278"/>
      <c r="S248" s="278"/>
      <c r="T248" s="279"/>
      <c r="U248" s="15"/>
      <c r="V248" s="15"/>
      <c r="W248" s="15"/>
      <c r="X248" s="15"/>
      <c r="Y248" s="15"/>
      <c r="Z248" s="15"/>
      <c r="AA248" s="15"/>
      <c r="AB248" s="15"/>
      <c r="AC248" s="15"/>
      <c r="AD248" s="15"/>
      <c r="AE248" s="15"/>
      <c r="AT248" s="280" t="s">
        <v>172</v>
      </c>
      <c r="AU248" s="280" t="s">
        <v>89</v>
      </c>
      <c r="AV248" s="15" t="s">
        <v>168</v>
      </c>
      <c r="AW248" s="15" t="s">
        <v>39</v>
      </c>
      <c r="AX248" s="15" t="s">
        <v>86</v>
      </c>
      <c r="AY248" s="280" t="s">
        <v>160</v>
      </c>
    </row>
    <row r="249" s="2" customFormat="1" ht="21.75" customHeight="1">
      <c r="A249" s="41"/>
      <c r="B249" s="42"/>
      <c r="C249" s="232" t="s">
        <v>399</v>
      </c>
      <c r="D249" s="232" t="s">
        <v>163</v>
      </c>
      <c r="E249" s="233" t="s">
        <v>400</v>
      </c>
      <c r="F249" s="234" t="s">
        <v>401</v>
      </c>
      <c r="G249" s="235" t="s">
        <v>229</v>
      </c>
      <c r="H249" s="236">
        <v>3.3380000000000001</v>
      </c>
      <c r="I249" s="237"/>
      <c r="J249" s="238">
        <f>ROUND(I249*H249,2)</f>
        <v>0</v>
      </c>
      <c r="K249" s="234" t="s">
        <v>167</v>
      </c>
      <c r="L249" s="47"/>
      <c r="M249" s="239" t="s">
        <v>32</v>
      </c>
      <c r="N249" s="240" t="s">
        <v>49</v>
      </c>
      <c r="O249" s="87"/>
      <c r="P249" s="241">
        <f>O249*H249</f>
        <v>0</v>
      </c>
      <c r="Q249" s="241">
        <v>0.20795</v>
      </c>
      <c r="R249" s="241">
        <f>Q249*H249</f>
        <v>0.69413709999999995</v>
      </c>
      <c r="S249" s="241">
        <v>0</v>
      </c>
      <c r="T249" s="242">
        <f>S249*H249</f>
        <v>0</v>
      </c>
      <c r="U249" s="41"/>
      <c r="V249" s="41"/>
      <c r="W249" s="41"/>
      <c r="X249" s="41"/>
      <c r="Y249" s="41"/>
      <c r="Z249" s="41"/>
      <c r="AA249" s="41"/>
      <c r="AB249" s="41"/>
      <c r="AC249" s="41"/>
      <c r="AD249" s="41"/>
      <c r="AE249" s="41"/>
      <c r="AR249" s="243" t="s">
        <v>168</v>
      </c>
      <c r="AT249" s="243" t="s">
        <v>163</v>
      </c>
      <c r="AU249" s="243" t="s">
        <v>89</v>
      </c>
      <c r="AY249" s="19" t="s">
        <v>160</v>
      </c>
      <c r="BE249" s="244">
        <f>IF(N249="základní",J249,0)</f>
        <v>0</v>
      </c>
      <c r="BF249" s="244">
        <f>IF(N249="snížená",J249,0)</f>
        <v>0</v>
      </c>
      <c r="BG249" s="244">
        <f>IF(N249="zákl. přenesená",J249,0)</f>
        <v>0</v>
      </c>
      <c r="BH249" s="244">
        <f>IF(N249="sníž. přenesená",J249,0)</f>
        <v>0</v>
      </c>
      <c r="BI249" s="244">
        <f>IF(N249="nulová",J249,0)</f>
        <v>0</v>
      </c>
      <c r="BJ249" s="19" t="s">
        <v>86</v>
      </c>
      <c r="BK249" s="244">
        <f>ROUND(I249*H249,2)</f>
        <v>0</v>
      </c>
      <c r="BL249" s="19" t="s">
        <v>168</v>
      </c>
      <c r="BM249" s="243" t="s">
        <v>402</v>
      </c>
    </row>
    <row r="250" s="13" customFormat="1">
      <c r="A250" s="13"/>
      <c r="B250" s="249"/>
      <c r="C250" s="250"/>
      <c r="D250" s="245" t="s">
        <v>172</v>
      </c>
      <c r="E250" s="251" t="s">
        <v>32</v>
      </c>
      <c r="F250" s="252" t="s">
        <v>403</v>
      </c>
      <c r="G250" s="250"/>
      <c r="H250" s="251" t="s">
        <v>32</v>
      </c>
      <c r="I250" s="253"/>
      <c r="J250" s="250"/>
      <c r="K250" s="250"/>
      <c r="L250" s="254"/>
      <c r="M250" s="255"/>
      <c r="N250" s="256"/>
      <c r="O250" s="256"/>
      <c r="P250" s="256"/>
      <c r="Q250" s="256"/>
      <c r="R250" s="256"/>
      <c r="S250" s="256"/>
      <c r="T250" s="257"/>
      <c r="U250" s="13"/>
      <c r="V250" s="13"/>
      <c r="W250" s="13"/>
      <c r="X250" s="13"/>
      <c r="Y250" s="13"/>
      <c r="Z250" s="13"/>
      <c r="AA250" s="13"/>
      <c r="AB250" s="13"/>
      <c r="AC250" s="13"/>
      <c r="AD250" s="13"/>
      <c r="AE250" s="13"/>
      <c r="AT250" s="258" t="s">
        <v>172</v>
      </c>
      <c r="AU250" s="258" t="s">
        <v>89</v>
      </c>
      <c r="AV250" s="13" t="s">
        <v>86</v>
      </c>
      <c r="AW250" s="13" t="s">
        <v>39</v>
      </c>
      <c r="AX250" s="13" t="s">
        <v>78</v>
      </c>
      <c r="AY250" s="258" t="s">
        <v>160</v>
      </c>
    </row>
    <row r="251" s="14" customFormat="1">
      <c r="A251" s="14"/>
      <c r="B251" s="259"/>
      <c r="C251" s="260"/>
      <c r="D251" s="245" t="s">
        <v>172</v>
      </c>
      <c r="E251" s="261" t="s">
        <v>32</v>
      </c>
      <c r="F251" s="262" t="s">
        <v>404</v>
      </c>
      <c r="G251" s="260"/>
      <c r="H251" s="263">
        <v>3.3380000000000001</v>
      </c>
      <c r="I251" s="264"/>
      <c r="J251" s="260"/>
      <c r="K251" s="260"/>
      <c r="L251" s="265"/>
      <c r="M251" s="266"/>
      <c r="N251" s="267"/>
      <c r="O251" s="267"/>
      <c r="P251" s="267"/>
      <c r="Q251" s="267"/>
      <c r="R251" s="267"/>
      <c r="S251" s="267"/>
      <c r="T251" s="268"/>
      <c r="U251" s="14"/>
      <c r="V251" s="14"/>
      <c r="W251" s="14"/>
      <c r="X251" s="14"/>
      <c r="Y251" s="14"/>
      <c r="Z251" s="14"/>
      <c r="AA251" s="14"/>
      <c r="AB251" s="14"/>
      <c r="AC251" s="14"/>
      <c r="AD251" s="14"/>
      <c r="AE251" s="14"/>
      <c r="AT251" s="269" t="s">
        <v>172</v>
      </c>
      <c r="AU251" s="269" t="s">
        <v>89</v>
      </c>
      <c r="AV251" s="14" t="s">
        <v>89</v>
      </c>
      <c r="AW251" s="14" t="s">
        <v>39</v>
      </c>
      <c r="AX251" s="14" t="s">
        <v>78</v>
      </c>
      <c r="AY251" s="269" t="s">
        <v>160</v>
      </c>
    </row>
    <row r="252" s="15" customFormat="1">
      <c r="A252" s="15"/>
      <c r="B252" s="270"/>
      <c r="C252" s="271"/>
      <c r="D252" s="245" t="s">
        <v>172</v>
      </c>
      <c r="E252" s="272" t="s">
        <v>32</v>
      </c>
      <c r="F252" s="273" t="s">
        <v>177</v>
      </c>
      <c r="G252" s="271"/>
      <c r="H252" s="274">
        <v>3.3380000000000001</v>
      </c>
      <c r="I252" s="275"/>
      <c r="J252" s="271"/>
      <c r="K252" s="271"/>
      <c r="L252" s="276"/>
      <c r="M252" s="277"/>
      <c r="N252" s="278"/>
      <c r="O252" s="278"/>
      <c r="P252" s="278"/>
      <c r="Q252" s="278"/>
      <c r="R252" s="278"/>
      <c r="S252" s="278"/>
      <c r="T252" s="279"/>
      <c r="U252" s="15"/>
      <c r="V252" s="15"/>
      <c r="W252" s="15"/>
      <c r="X252" s="15"/>
      <c r="Y252" s="15"/>
      <c r="Z252" s="15"/>
      <c r="AA252" s="15"/>
      <c r="AB252" s="15"/>
      <c r="AC252" s="15"/>
      <c r="AD252" s="15"/>
      <c r="AE252" s="15"/>
      <c r="AT252" s="280" t="s">
        <v>172</v>
      </c>
      <c r="AU252" s="280" t="s">
        <v>89</v>
      </c>
      <c r="AV252" s="15" t="s">
        <v>168</v>
      </c>
      <c r="AW252" s="15" t="s">
        <v>39</v>
      </c>
      <c r="AX252" s="15" t="s">
        <v>86</v>
      </c>
      <c r="AY252" s="280" t="s">
        <v>160</v>
      </c>
    </row>
    <row r="253" s="2" customFormat="1" ht="16.5" customHeight="1">
      <c r="A253" s="41"/>
      <c r="B253" s="42"/>
      <c r="C253" s="232" t="s">
        <v>405</v>
      </c>
      <c r="D253" s="232" t="s">
        <v>163</v>
      </c>
      <c r="E253" s="233" t="s">
        <v>406</v>
      </c>
      <c r="F253" s="234" t="s">
        <v>407</v>
      </c>
      <c r="G253" s="235" t="s">
        <v>352</v>
      </c>
      <c r="H253" s="236">
        <v>3</v>
      </c>
      <c r="I253" s="237"/>
      <c r="J253" s="238">
        <f>ROUND(I253*H253,2)</f>
        <v>0</v>
      </c>
      <c r="K253" s="234" t="s">
        <v>167</v>
      </c>
      <c r="L253" s="47"/>
      <c r="M253" s="239" t="s">
        <v>32</v>
      </c>
      <c r="N253" s="240" t="s">
        <v>49</v>
      </c>
      <c r="O253" s="87"/>
      <c r="P253" s="241">
        <f>O253*H253</f>
        <v>0</v>
      </c>
      <c r="Q253" s="241">
        <v>0.017940000000000001</v>
      </c>
      <c r="R253" s="241">
        <f>Q253*H253</f>
        <v>0.053820000000000007</v>
      </c>
      <c r="S253" s="241">
        <v>0</v>
      </c>
      <c r="T253" s="242">
        <f>S253*H253</f>
        <v>0</v>
      </c>
      <c r="U253" s="41"/>
      <c r="V253" s="41"/>
      <c r="W253" s="41"/>
      <c r="X253" s="41"/>
      <c r="Y253" s="41"/>
      <c r="Z253" s="41"/>
      <c r="AA253" s="41"/>
      <c r="AB253" s="41"/>
      <c r="AC253" s="41"/>
      <c r="AD253" s="41"/>
      <c r="AE253" s="41"/>
      <c r="AR253" s="243" t="s">
        <v>168</v>
      </c>
      <c r="AT253" s="243" t="s">
        <v>163</v>
      </c>
      <c r="AU253" s="243" t="s">
        <v>89</v>
      </c>
      <c r="AY253" s="19" t="s">
        <v>160</v>
      </c>
      <c r="BE253" s="244">
        <f>IF(N253="základní",J253,0)</f>
        <v>0</v>
      </c>
      <c r="BF253" s="244">
        <f>IF(N253="snížená",J253,0)</f>
        <v>0</v>
      </c>
      <c r="BG253" s="244">
        <f>IF(N253="zákl. přenesená",J253,0)</f>
        <v>0</v>
      </c>
      <c r="BH253" s="244">
        <f>IF(N253="sníž. přenesená",J253,0)</f>
        <v>0</v>
      </c>
      <c r="BI253" s="244">
        <f>IF(N253="nulová",J253,0)</f>
        <v>0</v>
      </c>
      <c r="BJ253" s="19" t="s">
        <v>86</v>
      </c>
      <c r="BK253" s="244">
        <f>ROUND(I253*H253,2)</f>
        <v>0</v>
      </c>
      <c r="BL253" s="19" t="s">
        <v>168</v>
      </c>
      <c r="BM253" s="243" t="s">
        <v>408</v>
      </c>
    </row>
    <row r="254" s="2" customFormat="1">
      <c r="A254" s="41"/>
      <c r="B254" s="42"/>
      <c r="C254" s="43"/>
      <c r="D254" s="245" t="s">
        <v>170</v>
      </c>
      <c r="E254" s="43"/>
      <c r="F254" s="246" t="s">
        <v>409</v>
      </c>
      <c r="G254" s="43"/>
      <c r="H254" s="43"/>
      <c r="I254" s="149"/>
      <c r="J254" s="43"/>
      <c r="K254" s="43"/>
      <c r="L254" s="47"/>
      <c r="M254" s="247"/>
      <c r="N254" s="248"/>
      <c r="O254" s="87"/>
      <c r="P254" s="87"/>
      <c r="Q254" s="87"/>
      <c r="R254" s="87"/>
      <c r="S254" s="87"/>
      <c r="T254" s="88"/>
      <c r="U254" s="41"/>
      <c r="V254" s="41"/>
      <c r="W254" s="41"/>
      <c r="X254" s="41"/>
      <c r="Y254" s="41"/>
      <c r="Z254" s="41"/>
      <c r="AA254" s="41"/>
      <c r="AB254" s="41"/>
      <c r="AC254" s="41"/>
      <c r="AD254" s="41"/>
      <c r="AE254" s="41"/>
      <c r="AT254" s="19" t="s">
        <v>170</v>
      </c>
      <c r="AU254" s="19" t="s">
        <v>89</v>
      </c>
    </row>
    <row r="255" s="2" customFormat="1" ht="16.5" customHeight="1">
      <c r="A255" s="41"/>
      <c r="B255" s="42"/>
      <c r="C255" s="232" t="s">
        <v>410</v>
      </c>
      <c r="D255" s="232" t="s">
        <v>163</v>
      </c>
      <c r="E255" s="233" t="s">
        <v>411</v>
      </c>
      <c r="F255" s="234" t="s">
        <v>412</v>
      </c>
      <c r="G255" s="235" t="s">
        <v>352</v>
      </c>
      <c r="H255" s="236">
        <v>12</v>
      </c>
      <c r="I255" s="237"/>
      <c r="J255" s="238">
        <f>ROUND(I255*H255,2)</f>
        <v>0</v>
      </c>
      <c r="K255" s="234" t="s">
        <v>167</v>
      </c>
      <c r="L255" s="47"/>
      <c r="M255" s="239" t="s">
        <v>32</v>
      </c>
      <c r="N255" s="240" t="s">
        <v>49</v>
      </c>
      <c r="O255" s="87"/>
      <c r="P255" s="241">
        <f>O255*H255</f>
        <v>0</v>
      </c>
      <c r="Q255" s="241">
        <v>0.026929999999999999</v>
      </c>
      <c r="R255" s="241">
        <f>Q255*H255</f>
        <v>0.32316</v>
      </c>
      <c r="S255" s="241">
        <v>0</v>
      </c>
      <c r="T255" s="242">
        <f>S255*H255</f>
        <v>0</v>
      </c>
      <c r="U255" s="41"/>
      <c r="V255" s="41"/>
      <c r="W255" s="41"/>
      <c r="X255" s="41"/>
      <c r="Y255" s="41"/>
      <c r="Z255" s="41"/>
      <c r="AA255" s="41"/>
      <c r="AB255" s="41"/>
      <c r="AC255" s="41"/>
      <c r="AD255" s="41"/>
      <c r="AE255" s="41"/>
      <c r="AR255" s="243" t="s">
        <v>168</v>
      </c>
      <c r="AT255" s="243" t="s">
        <v>163</v>
      </c>
      <c r="AU255" s="243" t="s">
        <v>89</v>
      </c>
      <c r="AY255" s="19" t="s">
        <v>160</v>
      </c>
      <c r="BE255" s="244">
        <f>IF(N255="základní",J255,0)</f>
        <v>0</v>
      </c>
      <c r="BF255" s="244">
        <f>IF(N255="snížená",J255,0)</f>
        <v>0</v>
      </c>
      <c r="BG255" s="244">
        <f>IF(N255="zákl. přenesená",J255,0)</f>
        <v>0</v>
      </c>
      <c r="BH255" s="244">
        <f>IF(N255="sníž. přenesená",J255,0)</f>
        <v>0</v>
      </c>
      <c r="BI255" s="244">
        <f>IF(N255="nulová",J255,0)</f>
        <v>0</v>
      </c>
      <c r="BJ255" s="19" t="s">
        <v>86</v>
      </c>
      <c r="BK255" s="244">
        <f>ROUND(I255*H255,2)</f>
        <v>0</v>
      </c>
      <c r="BL255" s="19" t="s">
        <v>168</v>
      </c>
      <c r="BM255" s="243" t="s">
        <v>413</v>
      </c>
    </row>
    <row r="256" s="2" customFormat="1">
      <c r="A256" s="41"/>
      <c r="B256" s="42"/>
      <c r="C256" s="43"/>
      <c r="D256" s="245" t="s">
        <v>170</v>
      </c>
      <c r="E256" s="43"/>
      <c r="F256" s="246" t="s">
        <v>409</v>
      </c>
      <c r="G256" s="43"/>
      <c r="H256" s="43"/>
      <c r="I256" s="149"/>
      <c r="J256" s="43"/>
      <c r="K256" s="43"/>
      <c r="L256" s="47"/>
      <c r="M256" s="247"/>
      <c r="N256" s="248"/>
      <c r="O256" s="87"/>
      <c r="P256" s="87"/>
      <c r="Q256" s="87"/>
      <c r="R256" s="87"/>
      <c r="S256" s="87"/>
      <c r="T256" s="88"/>
      <c r="U256" s="41"/>
      <c r="V256" s="41"/>
      <c r="W256" s="41"/>
      <c r="X256" s="41"/>
      <c r="Y256" s="41"/>
      <c r="Z256" s="41"/>
      <c r="AA256" s="41"/>
      <c r="AB256" s="41"/>
      <c r="AC256" s="41"/>
      <c r="AD256" s="41"/>
      <c r="AE256" s="41"/>
      <c r="AT256" s="19" t="s">
        <v>170</v>
      </c>
      <c r="AU256" s="19" t="s">
        <v>89</v>
      </c>
    </row>
    <row r="257" s="2" customFormat="1" ht="16.5" customHeight="1">
      <c r="A257" s="41"/>
      <c r="B257" s="42"/>
      <c r="C257" s="232" t="s">
        <v>414</v>
      </c>
      <c r="D257" s="232" t="s">
        <v>163</v>
      </c>
      <c r="E257" s="233" t="s">
        <v>415</v>
      </c>
      <c r="F257" s="234" t="s">
        <v>416</v>
      </c>
      <c r="G257" s="235" t="s">
        <v>352</v>
      </c>
      <c r="H257" s="236">
        <v>24</v>
      </c>
      <c r="I257" s="237"/>
      <c r="J257" s="238">
        <f>ROUND(I257*H257,2)</f>
        <v>0</v>
      </c>
      <c r="K257" s="234" t="s">
        <v>167</v>
      </c>
      <c r="L257" s="47"/>
      <c r="M257" s="239" t="s">
        <v>32</v>
      </c>
      <c r="N257" s="240" t="s">
        <v>49</v>
      </c>
      <c r="O257" s="87"/>
      <c r="P257" s="241">
        <f>O257*H257</f>
        <v>0</v>
      </c>
      <c r="Q257" s="241">
        <v>0.036549999999999999</v>
      </c>
      <c r="R257" s="241">
        <f>Q257*H257</f>
        <v>0.87719999999999998</v>
      </c>
      <c r="S257" s="241">
        <v>0</v>
      </c>
      <c r="T257" s="242">
        <f>S257*H257</f>
        <v>0</v>
      </c>
      <c r="U257" s="41"/>
      <c r="V257" s="41"/>
      <c r="W257" s="41"/>
      <c r="X257" s="41"/>
      <c r="Y257" s="41"/>
      <c r="Z257" s="41"/>
      <c r="AA257" s="41"/>
      <c r="AB257" s="41"/>
      <c r="AC257" s="41"/>
      <c r="AD257" s="41"/>
      <c r="AE257" s="41"/>
      <c r="AR257" s="243" t="s">
        <v>168</v>
      </c>
      <c r="AT257" s="243" t="s">
        <v>163</v>
      </c>
      <c r="AU257" s="243" t="s">
        <v>89</v>
      </c>
      <c r="AY257" s="19" t="s">
        <v>160</v>
      </c>
      <c r="BE257" s="244">
        <f>IF(N257="základní",J257,0)</f>
        <v>0</v>
      </c>
      <c r="BF257" s="244">
        <f>IF(N257="snížená",J257,0)</f>
        <v>0</v>
      </c>
      <c r="BG257" s="244">
        <f>IF(N257="zákl. přenesená",J257,0)</f>
        <v>0</v>
      </c>
      <c r="BH257" s="244">
        <f>IF(N257="sníž. přenesená",J257,0)</f>
        <v>0</v>
      </c>
      <c r="BI257" s="244">
        <f>IF(N257="nulová",J257,0)</f>
        <v>0</v>
      </c>
      <c r="BJ257" s="19" t="s">
        <v>86</v>
      </c>
      <c r="BK257" s="244">
        <f>ROUND(I257*H257,2)</f>
        <v>0</v>
      </c>
      <c r="BL257" s="19" t="s">
        <v>168</v>
      </c>
      <c r="BM257" s="243" t="s">
        <v>417</v>
      </c>
    </row>
    <row r="258" s="2" customFormat="1">
      <c r="A258" s="41"/>
      <c r="B258" s="42"/>
      <c r="C258" s="43"/>
      <c r="D258" s="245" t="s">
        <v>170</v>
      </c>
      <c r="E258" s="43"/>
      <c r="F258" s="246" t="s">
        <v>409</v>
      </c>
      <c r="G258" s="43"/>
      <c r="H258" s="43"/>
      <c r="I258" s="149"/>
      <c r="J258" s="43"/>
      <c r="K258" s="43"/>
      <c r="L258" s="47"/>
      <c r="M258" s="247"/>
      <c r="N258" s="248"/>
      <c r="O258" s="87"/>
      <c r="P258" s="87"/>
      <c r="Q258" s="87"/>
      <c r="R258" s="87"/>
      <c r="S258" s="87"/>
      <c r="T258" s="88"/>
      <c r="U258" s="41"/>
      <c r="V258" s="41"/>
      <c r="W258" s="41"/>
      <c r="X258" s="41"/>
      <c r="Y258" s="41"/>
      <c r="Z258" s="41"/>
      <c r="AA258" s="41"/>
      <c r="AB258" s="41"/>
      <c r="AC258" s="41"/>
      <c r="AD258" s="41"/>
      <c r="AE258" s="41"/>
      <c r="AT258" s="19" t="s">
        <v>170</v>
      </c>
      <c r="AU258" s="19" t="s">
        <v>89</v>
      </c>
    </row>
    <row r="259" s="2" customFormat="1" ht="16.5" customHeight="1">
      <c r="A259" s="41"/>
      <c r="B259" s="42"/>
      <c r="C259" s="232" t="s">
        <v>418</v>
      </c>
      <c r="D259" s="232" t="s">
        <v>163</v>
      </c>
      <c r="E259" s="233" t="s">
        <v>419</v>
      </c>
      <c r="F259" s="234" t="s">
        <v>420</v>
      </c>
      <c r="G259" s="235" t="s">
        <v>352</v>
      </c>
      <c r="H259" s="236">
        <v>16</v>
      </c>
      <c r="I259" s="237"/>
      <c r="J259" s="238">
        <f>ROUND(I259*H259,2)</f>
        <v>0</v>
      </c>
      <c r="K259" s="234" t="s">
        <v>167</v>
      </c>
      <c r="L259" s="47"/>
      <c r="M259" s="239" t="s">
        <v>32</v>
      </c>
      <c r="N259" s="240" t="s">
        <v>49</v>
      </c>
      <c r="O259" s="87"/>
      <c r="P259" s="241">
        <f>O259*H259</f>
        <v>0</v>
      </c>
      <c r="Q259" s="241">
        <v>0.04555</v>
      </c>
      <c r="R259" s="241">
        <f>Q259*H259</f>
        <v>0.7288</v>
      </c>
      <c r="S259" s="241">
        <v>0</v>
      </c>
      <c r="T259" s="242">
        <f>S259*H259</f>
        <v>0</v>
      </c>
      <c r="U259" s="41"/>
      <c r="V259" s="41"/>
      <c r="W259" s="41"/>
      <c r="X259" s="41"/>
      <c r="Y259" s="41"/>
      <c r="Z259" s="41"/>
      <c r="AA259" s="41"/>
      <c r="AB259" s="41"/>
      <c r="AC259" s="41"/>
      <c r="AD259" s="41"/>
      <c r="AE259" s="41"/>
      <c r="AR259" s="243" t="s">
        <v>168</v>
      </c>
      <c r="AT259" s="243" t="s">
        <v>163</v>
      </c>
      <c r="AU259" s="243" t="s">
        <v>89</v>
      </c>
      <c r="AY259" s="19" t="s">
        <v>160</v>
      </c>
      <c r="BE259" s="244">
        <f>IF(N259="základní",J259,0)</f>
        <v>0</v>
      </c>
      <c r="BF259" s="244">
        <f>IF(N259="snížená",J259,0)</f>
        <v>0</v>
      </c>
      <c r="BG259" s="244">
        <f>IF(N259="zákl. přenesená",J259,0)</f>
        <v>0</v>
      </c>
      <c r="BH259" s="244">
        <f>IF(N259="sníž. přenesená",J259,0)</f>
        <v>0</v>
      </c>
      <c r="BI259" s="244">
        <f>IF(N259="nulová",J259,0)</f>
        <v>0</v>
      </c>
      <c r="BJ259" s="19" t="s">
        <v>86</v>
      </c>
      <c r="BK259" s="244">
        <f>ROUND(I259*H259,2)</f>
        <v>0</v>
      </c>
      <c r="BL259" s="19" t="s">
        <v>168</v>
      </c>
      <c r="BM259" s="243" t="s">
        <v>421</v>
      </c>
    </row>
    <row r="260" s="2" customFormat="1">
      <c r="A260" s="41"/>
      <c r="B260" s="42"/>
      <c r="C260" s="43"/>
      <c r="D260" s="245" t="s">
        <v>170</v>
      </c>
      <c r="E260" s="43"/>
      <c r="F260" s="246" t="s">
        <v>409</v>
      </c>
      <c r="G260" s="43"/>
      <c r="H260" s="43"/>
      <c r="I260" s="149"/>
      <c r="J260" s="43"/>
      <c r="K260" s="43"/>
      <c r="L260" s="47"/>
      <c r="M260" s="247"/>
      <c r="N260" s="248"/>
      <c r="O260" s="87"/>
      <c r="P260" s="87"/>
      <c r="Q260" s="87"/>
      <c r="R260" s="87"/>
      <c r="S260" s="87"/>
      <c r="T260" s="88"/>
      <c r="U260" s="41"/>
      <c r="V260" s="41"/>
      <c r="W260" s="41"/>
      <c r="X260" s="41"/>
      <c r="Y260" s="41"/>
      <c r="Z260" s="41"/>
      <c r="AA260" s="41"/>
      <c r="AB260" s="41"/>
      <c r="AC260" s="41"/>
      <c r="AD260" s="41"/>
      <c r="AE260" s="41"/>
      <c r="AT260" s="19" t="s">
        <v>170</v>
      </c>
      <c r="AU260" s="19" t="s">
        <v>89</v>
      </c>
    </row>
    <row r="261" s="14" customFormat="1">
      <c r="A261" s="14"/>
      <c r="B261" s="259"/>
      <c r="C261" s="260"/>
      <c r="D261" s="245" t="s">
        <v>172</v>
      </c>
      <c r="E261" s="261" t="s">
        <v>32</v>
      </c>
      <c r="F261" s="262" t="s">
        <v>422</v>
      </c>
      <c r="G261" s="260"/>
      <c r="H261" s="263">
        <v>16</v>
      </c>
      <c r="I261" s="264"/>
      <c r="J261" s="260"/>
      <c r="K261" s="260"/>
      <c r="L261" s="265"/>
      <c r="M261" s="266"/>
      <c r="N261" s="267"/>
      <c r="O261" s="267"/>
      <c r="P261" s="267"/>
      <c r="Q261" s="267"/>
      <c r="R261" s="267"/>
      <c r="S261" s="267"/>
      <c r="T261" s="268"/>
      <c r="U261" s="14"/>
      <c r="V261" s="14"/>
      <c r="W261" s="14"/>
      <c r="X261" s="14"/>
      <c r="Y261" s="14"/>
      <c r="Z261" s="14"/>
      <c r="AA261" s="14"/>
      <c r="AB261" s="14"/>
      <c r="AC261" s="14"/>
      <c r="AD261" s="14"/>
      <c r="AE261" s="14"/>
      <c r="AT261" s="269" t="s">
        <v>172</v>
      </c>
      <c r="AU261" s="269" t="s">
        <v>89</v>
      </c>
      <c r="AV261" s="14" t="s">
        <v>89</v>
      </c>
      <c r="AW261" s="14" t="s">
        <v>39</v>
      </c>
      <c r="AX261" s="14" t="s">
        <v>78</v>
      </c>
      <c r="AY261" s="269" t="s">
        <v>160</v>
      </c>
    </row>
    <row r="262" s="15" customFormat="1">
      <c r="A262" s="15"/>
      <c r="B262" s="270"/>
      <c r="C262" s="271"/>
      <c r="D262" s="245" t="s">
        <v>172</v>
      </c>
      <c r="E262" s="272" t="s">
        <v>32</v>
      </c>
      <c r="F262" s="273" t="s">
        <v>177</v>
      </c>
      <c r="G262" s="271"/>
      <c r="H262" s="274">
        <v>16</v>
      </c>
      <c r="I262" s="275"/>
      <c r="J262" s="271"/>
      <c r="K262" s="271"/>
      <c r="L262" s="276"/>
      <c r="M262" s="277"/>
      <c r="N262" s="278"/>
      <c r="O262" s="278"/>
      <c r="P262" s="278"/>
      <c r="Q262" s="278"/>
      <c r="R262" s="278"/>
      <c r="S262" s="278"/>
      <c r="T262" s="279"/>
      <c r="U262" s="15"/>
      <c r="V262" s="15"/>
      <c r="W262" s="15"/>
      <c r="X262" s="15"/>
      <c r="Y262" s="15"/>
      <c r="Z262" s="15"/>
      <c r="AA262" s="15"/>
      <c r="AB262" s="15"/>
      <c r="AC262" s="15"/>
      <c r="AD262" s="15"/>
      <c r="AE262" s="15"/>
      <c r="AT262" s="280" t="s">
        <v>172</v>
      </c>
      <c r="AU262" s="280" t="s">
        <v>89</v>
      </c>
      <c r="AV262" s="15" t="s">
        <v>168</v>
      </c>
      <c r="AW262" s="15" t="s">
        <v>39</v>
      </c>
      <c r="AX262" s="15" t="s">
        <v>86</v>
      </c>
      <c r="AY262" s="280" t="s">
        <v>160</v>
      </c>
    </row>
    <row r="263" s="2" customFormat="1" ht="16.5" customHeight="1">
      <c r="A263" s="41"/>
      <c r="B263" s="42"/>
      <c r="C263" s="232" t="s">
        <v>423</v>
      </c>
      <c r="D263" s="232" t="s">
        <v>163</v>
      </c>
      <c r="E263" s="233" t="s">
        <v>424</v>
      </c>
      <c r="F263" s="234" t="s">
        <v>425</v>
      </c>
      <c r="G263" s="235" t="s">
        <v>352</v>
      </c>
      <c r="H263" s="236">
        <v>29</v>
      </c>
      <c r="I263" s="237"/>
      <c r="J263" s="238">
        <f>ROUND(I263*H263,2)</f>
        <v>0</v>
      </c>
      <c r="K263" s="234" t="s">
        <v>167</v>
      </c>
      <c r="L263" s="47"/>
      <c r="M263" s="239" t="s">
        <v>32</v>
      </c>
      <c r="N263" s="240" t="s">
        <v>49</v>
      </c>
      <c r="O263" s="87"/>
      <c r="P263" s="241">
        <f>O263*H263</f>
        <v>0</v>
      </c>
      <c r="Q263" s="241">
        <v>0.054550000000000001</v>
      </c>
      <c r="R263" s="241">
        <f>Q263*H263</f>
        <v>1.58195</v>
      </c>
      <c r="S263" s="241">
        <v>0</v>
      </c>
      <c r="T263" s="242">
        <f>S263*H263</f>
        <v>0</v>
      </c>
      <c r="U263" s="41"/>
      <c r="V263" s="41"/>
      <c r="W263" s="41"/>
      <c r="X263" s="41"/>
      <c r="Y263" s="41"/>
      <c r="Z263" s="41"/>
      <c r="AA263" s="41"/>
      <c r="AB263" s="41"/>
      <c r="AC263" s="41"/>
      <c r="AD263" s="41"/>
      <c r="AE263" s="41"/>
      <c r="AR263" s="243" t="s">
        <v>168</v>
      </c>
      <c r="AT263" s="243" t="s">
        <v>163</v>
      </c>
      <c r="AU263" s="243" t="s">
        <v>89</v>
      </c>
      <c r="AY263" s="19" t="s">
        <v>160</v>
      </c>
      <c r="BE263" s="244">
        <f>IF(N263="základní",J263,0)</f>
        <v>0</v>
      </c>
      <c r="BF263" s="244">
        <f>IF(N263="snížená",J263,0)</f>
        <v>0</v>
      </c>
      <c r="BG263" s="244">
        <f>IF(N263="zákl. přenesená",J263,0)</f>
        <v>0</v>
      </c>
      <c r="BH263" s="244">
        <f>IF(N263="sníž. přenesená",J263,0)</f>
        <v>0</v>
      </c>
      <c r="BI263" s="244">
        <f>IF(N263="nulová",J263,0)</f>
        <v>0</v>
      </c>
      <c r="BJ263" s="19" t="s">
        <v>86</v>
      </c>
      <c r="BK263" s="244">
        <f>ROUND(I263*H263,2)</f>
        <v>0</v>
      </c>
      <c r="BL263" s="19" t="s">
        <v>168</v>
      </c>
      <c r="BM263" s="243" t="s">
        <v>426</v>
      </c>
    </row>
    <row r="264" s="2" customFormat="1">
      <c r="A264" s="41"/>
      <c r="B264" s="42"/>
      <c r="C264" s="43"/>
      <c r="D264" s="245" t="s">
        <v>170</v>
      </c>
      <c r="E264" s="43"/>
      <c r="F264" s="246" t="s">
        <v>409</v>
      </c>
      <c r="G264" s="43"/>
      <c r="H264" s="43"/>
      <c r="I264" s="149"/>
      <c r="J264" s="43"/>
      <c r="K264" s="43"/>
      <c r="L264" s="47"/>
      <c r="M264" s="247"/>
      <c r="N264" s="248"/>
      <c r="O264" s="87"/>
      <c r="P264" s="87"/>
      <c r="Q264" s="87"/>
      <c r="R264" s="87"/>
      <c r="S264" s="87"/>
      <c r="T264" s="88"/>
      <c r="U264" s="41"/>
      <c r="V264" s="41"/>
      <c r="W264" s="41"/>
      <c r="X264" s="41"/>
      <c r="Y264" s="41"/>
      <c r="Z264" s="41"/>
      <c r="AA264" s="41"/>
      <c r="AB264" s="41"/>
      <c r="AC264" s="41"/>
      <c r="AD264" s="41"/>
      <c r="AE264" s="41"/>
      <c r="AT264" s="19" t="s">
        <v>170</v>
      </c>
      <c r="AU264" s="19" t="s">
        <v>89</v>
      </c>
    </row>
    <row r="265" s="14" customFormat="1">
      <c r="A265" s="14"/>
      <c r="B265" s="259"/>
      <c r="C265" s="260"/>
      <c r="D265" s="245" t="s">
        <v>172</v>
      </c>
      <c r="E265" s="261" t="s">
        <v>32</v>
      </c>
      <c r="F265" s="262" t="s">
        <v>427</v>
      </c>
      <c r="G265" s="260"/>
      <c r="H265" s="263">
        <v>29</v>
      </c>
      <c r="I265" s="264"/>
      <c r="J265" s="260"/>
      <c r="K265" s="260"/>
      <c r="L265" s="265"/>
      <c r="M265" s="266"/>
      <c r="N265" s="267"/>
      <c r="O265" s="267"/>
      <c r="P265" s="267"/>
      <c r="Q265" s="267"/>
      <c r="R265" s="267"/>
      <c r="S265" s="267"/>
      <c r="T265" s="268"/>
      <c r="U265" s="14"/>
      <c r="V265" s="14"/>
      <c r="W265" s="14"/>
      <c r="X265" s="14"/>
      <c r="Y265" s="14"/>
      <c r="Z265" s="14"/>
      <c r="AA265" s="14"/>
      <c r="AB265" s="14"/>
      <c r="AC265" s="14"/>
      <c r="AD265" s="14"/>
      <c r="AE265" s="14"/>
      <c r="AT265" s="269" t="s">
        <v>172</v>
      </c>
      <c r="AU265" s="269" t="s">
        <v>89</v>
      </c>
      <c r="AV265" s="14" t="s">
        <v>89</v>
      </c>
      <c r="AW265" s="14" t="s">
        <v>39</v>
      </c>
      <c r="AX265" s="14" t="s">
        <v>78</v>
      </c>
      <c r="AY265" s="269" t="s">
        <v>160</v>
      </c>
    </row>
    <row r="266" s="15" customFormat="1">
      <c r="A266" s="15"/>
      <c r="B266" s="270"/>
      <c r="C266" s="271"/>
      <c r="D266" s="245" t="s">
        <v>172</v>
      </c>
      <c r="E266" s="272" t="s">
        <v>32</v>
      </c>
      <c r="F266" s="273" t="s">
        <v>177</v>
      </c>
      <c r="G266" s="271"/>
      <c r="H266" s="274">
        <v>29</v>
      </c>
      <c r="I266" s="275"/>
      <c r="J266" s="271"/>
      <c r="K266" s="271"/>
      <c r="L266" s="276"/>
      <c r="M266" s="277"/>
      <c r="N266" s="278"/>
      <c r="O266" s="278"/>
      <c r="P266" s="278"/>
      <c r="Q266" s="278"/>
      <c r="R266" s="278"/>
      <c r="S266" s="278"/>
      <c r="T266" s="279"/>
      <c r="U266" s="15"/>
      <c r="V266" s="15"/>
      <c r="W266" s="15"/>
      <c r="X266" s="15"/>
      <c r="Y266" s="15"/>
      <c r="Z266" s="15"/>
      <c r="AA266" s="15"/>
      <c r="AB266" s="15"/>
      <c r="AC266" s="15"/>
      <c r="AD266" s="15"/>
      <c r="AE266" s="15"/>
      <c r="AT266" s="280" t="s">
        <v>172</v>
      </c>
      <c r="AU266" s="280" t="s">
        <v>89</v>
      </c>
      <c r="AV266" s="15" t="s">
        <v>168</v>
      </c>
      <c r="AW266" s="15" t="s">
        <v>39</v>
      </c>
      <c r="AX266" s="15" t="s">
        <v>86</v>
      </c>
      <c r="AY266" s="280" t="s">
        <v>160</v>
      </c>
    </row>
    <row r="267" s="2" customFormat="1" ht="21.75" customHeight="1">
      <c r="A267" s="41"/>
      <c r="B267" s="42"/>
      <c r="C267" s="232" t="s">
        <v>428</v>
      </c>
      <c r="D267" s="232" t="s">
        <v>163</v>
      </c>
      <c r="E267" s="233" t="s">
        <v>429</v>
      </c>
      <c r="F267" s="234" t="s">
        <v>430</v>
      </c>
      <c r="G267" s="235" t="s">
        <v>229</v>
      </c>
      <c r="H267" s="236">
        <v>0.75</v>
      </c>
      <c r="I267" s="237"/>
      <c r="J267" s="238">
        <f>ROUND(I267*H267,2)</f>
        <v>0</v>
      </c>
      <c r="K267" s="234" t="s">
        <v>167</v>
      </c>
      <c r="L267" s="47"/>
      <c r="M267" s="239" t="s">
        <v>32</v>
      </c>
      <c r="N267" s="240" t="s">
        <v>49</v>
      </c>
      <c r="O267" s="87"/>
      <c r="P267" s="241">
        <f>O267*H267</f>
        <v>0</v>
      </c>
      <c r="Q267" s="241">
        <v>0.01052</v>
      </c>
      <c r="R267" s="241">
        <f>Q267*H267</f>
        <v>0.0078899999999999994</v>
      </c>
      <c r="S267" s="241">
        <v>0</v>
      </c>
      <c r="T267" s="242">
        <f>S267*H267</f>
        <v>0</v>
      </c>
      <c r="U267" s="41"/>
      <c r="V267" s="41"/>
      <c r="W267" s="41"/>
      <c r="X267" s="41"/>
      <c r="Y267" s="41"/>
      <c r="Z267" s="41"/>
      <c r="AA267" s="41"/>
      <c r="AB267" s="41"/>
      <c r="AC267" s="41"/>
      <c r="AD267" s="41"/>
      <c r="AE267" s="41"/>
      <c r="AR267" s="243" t="s">
        <v>168</v>
      </c>
      <c r="AT267" s="243" t="s">
        <v>163</v>
      </c>
      <c r="AU267" s="243" t="s">
        <v>89</v>
      </c>
      <c r="AY267" s="19" t="s">
        <v>160</v>
      </c>
      <c r="BE267" s="244">
        <f>IF(N267="základní",J267,0)</f>
        <v>0</v>
      </c>
      <c r="BF267" s="244">
        <f>IF(N267="snížená",J267,0)</f>
        <v>0</v>
      </c>
      <c r="BG267" s="244">
        <f>IF(N267="zákl. přenesená",J267,0)</f>
        <v>0</v>
      </c>
      <c r="BH267" s="244">
        <f>IF(N267="sníž. přenesená",J267,0)</f>
        <v>0</v>
      </c>
      <c r="BI267" s="244">
        <f>IF(N267="nulová",J267,0)</f>
        <v>0</v>
      </c>
      <c r="BJ267" s="19" t="s">
        <v>86</v>
      </c>
      <c r="BK267" s="244">
        <f>ROUND(I267*H267,2)</f>
        <v>0</v>
      </c>
      <c r="BL267" s="19" t="s">
        <v>168</v>
      </c>
      <c r="BM267" s="243" t="s">
        <v>431</v>
      </c>
    </row>
    <row r="268" s="13" customFormat="1">
      <c r="A268" s="13"/>
      <c r="B268" s="249"/>
      <c r="C268" s="250"/>
      <c r="D268" s="245" t="s">
        <v>172</v>
      </c>
      <c r="E268" s="251" t="s">
        <v>32</v>
      </c>
      <c r="F268" s="252" t="s">
        <v>432</v>
      </c>
      <c r="G268" s="250"/>
      <c r="H268" s="251" t="s">
        <v>32</v>
      </c>
      <c r="I268" s="253"/>
      <c r="J268" s="250"/>
      <c r="K268" s="250"/>
      <c r="L268" s="254"/>
      <c r="M268" s="255"/>
      <c r="N268" s="256"/>
      <c r="O268" s="256"/>
      <c r="P268" s="256"/>
      <c r="Q268" s="256"/>
      <c r="R268" s="256"/>
      <c r="S268" s="256"/>
      <c r="T268" s="257"/>
      <c r="U268" s="13"/>
      <c r="V268" s="13"/>
      <c r="W268" s="13"/>
      <c r="X268" s="13"/>
      <c r="Y268" s="13"/>
      <c r="Z268" s="13"/>
      <c r="AA268" s="13"/>
      <c r="AB268" s="13"/>
      <c r="AC268" s="13"/>
      <c r="AD268" s="13"/>
      <c r="AE268" s="13"/>
      <c r="AT268" s="258" t="s">
        <v>172</v>
      </c>
      <c r="AU268" s="258" t="s">
        <v>89</v>
      </c>
      <c r="AV268" s="13" t="s">
        <v>86</v>
      </c>
      <c r="AW268" s="13" t="s">
        <v>39</v>
      </c>
      <c r="AX268" s="13" t="s">
        <v>78</v>
      </c>
      <c r="AY268" s="258" t="s">
        <v>160</v>
      </c>
    </row>
    <row r="269" s="14" customFormat="1">
      <c r="A269" s="14"/>
      <c r="B269" s="259"/>
      <c r="C269" s="260"/>
      <c r="D269" s="245" t="s">
        <v>172</v>
      </c>
      <c r="E269" s="261" t="s">
        <v>32</v>
      </c>
      <c r="F269" s="262" t="s">
        <v>433</v>
      </c>
      <c r="G269" s="260"/>
      <c r="H269" s="263">
        <v>0.75</v>
      </c>
      <c r="I269" s="264"/>
      <c r="J269" s="260"/>
      <c r="K269" s="260"/>
      <c r="L269" s="265"/>
      <c r="M269" s="266"/>
      <c r="N269" s="267"/>
      <c r="O269" s="267"/>
      <c r="P269" s="267"/>
      <c r="Q269" s="267"/>
      <c r="R269" s="267"/>
      <c r="S269" s="267"/>
      <c r="T269" s="268"/>
      <c r="U269" s="14"/>
      <c r="V269" s="14"/>
      <c r="W269" s="14"/>
      <c r="X269" s="14"/>
      <c r="Y269" s="14"/>
      <c r="Z269" s="14"/>
      <c r="AA269" s="14"/>
      <c r="AB269" s="14"/>
      <c r="AC269" s="14"/>
      <c r="AD269" s="14"/>
      <c r="AE269" s="14"/>
      <c r="AT269" s="269" t="s">
        <v>172</v>
      </c>
      <c r="AU269" s="269" t="s">
        <v>89</v>
      </c>
      <c r="AV269" s="14" t="s">
        <v>89</v>
      </c>
      <c r="AW269" s="14" t="s">
        <v>39</v>
      </c>
      <c r="AX269" s="14" t="s">
        <v>78</v>
      </c>
      <c r="AY269" s="269" t="s">
        <v>160</v>
      </c>
    </row>
    <row r="270" s="15" customFormat="1">
      <c r="A270" s="15"/>
      <c r="B270" s="270"/>
      <c r="C270" s="271"/>
      <c r="D270" s="245" t="s">
        <v>172</v>
      </c>
      <c r="E270" s="272" t="s">
        <v>32</v>
      </c>
      <c r="F270" s="273" t="s">
        <v>177</v>
      </c>
      <c r="G270" s="271"/>
      <c r="H270" s="274">
        <v>0.75</v>
      </c>
      <c r="I270" s="275"/>
      <c r="J270" s="271"/>
      <c r="K270" s="271"/>
      <c r="L270" s="276"/>
      <c r="M270" s="277"/>
      <c r="N270" s="278"/>
      <c r="O270" s="278"/>
      <c r="P270" s="278"/>
      <c r="Q270" s="278"/>
      <c r="R270" s="278"/>
      <c r="S270" s="278"/>
      <c r="T270" s="279"/>
      <c r="U270" s="15"/>
      <c r="V270" s="15"/>
      <c r="W270" s="15"/>
      <c r="X270" s="15"/>
      <c r="Y270" s="15"/>
      <c r="Z270" s="15"/>
      <c r="AA270" s="15"/>
      <c r="AB270" s="15"/>
      <c r="AC270" s="15"/>
      <c r="AD270" s="15"/>
      <c r="AE270" s="15"/>
      <c r="AT270" s="280" t="s">
        <v>172</v>
      </c>
      <c r="AU270" s="280" t="s">
        <v>89</v>
      </c>
      <c r="AV270" s="15" t="s">
        <v>168</v>
      </c>
      <c r="AW270" s="15" t="s">
        <v>39</v>
      </c>
      <c r="AX270" s="15" t="s">
        <v>86</v>
      </c>
      <c r="AY270" s="280" t="s">
        <v>160</v>
      </c>
    </row>
    <row r="271" s="2" customFormat="1" ht="21.75" customHeight="1">
      <c r="A271" s="41"/>
      <c r="B271" s="42"/>
      <c r="C271" s="232" t="s">
        <v>434</v>
      </c>
      <c r="D271" s="232" t="s">
        <v>163</v>
      </c>
      <c r="E271" s="233" t="s">
        <v>435</v>
      </c>
      <c r="F271" s="234" t="s">
        <v>436</v>
      </c>
      <c r="G271" s="235" t="s">
        <v>229</v>
      </c>
      <c r="H271" s="236">
        <v>0.75</v>
      </c>
      <c r="I271" s="237"/>
      <c r="J271" s="238">
        <f>ROUND(I271*H271,2)</f>
        <v>0</v>
      </c>
      <c r="K271" s="234" t="s">
        <v>167</v>
      </c>
      <c r="L271" s="47"/>
      <c r="M271" s="239" t="s">
        <v>32</v>
      </c>
      <c r="N271" s="240" t="s">
        <v>49</v>
      </c>
      <c r="O271" s="87"/>
      <c r="P271" s="241">
        <f>O271*H271</f>
        <v>0</v>
      </c>
      <c r="Q271" s="241">
        <v>0</v>
      </c>
      <c r="R271" s="241">
        <f>Q271*H271</f>
        <v>0</v>
      </c>
      <c r="S271" s="241">
        <v>0</v>
      </c>
      <c r="T271" s="242">
        <f>S271*H271</f>
        <v>0</v>
      </c>
      <c r="U271" s="41"/>
      <c r="V271" s="41"/>
      <c r="W271" s="41"/>
      <c r="X271" s="41"/>
      <c r="Y271" s="41"/>
      <c r="Z271" s="41"/>
      <c r="AA271" s="41"/>
      <c r="AB271" s="41"/>
      <c r="AC271" s="41"/>
      <c r="AD271" s="41"/>
      <c r="AE271" s="41"/>
      <c r="AR271" s="243" t="s">
        <v>168</v>
      </c>
      <c r="AT271" s="243" t="s">
        <v>163</v>
      </c>
      <c r="AU271" s="243" t="s">
        <v>89</v>
      </c>
      <c r="AY271" s="19" t="s">
        <v>160</v>
      </c>
      <c r="BE271" s="244">
        <f>IF(N271="základní",J271,0)</f>
        <v>0</v>
      </c>
      <c r="BF271" s="244">
        <f>IF(N271="snížená",J271,0)</f>
        <v>0</v>
      </c>
      <c r="BG271" s="244">
        <f>IF(N271="zákl. přenesená",J271,0)</f>
        <v>0</v>
      </c>
      <c r="BH271" s="244">
        <f>IF(N271="sníž. přenesená",J271,0)</f>
        <v>0</v>
      </c>
      <c r="BI271" s="244">
        <f>IF(N271="nulová",J271,0)</f>
        <v>0</v>
      </c>
      <c r="BJ271" s="19" t="s">
        <v>86</v>
      </c>
      <c r="BK271" s="244">
        <f>ROUND(I271*H271,2)</f>
        <v>0</v>
      </c>
      <c r="BL271" s="19" t="s">
        <v>168</v>
      </c>
      <c r="BM271" s="243" t="s">
        <v>437</v>
      </c>
    </row>
    <row r="272" s="13" customFormat="1">
      <c r="A272" s="13"/>
      <c r="B272" s="249"/>
      <c r="C272" s="250"/>
      <c r="D272" s="245" t="s">
        <v>172</v>
      </c>
      <c r="E272" s="251" t="s">
        <v>32</v>
      </c>
      <c r="F272" s="252" t="s">
        <v>432</v>
      </c>
      <c r="G272" s="250"/>
      <c r="H272" s="251" t="s">
        <v>32</v>
      </c>
      <c r="I272" s="253"/>
      <c r="J272" s="250"/>
      <c r="K272" s="250"/>
      <c r="L272" s="254"/>
      <c r="M272" s="255"/>
      <c r="N272" s="256"/>
      <c r="O272" s="256"/>
      <c r="P272" s="256"/>
      <c r="Q272" s="256"/>
      <c r="R272" s="256"/>
      <c r="S272" s="256"/>
      <c r="T272" s="257"/>
      <c r="U272" s="13"/>
      <c r="V272" s="13"/>
      <c r="W272" s="13"/>
      <c r="X272" s="13"/>
      <c r="Y272" s="13"/>
      <c r="Z272" s="13"/>
      <c r="AA272" s="13"/>
      <c r="AB272" s="13"/>
      <c r="AC272" s="13"/>
      <c r="AD272" s="13"/>
      <c r="AE272" s="13"/>
      <c r="AT272" s="258" t="s">
        <v>172</v>
      </c>
      <c r="AU272" s="258" t="s">
        <v>89</v>
      </c>
      <c r="AV272" s="13" t="s">
        <v>86</v>
      </c>
      <c r="AW272" s="13" t="s">
        <v>39</v>
      </c>
      <c r="AX272" s="13" t="s">
        <v>78</v>
      </c>
      <c r="AY272" s="258" t="s">
        <v>160</v>
      </c>
    </row>
    <row r="273" s="14" customFormat="1">
      <c r="A273" s="14"/>
      <c r="B273" s="259"/>
      <c r="C273" s="260"/>
      <c r="D273" s="245" t="s">
        <v>172</v>
      </c>
      <c r="E273" s="261" t="s">
        <v>32</v>
      </c>
      <c r="F273" s="262" t="s">
        <v>433</v>
      </c>
      <c r="G273" s="260"/>
      <c r="H273" s="263">
        <v>0.75</v>
      </c>
      <c r="I273" s="264"/>
      <c r="J273" s="260"/>
      <c r="K273" s="260"/>
      <c r="L273" s="265"/>
      <c r="M273" s="266"/>
      <c r="N273" s="267"/>
      <c r="O273" s="267"/>
      <c r="P273" s="267"/>
      <c r="Q273" s="267"/>
      <c r="R273" s="267"/>
      <c r="S273" s="267"/>
      <c r="T273" s="268"/>
      <c r="U273" s="14"/>
      <c r="V273" s="14"/>
      <c r="W273" s="14"/>
      <c r="X273" s="14"/>
      <c r="Y273" s="14"/>
      <c r="Z273" s="14"/>
      <c r="AA273" s="14"/>
      <c r="AB273" s="14"/>
      <c r="AC273" s="14"/>
      <c r="AD273" s="14"/>
      <c r="AE273" s="14"/>
      <c r="AT273" s="269" t="s">
        <v>172</v>
      </c>
      <c r="AU273" s="269" t="s">
        <v>89</v>
      </c>
      <c r="AV273" s="14" t="s">
        <v>89</v>
      </c>
      <c r="AW273" s="14" t="s">
        <v>39</v>
      </c>
      <c r="AX273" s="14" t="s">
        <v>78</v>
      </c>
      <c r="AY273" s="269" t="s">
        <v>160</v>
      </c>
    </row>
    <row r="274" s="15" customFormat="1">
      <c r="A274" s="15"/>
      <c r="B274" s="270"/>
      <c r="C274" s="271"/>
      <c r="D274" s="245" t="s">
        <v>172</v>
      </c>
      <c r="E274" s="272" t="s">
        <v>32</v>
      </c>
      <c r="F274" s="273" t="s">
        <v>177</v>
      </c>
      <c r="G274" s="271"/>
      <c r="H274" s="274">
        <v>0.75</v>
      </c>
      <c r="I274" s="275"/>
      <c r="J274" s="271"/>
      <c r="K274" s="271"/>
      <c r="L274" s="276"/>
      <c r="M274" s="277"/>
      <c r="N274" s="278"/>
      <c r="O274" s="278"/>
      <c r="P274" s="278"/>
      <c r="Q274" s="278"/>
      <c r="R274" s="278"/>
      <c r="S274" s="278"/>
      <c r="T274" s="279"/>
      <c r="U274" s="15"/>
      <c r="V274" s="15"/>
      <c r="W274" s="15"/>
      <c r="X274" s="15"/>
      <c r="Y274" s="15"/>
      <c r="Z274" s="15"/>
      <c r="AA274" s="15"/>
      <c r="AB274" s="15"/>
      <c r="AC274" s="15"/>
      <c r="AD274" s="15"/>
      <c r="AE274" s="15"/>
      <c r="AT274" s="280" t="s">
        <v>172</v>
      </c>
      <c r="AU274" s="280" t="s">
        <v>89</v>
      </c>
      <c r="AV274" s="15" t="s">
        <v>168</v>
      </c>
      <c r="AW274" s="15" t="s">
        <v>39</v>
      </c>
      <c r="AX274" s="15" t="s">
        <v>86</v>
      </c>
      <c r="AY274" s="280" t="s">
        <v>160</v>
      </c>
    </row>
    <row r="275" s="2" customFormat="1" ht="21.75" customHeight="1">
      <c r="A275" s="41"/>
      <c r="B275" s="42"/>
      <c r="C275" s="232" t="s">
        <v>438</v>
      </c>
      <c r="D275" s="232" t="s">
        <v>163</v>
      </c>
      <c r="E275" s="233" t="s">
        <v>439</v>
      </c>
      <c r="F275" s="234" t="s">
        <v>440</v>
      </c>
      <c r="G275" s="235" t="s">
        <v>182</v>
      </c>
      <c r="H275" s="236">
        <v>0.056000000000000001</v>
      </c>
      <c r="I275" s="237"/>
      <c r="J275" s="238">
        <f>ROUND(I275*H275,2)</f>
        <v>0</v>
      </c>
      <c r="K275" s="234" t="s">
        <v>167</v>
      </c>
      <c r="L275" s="47"/>
      <c r="M275" s="239" t="s">
        <v>32</v>
      </c>
      <c r="N275" s="240" t="s">
        <v>49</v>
      </c>
      <c r="O275" s="87"/>
      <c r="P275" s="241">
        <f>O275*H275</f>
        <v>0</v>
      </c>
      <c r="Q275" s="241">
        <v>0.019539999999999998</v>
      </c>
      <c r="R275" s="241">
        <f>Q275*H275</f>
        <v>0.00109424</v>
      </c>
      <c r="S275" s="241">
        <v>0</v>
      </c>
      <c r="T275" s="242">
        <f>S275*H275</f>
        <v>0</v>
      </c>
      <c r="U275" s="41"/>
      <c r="V275" s="41"/>
      <c r="W275" s="41"/>
      <c r="X275" s="41"/>
      <c r="Y275" s="41"/>
      <c r="Z275" s="41"/>
      <c r="AA275" s="41"/>
      <c r="AB275" s="41"/>
      <c r="AC275" s="41"/>
      <c r="AD275" s="41"/>
      <c r="AE275" s="41"/>
      <c r="AR275" s="243" t="s">
        <v>168</v>
      </c>
      <c r="AT275" s="243" t="s">
        <v>163</v>
      </c>
      <c r="AU275" s="243" t="s">
        <v>89</v>
      </c>
      <c r="AY275" s="19" t="s">
        <v>160</v>
      </c>
      <c r="BE275" s="244">
        <f>IF(N275="základní",J275,0)</f>
        <v>0</v>
      </c>
      <c r="BF275" s="244">
        <f>IF(N275="snížená",J275,0)</f>
        <v>0</v>
      </c>
      <c r="BG275" s="244">
        <f>IF(N275="zákl. přenesená",J275,0)</f>
        <v>0</v>
      </c>
      <c r="BH275" s="244">
        <f>IF(N275="sníž. přenesená",J275,0)</f>
        <v>0</v>
      </c>
      <c r="BI275" s="244">
        <f>IF(N275="nulová",J275,0)</f>
        <v>0</v>
      </c>
      <c r="BJ275" s="19" t="s">
        <v>86</v>
      </c>
      <c r="BK275" s="244">
        <f>ROUND(I275*H275,2)</f>
        <v>0</v>
      </c>
      <c r="BL275" s="19" t="s">
        <v>168</v>
      </c>
      <c r="BM275" s="243" t="s">
        <v>441</v>
      </c>
    </row>
    <row r="276" s="2" customFormat="1">
      <c r="A276" s="41"/>
      <c r="B276" s="42"/>
      <c r="C276" s="43"/>
      <c r="D276" s="245" t="s">
        <v>170</v>
      </c>
      <c r="E276" s="43"/>
      <c r="F276" s="246" t="s">
        <v>442</v>
      </c>
      <c r="G276" s="43"/>
      <c r="H276" s="43"/>
      <c r="I276" s="149"/>
      <c r="J276" s="43"/>
      <c r="K276" s="43"/>
      <c r="L276" s="47"/>
      <c r="M276" s="247"/>
      <c r="N276" s="248"/>
      <c r="O276" s="87"/>
      <c r="P276" s="87"/>
      <c r="Q276" s="87"/>
      <c r="R276" s="87"/>
      <c r="S276" s="87"/>
      <c r="T276" s="88"/>
      <c r="U276" s="41"/>
      <c r="V276" s="41"/>
      <c r="W276" s="41"/>
      <c r="X276" s="41"/>
      <c r="Y276" s="41"/>
      <c r="Z276" s="41"/>
      <c r="AA276" s="41"/>
      <c r="AB276" s="41"/>
      <c r="AC276" s="41"/>
      <c r="AD276" s="41"/>
      <c r="AE276" s="41"/>
      <c r="AT276" s="19" t="s">
        <v>170</v>
      </c>
      <c r="AU276" s="19" t="s">
        <v>89</v>
      </c>
    </row>
    <row r="277" s="14" customFormat="1">
      <c r="A277" s="14"/>
      <c r="B277" s="259"/>
      <c r="C277" s="260"/>
      <c r="D277" s="245" t="s">
        <v>172</v>
      </c>
      <c r="E277" s="261" t="s">
        <v>32</v>
      </c>
      <c r="F277" s="262" t="s">
        <v>443</v>
      </c>
      <c r="G277" s="260"/>
      <c r="H277" s="263">
        <v>0.048000000000000001</v>
      </c>
      <c r="I277" s="264"/>
      <c r="J277" s="260"/>
      <c r="K277" s="260"/>
      <c r="L277" s="265"/>
      <c r="M277" s="266"/>
      <c r="N277" s="267"/>
      <c r="O277" s="267"/>
      <c r="P277" s="267"/>
      <c r="Q277" s="267"/>
      <c r="R277" s="267"/>
      <c r="S277" s="267"/>
      <c r="T277" s="268"/>
      <c r="U277" s="14"/>
      <c r="V277" s="14"/>
      <c r="W277" s="14"/>
      <c r="X277" s="14"/>
      <c r="Y277" s="14"/>
      <c r="Z277" s="14"/>
      <c r="AA277" s="14"/>
      <c r="AB277" s="14"/>
      <c r="AC277" s="14"/>
      <c r="AD277" s="14"/>
      <c r="AE277" s="14"/>
      <c r="AT277" s="269" t="s">
        <v>172</v>
      </c>
      <c r="AU277" s="269" t="s">
        <v>89</v>
      </c>
      <c r="AV277" s="14" t="s">
        <v>89</v>
      </c>
      <c r="AW277" s="14" t="s">
        <v>39</v>
      </c>
      <c r="AX277" s="14" t="s">
        <v>78</v>
      </c>
      <c r="AY277" s="269" t="s">
        <v>160</v>
      </c>
    </row>
    <row r="278" s="14" customFormat="1">
      <c r="A278" s="14"/>
      <c r="B278" s="259"/>
      <c r="C278" s="260"/>
      <c r="D278" s="245" t="s">
        <v>172</v>
      </c>
      <c r="E278" s="261" t="s">
        <v>32</v>
      </c>
      <c r="F278" s="262" t="s">
        <v>444</v>
      </c>
      <c r="G278" s="260"/>
      <c r="H278" s="263">
        <v>0.0080000000000000002</v>
      </c>
      <c r="I278" s="264"/>
      <c r="J278" s="260"/>
      <c r="K278" s="260"/>
      <c r="L278" s="265"/>
      <c r="M278" s="266"/>
      <c r="N278" s="267"/>
      <c r="O278" s="267"/>
      <c r="P278" s="267"/>
      <c r="Q278" s="267"/>
      <c r="R278" s="267"/>
      <c r="S278" s="267"/>
      <c r="T278" s="268"/>
      <c r="U278" s="14"/>
      <c r="V278" s="14"/>
      <c r="W278" s="14"/>
      <c r="X278" s="14"/>
      <c r="Y278" s="14"/>
      <c r="Z278" s="14"/>
      <c r="AA278" s="14"/>
      <c r="AB278" s="14"/>
      <c r="AC278" s="14"/>
      <c r="AD278" s="14"/>
      <c r="AE278" s="14"/>
      <c r="AT278" s="269" t="s">
        <v>172</v>
      </c>
      <c r="AU278" s="269" t="s">
        <v>89</v>
      </c>
      <c r="AV278" s="14" t="s">
        <v>89</v>
      </c>
      <c r="AW278" s="14" t="s">
        <v>39</v>
      </c>
      <c r="AX278" s="14" t="s">
        <v>78</v>
      </c>
      <c r="AY278" s="269" t="s">
        <v>160</v>
      </c>
    </row>
    <row r="279" s="15" customFormat="1">
      <c r="A279" s="15"/>
      <c r="B279" s="270"/>
      <c r="C279" s="271"/>
      <c r="D279" s="245" t="s">
        <v>172</v>
      </c>
      <c r="E279" s="272" t="s">
        <v>32</v>
      </c>
      <c r="F279" s="273" t="s">
        <v>177</v>
      </c>
      <c r="G279" s="271"/>
      <c r="H279" s="274">
        <v>0.056000000000000001</v>
      </c>
      <c r="I279" s="275"/>
      <c r="J279" s="271"/>
      <c r="K279" s="271"/>
      <c r="L279" s="276"/>
      <c r="M279" s="277"/>
      <c r="N279" s="278"/>
      <c r="O279" s="278"/>
      <c r="P279" s="278"/>
      <c r="Q279" s="278"/>
      <c r="R279" s="278"/>
      <c r="S279" s="278"/>
      <c r="T279" s="279"/>
      <c r="U279" s="15"/>
      <c r="V279" s="15"/>
      <c r="W279" s="15"/>
      <c r="X279" s="15"/>
      <c r="Y279" s="15"/>
      <c r="Z279" s="15"/>
      <c r="AA279" s="15"/>
      <c r="AB279" s="15"/>
      <c r="AC279" s="15"/>
      <c r="AD279" s="15"/>
      <c r="AE279" s="15"/>
      <c r="AT279" s="280" t="s">
        <v>172</v>
      </c>
      <c r="AU279" s="280" t="s">
        <v>89</v>
      </c>
      <c r="AV279" s="15" t="s">
        <v>168</v>
      </c>
      <c r="AW279" s="15" t="s">
        <v>39</v>
      </c>
      <c r="AX279" s="15" t="s">
        <v>86</v>
      </c>
      <c r="AY279" s="280" t="s">
        <v>160</v>
      </c>
    </row>
    <row r="280" s="2" customFormat="1" ht="16.5" customHeight="1">
      <c r="A280" s="41"/>
      <c r="B280" s="42"/>
      <c r="C280" s="296" t="s">
        <v>445</v>
      </c>
      <c r="D280" s="296" t="s">
        <v>446</v>
      </c>
      <c r="E280" s="297" t="s">
        <v>447</v>
      </c>
      <c r="F280" s="298" t="s">
        <v>448</v>
      </c>
      <c r="G280" s="299" t="s">
        <v>182</v>
      </c>
      <c r="H280" s="300">
        <v>0.051999999999999998</v>
      </c>
      <c r="I280" s="301"/>
      <c r="J280" s="302">
        <f>ROUND(I280*H280,2)</f>
        <v>0</v>
      </c>
      <c r="K280" s="298" t="s">
        <v>167</v>
      </c>
      <c r="L280" s="303"/>
      <c r="M280" s="304" t="s">
        <v>32</v>
      </c>
      <c r="N280" s="305" t="s">
        <v>49</v>
      </c>
      <c r="O280" s="87"/>
      <c r="P280" s="241">
        <f>O280*H280</f>
        <v>0</v>
      </c>
      <c r="Q280" s="241">
        <v>1</v>
      </c>
      <c r="R280" s="241">
        <f>Q280*H280</f>
        <v>0.051999999999999998</v>
      </c>
      <c r="S280" s="241">
        <v>0</v>
      </c>
      <c r="T280" s="242">
        <f>S280*H280</f>
        <v>0</v>
      </c>
      <c r="U280" s="41"/>
      <c r="V280" s="41"/>
      <c r="W280" s="41"/>
      <c r="X280" s="41"/>
      <c r="Y280" s="41"/>
      <c r="Z280" s="41"/>
      <c r="AA280" s="41"/>
      <c r="AB280" s="41"/>
      <c r="AC280" s="41"/>
      <c r="AD280" s="41"/>
      <c r="AE280" s="41"/>
      <c r="AR280" s="243" t="s">
        <v>269</v>
      </c>
      <c r="AT280" s="243" t="s">
        <v>446</v>
      </c>
      <c r="AU280" s="243" t="s">
        <v>89</v>
      </c>
      <c r="AY280" s="19" t="s">
        <v>160</v>
      </c>
      <c r="BE280" s="244">
        <f>IF(N280="základní",J280,0)</f>
        <v>0</v>
      </c>
      <c r="BF280" s="244">
        <f>IF(N280="snížená",J280,0)</f>
        <v>0</v>
      </c>
      <c r="BG280" s="244">
        <f>IF(N280="zákl. přenesená",J280,0)</f>
        <v>0</v>
      </c>
      <c r="BH280" s="244">
        <f>IF(N280="sníž. přenesená",J280,0)</f>
        <v>0</v>
      </c>
      <c r="BI280" s="244">
        <f>IF(N280="nulová",J280,0)</f>
        <v>0</v>
      </c>
      <c r="BJ280" s="19" t="s">
        <v>86</v>
      </c>
      <c r="BK280" s="244">
        <f>ROUND(I280*H280,2)</f>
        <v>0</v>
      </c>
      <c r="BL280" s="19" t="s">
        <v>168</v>
      </c>
      <c r="BM280" s="243" t="s">
        <v>449</v>
      </c>
    </row>
    <row r="281" s="14" customFormat="1">
      <c r="A281" s="14"/>
      <c r="B281" s="259"/>
      <c r="C281" s="260"/>
      <c r="D281" s="245" t="s">
        <v>172</v>
      </c>
      <c r="E281" s="261" t="s">
        <v>32</v>
      </c>
      <c r="F281" s="262" t="s">
        <v>450</v>
      </c>
      <c r="G281" s="260"/>
      <c r="H281" s="263">
        <v>0.051999999999999998</v>
      </c>
      <c r="I281" s="264"/>
      <c r="J281" s="260"/>
      <c r="K281" s="260"/>
      <c r="L281" s="265"/>
      <c r="M281" s="266"/>
      <c r="N281" s="267"/>
      <c r="O281" s="267"/>
      <c r="P281" s="267"/>
      <c r="Q281" s="267"/>
      <c r="R281" s="267"/>
      <c r="S281" s="267"/>
      <c r="T281" s="268"/>
      <c r="U281" s="14"/>
      <c r="V281" s="14"/>
      <c r="W281" s="14"/>
      <c r="X281" s="14"/>
      <c r="Y281" s="14"/>
      <c r="Z281" s="14"/>
      <c r="AA281" s="14"/>
      <c r="AB281" s="14"/>
      <c r="AC281" s="14"/>
      <c r="AD281" s="14"/>
      <c r="AE281" s="14"/>
      <c r="AT281" s="269" t="s">
        <v>172</v>
      </c>
      <c r="AU281" s="269" t="s">
        <v>89</v>
      </c>
      <c r="AV281" s="14" t="s">
        <v>89</v>
      </c>
      <c r="AW281" s="14" t="s">
        <v>39</v>
      </c>
      <c r="AX281" s="14" t="s">
        <v>78</v>
      </c>
      <c r="AY281" s="269" t="s">
        <v>160</v>
      </c>
    </row>
    <row r="282" s="15" customFormat="1">
      <c r="A282" s="15"/>
      <c r="B282" s="270"/>
      <c r="C282" s="271"/>
      <c r="D282" s="245" t="s">
        <v>172</v>
      </c>
      <c r="E282" s="272" t="s">
        <v>32</v>
      </c>
      <c r="F282" s="273" t="s">
        <v>177</v>
      </c>
      <c r="G282" s="271"/>
      <c r="H282" s="274">
        <v>0.051999999999999998</v>
      </c>
      <c r="I282" s="275"/>
      <c r="J282" s="271"/>
      <c r="K282" s="271"/>
      <c r="L282" s="276"/>
      <c r="M282" s="277"/>
      <c r="N282" s="278"/>
      <c r="O282" s="278"/>
      <c r="P282" s="278"/>
      <c r="Q282" s="278"/>
      <c r="R282" s="278"/>
      <c r="S282" s="278"/>
      <c r="T282" s="279"/>
      <c r="U282" s="15"/>
      <c r="V282" s="15"/>
      <c r="W282" s="15"/>
      <c r="X282" s="15"/>
      <c r="Y282" s="15"/>
      <c r="Z282" s="15"/>
      <c r="AA282" s="15"/>
      <c r="AB282" s="15"/>
      <c r="AC282" s="15"/>
      <c r="AD282" s="15"/>
      <c r="AE282" s="15"/>
      <c r="AT282" s="280" t="s">
        <v>172</v>
      </c>
      <c r="AU282" s="280" t="s">
        <v>89</v>
      </c>
      <c r="AV282" s="15" t="s">
        <v>168</v>
      </c>
      <c r="AW282" s="15" t="s">
        <v>39</v>
      </c>
      <c r="AX282" s="15" t="s">
        <v>86</v>
      </c>
      <c r="AY282" s="280" t="s">
        <v>160</v>
      </c>
    </row>
    <row r="283" s="2" customFormat="1" ht="16.5" customHeight="1">
      <c r="A283" s="41"/>
      <c r="B283" s="42"/>
      <c r="C283" s="296" t="s">
        <v>451</v>
      </c>
      <c r="D283" s="296" t="s">
        <v>446</v>
      </c>
      <c r="E283" s="297" t="s">
        <v>452</v>
      </c>
      <c r="F283" s="298" t="s">
        <v>453</v>
      </c>
      <c r="G283" s="299" t="s">
        <v>182</v>
      </c>
      <c r="H283" s="300">
        <v>0.0080000000000000002</v>
      </c>
      <c r="I283" s="301"/>
      <c r="J283" s="302">
        <f>ROUND(I283*H283,2)</f>
        <v>0</v>
      </c>
      <c r="K283" s="298" t="s">
        <v>167</v>
      </c>
      <c r="L283" s="303"/>
      <c r="M283" s="304" t="s">
        <v>32</v>
      </c>
      <c r="N283" s="305" t="s">
        <v>49</v>
      </c>
      <c r="O283" s="87"/>
      <c r="P283" s="241">
        <f>O283*H283</f>
        <v>0</v>
      </c>
      <c r="Q283" s="241">
        <v>1</v>
      </c>
      <c r="R283" s="241">
        <f>Q283*H283</f>
        <v>0.0080000000000000002</v>
      </c>
      <c r="S283" s="241">
        <v>0</v>
      </c>
      <c r="T283" s="242">
        <f>S283*H283</f>
        <v>0</v>
      </c>
      <c r="U283" s="41"/>
      <c r="V283" s="41"/>
      <c r="W283" s="41"/>
      <c r="X283" s="41"/>
      <c r="Y283" s="41"/>
      <c r="Z283" s="41"/>
      <c r="AA283" s="41"/>
      <c r="AB283" s="41"/>
      <c r="AC283" s="41"/>
      <c r="AD283" s="41"/>
      <c r="AE283" s="41"/>
      <c r="AR283" s="243" t="s">
        <v>269</v>
      </c>
      <c r="AT283" s="243" t="s">
        <v>446</v>
      </c>
      <c r="AU283" s="243" t="s">
        <v>89</v>
      </c>
      <c r="AY283" s="19" t="s">
        <v>160</v>
      </c>
      <c r="BE283" s="244">
        <f>IF(N283="základní",J283,0)</f>
        <v>0</v>
      </c>
      <c r="BF283" s="244">
        <f>IF(N283="snížená",J283,0)</f>
        <v>0</v>
      </c>
      <c r="BG283" s="244">
        <f>IF(N283="zákl. přenesená",J283,0)</f>
        <v>0</v>
      </c>
      <c r="BH283" s="244">
        <f>IF(N283="sníž. přenesená",J283,0)</f>
        <v>0</v>
      </c>
      <c r="BI283" s="244">
        <f>IF(N283="nulová",J283,0)</f>
        <v>0</v>
      </c>
      <c r="BJ283" s="19" t="s">
        <v>86</v>
      </c>
      <c r="BK283" s="244">
        <f>ROUND(I283*H283,2)</f>
        <v>0</v>
      </c>
      <c r="BL283" s="19" t="s">
        <v>168</v>
      </c>
      <c r="BM283" s="243" t="s">
        <v>454</v>
      </c>
    </row>
    <row r="284" s="14" customFormat="1">
      <c r="A284" s="14"/>
      <c r="B284" s="259"/>
      <c r="C284" s="260"/>
      <c r="D284" s="245" t="s">
        <v>172</v>
      </c>
      <c r="E284" s="261" t="s">
        <v>32</v>
      </c>
      <c r="F284" s="262" t="s">
        <v>455</v>
      </c>
      <c r="G284" s="260"/>
      <c r="H284" s="263">
        <v>0.0080000000000000002</v>
      </c>
      <c r="I284" s="264"/>
      <c r="J284" s="260"/>
      <c r="K284" s="260"/>
      <c r="L284" s="265"/>
      <c r="M284" s="266"/>
      <c r="N284" s="267"/>
      <c r="O284" s="267"/>
      <c r="P284" s="267"/>
      <c r="Q284" s="267"/>
      <c r="R284" s="267"/>
      <c r="S284" s="267"/>
      <c r="T284" s="268"/>
      <c r="U284" s="14"/>
      <c r="V284" s="14"/>
      <c r="W284" s="14"/>
      <c r="X284" s="14"/>
      <c r="Y284" s="14"/>
      <c r="Z284" s="14"/>
      <c r="AA284" s="14"/>
      <c r="AB284" s="14"/>
      <c r="AC284" s="14"/>
      <c r="AD284" s="14"/>
      <c r="AE284" s="14"/>
      <c r="AT284" s="269" t="s">
        <v>172</v>
      </c>
      <c r="AU284" s="269" t="s">
        <v>89</v>
      </c>
      <c r="AV284" s="14" t="s">
        <v>89</v>
      </c>
      <c r="AW284" s="14" t="s">
        <v>39</v>
      </c>
      <c r="AX284" s="14" t="s">
        <v>78</v>
      </c>
      <c r="AY284" s="269" t="s">
        <v>160</v>
      </c>
    </row>
    <row r="285" s="15" customFormat="1">
      <c r="A285" s="15"/>
      <c r="B285" s="270"/>
      <c r="C285" s="271"/>
      <c r="D285" s="245" t="s">
        <v>172</v>
      </c>
      <c r="E285" s="272" t="s">
        <v>32</v>
      </c>
      <c r="F285" s="273" t="s">
        <v>177</v>
      </c>
      <c r="G285" s="271"/>
      <c r="H285" s="274">
        <v>0.0080000000000000002</v>
      </c>
      <c r="I285" s="275"/>
      <c r="J285" s="271"/>
      <c r="K285" s="271"/>
      <c r="L285" s="276"/>
      <c r="M285" s="277"/>
      <c r="N285" s="278"/>
      <c r="O285" s="278"/>
      <c r="P285" s="278"/>
      <c r="Q285" s="278"/>
      <c r="R285" s="278"/>
      <c r="S285" s="278"/>
      <c r="T285" s="279"/>
      <c r="U285" s="15"/>
      <c r="V285" s="15"/>
      <c r="W285" s="15"/>
      <c r="X285" s="15"/>
      <c r="Y285" s="15"/>
      <c r="Z285" s="15"/>
      <c r="AA285" s="15"/>
      <c r="AB285" s="15"/>
      <c r="AC285" s="15"/>
      <c r="AD285" s="15"/>
      <c r="AE285" s="15"/>
      <c r="AT285" s="280" t="s">
        <v>172</v>
      </c>
      <c r="AU285" s="280" t="s">
        <v>89</v>
      </c>
      <c r="AV285" s="15" t="s">
        <v>168</v>
      </c>
      <c r="AW285" s="15" t="s">
        <v>39</v>
      </c>
      <c r="AX285" s="15" t="s">
        <v>86</v>
      </c>
      <c r="AY285" s="280" t="s">
        <v>160</v>
      </c>
    </row>
    <row r="286" s="2" customFormat="1" ht="16.5" customHeight="1">
      <c r="A286" s="41"/>
      <c r="B286" s="42"/>
      <c r="C286" s="232" t="s">
        <v>456</v>
      </c>
      <c r="D286" s="232" t="s">
        <v>163</v>
      </c>
      <c r="E286" s="233" t="s">
        <v>457</v>
      </c>
      <c r="F286" s="234" t="s">
        <v>458</v>
      </c>
      <c r="G286" s="235" t="s">
        <v>219</v>
      </c>
      <c r="H286" s="236">
        <v>20</v>
      </c>
      <c r="I286" s="237"/>
      <c r="J286" s="238">
        <f>ROUND(I286*H286,2)</f>
        <v>0</v>
      </c>
      <c r="K286" s="234" t="s">
        <v>167</v>
      </c>
      <c r="L286" s="47"/>
      <c r="M286" s="239" t="s">
        <v>32</v>
      </c>
      <c r="N286" s="240" t="s">
        <v>49</v>
      </c>
      <c r="O286" s="87"/>
      <c r="P286" s="241">
        <f>O286*H286</f>
        <v>0</v>
      </c>
      <c r="Q286" s="241">
        <v>0.00044999999999999999</v>
      </c>
      <c r="R286" s="241">
        <f>Q286*H286</f>
        <v>0.0089999999999999993</v>
      </c>
      <c r="S286" s="241">
        <v>0</v>
      </c>
      <c r="T286" s="242">
        <f>S286*H286</f>
        <v>0</v>
      </c>
      <c r="U286" s="41"/>
      <c r="V286" s="41"/>
      <c r="W286" s="41"/>
      <c r="X286" s="41"/>
      <c r="Y286" s="41"/>
      <c r="Z286" s="41"/>
      <c r="AA286" s="41"/>
      <c r="AB286" s="41"/>
      <c r="AC286" s="41"/>
      <c r="AD286" s="41"/>
      <c r="AE286" s="41"/>
      <c r="AR286" s="243" t="s">
        <v>168</v>
      </c>
      <c r="AT286" s="243" t="s">
        <v>163</v>
      </c>
      <c r="AU286" s="243" t="s">
        <v>89</v>
      </c>
      <c r="AY286" s="19" t="s">
        <v>160</v>
      </c>
      <c r="BE286" s="244">
        <f>IF(N286="základní",J286,0)</f>
        <v>0</v>
      </c>
      <c r="BF286" s="244">
        <f>IF(N286="snížená",J286,0)</f>
        <v>0</v>
      </c>
      <c r="BG286" s="244">
        <f>IF(N286="zákl. přenesená",J286,0)</f>
        <v>0</v>
      </c>
      <c r="BH286" s="244">
        <f>IF(N286="sníž. přenesená",J286,0)</f>
        <v>0</v>
      </c>
      <c r="BI286" s="244">
        <f>IF(N286="nulová",J286,0)</f>
        <v>0</v>
      </c>
      <c r="BJ286" s="19" t="s">
        <v>86</v>
      </c>
      <c r="BK286" s="244">
        <f>ROUND(I286*H286,2)</f>
        <v>0</v>
      </c>
      <c r="BL286" s="19" t="s">
        <v>168</v>
      </c>
      <c r="BM286" s="243" t="s">
        <v>459</v>
      </c>
    </row>
    <row r="287" s="13" customFormat="1">
      <c r="A287" s="13"/>
      <c r="B287" s="249"/>
      <c r="C287" s="250"/>
      <c r="D287" s="245" t="s">
        <v>172</v>
      </c>
      <c r="E287" s="251" t="s">
        <v>32</v>
      </c>
      <c r="F287" s="252" t="s">
        <v>460</v>
      </c>
      <c r="G287" s="250"/>
      <c r="H287" s="251" t="s">
        <v>32</v>
      </c>
      <c r="I287" s="253"/>
      <c r="J287" s="250"/>
      <c r="K287" s="250"/>
      <c r="L287" s="254"/>
      <c r="M287" s="255"/>
      <c r="N287" s="256"/>
      <c r="O287" s="256"/>
      <c r="P287" s="256"/>
      <c r="Q287" s="256"/>
      <c r="R287" s="256"/>
      <c r="S287" s="256"/>
      <c r="T287" s="257"/>
      <c r="U287" s="13"/>
      <c r="V287" s="13"/>
      <c r="W287" s="13"/>
      <c r="X287" s="13"/>
      <c r="Y287" s="13"/>
      <c r="Z287" s="13"/>
      <c r="AA287" s="13"/>
      <c r="AB287" s="13"/>
      <c r="AC287" s="13"/>
      <c r="AD287" s="13"/>
      <c r="AE287" s="13"/>
      <c r="AT287" s="258" t="s">
        <v>172</v>
      </c>
      <c r="AU287" s="258" t="s">
        <v>89</v>
      </c>
      <c r="AV287" s="13" t="s">
        <v>86</v>
      </c>
      <c r="AW287" s="13" t="s">
        <v>39</v>
      </c>
      <c r="AX287" s="13" t="s">
        <v>78</v>
      </c>
      <c r="AY287" s="258" t="s">
        <v>160</v>
      </c>
    </row>
    <row r="288" s="14" customFormat="1">
      <c r="A288" s="14"/>
      <c r="B288" s="259"/>
      <c r="C288" s="260"/>
      <c r="D288" s="245" t="s">
        <v>172</v>
      </c>
      <c r="E288" s="261" t="s">
        <v>32</v>
      </c>
      <c r="F288" s="262" t="s">
        <v>461</v>
      </c>
      <c r="G288" s="260"/>
      <c r="H288" s="263">
        <v>20</v>
      </c>
      <c r="I288" s="264"/>
      <c r="J288" s="260"/>
      <c r="K288" s="260"/>
      <c r="L288" s="265"/>
      <c r="M288" s="266"/>
      <c r="N288" s="267"/>
      <c r="O288" s="267"/>
      <c r="P288" s="267"/>
      <c r="Q288" s="267"/>
      <c r="R288" s="267"/>
      <c r="S288" s="267"/>
      <c r="T288" s="268"/>
      <c r="U288" s="14"/>
      <c r="V288" s="14"/>
      <c r="W288" s="14"/>
      <c r="X288" s="14"/>
      <c r="Y288" s="14"/>
      <c r="Z288" s="14"/>
      <c r="AA288" s="14"/>
      <c r="AB288" s="14"/>
      <c r="AC288" s="14"/>
      <c r="AD288" s="14"/>
      <c r="AE288" s="14"/>
      <c r="AT288" s="269" t="s">
        <v>172</v>
      </c>
      <c r="AU288" s="269" t="s">
        <v>89</v>
      </c>
      <c r="AV288" s="14" t="s">
        <v>89</v>
      </c>
      <c r="AW288" s="14" t="s">
        <v>39</v>
      </c>
      <c r="AX288" s="14" t="s">
        <v>78</v>
      </c>
      <c r="AY288" s="269" t="s">
        <v>160</v>
      </c>
    </row>
    <row r="289" s="15" customFormat="1">
      <c r="A289" s="15"/>
      <c r="B289" s="270"/>
      <c r="C289" s="271"/>
      <c r="D289" s="245" t="s">
        <v>172</v>
      </c>
      <c r="E289" s="272" t="s">
        <v>32</v>
      </c>
      <c r="F289" s="273" t="s">
        <v>177</v>
      </c>
      <c r="G289" s="271"/>
      <c r="H289" s="274">
        <v>20</v>
      </c>
      <c r="I289" s="275"/>
      <c r="J289" s="271"/>
      <c r="K289" s="271"/>
      <c r="L289" s="276"/>
      <c r="M289" s="277"/>
      <c r="N289" s="278"/>
      <c r="O289" s="278"/>
      <c r="P289" s="278"/>
      <c r="Q289" s="278"/>
      <c r="R289" s="278"/>
      <c r="S289" s="278"/>
      <c r="T289" s="279"/>
      <c r="U289" s="15"/>
      <c r="V289" s="15"/>
      <c r="W289" s="15"/>
      <c r="X289" s="15"/>
      <c r="Y289" s="15"/>
      <c r="Z289" s="15"/>
      <c r="AA289" s="15"/>
      <c r="AB289" s="15"/>
      <c r="AC289" s="15"/>
      <c r="AD289" s="15"/>
      <c r="AE289" s="15"/>
      <c r="AT289" s="280" t="s">
        <v>172</v>
      </c>
      <c r="AU289" s="280" t="s">
        <v>89</v>
      </c>
      <c r="AV289" s="15" t="s">
        <v>168</v>
      </c>
      <c r="AW289" s="15" t="s">
        <v>39</v>
      </c>
      <c r="AX289" s="15" t="s">
        <v>86</v>
      </c>
      <c r="AY289" s="280" t="s">
        <v>160</v>
      </c>
    </row>
    <row r="290" s="2" customFormat="1" ht="16.5" customHeight="1">
      <c r="A290" s="41"/>
      <c r="B290" s="42"/>
      <c r="C290" s="232" t="s">
        <v>462</v>
      </c>
      <c r="D290" s="232" t="s">
        <v>163</v>
      </c>
      <c r="E290" s="233" t="s">
        <v>463</v>
      </c>
      <c r="F290" s="234" t="s">
        <v>464</v>
      </c>
      <c r="G290" s="235" t="s">
        <v>219</v>
      </c>
      <c r="H290" s="236">
        <v>20</v>
      </c>
      <c r="I290" s="237"/>
      <c r="J290" s="238">
        <f>ROUND(I290*H290,2)</f>
        <v>0</v>
      </c>
      <c r="K290" s="234" t="s">
        <v>167</v>
      </c>
      <c r="L290" s="47"/>
      <c r="M290" s="239" t="s">
        <v>32</v>
      </c>
      <c r="N290" s="240" t="s">
        <v>49</v>
      </c>
      <c r="O290" s="87"/>
      <c r="P290" s="241">
        <f>O290*H290</f>
        <v>0</v>
      </c>
      <c r="Q290" s="241">
        <v>0.00075000000000000002</v>
      </c>
      <c r="R290" s="241">
        <f>Q290*H290</f>
        <v>0.014999999999999999</v>
      </c>
      <c r="S290" s="241">
        <v>0</v>
      </c>
      <c r="T290" s="242">
        <f>S290*H290</f>
        <v>0</v>
      </c>
      <c r="U290" s="41"/>
      <c r="V290" s="41"/>
      <c r="W290" s="41"/>
      <c r="X290" s="41"/>
      <c r="Y290" s="41"/>
      <c r="Z290" s="41"/>
      <c r="AA290" s="41"/>
      <c r="AB290" s="41"/>
      <c r="AC290" s="41"/>
      <c r="AD290" s="41"/>
      <c r="AE290" s="41"/>
      <c r="AR290" s="243" t="s">
        <v>168</v>
      </c>
      <c r="AT290" s="243" t="s">
        <v>163</v>
      </c>
      <c r="AU290" s="243" t="s">
        <v>89</v>
      </c>
      <c r="AY290" s="19" t="s">
        <v>160</v>
      </c>
      <c r="BE290" s="244">
        <f>IF(N290="základní",J290,0)</f>
        <v>0</v>
      </c>
      <c r="BF290" s="244">
        <f>IF(N290="snížená",J290,0)</f>
        <v>0</v>
      </c>
      <c r="BG290" s="244">
        <f>IF(N290="zákl. přenesená",J290,0)</f>
        <v>0</v>
      </c>
      <c r="BH290" s="244">
        <f>IF(N290="sníž. přenesená",J290,0)</f>
        <v>0</v>
      </c>
      <c r="BI290" s="244">
        <f>IF(N290="nulová",J290,0)</f>
        <v>0</v>
      </c>
      <c r="BJ290" s="19" t="s">
        <v>86</v>
      </c>
      <c r="BK290" s="244">
        <f>ROUND(I290*H290,2)</f>
        <v>0</v>
      </c>
      <c r="BL290" s="19" t="s">
        <v>168</v>
      </c>
      <c r="BM290" s="243" t="s">
        <v>465</v>
      </c>
    </row>
    <row r="291" s="13" customFormat="1">
      <c r="A291" s="13"/>
      <c r="B291" s="249"/>
      <c r="C291" s="250"/>
      <c r="D291" s="245" t="s">
        <v>172</v>
      </c>
      <c r="E291" s="251" t="s">
        <v>32</v>
      </c>
      <c r="F291" s="252" t="s">
        <v>460</v>
      </c>
      <c r="G291" s="250"/>
      <c r="H291" s="251" t="s">
        <v>32</v>
      </c>
      <c r="I291" s="253"/>
      <c r="J291" s="250"/>
      <c r="K291" s="250"/>
      <c r="L291" s="254"/>
      <c r="M291" s="255"/>
      <c r="N291" s="256"/>
      <c r="O291" s="256"/>
      <c r="P291" s="256"/>
      <c r="Q291" s="256"/>
      <c r="R291" s="256"/>
      <c r="S291" s="256"/>
      <c r="T291" s="257"/>
      <c r="U291" s="13"/>
      <c r="V291" s="13"/>
      <c r="W291" s="13"/>
      <c r="X291" s="13"/>
      <c r="Y291" s="13"/>
      <c r="Z291" s="13"/>
      <c r="AA291" s="13"/>
      <c r="AB291" s="13"/>
      <c r="AC291" s="13"/>
      <c r="AD291" s="13"/>
      <c r="AE291" s="13"/>
      <c r="AT291" s="258" t="s">
        <v>172</v>
      </c>
      <c r="AU291" s="258" t="s">
        <v>89</v>
      </c>
      <c r="AV291" s="13" t="s">
        <v>86</v>
      </c>
      <c r="AW291" s="13" t="s">
        <v>39</v>
      </c>
      <c r="AX291" s="13" t="s">
        <v>78</v>
      </c>
      <c r="AY291" s="258" t="s">
        <v>160</v>
      </c>
    </row>
    <row r="292" s="14" customFormat="1">
      <c r="A292" s="14"/>
      <c r="B292" s="259"/>
      <c r="C292" s="260"/>
      <c r="D292" s="245" t="s">
        <v>172</v>
      </c>
      <c r="E292" s="261" t="s">
        <v>32</v>
      </c>
      <c r="F292" s="262" t="s">
        <v>466</v>
      </c>
      <c r="G292" s="260"/>
      <c r="H292" s="263">
        <v>20</v>
      </c>
      <c r="I292" s="264"/>
      <c r="J292" s="260"/>
      <c r="K292" s="260"/>
      <c r="L292" s="265"/>
      <c r="M292" s="266"/>
      <c r="N292" s="267"/>
      <c r="O292" s="267"/>
      <c r="P292" s="267"/>
      <c r="Q292" s="267"/>
      <c r="R292" s="267"/>
      <c r="S292" s="267"/>
      <c r="T292" s="268"/>
      <c r="U292" s="14"/>
      <c r="V292" s="14"/>
      <c r="W292" s="14"/>
      <c r="X292" s="14"/>
      <c r="Y292" s="14"/>
      <c r="Z292" s="14"/>
      <c r="AA292" s="14"/>
      <c r="AB292" s="14"/>
      <c r="AC292" s="14"/>
      <c r="AD292" s="14"/>
      <c r="AE292" s="14"/>
      <c r="AT292" s="269" t="s">
        <v>172</v>
      </c>
      <c r="AU292" s="269" t="s">
        <v>89</v>
      </c>
      <c r="AV292" s="14" t="s">
        <v>89</v>
      </c>
      <c r="AW292" s="14" t="s">
        <v>39</v>
      </c>
      <c r="AX292" s="14" t="s">
        <v>78</v>
      </c>
      <c r="AY292" s="269" t="s">
        <v>160</v>
      </c>
    </row>
    <row r="293" s="15" customFormat="1">
      <c r="A293" s="15"/>
      <c r="B293" s="270"/>
      <c r="C293" s="271"/>
      <c r="D293" s="245" t="s">
        <v>172</v>
      </c>
      <c r="E293" s="272" t="s">
        <v>32</v>
      </c>
      <c r="F293" s="273" t="s">
        <v>177</v>
      </c>
      <c r="G293" s="271"/>
      <c r="H293" s="274">
        <v>20</v>
      </c>
      <c r="I293" s="275"/>
      <c r="J293" s="271"/>
      <c r="K293" s="271"/>
      <c r="L293" s="276"/>
      <c r="M293" s="277"/>
      <c r="N293" s="278"/>
      <c r="O293" s="278"/>
      <c r="P293" s="278"/>
      <c r="Q293" s="278"/>
      <c r="R293" s="278"/>
      <c r="S293" s="278"/>
      <c r="T293" s="279"/>
      <c r="U293" s="15"/>
      <c r="V293" s="15"/>
      <c r="W293" s="15"/>
      <c r="X293" s="15"/>
      <c r="Y293" s="15"/>
      <c r="Z293" s="15"/>
      <c r="AA293" s="15"/>
      <c r="AB293" s="15"/>
      <c r="AC293" s="15"/>
      <c r="AD293" s="15"/>
      <c r="AE293" s="15"/>
      <c r="AT293" s="280" t="s">
        <v>172</v>
      </c>
      <c r="AU293" s="280" t="s">
        <v>89</v>
      </c>
      <c r="AV293" s="15" t="s">
        <v>168</v>
      </c>
      <c r="AW293" s="15" t="s">
        <v>39</v>
      </c>
      <c r="AX293" s="15" t="s">
        <v>86</v>
      </c>
      <c r="AY293" s="280" t="s">
        <v>160</v>
      </c>
    </row>
    <row r="294" s="2" customFormat="1" ht="16.5" customHeight="1">
      <c r="A294" s="41"/>
      <c r="B294" s="42"/>
      <c r="C294" s="232" t="s">
        <v>467</v>
      </c>
      <c r="D294" s="232" t="s">
        <v>163</v>
      </c>
      <c r="E294" s="233" t="s">
        <v>468</v>
      </c>
      <c r="F294" s="234" t="s">
        <v>469</v>
      </c>
      <c r="G294" s="235" t="s">
        <v>229</v>
      </c>
      <c r="H294" s="236">
        <v>13.917999999999999</v>
      </c>
      <c r="I294" s="237"/>
      <c r="J294" s="238">
        <f>ROUND(I294*H294,2)</f>
        <v>0</v>
      </c>
      <c r="K294" s="234" t="s">
        <v>167</v>
      </c>
      <c r="L294" s="47"/>
      <c r="M294" s="239" t="s">
        <v>32</v>
      </c>
      <c r="N294" s="240" t="s">
        <v>49</v>
      </c>
      <c r="O294" s="87"/>
      <c r="P294" s="241">
        <f>O294*H294</f>
        <v>0</v>
      </c>
      <c r="Q294" s="241">
        <v>0.00095</v>
      </c>
      <c r="R294" s="241">
        <f>Q294*H294</f>
        <v>0.013222099999999999</v>
      </c>
      <c r="S294" s="241">
        <v>0</v>
      </c>
      <c r="T294" s="242">
        <f>S294*H294</f>
        <v>0</v>
      </c>
      <c r="U294" s="41"/>
      <c r="V294" s="41"/>
      <c r="W294" s="41"/>
      <c r="X294" s="41"/>
      <c r="Y294" s="41"/>
      <c r="Z294" s="41"/>
      <c r="AA294" s="41"/>
      <c r="AB294" s="41"/>
      <c r="AC294" s="41"/>
      <c r="AD294" s="41"/>
      <c r="AE294" s="41"/>
      <c r="AR294" s="243" t="s">
        <v>168</v>
      </c>
      <c r="AT294" s="243" t="s">
        <v>163</v>
      </c>
      <c r="AU294" s="243" t="s">
        <v>89</v>
      </c>
      <c r="AY294" s="19" t="s">
        <v>160</v>
      </c>
      <c r="BE294" s="244">
        <f>IF(N294="základní",J294,0)</f>
        <v>0</v>
      </c>
      <c r="BF294" s="244">
        <f>IF(N294="snížená",J294,0)</f>
        <v>0</v>
      </c>
      <c r="BG294" s="244">
        <f>IF(N294="zákl. přenesená",J294,0)</f>
        <v>0</v>
      </c>
      <c r="BH294" s="244">
        <f>IF(N294="sníž. přenesená",J294,0)</f>
        <v>0</v>
      </c>
      <c r="BI294" s="244">
        <f>IF(N294="nulová",J294,0)</f>
        <v>0</v>
      </c>
      <c r="BJ294" s="19" t="s">
        <v>86</v>
      </c>
      <c r="BK294" s="244">
        <f>ROUND(I294*H294,2)</f>
        <v>0</v>
      </c>
      <c r="BL294" s="19" t="s">
        <v>168</v>
      </c>
      <c r="BM294" s="243" t="s">
        <v>470</v>
      </c>
    </row>
    <row r="295" s="14" customFormat="1">
      <c r="A295" s="14"/>
      <c r="B295" s="259"/>
      <c r="C295" s="260"/>
      <c r="D295" s="245" t="s">
        <v>172</v>
      </c>
      <c r="E295" s="261" t="s">
        <v>32</v>
      </c>
      <c r="F295" s="262" t="s">
        <v>471</v>
      </c>
      <c r="G295" s="260"/>
      <c r="H295" s="263">
        <v>13.917999999999999</v>
      </c>
      <c r="I295" s="264"/>
      <c r="J295" s="260"/>
      <c r="K295" s="260"/>
      <c r="L295" s="265"/>
      <c r="M295" s="266"/>
      <c r="N295" s="267"/>
      <c r="O295" s="267"/>
      <c r="P295" s="267"/>
      <c r="Q295" s="267"/>
      <c r="R295" s="267"/>
      <c r="S295" s="267"/>
      <c r="T295" s="268"/>
      <c r="U295" s="14"/>
      <c r="V295" s="14"/>
      <c r="W295" s="14"/>
      <c r="X295" s="14"/>
      <c r="Y295" s="14"/>
      <c r="Z295" s="14"/>
      <c r="AA295" s="14"/>
      <c r="AB295" s="14"/>
      <c r="AC295" s="14"/>
      <c r="AD295" s="14"/>
      <c r="AE295" s="14"/>
      <c r="AT295" s="269" t="s">
        <v>172</v>
      </c>
      <c r="AU295" s="269" t="s">
        <v>89</v>
      </c>
      <c r="AV295" s="14" t="s">
        <v>89</v>
      </c>
      <c r="AW295" s="14" t="s">
        <v>39</v>
      </c>
      <c r="AX295" s="14" t="s">
        <v>78</v>
      </c>
      <c r="AY295" s="269" t="s">
        <v>160</v>
      </c>
    </row>
    <row r="296" s="15" customFormat="1">
      <c r="A296" s="15"/>
      <c r="B296" s="270"/>
      <c r="C296" s="271"/>
      <c r="D296" s="245" t="s">
        <v>172</v>
      </c>
      <c r="E296" s="272" t="s">
        <v>32</v>
      </c>
      <c r="F296" s="273" t="s">
        <v>177</v>
      </c>
      <c r="G296" s="271"/>
      <c r="H296" s="274">
        <v>13.917999999999999</v>
      </c>
      <c r="I296" s="275"/>
      <c r="J296" s="271"/>
      <c r="K296" s="271"/>
      <c r="L296" s="276"/>
      <c r="M296" s="277"/>
      <c r="N296" s="278"/>
      <c r="O296" s="278"/>
      <c r="P296" s="278"/>
      <c r="Q296" s="278"/>
      <c r="R296" s="278"/>
      <c r="S296" s="278"/>
      <c r="T296" s="279"/>
      <c r="U296" s="15"/>
      <c r="V296" s="15"/>
      <c r="W296" s="15"/>
      <c r="X296" s="15"/>
      <c r="Y296" s="15"/>
      <c r="Z296" s="15"/>
      <c r="AA296" s="15"/>
      <c r="AB296" s="15"/>
      <c r="AC296" s="15"/>
      <c r="AD296" s="15"/>
      <c r="AE296" s="15"/>
      <c r="AT296" s="280" t="s">
        <v>172</v>
      </c>
      <c r="AU296" s="280" t="s">
        <v>89</v>
      </c>
      <c r="AV296" s="15" t="s">
        <v>168</v>
      </c>
      <c r="AW296" s="15" t="s">
        <v>39</v>
      </c>
      <c r="AX296" s="15" t="s">
        <v>86</v>
      </c>
      <c r="AY296" s="280" t="s">
        <v>160</v>
      </c>
    </row>
    <row r="297" s="2" customFormat="1" ht="16.5" customHeight="1">
      <c r="A297" s="41"/>
      <c r="B297" s="42"/>
      <c r="C297" s="232" t="s">
        <v>472</v>
      </c>
      <c r="D297" s="232" t="s">
        <v>163</v>
      </c>
      <c r="E297" s="233" t="s">
        <v>473</v>
      </c>
      <c r="F297" s="234" t="s">
        <v>474</v>
      </c>
      <c r="G297" s="235" t="s">
        <v>229</v>
      </c>
      <c r="H297" s="236">
        <v>13.917999999999999</v>
      </c>
      <c r="I297" s="237"/>
      <c r="J297" s="238">
        <f>ROUND(I297*H297,2)</f>
        <v>0</v>
      </c>
      <c r="K297" s="234" t="s">
        <v>167</v>
      </c>
      <c r="L297" s="47"/>
      <c r="M297" s="239" t="s">
        <v>32</v>
      </c>
      <c r="N297" s="240" t="s">
        <v>49</v>
      </c>
      <c r="O297" s="87"/>
      <c r="P297" s="241">
        <f>O297*H297</f>
        <v>0</v>
      </c>
      <c r="Q297" s="241">
        <v>0.00315</v>
      </c>
      <c r="R297" s="241">
        <f>Q297*H297</f>
        <v>0.043841699999999997</v>
      </c>
      <c r="S297" s="241">
        <v>0</v>
      </c>
      <c r="T297" s="242">
        <f>S297*H297</f>
        <v>0</v>
      </c>
      <c r="U297" s="41"/>
      <c r="V297" s="41"/>
      <c r="W297" s="41"/>
      <c r="X297" s="41"/>
      <c r="Y297" s="41"/>
      <c r="Z297" s="41"/>
      <c r="AA297" s="41"/>
      <c r="AB297" s="41"/>
      <c r="AC297" s="41"/>
      <c r="AD297" s="41"/>
      <c r="AE297" s="41"/>
      <c r="AR297" s="243" t="s">
        <v>168</v>
      </c>
      <c r="AT297" s="243" t="s">
        <v>163</v>
      </c>
      <c r="AU297" s="243" t="s">
        <v>89</v>
      </c>
      <c r="AY297" s="19" t="s">
        <v>160</v>
      </c>
      <c r="BE297" s="244">
        <f>IF(N297="základní",J297,0)</f>
        <v>0</v>
      </c>
      <c r="BF297" s="244">
        <f>IF(N297="snížená",J297,0)</f>
        <v>0</v>
      </c>
      <c r="BG297" s="244">
        <f>IF(N297="zákl. přenesená",J297,0)</f>
        <v>0</v>
      </c>
      <c r="BH297" s="244">
        <f>IF(N297="sníž. přenesená",J297,0)</f>
        <v>0</v>
      </c>
      <c r="BI297" s="244">
        <f>IF(N297="nulová",J297,0)</f>
        <v>0</v>
      </c>
      <c r="BJ297" s="19" t="s">
        <v>86</v>
      </c>
      <c r="BK297" s="244">
        <f>ROUND(I297*H297,2)</f>
        <v>0</v>
      </c>
      <c r="BL297" s="19" t="s">
        <v>168</v>
      </c>
      <c r="BM297" s="243" t="s">
        <v>475</v>
      </c>
    </row>
    <row r="298" s="14" customFormat="1">
      <c r="A298" s="14"/>
      <c r="B298" s="259"/>
      <c r="C298" s="260"/>
      <c r="D298" s="245" t="s">
        <v>172</v>
      </c>
      <c r="E298" s="261" t="s">
        <v>32</v>
      </c>
      <c r="F298" s="262" t="s">
        <v>471</v>
      </c>
      <c r="G298" s="260"/>
      <c r="H298" s="263">
        <v>13.917999999999999</v>
      </c>
      <c r="I298" s="264"/>
      <c r="J298" s="260"/>
      <c r="K298" s="260"/>
      <c r="L298" s="265"/>
      <c r="M298" s="266"/>
      <c r="N298" s="267"/>
      <c r="O298" s="267"/>
      <c r="P298" s="267"/>
      <c r="Q298" s="267"/>
      <c r="R298" s="267"/>
      <c r="S298" s="267"/>
      <c r="T298" s="268"/>
      <c r="U298" s="14"/>
      <c r="V298" s="14"/>
      <c r="W298" s="14"/>
      <c r="X298" s="14"/>
      <c r="Y298" s="14"/>
      <c r="Z298" s="14"/>
      <c r="AA298" s="14"/>
      <c r="AB298" s="14"/>
      <c r="AC298" s="14"/>
      <c r="AD298" s="14"/>
      <c r="AE298" s="14"/>
      <c r="AT298" s="269" t="s">
        <v>172</v>
      </c>
      <c r="AU298" s="269" t="s">
        <v>89</v>
      </c>
      <c r="AV298" s="14" t="s">
        <v>89</v>
      </c>
      <c r="AW298" s="14" t="s">
        <v>39</v>
      </c>
      <c r="AX298" s="14" t="s">
        <v>78</v>
      </c>
      <c r="AY298" s="269" t="s">
        <v>160</v>
      </c>
    </row>
    <row r="299" s="15" customFormat="1">
      <c r="A299" s="15"/>
      <c r="B299" s="270"/>
      <c r="C299" s="271"/>
      <c r="D299" s="245" t="s">
        <v>172</v>
      </c>
      <c r="E299" s="272" t="s">
        <v>32</v>
      </c>
      <c r="F299" s="273" t="s">
        <v>177</v>
      </c>
      <c r="G299" s="271"/>
      <c r="H299" s="274">
        <v>13.917999999999999</v>
      </c>
      <c r="I299" s="275"/>
      <c r="J299" s="271"/>
      <c r="K299" s="271"/>
      <c r="L299" s="276"/>
      <c r="M299" s="277"/>
      <c r="N299" s="278"/>
      <c r="O299" s="278"/>
      <c r="P299" s="278"/>
      <c r="Q299" s="278"/>
      <c r="R299" s="278"/>
      <c r="S299" s="278"/>
      <c r="T299" s="279"/>
      <c r="U299" s="15"/>
      <c r="V299" s="15"/>
      <c r="W299" s="15"/>
      <c r="X299" s="15"/>
      <c r="Y299" s="15"/>
      <c r="Z299" s="15"/>
      <c r="AA299" s="15"/>
      <c r="AB299" s="15"/>
      <c r="AC299" s="15"/>
      <c r="AD299" s="15"/>
      <c r="AE299" s="15"/>
      <c r="AT299" s="280" t="s">
        <v>172</v>
      </c>
      <c r="AU299" s="280" t="s">
        <v>89</v>
      </c>
      <c r="AV299" s="15" t="s">
        <v>168</v>
      </c>
      <c r="AW299" s="15" t="s">
        <v>39</v>
      </c>
      <c r="AX299" s="15" t="s">
        <v>86</v>
      </c>
      <c r="AY299" s="280" t="s">
        <v>160</v>
      </c>
    </row>
    <row r="300" s="2" customFormat="1" ht="16.5" customHeight="1">
      <c r="A300" s="41"/>
      <c r="B300" s="42"/>
      <c r="C300" s="232" t="s">
        <v>476</v>
      </c>
      <c r="D300" s="232" t="s">
        <v>163</v>
      </c>
      <c r="E300" s="233" t="s">
        <v>477</v>
      </c>
      <c r="F300" s="234" t="s">
        <v>478</v>
      </c>
      <c r="G300" s="235" t="s">
        <v>219</v>
      </c>
      <c r="H300" s="236">
        <v>8.8000000000000007</v>
      </c>
      <c r="I300" s="237"/>
      <c r="J300" s="238">
        <f>ROUND(I300*H300,2)</f>
        <v>0</v>
      </c>
      <c r="K300" s="234" t="s">
        <v>167</v>
      </c>
      <c r="L300" s="47"/>
      <c r="M300" s="239" t="s">
        <v>32</v>
      </c>
      <c r="N300" s="240" t="s">
        <v>49</v>
      </c>
      <c r="O300" s="87"/>
      <c r="P300" s="241">
        <f>O300*H300</f>
        <v>0</v>
      </c>
      <c r="Q300" s="241">
        <v>0.12064</v>
      </c>
      <c r="R300" s="241">
        <f>Q300*H300</f>
        <v>1.0616320000000001</v>
      </c>
      <c r="S300" s="241">
        <v>0</v>
      </c>
      <c r="T300" s="242">
        <f>S300*H300</f>
        <v>0</v>
      </c>
      <c r="U300" s="41"/>
      <c r="V300" s="41"/>
      <c r="W300" s="41"/>
      <c r="X300" s="41"/>
      <c r="Y300" s="41"/>
      <c r="Z300" s="41"/>
      <c r="AA300" s="41"/>
      <c r="AB300" s="41"/>
      <c r="AC300" s="41"/>
      <c r="AD300" s="41"/>
      <c r="AE300" s="41"/>
      <c r="AR300" s="243" t="s">
        <v>168</v>
      </c>
      <c r="AT300" s="243" t="s">
        <v>163</v>
      </c>
      <c r="AU300" s="243" t="s">
        <v>89</v>
      </c>
      <c r="AY300" s="19" t="s">
        <v>160</v>
      </c>
      <c r="BE300" s="244">
        <f>IF(N300="základní",J300,0)</f>
        <v>0</v>
      </c>
      <c r="BF300" s="244">
        <f>IF(N300="snížená",J300,0)</f>
        <v>0</v>
      </c>
      <c r="BG300" s="244">
        <f>IF(N300="zákl. přenesená",J300,0)</f>
        <v>0</v>
      </c>
      <c r="BH300" s="244">
        <f>IF(N300="sníž. přenesená",J300,0)</f>
        <v>0</v>
      </c>
      <c r="BI300" s="244">
        <f>IF(N300="nulová",J300,0)</f>
        <v>0</v>
      </c>
      <c r="BJ300" s="19" t="s">
        <v>86</v>
      </c>
      <c r="BK300" s="244">
        <f>ROUND(I300*H300,2)</f>
        <v>0</v>
      </c>
      <c r="BL300" s="19" t="s">
        <v>168</v>
      </c>
      <c r="BM300" s="243" t="s">
        <v>479</v>
      </c>
    </row>
    <row r="301" s="2" customFormat="1">
      <c r="A301" s="41"/>
      <c r="B301" s="42"/>
      <c r="C301" s="43"/>
      <c r="D301" s="245" t="s">
        <v>170</v>
      </c>
      <c r="E301" s="43"/>
      <c r="F301" s="246" t="s">
        <v>480</v>
      </c>
      <c r="G301" s="43"/>
      <c r="H301" s="43"/>
      <c r="I301" s="149"/>
      <c r="J301" s="43"/>
      <c r="K301" s="43"/>
      <c r="L301" s="47"/>
      <c r="M301" s="247"/>
      <c r="N301" s="248"/>
      <c r="O301" s="87"/>
      <c r="P301" s="87"/>
      <c r="Q301" s="87"/>
      <c r="R301" s="87"/>
      <c r="S301" s="87"/>
      <c r="T301" s="88"/>
      <c r="U301" s="41"/>
      <c r="V301" s="41"/>
      <c r="W301" s="41"/>
      <c r="X301" s="41"/>
      <c r="Y301" s="41"/>
      <c r="Z301" s="41"/>
      <c r="AA301" s="41"/>
      <c r="AB301" s="41"/>
      <c r="AC301" s="41"/>
      <c r="AD301" s="41"/>
      <c r="AE301" s="41"/>
      <c r="AT301" s="19" t="s">
        <v>170</v>
      </c>
      <c r="AU301" s="19" t="s">
        <v>89</v>
      </c>
    </row>
    <row r="302" s="14" customFormat="1">
      <c r="A302" s="14"/>
      <c r="B302" s="259"/>
      <c r="C302" s="260"/>
      <c r="D302" s="245" t="s">
        <v>172</v>
      </c>
      <c r="E302" s="261" t="s">
        <v>32</v>
      </c>
      <c r="F302" s="262" t="s">
        <v>481</v>
      </c>
      <c r="G302" s="260"/>
      <c r="H302" s="263">
        <v>8.8000000000000007</v>
      </c>
      <c r="I302" s="264"/>
      <c r="J302" s="260"/>
      <c r="K302" s="260"/>
      <c r="L302" s="265"/>
      <c r="M302" s="266"/>
      <c r="N302" s="267"/>
      <c r="O302" s="267"/>
      <c r="P302" s="267"/>
      <c r="Q302" s="267"/>
      <c r="R302" s="267"/>
      <c r="S302" s="267"/>
      <c r="T302" s="268"/>
      <c r="U302" s="14"/>
      <c r="V302" s="14"/>
      <c r="W302" s="14"/>
      <c r="X302" s="14"/>
      <c r="Y302" s="14"/>
      <c r="Z302" s="14"/>
      <c r="AA302" s="14"/>
      <c r="AB302" s="14"/>
      <c r="AC302" s="14"/>
      <c r="AD302" s="14"/>
      <c r="AE302" s="14"/>
      <c r="AT302" s="269" t="s">
        <v>172</v>
      </c>
      <c r="AU302" s="269" t="s">
        <v>89</v>
      </c>
      <c r="AV302" s="14" t="s">
        <v>89</v>
      </c>
      <c r="AW302" s="14" t="s">
        <v>39</v>
      </c>
      <c r="AX302" s="14" t="s">
        <v>78</v>
      </c>
      <c r="AY302" s="269" t="s">
        <v>160</v>
      </c>
    </row>
    <row r="303" s="15" customFormat="1">
      <c r="A303" s="15"/>
      <c r="B303" s="270"/>
      <c r="C303" s="271"/>
      <c r="D303" s="245" t="s">
        <v>172</v>
      </c>
      <c r="E303" s="272" t="s">
        <v>32</v>
      </c>
      <c r="F303" s="273" t="s">
        <v>177</v>
      </c>
      <c r="G303" s="271"/>
      <c r="H303" s="274">
        <v>8.8000000000000007</v>
      </c>
      <c r="I303" s="275"/>
      <c r="J303" s="271"/>
      <c r="K303" s="271"/>
      <c r="L303" s="276"/>
      <c r="M303" s="277"/>
      <c r="N303" s="278"/>
      <c r="O303" s="278"/>
      <c r="P303" s="278"/>
      <c r="Q303" s="278"/>
      <c r="R303" s="278"/>
      <c r="S303" s="278"/>
      <c r="T303" s="279"/>
      <c r="U303" s="15"/>
      <c r="V303" s="15"/>
      <c r="W303" s="15"/>
      <c r="X303" s="15"/>
      <c r="Y303" s="15"/>
      <c r="Z303" s="15"/>
      <c r="AA303" s="15"/>
      <c r="AB303" s="15"/>
      <c r="AC303" s="15"/>
      <c r="AD303" s="15"/>
      <c r="AE303" s="15"/>
      <c r="AT303" s="280" t="s">
        <v>172</v>
      </c>
      <c r="AU303" s="280" t="s">
        <v>89</v>
      </c>
      <c r="AV303" s="15" t="s">
        <v>168</v>
      </c>
      <c r="AW303" s="15" t="s">
        <v>39</v>
      </c>
      <c r="AX303" s="15" t="s">
        <v>86</v>
      </c>
      <c r="AY303" s="280" t="s">
        <v>160</v>
      </c>
    </row>
    <row r="304" s="2" customFormat="1" ht="16.5" customHeight="1">
      <c r="A304" s="41"/>
      <c r="B304" s="42"/>
      <c r="C304" s="296" t="s">
        <v>482</v>
      </c>
      <c r="D304" s="296" t="s">
        <v>446</v>
      </c>
      <c r="E304" s="297" t="s">
        <v>483</v>
      </c>
      <c r="F304" s="298" t="s">
        <v>484</v>
      </c>
      <c r="G304" s="299" t="s">
        <v>352</v>
      </c>
      <c r="H304" s="300">
        <v>80</v>
      </c>
      <c r="I304" s="301"/>
      <c r="J304" s="302">
        <f>ROUND(I304*H304,2)</f>
        <v>0</v>
      </c>
      <c r="K304" s="298" t="s">
        <v>167</v>
      </c>
      <c r="L304" s="303"/>
      <c r="M304" s="304" t="s">
        <v>32</v>
      </c>
      <c r="N304" s="305" t="s">
        <v>49</v>
      </c>
      <c r="O304" s="87"/>
      <c r="P304" s="241">
        <f>O304*H304</f>
        <v>0</v>
      </c>
      <c r="Q304" s="241">
        <v>0.010999999999999999</v>
      </c>
      <c r="R304" s="241">
        <f>Q304*H304</f>
        <v>0.87999999999999989</v>
      </c>
      <c r="S304" s="241">
        <v>0</v>
      </c>
      <c r="T304" s="242">
        <f>S304*H304</f>
        <v>0</v>
      </c>
      <c r="U304" s="41"/>
      <c r="V304" s="41"/>
      <c r="W304" s="41"/>
      <c r="X304" s="41"/>
      <c r="Y304" s="41"/>
      <c r="Z304" s="41"/>
      <c r="AA304" s="41"/>
      <c r="AB304" s="41"/>
      <c r="AC304" s="41"/>
      <c r="AD304" s="41"/>
      <c r="AE304" s="41"/>
      <c r="AR304" s="243" t="s">
        <v>269</v>
      </c>
      <c r="AT304" s="243" t="s">
        <v>446</v>
      </c>
      <c r="AU304" s="243" t="s">
        <v>89</v>
      </c>
      <c r="AY304" s="19" t="s">
        <v>160</v>
      </c>
      <c r="BE304" s="244">
        <f>IF(N304="základní",J304,0)</f>
        <v>0</v>
      </c>
      <c r="BF304" s="244">
        <f>IF(N304="snížená",J304,0)</f>
        <v>0</v>
      </c>
      <c r="BG304" s="244">
        <f>IF(N304="zákl. přenesená",J304,0)</f>
        <v>0</v>
      </c>
      <c r="BH304" s="244">
        <f>IF(N304="sníž. přenesená",J304,0)</f>
        <v>0</v>
      </c>
      <c r="BI304" s="244">
        <f>IF(N304="nulová",J304,0)</f>
        <v>0</v>
      </c>
      <c r="BJ304" s="19" t="s">
        <v>86</v>
      </c>
      <c r="BK304" s="244">
        <f>ROUND(I304*H304,2)</f>
        <v>0</v>
      </c>
      <c r="BL304" s="19" t="s">
        <v>168</v>
      </c>
      <c r="BM304" s="243" t="s">
        <v>485</v>
      </c>
    </row>
    <row r="305" s="14" customFormat="1">
      <c r="A305" s="14"/>
      <c r="B305" s="259"/>
      <c r="C305" s="260"/>
      <c r="D305" s="245" t="s">
        <v>172</v>
      </c>
      <c r="E305" s="261" t="s">
        <v>32</v>
      </c>
      <c r="F305" s="262" t="s">
        <v>486</v>
      </c>
      <c r="G305" s="260"/>
      <c r="H305" s="263">
        <v>80</v>
      </c>
      <c r="I305" s="264"/>
      <c r="J305" s="260"/>
      <c r="K305" s="260"/>
      <c r="L305" s="265"/>
      <c r="M305" s="266"/>
      <c r="N305" s="267"/>
      <c r="O305" s="267"/>
      <c r="P305" s="267"/>
      <c r="Q305" s="267"/>
      <c r="R305" s="267"/>
      <c r="S305" s="267"/>
      <c r="T305" s="268"/>
      <c r="U305" s="14"/>
      <c r="V305" s="14"/>
      <c r="W305" s="14"/>
      <c r="X305" s="14"/>
      <c r="Y305" s="14"/>
      <c r="Z305" s="14"/>
      <c r="AA305" s="14"/>
      <c r="AB305" s="14"/>
      <c r="AC305" s="14"/>
      <c r="AD305" s="14"/>
      <c r="AE305" s="14"/>
      <c r="AT305" s="269" t="s">
        <v>172</v>
      </c>
      <c r="AU305" s="269" t="s">
        <v>89</v>
      </c>
      <c r="AV305" s="14" t="s">
        <v>89</v>
      </c>
      <c r="AW305" s="14" t="s">
        <v>39</v>
      </c>
      <c r="AX305" s="14" t="s">
        <v>78</v>
      </c>
      <c r="AY305" s="269" t="s">
        <v>160</v>
      </c>
    </row>
    <row r="306" s="15" customFormat="1">
      <c r="A306" s="15"/>
      <c r="B306" s="270"/>
      <c r="C306" s="271"/>
      <c r="D306" s="245" t="s">
        <v>172</v>
      </c>
      <c r="E306" s="272" t="s">
        <v>32</v>
      </c>
      <c r="F306" s="273" t="s">
        <v>177</v>
      </c>
      <c r="G306" s="271"/>
      <c r="H306" s="274">
        <v>80</v>
      </c>
      <c r="I306" s="275"/>
      <c r="J306" s="271"/>
      <c r="K306" s="271"/>
      <c r="L306" s="276"/>
      <c r="M306" s="277"/>
      <c r="N306" s="278"/>
      <c r="O306" s="278"/>
      <c r="P306" s="278"/>
      <c r="Q306" s="278"/>
      <c r="R306" s="278"/>
      <c r="S306" s="278"/>
      <c r="T306" s="279"/>
      <c r="U306" s="15"/>
      <c r="V306" s="15"/>
      <c r="W306" s="15"/>
      <c r="X306" s="15"/>
      <c r="Y306" s="15"/>
      <c r="Z306" s="15"/>
      <c r="AA306" s="15"/>
      <c r="AB306" s="15"/>
      <c r="AC306" s="15"/>
      <c r="AD306" s="15"/>
      <c r="AE306" s="15"/>
      <c r="AT306" s="280" t="s">
        <v>172</v>
      </c>
      <c r="AU306" s="280" t="s">
        <v>89</v>
      </c>
      <c r="AV306" s="15" t="s">
        <v>168</v>
      </c>
      <c r="AW306" s="15" t="s">
        <v>39</v>
      </c>
      <c r="AX306" s="15" t="s">
        <v>86</v>
      </c>
      <c r="AY306" s="280" t="s">
        <v>160</v>
      </c>
    </row>
    <row r="307" s="2" customFormat="1" ht="21.75" customHeight="1">
      <c r="A307" s="41"/>
      <c r="B307" s="42"/>
      <c r="C307" s="232" t="s">
        <v>487</v>
      </c>
      <c r="D307" s="232" t="s">
        <v>163</v>
      </c>
      <c r="E307" s="233" t="s">
        <v>488</v>
      </c>
      <c r="F307" s="234" t="s">
        <v>489</v>
      </c>
      <c r="G307" s="235" t="s">
        <v>229</v>
      </c>
      <c r="H307" s="236">
        <v>22.039999999999999</v>
      </c>
      <c r="I307" s="237"/>
      <c r="J307" s="238">
        <f>ROUND(I307*H307,2)</f>
        <v>0</v>
      </c>
      <c r="K307" s="234" t="s">
        <v>167</v>
      </c>
      <c r="L307" s="47"/>
      <c r="M307" s="239" t="s">
        <v>32</v>
      </c>
      <c r="N307" s="240" t="s">
        <v>49</v>
      </c>
      <c r="O307" s="87"/>
      <c r="P307" s="241">
        <f>O307*H307</f>
        <v>0</v>
      </c>
      <c r="Q307" s="241">
        <v>0.068430000000000005</v>
      </c>
      <c r="R307" s="241">
        <f>Q307*H307</f>
        <v>1.5081972000000001</v>
      </c>
      <c r="S307" s="241">
        <v>0</v>
      </c>
      <c r="T307" s="242">
        <f>S307*H307</f>
        <v>0</v>
      </c>
      <c r="U307" s="41"/>
      <c r="V307" s="41"/>
      <c r="W307" s="41"/>
      <c r="X307" s="41"/>
      <c r="Y307" s="41"/>
      <c r="Z307" s="41"/>
      <c r="AA307" s="41"/>
      <c r="AB307" s="41"/>
      <c r="AC307" s="41"/>
      <c r="AD307" s="41"/>
      <c r="AE307" s="41"/>
      <c r="AR307" s="243" t="s">
        <v>168</v>
      </c>
      <c r="AT307" s="243" t="s">
        <v>163</v>
      </c>
      <c r="AU307" s="243" t="s">
        <v>89</v>
      </c>
      <c r="AY307" s="19" t="s">
        <v>160</v>
      </c>
      <c r="BE307" s="244">
        <f>IF(N307="základní",J307,0)</f>
        <v>0</v>
      </c>
      <c r="BF307" s="244">
        <f>IF(N307="snížená",J307,0)</f>
        <v>0</v>
      </c>
      <c r="BG307" s="244">
        <f>IF(N307="zákl. přenesená",J307,0)</f>
        <v>0</v>
      </c>
      <c r="BH307" s="244">
        <f>IF(N307="sníž. přenesená",J307,0)</f>
        <v>0</v>
      </c>
      <c r="BI307" s="244">
        <f>IF(N307="nulová",J307,0)</f>
        <v>0</v>
      </c>
      <c r="BJ307" s="19" t="s">
        <v>86</v>
      </c>
      <c r="BK307" s="244">
        <f>ROUND(I307*H307,2)</f>
        <v>0</v>
      </c>
      <c r="BL307" s="19" t="s">
        <v>168</v>
      </c>
      <c r="BM307" s="243" t="s">
        <v>490</v>
      </c>
    </row>
    <row r="308" s="2" customFormat="1">
      <c r="A308" s="41"/>
      <c r="B308" s="42"/>
      <c r="C308" s="43"/>
      <c r="D308" s="245" t="s">
        <v>170</v>
      </c>
      <c r="E308" s="43"/>
      <c r="F308" s="246" t="s">
        <v>491</v>
      </c>
      <c r="G308" s="43"/>
      <c r="H308" s="43"/>
      <c r="I308" s="149"/>
      <c r="J308" s="43"/>
      <c r="K308" s="43"/>
      <c r="L308" s="47"/>
      <c r="M308" s="247"/>
      <c r="N308" s="248"/>
      <c r="O308" s="87"/>
      <c r="P308" s="87"/>
      <c r="Q308" s="87"/>
      <c r="R308" s="87"/>
      <c r="S308" s="87"/>
      <c r="T308" s="88"/>
      <c r="U308" s="41"/>
      <c r="V308" s="41"/>
      <c r="W308" s="41"/>
      <c r="X308" s="41"/>
      <c r="Y308" s="41"/>
      <c r="Z308" s="41"/>
      <c r="AA308" s="41"/>
      <c r="AB308" s="41"/>
      <c r="AC308" s="41"/>
      <c r="AD308" s="41"/>
      <c r="AE308" s="41"/>
      <c r="AT308" s="19" t="s">
        <v>170</v>
      </c>
      <c r="AU308" s="19" t="s">
        <v>89</v>
      </c>
    </row>
    <row r="309" s="14" customFormat="1">
      <c r="A309" s="14"/>
      <c r="B309" s="259"/>
      <c r="C309" s="260"/>
      <c r="D309" s="245" t="s">
        <v>172</v>
      </c>
      <c r="E309" s="261" t="s">
        <v>32</v>
      </c>
      <c r="F309" s="262" t="s">
        <v>492</v>
      </c>
      <c r="G309" s="260"/>
      <c r="H309" s="263">
        <v>24.503</v>
      </c>
      <c r="I309" s="264"/>
      <c r="J309" s="260"/>
      <c r="K309" s="260"/>
      <c r="L309" s="265"/>
      <c r="M309" s="266"/>
      <c r="N309" s="267"/>
      <c r="O309" s="267"/>
      <c r="P309" s="267"/>
      <c r="Q309" s="267"/>
      <c r="R309" s="267"/>
      <c r="S309" s="267"/>
      <c r="T309" s="268"/>
      <c r="U309" s="14"/>
      <c r="V309" s="14"/>
      <c r="W309" s="14"/>
      <c r="X309" s="14"/>
      <c r="Y309" s="14"/>
      <c r="Z309" s="14"/>
      <c r="AA309" s="14"/>
      <c r="AB309" s="14"/>
      <c r="AC309" s="14"/>
      <c r="AD309" s="14"/>
      <c r="AE309" s="14"/>
      <c r="AT309" s="269" t="s">
        <v>172</v>
      </c>
      <c r="AU309" s="269" t="s">
        <v>89</v>
      </c>
      <c r="AV309" s="14" t="s">
        <v>89</v>
      </c>
      <c r="AW309" s="14" t="s">
        <v>39</v>
      </c>
      <c r="AX309" s="14" t="s">
        <v>78</v>
      </c>
      <c r="AY309" s="269" t="s">
        <v>160</v>
      </c>
    </row>
    <row r="310" s="14" customFormat="1">
      <c r="A310" s="14"/>
      <c r="B310" s="259"/>
      <c r="C310" s="260"/>
      <c r="D310" s="245" t="s">
        <v>172</v>
      </c>
      <c r="E310" s="261" t="s">
        <v>32</v>
      </c>
      <c r="F310" s="262" t="s">
        <v>493</v>
      </c>
      <c r="G310" s="260"/>
      <c r="H310" s="263">
        <v>-2.4630000000000001</v>
      </c>
      <c r="I310" s="264"/>
      <c r="J310" s="260"/>
      <c r="K310" s="260"/>
      <c r="L310" s="265"/>
      <c r="M310" s="266"/>
      <c r="N310" s="267"/>
      <c r="O310" s="267"/>
      <c r="P310" s="267"/>
      <c r="Q310" s="267"/>
      <c r="R310" s="267"/>
      <c r="S310" s="267"/>
      <c r="T310" s="268"/>
      <c r="U310" s="14"/>
      <c r="V310" s="14"/>
      <c r="W310" s="14"/>
      <c r="X310" s="14"/>
      <c r="Y310" s="14"/>
      <c r="Z310" s="14"/>
      <c r="AA310" s="14"/>
      <c r="AB310" s="14"/>
      <c r="AC310" s="14"/>
      <c r="AD310" s="14"/>
      <c r="AE310" s="14"/>
      <c r="AT310" s="269" t="s">
        <v>172</v>
      </c>
      <c r="AU310" s="269" t="s">
        <v>89</v>
      </c>
      <c r="AV310" s="14" t="s">
        <v>89</v>
      </c>
      <c r="AW310" s="14" t="s">
        <v>39</v>
      </c>
      <c r="AX310" s="14" t="s">
        <v>78</v>
      </c>
      <c r="AY310" s="269" t="s">
        <v>160</v>
      </c>
    </row>
    <row r="311" s="15" customFormat="1">
      <c r="A311" s="15"/>
      <c r="B311" s="270"/>
      <c r="C311" s="271"/>
      <c r="D311" s="245" t="s">
        <v>172</v>
      </c>
      <c r="E311" s="272" t="s">
        <v>32</v>
      </c>
      <c r="F311" s="273" t="s">
        <v>177</v>
      </c>
      <c r="G311" s="271"/>
      <c r="H311" s="274">
        <v>22.039999999999999</v>
      </c>
      <c r="I311" s="275"/>
      <c r="J311" s="271"/>
      <c r="K311" s="271"/>
      <c r="L311" s="276"/>
      <c r="M311" s="277"/>
      <c r="N311" s="278"/>
      <c r="O311" s="278"/>
      <c r="P311" s="278"/>
      <c r="Q311" s="278"/>
      <c r="R311" s="278"/>
      <c r="S311" s="278"/>
      <c r="T311" s="279"/>
      <c r="U311" s="15"/>
      <c r="V311" s="15"/>
      <c r="W311" s="15"/>
      <c r="X311" s="15"/>
      <c r="Y311" s="15"/>
      <c r="Z311" s="15"/>
      <c r="AA311" s="15"/>
      <c r="AB311" s="15"/>
      <c r="AC311" s="15"/>
      <c r="AD311" s="15"/>
      <c r="AE311" s="15"/>
      <c r="AT311" s="280" t="s">
        <v>172</v>
      </c>
      <c r="AU311" s="280" t="s">
        <v>89</v>
      </c>
      <c r="AV311" s="15" t="s">
        <v>168</v>
      </c>
      <c r="AW311" s="15" t="s">
        <v>39</v>
      </c>
      <c r="AX311" s="15" t="s">
        <v>86</v>
      </c>
      <c r="AY311" s="280" t="s">
        <v>160</v>
      </c>
    </row>
    <row r="312" s="2" customFormat="1" ht="21.75" customHeight="1">
      <c r="A312" s="41"/>
      <c r="B312" s="42"/>
      <c r="C312" s="232" t="s">
        <v>494</v>
      </c>
      <c r="D312" s="232" t="s">
        <v>163</v>
      </c>
      <c r="E312" s="233" t="s">
        <v>495</v>
      </c>
      <c r="F312" s="234" t="s">
        <v>496</v>
      </c>
      <c r="G312" s="235" t="s">
        <v>229</v>
      </c>
      <c r="H312" s="236">
        <v>103.199</v>
      </c>
      <c r="I312" s="237"/>
      <c r="J312" s="238">
        <f>ROUND(I312*H312,2)</f>
        <v>0</v>
      </c>
      <c r="K312" s="234" t="s">
        <v>167</v>
      </c>
      <c r="L312" s="47"/>
      <c r="M312" s="239" t="s">
        <v>32</v>
      </c>
      <c r="N312" s="240" t="s">
        <v>49</v>
      </c>
      <c r="O312" s="87"/>
      <c r="P312" s="241">
        <f>O312*H312</f>
        <v>0</v>
      </c>
      <c r="Q312" s="241">
        <v>0.087309999999999999</v>
      </c>
      <c r="R312" s="241">
        <f>Q312*H312</f>
        <v>9.0103046899999999</v>
      </c>
      <c r="S312" s="241">
        <v>0</v>
      </c>
      <c r="T312" s="242">
        <f>S312*H312</f>
        <v>0</v>
      </c>
      <c r="U312" s="41"/>
      <c r="V312" s="41"/>
      <c r="W312" s="41"/>
      <c r="X312" s="41"/>
      <c r="Y312" s="41"/>
      <c r="Z312" s="41"/>
      <c r="AA312" s="41"/>
      <c r="AB312" s="41"/>
      <c r="AC312" s="41"/>
      <c r="AD312" s="41"/>
      <c r="AE312" s="41"/>
      <c r="AR312" s="243" t="s">
        <v>168</v>
      </c>
      <c r="AT312" s="243" t="s">
        <v>163</v>
      </c>
      <c r="AU312" s="243" t="s">
        <v>89</v>
      </c>
      <c r="AY312" s="19" t="s">
        <v>160</v>
      </c>
      <c r="BE312" s="244">
        <f>IF(N312="základní",J312,0)</f>
        <v>0</v>
      </c>
      <c r="BF312" s="244">
        <f>IF(N312="snížená",J312,0)</f>
        <v>0</v>
      </c>
      <c r="BG312" s="244">
        <f>IF(N312="zákl. přenesená",J312,0)</f>
        <v>0</v>
      </c>
      <c r="BH312" s="244">
        <f>IF(N312="sníž. přenesená",J312,0)</f>
        <v>0</v>
      </c>
      <c r="BI312" s="244">
        <f>IF(N312="nulová",J312,0)</f>
        <v>0</v>
      </c>
      <c r="BJ312" s="19" t="s">
        <v>86</v>
      </c>
      <c r="BK312" s="244">
        <f>ROUND(I312*H312,2)</f>
        <v>0</v>
      </c>
      <c r="BL312" s="19" t="s">
        <v>168</v>
      </c>
      <c r="BM312" s="243" t="s">
        <v>497</v>
      </c>
    </row>
    <row r="313" s="2" customFormat="1">
      <c r="A313" s="41"/>
      <c r="B313" s="42"/>
      <c r="C313" s="43"/>
      <c r="D313" s="245" t="s">
        <v>170</v>
      </c>
      <c r="E313" s="43"/>
      <c r="F313" s="246" t="s">
        <v>491</v>
      </c>
      <c r="G313" s="43"/>
      <c r="H313" s="43"/>
      <c r="I313" s="149"/>
      <c r="J313" s="43"/>
      <c r="K313" s="43"/>
      <c r="L313" s="47"/>
      <c r="M313" s="247"/>
      <c r="N313" s="248"/>
      <c r="O313" s="87"/>
      <c r="P313" s="87"/>
      <c r="Q313" s="87"/>
      <c r="R313" s="87"/>
      <c r="S313" s="87"/>
      <c r="T313" s="88"/>
      <c r="U313" s="41"/>
      <c r="V313" s="41"/>
      <c r="W313" s="41"/>
      <c r="X313" s="41"/>
      <c r="Y313" s="41"/>
      <c r="Z313" s="41"/>
      <c r="AA313" s="41"/>
      <c r="AB313" s="41"/>
      <c r="AC313" s="41"/>
      <c r="AD313" s="41"/>
      <c r="AE313" s="41"/>
      <c r="AT313" s="19" t="s">
        <v>170</v>
      </c>
      <c r="AU313" s="19" t="s">
        <v>89</v>
      </c>
    </row>
    <row r="314" s="14" customFormat="1">
      <c r="A314" s="14"/>
      <c r="B314" s="259"/>
      <c r="C314" s="260"/>
      <c r="D314" s="245" t="s">
        <v>172</v>
      </c>
      <c r="E314" s="261" t="s">
        <v>32</v>
      </c>
      <c r="F314" s="262" t="s">
        <v>498</v>
      </c>
      <c r="G314" s="260"/>
      <c r="H314" s="263">
        <v>107.336</v>
      </c>
      <c r="I314" s="264"/>
      <c r="J314" s="260"/>
      <c r="K314" s="260"/>
      <c r="L314" s="265"/>
      <c r="M314" s="266"/>
      <c r="N314" s="267"/>
      <c r="O314" s="267"/>
      <c r="P314" s="267"/>
      <c r="Q314" s="267"/>
      <c r="R314" s="267"/>
      <c r="S314" s="267"/>
      <c r="T314" s="268"/>
      <c r="U314" s="14"/>
      <c r="V314" s="14"/>
      <c r="W314" s="14"/>
      <c r="X314" s="14"/>
      <c r="Y314" s="14"/>
      <c r="Z314" s="14"/>
      <c r="AA314" s="14"/>
      <c r="AB314" s="14"/>
      <c r="AC314" s="14"/>
      <c r="AD314" s="14"/>
      <c r="AE314" s="14"/>
      <c r="AT314" s="269" t="s">
        <v>172</v>
      </c>
      <c r="AU314" s="269" t="s">
        <v>89</v>
      </c>
      <c r="AV314" s="14" t="s">
        <v>89</v>
      </c>
      <c r="AW314" s="14" t="s">
        <v>39</v>
      </c>
      <c r="AX314" s="14" t="s">
        <v>78</v>
      </c>
      <c r="AY314" s="269" t="s">
        <v>160</v>
      </c>
    </row>
    <row r="315" s="14" customFormat="1">
      <c r="A315" s="14"/>
      <c r="B315" s="259"/>
      <c r="C315" s="260"/>
      <c r="D315" s="245" t="s">
        <v>172</v>
      </c>
      <c r="E315" s="261" t="s">
        <v>32</v>
      </c>
      <c r="F315" s="262" t="s">
        <v>499</v>
      </c>
      <c r="G315" s="260"/>
      <c r="H315" s="263">
        <v>-4.1369999999999996</v>
      </c>
      <c r="I315" s="264"/>
      <c r="J315" s="260"/>
      <c r="K315" s="260"/>
      <c r="L315" s="265"/>
      <c r="M315" s="266"/>
      <c r="N315" s="267"/>
      <c r="O315" s="267"/>
      <c r="P315" s="267"/>
      <c r="Q315" s="267"/>
      <c r="R315" s="267"/>
      <c r="S315" s="267"/>
      <c r="T315" s="268"/>
      <c r="U315" s="14"/>
      <c r="V315" s="14"/>
      <c r="W315" s="14"/>
      <c r="X315" s="14"/>
      <c r="Y315" s="14"/>
      <c r="Z315" s="14"/>
      <c r="AA315" s="14"/>
      <c r="AB315" s="14"/>
      <c r="AC315" s="14"/>
      <c r="AD315" s="14"/>
      <c r="AE315" s="14"/>
      <c r="AT315" s="269" t="s">
        <v>172</v>
      </c>
      <c r="AU315" s="269" t="s">
        <v>89</v>
      </c>
      <c r="AV315" s="14" t="s">
        <v>89</v>
      </c>
      <c r="AW315" s="14" t="s">
        <v>39</v>
      </c>
      <c r="AX315" s="14" t="s">
        <v>78</v>
      </c>
      <c r="AY315" s="269" t="s">
        <v>160</v>
      </c>
    </row>
    <row r="316" s="15" customFormat="1">
      <c r="A316" s="15"/>
      <c r="B316" s="270"/>
      <c r="C316" s="271"/>
      <c r="D316" s="245" t="s">
        <v>172</v>
      </c>
      <c r="E316" s="272" t="s">
        <v>32</v>
      </c>
      <c r="F316" s="273" t="s">
        <v>177</v>
      </c>
      <c r="G316" s="271"/>
      <c r="H316" s="274">
        <v>103.199</v>
      </c>
      <c r="I316" s="275"/>
      <c r="J316" s="271"/>
      <c r="K316" s="271"/>
      <c r="L316" s="276"/>
      <c r="M316" s="277"/>
      <c r="N316" s="278"/>
      <c r="O316" s="278"/>
      <c r="P316" s="278"/>
      <c r="Q316" s="278"/>
      <c r="R316" s="278"/>
      <c r="S316" s="278"/>
      <c r="T316" s="279"/>
      <c r="U316" s="15"/>
      <c r="V316" s="15"/>
      <c r="W316" s="15"/>
      <c r="X316" s="15"/>
      <c r="Y316" s="15"/>
      <c r="Z316" s="15"/>
      <c r="AA316" s="15"/>
      <c r="AB316" s="15"/>
      <c r="AC316" s="15"/>
      <c r="AD316" s="15"/>
      <c r="AE316" s="15"/>
      <c r="AT316" s="280" t="s">
        <v>172</v>
      </c>
      <c r="AU316" s="280" t="s">
        <v>89</v>
      </c>
      <c r="AV316" s="15" t="s">
        <v>168</v>
      </c>
      <c r="AW316" s="15" t="s">
        <v>39</v>
      </c>
      <c r="AX316" s="15" t="s">
        <v>86</v>
      </c>
      <c r="AY316" s="280" t="s">
        <v>160</v>
      </c>
    </row>
    <row r="317" s="2" customFormat="1" ht="21.75" customHeight="1">
      <c r="A317" s="41"/>
      <c r="B317" s="42"/>
      <c r="C317" s="232" t="s">
        <v>500</v>
      </c>
      <c r="D317" s="232" t="s">
        <v>163</v>
      </c>
      <c r="E317" s="233" t="s">
        <v>501</v>
      </c>
      <c r="F317" s="234" t="s">
        <v>502</v>
      </c>
      <c r="G317" s="235" t="s">
        <v>229</v>
      </c>
      <c r="H317" s="236">
        <v>100.452</v>
      </c>
      <c r="I317" s="237"/>
      <c r="J317" s="238">
        <f>ROUND(I317*H317,2)</f>
        <v>0</v>
      </c>
      <c r="K317" s="234" t="s">
        <v>167</v>
      </c>
      <c r="L317" s="47"/>
      <c r="M317" s="239" t="s">
        <v>32</v>
      </c>
      <c r="N317" s="240" t="s">
        <v>49</v>
      </c>
      <c r="O317" s="87"/>
      <c r="P317" s="241">
        <f>O317*H317</f>
        <v>0</v>
      </c>
      <c r="Q317" s="241">
        <v>0.10445</v>
      </c>
      <c r="R317" s="241">
        <f>Q317*H317</f>
        <v>10.4922114</v>
      </c>
      <c r="S317" s="241">
        <v>0</v>
      </c>
      <c r="T317" s="242">
        <f>S317*H317</f>
        <v>0</v>
      </c>
      <c r="U317" s="41"/>
      <c r="V317" s="41"/>
      <c r="W317" s="41"/>
      <c r="X317" s="41"/>
      <c r="Y317" s="41"/>
      <c r="Z317" s="41"/>
      <c r="AA317" s="41"/>
      <c r="AB317" s="41"/>
      <c r="AC317" s="41"/>
      <c r="AD317" s="41"/>
      <c r="AE317" s="41"/>
      <c r="AR317" s="243" t="s">
        <v>168</v>
      </c>
      <c r="AT317" s="243" t="s">
        <v>163</v>
      </c>
      <c r="AU317" s="243" t="s">
        <v>89</v>
      </c>
      <c r="AY317" s="19" t="s">
        <v>160</v>
      </c>
      <c r="BE317" s="244">
        <f>IF(N317="základní",J317,0)</f>
        <v>0</v>
      </c>
      <c r="BF317" s="244">
        <f>IF(N317="snížená",J317,0)</f>
        <v>0</v>
      </c>
      <c r="BG317" s="244">
        <f>IF(N317="zákl. přenesená",J317,0)</f>
        <v>0</v>
      </c>
      <c r="BH317" s="244">
        <f>IF(N317="sníž. přenesená",J317,0)</f>
        <v>0</v>
      </c>
      <c r="BI317" s="244">
        <f>IF(N317="nulová",J317,0)</f>
        <v>0</v>
      </c>
      <c r="BJ317" s="19" t="s">
        <v>86</v>
      </c>
      <c r="BK317" s="244">
        <f>ROUND(I317*H317,2)</f>
        <v>0</v>
      </c>
      <c r="BL317" s="19" t="s">
        <v>168</v>
      </c>
      <c r="BM317" s="243" t="s">
        <v>503</v>
      </c>
    </row>
    <row r="318" s="2" customFormat="1">
      <c r="A318" s="41"/>
      <c r="B318" s="42"/>
      <c r="C318" s="43"/>
      <c r="D318" s="245" t="s">
        <v>170</v>
      </c>
      <c r="E318" s="43"/>
      <c r="F318" s="246" t="s">
        <v>491</v>
      </c>
      <c r="G318" s="43"/>
      <c r="H318" s="43"/>
      <c r="I318" s="149"/>
      <c r="J318" s="43"/>
      <c r="K318" s="43"/>
      <c r="L318" s="47"/>
      <c r="M318" s="247"/>
      <c r="N318" s="248"/>
      <c r="O318" s="87"/>
      <c r="P318" s="87"/>
      <c r="Q318" s="87"/>
      <c r="R318" s="87"/>
      <c r="S318" s="87"/>
      <c r="T318" s="88"/>
      <c r="U318" s="41"/>
      <c r="V318" s="41"/>
      <c r="W318" s="41"/>
      <c r="X318" s="41"/>
      <c r="Y318" s="41"/>
      <c r="Z318" s="41"/>
      <c r="AA318" s="41"/>
      <c r="AB318" s="41"/>
      <c r="AC318" s="41"/>
      <c r="AD318" s="41"/>
      <c r="AE318" s="41"/>
      <c r="AT318" s="19" t="s">
        <v>170</v>
      </c>
      <c r="AU318" s="19" t="s">
        <v>89</v>
      </c>
    </row>
    <row r="319" s="14" customFormat="1">
      <c r="A319" s="14"/>
      <c r="B319" s="259"/>
      <c r="C319" s="260"/>
      <c r="D319" s="245" t="s">
        <v>172</v>
      </c>
      <c r="E319" s="261" t="s">
        <v>32</v>
      </c>
      <c r="F319" s="262" t="s">
        <v>504</v>
      </c>
      <c r="G319" s="260"/>
      <c r="H319" s="263">
        <v>119.364</v>
      </c>
      <c r="I319" s="264"/>
      <c r="J319" s="260"/>
      <c r="K319" s="260"/>
      <c r="L319" s="265"/>
      <c r="M319" s="266"/>
      <c r="N319" s="267"/>
      <c r="O319" s="267"/>
      <c r="P319" s="267"/>
      <c r="Q319" s="267"/>
      <c r="R319" s="267"/>
      <c r="S319" s="267"/>
      <c r="T319" s="268"/>
      <c r="U319" s="14"/>
      <c r="V319" s="14"/>
      <c r="W319" s="14"/>
      <c r="X319" s="14"/>
      <c r="Y319" s="14"/>
      <c r="Z319" s="14"/>
      <c r="AA319" s="14"/>
      <c r="AB319" s="14"/>
      <c r="AC319" s="14"/>
      <c r="AD319" s="14"/>
      <c r="AE319" s="14"/>
      <c r="AT319" s="269" t="s">
        <v>172</v>
      </c>
      <c r="AU319" s="269" t="s">
        <v>89</v>
      </c>
      <c r="AV319" s="14" t="s">
        <v>89</v>
      </c>
      <c r="AW319" s="14" t="s">
        <v>39</v>
      </c>
      <c r="AX319" s="14" t="s">
        <v>78</v>
      </c>
      <c r="AY319" s="269" t="s">
        <v>160</v>
      </c>
    </row>
    <row r="320" s="14" customFormat="1">
      <c r="A320" s="14"/>
      <c r="B320" s="259"/>
      <c r="C320" s="260"/>
      <c r="D320" s="245" t="s">
        <v>172</v>
      </c>
      <c r="E320" s="261" t="s">
        <v>32</v>
      </c>
      <c r="F320" s="262" t="s">
        <v>505</v>
      </c>
      <c r="G320" s="260"/>
      <c r="H320" s="263">
        <v>-18.911999999999999</v>
      </c>
      <c r="I320" s="264"/>
      <c r="J320" s="260"/>
      <c r="K320" s="260"/>
      <c r="L320" s="265"/>
      <c r="M320" s="266"/>
      <c r="N320" s="267"/>
      <c r="O320" s="267"/>
      <c r="P320" s="267"/>
      <c r="Q320" s="267"/>
      <c r="R320" s="267"/>
      <c r="S320" s="267"/>
      <c r="T320" s="268"/>
      <c r="U320" s="14"/>
      <c r="V320" s="14"/>
      <c r="W320" s="14"/>
      <c r="X320" s="14"/>
      <c r="Y320" s="14"/>
      <c r="Z320" s="14"/>
      <c r="AA320" s="14"/>
      <c r="AB320" s="14"/>
      <c r="AC320" s="14"/>
      <c r="AD320" s="14"/>
      <c r="AE320" s="14"/>
      <c r="AT320" s="269" t="s">
        <v>172</v>
      </c>
      <c r="AU320" s="269" t="s">
        <v>89</v>
      </c>
      <c r="AV320" s="14" t="s">
        <v>89</v>
      </c>
      <c r="AW320" s="14" t="s">
        <v>39</v>
      </c>
      <c r="AX320" s="14" t="s">
        <v>78</v>
      </c>
      <c r="AY320" s="269" t="s">
        <v>160</v>
      </c>
    </row>
    <row r="321" s="15" customFormat="1">
      <c r="A321" s="15"/>
      <c r="B321" s="270"/>
      <c r="C321" s="271"/>
      <c r="D321" s="245" t="s">
        <v>172</v>
      </c>
      <c r="E321" s="272" t="s">
        <v>32</v>
      </c>
      <c r="F321" s="273" t="s">
        <v>177</v>
      </c>
      <c r="G321" s="271"/>
      <c r="H321" s="274">
        <v>100.452</v>
      </c>
      <c r="I321" s="275"/>
      <c r="J321" s="271"/>
      <c r="K321" s="271"/>
      <c r="L321" s="276"/>
      <c r="M321" s="277"/>
      <c r="N321" s="278"/>
      <c r="O321" s="278"/>
      <c r="P321" s="278"/>
      <c r="Q321" s="278"/>
      <c r="R321" s="278"/>
      <c r="S321" s="278"/>
      <c r="T321" s="279"/>
      <c r="U321" s="15"/>
      <c r="V321" s="15"/>
      <c r="W321" s="15"/>
      <c r="X321" s="15"/>
      <c r="Y321" s="15"/>
      <c r="Z321" s="15"/>
      <c r="AA321" s="15"/>
      <c r="AB321" s="15"/>
      <c r="AC321" s="15"/>
      <c r="AD321" s="15"/>
      <c r="AE321" s="15"/>
      <c r="AT321" s="280" t="s">
        <v>172</v>
      </c>
      <c r="AU321" s="280" t="s">
        <v>89</v>
      </c>
      <c r="AV321" s="15" t="s">
        <v>168</v>
      </c>
      <c r="AW321" s="15" t="s">
        <v>39</v>
      </c>
      <c r="AX321" s="15" t="s">
        <v>86</v>
      </c>
      <c r="AY321" s="280" t="s">
        <v>160</v>
      </c>
    </row>
    <row r="322" s="2" customFormat="1" ht="21.75" customHeight="1">
      <c r="A322" s="41"/>
      <c r="B322" s="42"/>
      <c r="C322" s="232" t="s">
        <v>506</v>
      </c>
      <c r="D322" s="232" t="s">
        <v>163</v>
      </c>
      <c r="E322" s="233" t="s">
        <v>507</v>
      </c>
      <c r="F322" s="234" t="s">
        <v>508</v>
      </c>
      <c r="G322" s="235" t="s">
        <v>229</v>
      </c>
      <c r="H322" s="236">
        <v>0.47999999999999998</v>
      </c>
      <c r="I322" s="237"/>
      <c r="J322" s="238">
        <f>ROUND(I322*H322,2)</f>
        <v>0</v>
      </c>
      <c r="K322" s="234" t="s">
        <v>167</v>
      </c>
      <c r="L322" s="47"/>
      <c r="M322" s="239" t="s">
        <v>32</v>
      </c>
      <c r="N322" s="240" t="s">
        <v>49</v>
      </c>
      <c r="O322" s="87"/>
      <c r="P322" s="241">
        <f>O322*H322</f>
        <v>0</v>
      </c>
      <c r="Q322" s="241">
        <v>0.04367</v>
      </c>
      <c r="R322" s="241">
        <f>Q322*H322</f>
        <v>0.0209616</v>
      </c>
      <c r="S322" s="241">
        <v>0</v>
      </c>
      <c r="T322" s="242">
        <f>S322*H322</f>
        <v>0</v>
      </c>
      <c r="U322" s="41"/>
      <c r="V322" s="41"/>
      <c r="W322" s="41"/>
      <c r="X322" s="41"/>
      <c r="Y322" s="41"/>
      <c r="Z322" s="41"/>
      <c r="AA322" s="41"/>
      <c r="AB322" s="41"/>
      <c r="AC322" s="41"/>
      <c r="AD322" s="41"/>
      <c r="AE322" s="41"/>
      <c r="AR322" s="243" t="s">
        <v>168</v>
      </c>
      <c r="AT322" s="243" t="s">
        <v>163</v>
      </c>
      <c r="AU322" s="243" t="s">
        <v>89</v>
      </c>
      <c r="AY322" s="19" t="s">
        <v>160</v>
      </c>
      <c r="BE322" s="244">
        <f>IF(N322="základní",J322,0)</f>
        <v>0</v>
      </c>
      <c r="BF322" s="244">
        <f>IF(N322="snížená",J322,0)</f>
        <v>0</v>
      </c>
      <c r="BG322" s="244">
        <f>IF(N322="zákl. přenesená",J322,0)</f>
        <v>0</v>
      </c>
      <c r="BH322" s="244">
        <f>IF(N322="sníž. přenesená",J322,0)</f>
        <v>0</v>
      </c>
      <c r="BI322" s="244">
        <f>IF(N322="nulová",J322,0)</f>
        <v>0</v>
      </c>
      <c r="BJ322" s="19" t="s">
        <v>86</v>
      </c>
      <c r="BK322" s="244">
        <f>ROUND(I322*H322,2)</f>
        <v>0</v>
      </c>
      <c r="BL322" s="19" t="s">
        <v>168</v>
      </c>
      <c r="BM322" s="243" t="s">
        <v>509</v>
      </c>
    </row>
    <row r="323" s="13" customFormat="1">
      <c r="A323" s="13"/>
      <c r="B323" s="249"/>
      <c r="C323" s="250"/>
      <c r="D323" s="245" t="s">
        <v>172</v>
      </c>
      <c r="E323" s="251" t="s">
        <v>32</v>
      </c>
      <c r="F323" s="252" t="s">
        <v>510</v>
      </c>
      <c r="G323" s="250"/>
      <c r="H323" s="251" t="s">
        <v>32</v>
      </c>
      <c r="I323" s="253"/>
      <c r="J323" s="250"/>
      <c r="K323" s="250"/>
      <c r="L323" s="254"/>
      <c r="M323" s="255"/>
      <c r="N323" s="256"/>
      <c r="O323" s="256"/>
      <c r="P323" s="256"/>
      <c r="Q323" s="256"/>
      <c r="R323" s="256"/>
      <c r="S323" s="256"/>
      <c r="T323" s="257"/>
      <c r="U323" s="13"/>
      <c r="V323" s="13"/>
      <c r="W323" s="13"/>
      <c r="X323" s="13"/>
      <c r="Y323" s="13"/>
      <c r="Z323" s="13"/>
      <c r="AA323" s="13"/>
      <c r="AB323" s="13"/>
      <c r="AC323" s="13"/>
      <c r="AD323" s="13"/>
      <c r="AE323" s="13"/>
      <c r="AT323" s="258" t="s">
        <v>172</v>
      </c>
      <c r="AU323" s="258" t="s">
        <v>89</v>
      </c>
      <c r="AV323" s="13" t="s">
        <v>86</v>
      </c>
      <c r="AW323" s="13" t="s">
        <v>39</v>
      </c>
      <c r="AX323" s="13" t="s">
        <v>78</v>
      </c>
      <c r="AY323" s="258" t="s">
        <v>160</v>
      </c>
    </row>
    <row r="324" s="14" customFormat="1">
      <c r="A324" s="14"/>
      <c r="B324" s="259"/>
      <c r="C324" s="260"/>
      <c r="D324" s="245" t="s">
        <v>172</v>
      </c>
      <c r="E324" s="261" t="s">
        <v>32</v>
      </c>
      <c r="F324" s="262" t="s">
        <v>511</v>
      </c>
      <c r="G324" s="260"/>
      <c r="H324" s="263">
        <v>0.47999999999999998</v>
      </c>
      <c r="I324" s="264"/>
      <c r="J324" s="260"/>
      <c r="K324" s="260"/>
      <c r="L324" s="265"/>
      <c r="M324" s="266"/>
      <c r="N324" s="267"/>
      <c r="O324" s="267"/>
      <c r="P324" s="267"/>
      <c r="Q324" s="267"/>
      <c r="R324" s="267"/>
      <c r="S324" s="267"/>
      <c r="T324" s="268"/>
      <c r="U324" s="14"/>
      <c r="V324" s="14"/>
      <c r="W324" s="14"/>
      <c r="X324" s="14"/>
      <c r="Y324" s="14"/>
      <c r="Z324" s="14"/>
      <c r="AA324" s="14"/>
      <c r="AB324" s="14"/>
      <c r="AC324" s="14"/>
      <c r="AD324" s="14"/>
      <c r="AE324" s="14"/>
      <c r="AT324" s="269" t="s">
        <v>172</v>
      </c>
      <c r="AU324" s="269" t="s">
        <v>89</v>
      </c>
      <c r="AV324" s="14" t="s">
        <v>89</v>
      </c>
      <c r="AW324" s="14" t="s">
        <v>39</v>
      </c>
      <c r="AX324" s="14" t="s">
        <v>78</v>
      </c>
      <c r="AY324" s="269" t="s">
        <v>160</v>
      </c>
    </row>
    <row r="325" s="15" customFormat="1">
      <c r="A325" s="15"/>
      <c r="B325" s="270"/>
      <c r="C325" s="271"/>
      <c r="D325" s="245" t="s">
        <v>172</v>
      </c>
      <c r="E325" s="272" t="s">
        <v>32</v>
      </c>
      <c r="F325" s="273" t="s">
        <v>177</v>
      </c>
      <c r="G325" s="271"/>
      <c r="H325" s="274">
        <v>0.47999999999999998</v>
      </c>
      <c r="I325" s="275"/>
      <c r="J325" s="271"/>
      <c r="K325" s="271"/>
      <c r="L325" s="276"/>
      <c r="M325" s="277"/>
      <c r="N325" s="278"/>
      <c r="O325" s="278"/>
      <c r="P325" s="278"/>
      <c r="Q325" s="278"/>
      <c r="R325" s="278"/>
      <c r="S325" s="278"/>
      <c r="T325" s="279"/>
      <c r="U325" s="15"/>
      <c r="V325" s="15"/>
      <c r="W325" s="15"/>
      <c r="X325" s="15"/>
      <c r="Y325" s="15"/>
      <c r="Z325" s="15"/>
      <c r="AA325" s="15"/>
      <c r="AB325" s="15"/>
      <c r="AC325" s="15"/>
      <c r="AD325" s="15"/>
      <c r="AE325" s="15"/>
      <c r="AT325" s="280" t="s">
        <v>172</v>
      </c>
      <c r="AU325" s="280" t="s">
        <v>89</v>
      </c>
      <c r="AV325" s="15" t="s">
        <v>168</v>
      </c>
      <c r="AW325" s="15" t="s">
        <v>39</v>
      </c>
      <c r="AX325" s="15" t="s">
        <v>86</v>
      </c>
      <c r="AY325" s="280" t="s">
        <v>160</v>
      </c>
    </row>
    <row r="326" s="2" customFormat="1" ht="21.75" customHeight="1">
      <c r="A326" s="41"/>
      <c r="B326" s="42"/>
      <c r="C326" s="232" t="s">
        <v>512</v>
      </c>
      <c r="D326" s="232" t="s">
        <v>163</v>
      </c>
      <c r="E326" s="233" t="s">
        <v>513</v>
      </c>
      <c r="F326" s="234" t="s">
        <v>514</v>
      </c>
      <c r="G326" s="235" t="s">
        <v>229</v>
      </c>
      <c r="H326" s="236">
        <v>0.25600000000000001</v>
      </c>
      <c r="I326" s="237"/>
      <c r="J326" s="238">
        <f>ROUND(I326*H326,2)</f>
        <v>0</v>
      </c>
      <c r="K326" s="234" t="s">
        <v>167</v>
      </c>
      <c r="L326" s="47"/>
      <c r="M326" s="239" t="s">
        <v>32</v>
      </c>
      <c r="N326" s="240" t="s">
        <v>49</v>
      </c>
      <c r="O326" s="87"/>
      <c r="P326" s="241">
        <f>O326*H326</f>
        <v>0</v>
      </c>
      <c r="Q326" s="241">
        <v>0.0088400000000000006</v>
      </c>
      <c r="R326" s="241">
        <f>Q326*H326</f>
        <v>0.00226304</v>
      </c>
      <c r="S326" s="241">
        <v>0</v>
      </c>
      <c r="T326" s="242">
        <f>S326*H326</f>
        <v>0</v>
      </c>
      <c r="U326" s="41"/>
      <c r="V326" s="41"/>
      <c r="W326" s="41"/>
      <c r="X326" s="41"/>
      <c r="Y326" s="41"/>
      <c r="Z326" s="41"/>
      <c r="AA326" s="41"/>
      <c r="AB326" s="41"/>
      <c r="AC326" s="41"/>
      <c r="AD326" s="41"/>
      <c r="AE326" s="41"/>
      <c r="AR326" s="243" t="s">
        <v>168</v>
      </c>
      <c r="AT326" s="243" t="s">
        <v>163</v>
      </c>
      <c r="AU326" s="243" t="s">
        <v>89</v>
      </c>
      <c r="AY326" s="19" t="s">
        <v>160</v>
      </c>
      <c r="BE326" s="244">
        <f>IF(N326="základní",J326,0)</f>
        <v>0</v>
      </c>
      <c r="BF326" s="244">
        <f>IF(N326="snížená",J326,0)</f>
        <v>0</v>
      </c>
      <c r="BG326" s="244">
        <f>IF(N326="zákl. přenesená",J326,0)</f>
        <v>0</v>
      </c>
      <c r="BH326" s="244">
        <f>IF(N326="sníž. přenesená",J326,0)</f>
        <v>0</v>
      </c>
      <c r="BI326" s="244">
        <f>IF(N326="nulová",J326,0)</f>
        <v>0</v>
      </c>
      <c r="BJ326" s="19" t="s">
        <v>86</v>
      </c>
      <c r="BK326" s="244">
        <f>ROUND(I326*H326,2)</f>
        <v>0</v>
      </c>
      <c r="BL326" s="19" t="s">
        <v>168</v>
      </c>
      <c r="BM326" s="243" t="s">
        <v>515</v>
      </c>
    </row>
    <row r="327" s="2" customFormat="1">
      <c r="A327" s="41"/>
      <c r="B327" s="42"/>
      <c r="C327" s="43"/>
      <c r="D327" s="245" t="s">
        <v>170</v>
      </c>
      <c r="E327" s="43"/>
      <c r="F327" s="246" t="s">
        <v>516</v>
      </c>
      <c r="G327" s="43"/>
      <c r="H327" s="43"/>
      <c r="I327" s="149"/>
      <c r="J327" s="43"/>
      <c r="K327" s="43"/>
      <c r="L327" s="47"/>
      <c r="M327" s="247"/>
      <c r="N327" s="248"/>
      <c r="O327" s="87"/>
      <c r="P327" s="87"/>
      <c r="Q327" s="87"/>
      <c r="R327" s="87"/>
      <c r="S327" s="87"/>
      <c r="T327" s="88"/>
      <c r="U327" s="41"/>
      <c r="V327" s="41"/>
      <c r="W327" s="41"/>
      <c r="X327" s="41"/>
      <c r="Y327" s="41"/>
      <c r="Z327" s="41"/>
      <c r="AA327" s="41"/>
      <c r="AB327" s="41"/>
      <c r="AC327" s="41"/>
      <c r="AD327" s="41"/>
      <c r="AE327" s="41"/>
      <c r="AT327" s="19" t="s">
        <v>170</v>
      </c>
      <c r="AU327" s="19" t="s">
        <v>89</v>
      </c>
    </row>
    <row r="328" s="14" customFormat="1">
      <c r="A328" s="14"/>
      <c r="B328" s="259"/>
      <c r="C328" s="260"/>
      <c r="D328" s="245" t="s">
        <v>172</v>
      </c>
      <c r="E328" s="261" t="s">
        <v>32</v>
      </c>
      <c r="F328" s="262" t="s">
        <v>517</v>
      </c>
      <c r="G328" s="260"/>
      <c r="H328" s="263">
        <v>0.25600000000000001</v>
      </c>
      <c r="I328" s="264"/>
      <c r="J328" s="260"/>
      <c r="K328" s="260"/>
      <c r="L328" s="265"/>
      <c r="M328" s="266"/>
      <c r="N328" s="267"/>
      <c r="O328" s="267"/>
      <c r="P328" s="267"/>
      <c r="Q328" s="267"/>
      <c r="R328" s="267"/>
      <c r="S328" s="267"/>
      <c r="T328" s="268"/>
      <c r="U328" s="14"/>
      <c r="V328" s="14"/>
      <c r="W328" s="14"/>
      <c r="X328" s="14"/>
      <c r="Y328" s="14"/>
      <c r="Z328" s="14"/>
      <c r="AA328" s="14"/>
      <c r="AB328" s="14"/>
      <c r="AC328" s="14"/>
      <c r="AD328" s="14"/>
      <c r="AE328" s="14"/>
      <c r="AT328" s="269" t="s">
        <v>172</v>
      </c>
      <c r="AU328" s="269" t="s">
        <v>89</v>
      </c>
      <c r="AV328" s="14" t="s">
        <v>89</v>
      </c>
      <c r="AW328" s="14" t="s">
        <v>39</v>
      </c>
      <c r="AX328" s="14" t="s">
        <v>78</v>
      </c>
      <c r="AY328" s="269" t="s">
        <v>160</v>
      </c>
    </row>
    <row r="329" s="15" customFormat="1">
      <c r="A329" s="15"/>
      <c r="B329" s="270"/>
      <c r="C329" s="271"/>
      <c r="D329" s="245" t="s">
        <v>172</v>
      </c>
      <c r="E329" s="272" t="s">
        <v>32</v>
      </c>
      <c r="F329" s="273" t="s">
        <v>177</v>
      </c>
      <c r="G329" s="271"/>
      <c r="H329" s="274">
        <v>0.25600000000000001</v>
      </c>
      <c r="I329" s="275"/>
      <c r="J329" s="271"/>
      <c r="K329" s="271"/>
      <c r="L329" s="276"/>
      <c r="M329" s="277"/>
      <c r="N329" s="278"/>
      <c r="O329" s="278"/>
      <c r="P329" s="278"/>
      <c r="Q329" s="278"/>
      <c r="R329" s="278"/>
      <c r="S329" s="278"/>
      <c r="T329" s="279"/>
      <c r="U329" s="15"/>
      <c r="V329" s="15"/>
      <c r="W329" s="15"/>
      <c r="X329" s="15"/>
      <c r="Y329" s="15"/>
      <c r="Z329" s="15"/>
      <c r="AA329" s="15"/>
      <c r="AB329" s="15"/>
      <c r="AC329" s="15"/>
      <c r="AD329" s="15"/>
      <c r="AE329" s="15"/>
      <c r="AT329" s="280" t="s">
        <v>172</v>
      </c>
      <c r="AU329" s="280" t="s">
        <v>89</v>
      </c>
      <c r="AV329" s="15" t="s">
        <v>168</v>
      </c>
      <c r="AW329" s="15" t="s">
        <v>39</v>
      </c>
      <c r="AX329" s="15" t="s">
        <v>86</v>
      </c>
      <c r="AY329" s="280" t="s">
        <v>160</v>
      </c>
    </row>
    <row r="330" s="12" customFormat="1" ht="22.8" customHeight="1">
      <c r="A330" s="12"/>
      <c r="B330" s="216"/>
      <c r="C330" s="217"/>
      <c r="D330" s="218" t="s">
        <v>77</v>
      </c>
      <c r="E330" s="230" t="s">
        <v>168</v>
      </c>
      <c r="F330" s="230" t="s">
        <v>518</v>
      </c>
      <c r="G330" s="217"/>
      <c r="H330" s="217"/>
      <c r="I330" s="220"/>
      <c r="J330" s="231">
        <f>BK330</f>
        <v>0</v>
      </c>
      <c r="K330" s="217"/>
      <c r="L330" s="222"/>
      <c r="M330" s="223"/>
      <c r="N330" s="224"/>
      <c r="O330" s="224"/>
      <c r="P330" s="225">
        <f>SUM(P331:P346)</f>
        <v>0</v>
      </c>
      <c r="Q330" s="224"/>
      <c r="R330" s="225">
        <f>SUM(R331:R346)</f>
        <v>13.09782744</v>
      </c>
      <c r="S330" s="224"/>
      <c r="T330" s="226">
        <f>SUM(T331:T346)</f>
        <v>0</v>
      </c>
      <c r="U330" s="12"/>
      <c r="V330" s="12"/>
      <c r="W330" s="12"/>
      <c r="X330" s="12"/>
      <c r="Y330" s="12"/>
      <c r="Z330" s="12"/>
      <c r="AA330" s="12"/>
      <c r="AB330" s="12"/>
      <c r="AC330" s="12"/>
      <c r="AD330" s="12"/>
      <c r="AE330" s="12"/>
      <c r="AR330" s="227" t="s">
        <v>86</v>
      </c>
      <c r="AT330" s="228" t="s">
        <v>77</v>
      </c>
      <c r="AU330" s="228" t="s">
        <v>86</v>
      </c>
      <c r="AY330" s="227" t="s">
        <v>160</v>
      </c>
      <c r="BK330" s="229">
        <f>SUM(BK331:BK346)</f>
        <v>0</v>
      </c>
    </row>
    <row r="331" s="2" customFormat="1" ht="16.5" customHeight="1">
      <c r="A331" s="41"/>
      <c r="B331" s="42"/>
      <c r="C331" s="232" t="s">
        <v>519</v>
      </c>
      <c r="D331" s="232" t="s">
        <v>163</v>
      </c>
      <c r="E331" s="233" t="s">
        <v>520</v>
      </c>
      <c r="F331" s="234" t="s">
        <v>521</v>
      </c>
      <c r="G331" s="235" t="s">
        <v>219</v>
      </c>
      <c r="H331" s="236">
        <v>67.030000000000001</v>
      </c>
      <c r="I331" s="237"/>
      <c r="J331" s="238">
        <f>ROUND(I331*H331,2)</f>
        <v>0</v>
      </c>
      <c r="K331" s="234" t="s">
        <v>32</v>
      </c>
      <c r="L331" s="47"/>
      <c r="M331" s="239" t="s">
        <v>32</v>
      </c>
      <c r="N331" s="240" t="s">
        <v>49</v>
      </c>
      <c r="O331" s="87"/>
      <c r="P331" s="241">
        <f>O331*H331</f>
        <v>0</v>
      </c>
      <c r="Q331" s="241">
        <v>0.032160000000000001</v>
      </c>
      <c r="R331" s="241">
        <f>Q331*H331</f>
        <v>2.1556848</v>
      </c>
      <c r="S331" s="241">
        <v>0</v>
      </c>
      <c r="T331" s="242">
        <f>S331*H331</f>
        <v>0</v>
      </c>
      <c r="U331" s="41"/>
      <c r="V331" s="41"/>
      <c r="W331" s="41"/>
      <c r="X331" s="41"/>
      <c r="Y331" s="41"/>
      <c r="Z331" s="41"/>
      <c r="AA331" s="41"/>
      <c r="AB331" s="41"/>
      <c r="AC331" s="41"/>
      <c r="AD331" s="41"/>
      <c r="AE331" s="41"/>
      <c r="AR331" s="243" t="s">
        <v>168</v>
      </c>
      <c r="AT331" s="243" t="s">
        <v>163</v>
      </c>
      <c r="AU331" s="243" t="s">
        <v>89</v>
      </c>
      <c r="AY331" s="19" t="s">
        <v>160</v>
      </c>
      <c r="BE331" s="244">
        <f>IF(N331="základní",J331,0)</f>
        <v>0</v>
      </c>
      <c r="BF331" s="244">
        <f>IF(N331="snížená",J331,0)</f>
        <v>0</v>
      </c>
      <c r="BG331" s="244">
        <f>IF(N331="zákl. přenesená",J331,0)</f>
        <v>0</v>
      </c>
      <c r="BH331" s="244">
        <f>IF(N331="sníž. přenesená",J331,0)</f>
        <v>0</v>
      </c>
      <c r="BI331" s="244">
        <f>IF(N331="nulová",J331,0)</f>
        <v>0</v>
      </c>
      <c r="BJ331" s="19" t="s">
        <v>86</v>
      </c>
      <c r="BK331" s="244">
        <f>ROUND(I331*H331,2)</f>
        <v>0</v>
      </c>
      <c r="BL331" s="19" t="s">
        <v>168</v>
      </c>
      <c r="BM331" s="243" t="s">
        <v>522</v>
      </c>
    </row>
    <row r="332" s="2" customFormat="1">
      <c r="A332" s="41"/>
      <c r="B332" s="42"/>
      <c r="C332" s="43"/>
      <c r="D332" s="245" t="s">
        <v>170</v>
      </c>
      <c r="E332" s="43"/>
      <c r="F332" s="246" t="s">
        <v>523</v>
      </c>
      <c r="G332" s="43"/>
      <c r="H332" s="43"/>
      <c r="I332" s="149"/>
      <c r="J332" s="43"/>
      <c r="K332" s="43"/>
      <c r="L332" s="47"/>
      <c r="M332" s="247"/>
      <c r="N332" s="248"/>
      <c r="O332" s="87"/>
      <c r="P332" s="87"/>
      <c r="Q332" s="87"/>
      <c r="R332" s="87"/>
      <c r="S332" s="87"/>
      <c r="T332" s="88"/>
      <c r="U332" s="41"/>
      <c r="V332" s="41"/>
      <c r="W332" s="41"/>
      <c r="X332" s="41"/>
      <c r="Y332" s="41"/>
      <c r="Z332" s="41"/>
      <c r="AA332" s="41"/>
      <c r="AB332" s="41"/>
      <c r="AC332" s="41"/>
      <c r="AD332" s="41"/>
      <c r="AE332" s="41"/>
      <c r="AT332" s="19" t="s">
        <v>170</v>
      </c>
      <c r="AU332" s="19" t="s">
        <v>89</v>
      </c>
    </row>
    <row r="333" s="14" customFormat="1">
      <c r="A333" s="14"/>
      <c r="B333" s="259"/>
      <c r="C333" s="260"/>
      <c r="D333" s="245" t="s">
        <v>172</v>
      </c>
      <c r="E333" s="261" t="s">
        <v>32</v>
      </c>
      <c r="F333" s="262" t="s">
        <v>524</v>
      </c>
      <c r="G333" s="260"/>
      <c r="H333" s="263">
        <v>67.030000000000001</v>
      </c>
      <c r="I333" s="264"/>
      <c r="J333" s="260"/>
      <c r="K333" s="260"/>
      <c r="L333" s="265"/>
      <c r="M333" s="266"/>
      <c r="N333" s="267"/>
      <c r="O333" s="267"/>
      <c r="P333" s="267"/>
      <c r="Q333" s="267"/>
      <c r="R333" s="267"/>
      <c r="S333" s="267"/>
      <c r="T333" s="268"/>
      <c r="U333" s="14"/>
      <c r="V333" s="14"/>
      <c r="W333" s="14"/>
      <c r="X333" s="14"/>
      <c r="Y333" s="14"/>
      <c r="Z333" s="14"/>
      <c r="AA333" s="14"/>
      <c r="AB333" s="14"/>
      <c r="AC333" s="14"/>
      <c r="AD333" s="14"/>
      <c r="AE333" s="14"/>
      <c r="AT333" s="269" t="s">
        <v>172</v>
      </c>
      <c r="AU333" s="269" t="s">
        <v>89</v>
      </c>
      <c r="AV333" s="14" t="s">
        <v>89</v>
      </c>
      <c r="AW333" s="14" t="s">
        <v>39</v>
      </c>
      <c r="AX333" s="14" t="s">
        <v>78</v>
      </c>
      <c r="AY333" s="269" t="s">
        <v>160</v>
      </c>
    </row>
    <row r="334" s="15" customFormat="1">
      <c r="A334" s="15"/>
      <c r="B334" s="270"/>
      <c r="C334" s="271"/>
      <c r="D334" s="245" t="s">
        <v>172</v>
      </c>
      <c r="E334" s="272" t="s">
        <v>32</v>
      </c>
      <c r="F334" s="273" t="s">
        <v>177</v>
      </c>
      <c r="G334" s="271"/>
      <c r="H334" s="274">
        <v>67.030000000000001</v>
      </c>
      <c r="I334" s="275"/>
      <c r="J334" s="271"/>
      <c r="K334" s="271"/>
      <c r="L334" s="276"/>
      <c r="M334" s="277"/>
      <c r="N334" s="278"/>
      <c r="O334" s="278"/>
      <c r="P334" s="278"/>
      <c r="Q334" s="278"/>
      <c r="R334" s="278"/>
      <c r="S334" s="278"/>
      <c r="T334" s="279"/>
      <c r="U334" s="15"/>
      <c r="V334" s="15"/>
      <c r="W334" s="15"/>
      <c r="X334" s="15"/>
      <c r="Y334" s="15"/>
      <c r="Z334" s="15"/>
      <c r="AA334" s="15"/>
      <c r="AB334" s="15"/>
      <c r="AC334" s="15"/>
      <c r="AD334" s="15"/>
      <c r="AE334" s="15"/>
      <c r="AT334" s="280" t="s">
        <v>172</v>
      </c>
      <c r="AU334" s="280" t="s">
        <v>89</v>
      </c>
      <c r="AV334" s="15" t="s">
        <v>168</v>
      </c>
      <c r="AW334" s="15" t="s">
        <v>39</v>
      </c>
      <c r="AX334" s="15" t="s">
        <v>86</v>
      </c>
      <c r="AY334" s="280" t="s">
        <v>160</v>
      </c>
    </row>
    <row r="335" s="2" customFormat="1" ht="16.5" customHeight="1">
      <c r="A335" s="41"/>
      <c r="B335" s="42"/>
      <c r="C335" s="232" t="s">
        <v>525</v>
      </c>
      <c r="D335" s="232" t="s">
        <v>163</v>
      </c>
      <c r="E335" s="233" t="s">
        <v>526</v>
      </c>
      <c r="F335" s="234" t="s">
        <v>527</v>
      </c>
      <c r="G335" s="235" t="s">
        <v>166</v>
      </c>
      <c r="H335" s="236">
        <v>4.1820000000000004</v>
      </c>
      <c r="I335" s="237"/>
      <c r="J335" s="238">
        <f>ROUND(I335*H335,2)</f>
        <v>0</v>
      </c>
      <c r="K335" s="234" t="s">
        <v>167</v>
      </c>
      <c r="L335" s="47"/>
      <c r="M335" s="239" t="s">
        <v>32</v>
      </c>
      <c r="N335" s="240" t="s">
        <v>49</v>
      </c>
      <c r="O335" s="87"/>
      <c r="P335" s="241">
        <f>O335*H335</f>
        <v>0</v>
      </c>
      <c r="Q335" s="241">
        <v>2.4533999999999998</v>
      </c>
      <c r="R335" s="241">
        <f>Q335*H335</f>
        <v>10.260118800000001</v>
      </c>
      <c r="S335" s="241">
        <v>0</v>
      </c>
      <c r="T335" s="242">
        <f>S335*H335</f>
        <v>0</v>
      </c>
      <c r="U335" s="41"/>
      <c r="V335" s="41"/>
      <c r="W335" s="41"/>
      <c r="X335" s="41"/>
      <c r="Y335" s="41"/>
      <c r="Z335" s="41"/>
      <c r="AA335" s="41"/>
      <c r="AB335" s="41"/>
      <c r="AC335" s="41"/>
      <c r="AD335" s="41"/>
      <c r="AE335" s="41"/>
      <c r="AR335" s="243" t="s">
        <v>168</v>
      </c>
      <c r="AT335" s="243" t="s">
        <v>163</v>
      </c>
      <c r="AU335" s="243" t="s">
        <v>89</v>
      </c>
      <c r="AY335" s="19" t="s">
        <v>160</v>
      </c>
      <c r="BE335" s="244">
        <f>IF(N335="základní",J335,0)</f>
        <v>0</v>
      </c>
      <c r="BF335" s="244">
        <f>IF(N335="snížená",J335,0)</f>
        <v>0</v>
      </c>
      <c r="BG335" s="244">
        <f>IF(N335="zákl. přenesená",J335,0)</f>
        <v>0</v>
      </c>
      <c r="BH335" s="244">
        <f>IF(N335="sníž. přenesená",J335,0)</f>
        <v>0</v>
      </c>
      <c r="BI335" s="244">
        <f>IF(N335="nulová",J335,0)</f>
        <v>0</v>
      </c>
      <c r="BJ335" s="19" t="s">
        <v>86</v>
      </c>
      <c r="BK335" s="244">
        <f>ROUND(I335*H335,2)</f>
        <v>0</v>
      </c>
      <c r="BL335" s="19" t="s">
        <v>168</v>
      </c>
      <c r="BM335" s="243" t="s">
        <v>528</v>
      </c>
    </row>
    <row r="336" s="14" customFormat="1">
      <c r="A336" s="14"/>
      <c r="B336" s="259"/>
      <c r="C336" s="260"/>
      <c r="D336" s="245" t="s">
        <v>172</v>
      </c>
      <c r="E336" s="261" t="s">
        <v>32</v>
      </c>
      <c r="F336" s="262" t="s">
        <v>529</v>
      </c>
      <c r="G336" s="260"/>
      <c r="H336" s="263">
        <v>3.419</v>
      </c>
      <c r="I336" s="264"/>
      <c r="J336" s="260"/>
      <c r="K336" s="260"/>
      <c r="L336" s="265"/>
      <c r="M336" s="266"/>
      <c r="N336" s="267"/>
      <c r="O336" s="267"/>
      <c r="P336" s="267"/>
      <c r="Q336" s="267"/>
      <c r="R336" s="267"/>
      <c r="S336" s="267"/>
      <c r="T336" s="268"/>
      <c r="U336" s="14"/>
      <c r="V336" s="14"/>
      <c r="W336" s="14"/>
      <c r="X336" s="14"/>
      <c r="Y336" s="14"/>
      <c r="Z336" s="14"/>
      <c r="AA336" s="14"/>
      <c r="AB336" s="14"/>
      <c r="AC336" s="14"/>
      <c r="AD336" s="14"/>
      <c r="AE336" s="14"/>
      <c r="AT336" s="269" t="s">
        <v>172</v>
      </c>
      <c r="AU336" s="269" t="s">
        <v>89</v>
      </c>
      <c r="AV336" s="14" t="s">
        <v>89</v>
      </c>
      <c r="AW336" s="14" t="s">
        <v>39</v>
      </c>
      <c r="AX336" s="14" t="s">
        <v>78</v>
      </c>
      <c r="AY336" s="269" t="s">
        <v>160</v>
      </c>
    </row>
    <row r="337" s="14" customFormat="1">
      <c r="A337" s="14"/>
      <c r="B337" s="259"/>
      <c r="C337" s="260"/>
      <c r="D337" s="245" t="s">
        <v>172</v>
      </c>
      <c r="E337" s="261" t="s">
        <v>32</v>
      </c>
      <c r="F337" s="262" t="s">
        <v>530</v>
      </c>
      <c r="G337" s="260"/>
      <c r="H337" s="263">
        <v>0.76300000000000001</v>
      </c>
      <c r="I337" s="264"/>
      <c r="J337" s="260"/>
      <c r="K337" s="260"/>
      <c r="L337" s="265"/>
      <c r="M337" s="266"/>
      <c r="N337" s="267"/>
      <c r="O337" s="267"/>
      <c r="P337" s="267"/>
      <c r="Q337" s="267"/>
      <c r="R337" s="267"/>
      <c r="S337" s="267"/>
      <c r="T337" s="268"/>
      <c r="U337" s="14"/>
      <c r="V337" s="14"/>
      <c r="W337" s="14"/>
      <c r="X337" s="14"/>
      <c r="Y337" s="14"/>
      <c r="Z337" s="14"/>
      <c r="AA337" s="14"/>
      <c r="AB337" s="14"/>
      <c r="AC337" s="14"/>
      <c r="AD337" s="14"/>
      <c r="AE337" s="14"/>
      <c r="AT337" s="269" t="s">
        <v>172</v>
      </c>
      <c r="AU337" s="269" t="s">
        <v>89</v>
      </c>
      <c r="AV337" s="14" t="s">
        <v>89</v>
      </c>
      <c r="AW337" s="14" t="s">
        <v>39</v>
      </c>
      <c r="AX337" s="14" t="s">
        <v>78</v>
      </c>
      <c r="AY337" s="269" t="s">
        <v>160</v>
      </c>
    </row>
    <row r="338" s="15" customFormat="1">
      <c r="A338" s="15"/>
      <c r="B338" s="270"/>
      <c r="C338" s="271"/>
      <c r="D338" s="245" t="s">
        <v>172</v>
      </c>
      <c r="E338" s="272" t="s">
        <v>32</v>
      </c>
      <c r="F338" s="273" t="s">
        <v>177</v>
      </c>
      <c r="G338" s="271"/>
      <c r="H338" s="274">
        <v>4.1820000000000004</v>
      </c>
      <c r="I338" s="275"/>
      <c r="J338" s="271"/>
      <c r="K338" s="271"/>
      <c r="L338" s="276"/>
      <c r="M338" s="277"/>
      <c r="N338" s="278"/>
      <c r="O338" s="278"/>
      <c r="P338" s="278"/>
      <c r="Q338" s="278"/>
      <c r="R338" s="278"/>
      <c r="S338" s="278"/>
      <c r="T338" s="279"/>
      <c r="U338" s="15"/>
      <c r="V338" s="15"/>
      <c r="W338" s="15"/>
      <c r="X338" s="15"/>
      <c r="Y338" s="15"/>
      <c r="Z338" s="15"/>
      <c r="AA338" s="15"/>
      <c r="AB338" s="15"/>
      <c r="AC338" s="15"/>
      <c r="AD338" s="15"/>
      <c r="AE338" s="15"/>
      <c r="AT338" s="280" t="s">
        <v>172</v>
      </c>
      <c r="AU338" s="280" t="s">
        <v>89</v>
      </c>
      <c r="AV338" s="15" t="s">
        <v>168</v>
      </c>
      <c r="AW338" s="15" t="s">
        <v>39</v>
      </c>
      <c r="AX338" s="15" t="s">
        <v>86</v>
      </c>
      <c r="AY338" s="280" t="s">
        <v>160</v>
      </c>
    </row>
    <row r="339" s="2" customFormat="1" ht="16.5" customHeight="1">
      <c r="A339" s="41"/>
      <c r="B339" s="42"/>
      <c r="C339" s="232" t="s">
        <v>531</v>
      </c>
      <c r="D339" s="232" t="s">
        <v>163</v>
      </c>
      <c r="E339" s="233" t="s">
        <v>532</v>
      </c>
      <c r="F339" s="234" t="s">
        <v>533</v>
      </c>
      <c r="G339" s="235" t="s">
        <v>229</v>
      </c>
      <c r="H339" s="236">
        <v>31.789999999999999</v>
      </c>
      <c r="I339" s="237"/>
      <c r="J339" s="238">
        <f>ROUND(I339*H339,2)</f>
        <v>0</v>
      </c>
      <c r="K339" s="234" t="s">
        <v>167</v>
      </c>
      <c r="L339" s="47"/>
      <c r="M339" s="239" t="s">
        <v>32</v>
      </c>
      <c r="N339" s="240" t="s">
        <v>49</v>
      </c>
      <c r="O339" s="87"/>
      <c r="P339" s="241">
        <f>O339*H339</f>
        <v>0</v>
      </c>
      <c r="Q339" s="241">
        <v>0.0057600000000000004</v>
      </c>
      <c r="R339" s="241">
        <f>Q339*H339</f>
        <v>0.18311040000000001</v>
      </c>
      <c r="S339" s="241">
        <v>0</v>
      </c>
      <c r="T339" s="242">
        <f>S339*H339</f>
        <v>0</v>
      </c>
      <c r="U339" s="41"/>
      <c r="V339" s="41"/>
      <c r="W339" s="41"/>
      <c r="X339" s="41"/>
      <c r="Y339" s="41"/>
      <c r="Z339" s="41"/>
      <c r="AA339" s="41"/>
      <c r="AB339" s="41"/>
      <c r="AC339" s="41"/>
      <c r="AD339" s="41"/>
      <c r="AE339" s="41"/>
      <c r="AR339" s="243" t="s">
        <v>168</v>
      </c>
      <c r="AT339" s="243" t="s">
        <v>163</v>
      </c>
      <c r="AU339" s="243" t="s">
        <v>89</v>
      </c>
      <c r="AY339" s="19" t="s">
        <v>160</v>
      </c>
      <c r="BE339" s="244">
        <f>IF(N339="základní",J339,0)</f>
        <v>0</v>
      </c>
      <c r="BF339" s="244">
        <f>IF(N339="snížená",J339,0)</f>
        <v>0</v>
      </c>
      <c r="BG339" s="244">
        <f>IF(N339="zákl. přenesená",J339,0)</f>
        <v>0</v>
      </c>
      <c r="BH339" s="244">
        <f>IF(N339="sníž. přenesená",J339,0)</f>
        <v>0</v>
      </c>
      <c r="BI339" s="244">
        <f>IF(N339="nulová",J339,0)</f>
        <v>0</v>
      </c>
      <c r="BJ339" s="19" t="s">
        <v>86</v>
      </c>
      <c r="BK339" s="244">
        <f>ROUND(I339*H339,2)</f>
        <v>0</v>
      </c>
      <c r="BL339" s="19" t="s">
        <v>168</v>
      </c>
      <c r="BM339" s="243" t="s">
        <v>534</v>
      </c>
    </row>
    <row r="340" s="14" customFormat="1">
      <c r="A340" s="14"/>
      <c r="B340" s="259"/>
      <c r="C340" s="260"/>
      <c r="D340" s="245" t="s">
        <v>172</v>
      </c>
      <c r="E340" s="261" t="s">
        <v>32</v>
      </c>
      <c r="F340" s="262" t="s">
        <v>535</v>
      </c>
      <c r="G340" s="260"/>
      <c r="H340" s="263">
        <v>31.789999999999999</v>
      </c>
      <c r="I340" s="264"/>
      <c r="J340" s="260"/>
      <c r="K340" s="260"/>
      <c r="L340" s="265"/>
      <c r="M340" s="266"/>
      <c r="N340" s="267"/>
      <c r="O340" s="267"/>
      <c r="P340" s="267"/>
      <c r="Q340" s="267"/>
      <c r="R340" s="267"/>
      <c r="S340" s="267"/>
      <c r="T340" s="268"/>
      <c r="U340" s="14"/>
      <c r="V340" s="14"/>
      <c r="W340" s="14"/>
      <c r="X340" s="14"/>
      <c r="Y340" s="14"/>
      <c r="Z340" s="14"/>
      <c r="AA340" s="14"/>
      <c r="AB340" s="14"/>
      <c r="AC340" s="14"/>
      <c r="AD340" s="14"/>
      <c r="AE340" s="14"/>
      <c r="AT340" s="269" t="s">
        <v>172</v>
      </c>
      <c r="AU340" s="269" t="s">
        <v>89</v>
      </c>
      <c r="AV340" s="14" t="s">
        <v>89</v>
      </c>
      <c r="AW340" s="14" t="s">
        <v>39</v>
      </c>
      <c r="AX340" s="14" t="s">
        <v>78</v>
      </c>
      <c r="AY340" s="269" t="s">
        <v>160</v>
      </c>
    </row>
    <row r="341" s="15" customFormat="1">
      <c r="A341" s="15"/>
      <c r="B341" s="270"/>
      <c r="C341" s="271"/>
      <c r="D341" s="245" t="s">
        <v>172</v>
      </c>
      <c r="E341" s="272" t="s">
        <v>32</v>
      </c>
      <c r="F341" s="273" t="s">
        <v>177</v>
      </c>
      <c r="G341" s="271"/>
      <c r="H341" s="274">
        <v>31.789999999999999</v>
      </c>
      <c r="I341" s="275"/>
      <c r="J341" s="271"/>
      <c r="K341" s="271"/>
      <c r="L341" s="276"/>
      <c r="M341" s="277"/>
      <c r="N341" s="278"/>
      <c r="O341" s="278"/>
      <c r="P341" s="278"/>
      <c r="Q341" s="278"/>
      <c r="R341" s="278"/>
      <c r="S341" s="278"/>
      <c r="T341" s="279"/>
      <c r="U341" s="15"/>
      <c r="V341" s="15"/>
      <c r="W341" s="15"/>
      <c r="X341" s="15"/>
      <c r="Y341" s="15"/>
      <c r="Z341" s="15"/>
      <c r="AA341" s="15"/>
      <c r="AB341" s="15"/>
      <c r="AC341" s="15"/>
      <c r="AD341" s="15"/>
      <c r="AE341" s="15"/>
      <c r="AT341" s="280" t="s">
        <v>172</v>
      </c>
      <c r="AU341" s="280" t="s">
        <v>89</v>
      </c>
      <c r="AV341" s="15" t="s">
        <v>168</v>
      </c>
      <c r="AW341" s="15" t="s">
        <v>39</v>
      </c>
      <c r="AX341" s="15" t="s">
        <v>86</v>
      </c>
      <c r="AY341" s="280" t="s">
        <v>160</v>
      </c>
    </row>
    <row r="342" s="2" customFormat="1" ht="16.5" customHeight="1">
      <c r="A342" s="41"/>
      <c r="B342" s="42"/>
      <c r="C342" s="232" t="s">
        <v>536</v>
      </c>
      <c r="D342" s="232" t="s">
        <v>163</v>
      </c>
      <c r="E342" s="233" t="s">
        <v>537</v>
      </c>
      <c r="F342" s="234" t="s">
        <v>538</v>
      </c>
      <c r="G342" s="235" t="s">
        <v>229</v>
      </c>
      <c r="H342" s="236">
        <v>31.789999999999999</v>
      </c>
      <c r="I342" s="237"/>
      <c r="J342" s="238">
        <f>ROUND(I342*H342,2)</f>
        <v>0</v>
      </c>
      <c r="K342" s="234" t="s">
        <v>167</v>
      </c>
      <c r="L342" s="47"/>
      <c r="M342" s="239" t="s">
        <v>32</v>
      </c>
      <c r="N342" s="240" t="s">
        <v>49</v>
      </c>
      <c r="O342" s="87"/>
      <c r="P342" s="241">
        <f>O342*H342</f>
        <v>0</v>
      </c>
      <c r="Q342" s="241">
        <v>0</v>
      </c>
      <c r="R342" s="241">
        <f>Q342*H342</f>
        <v>0</v>
      </c>
      <c r="S342" s="241">
        <v>0</v>
      </c>
      <c r="T342" s="242">
        <f>S342*H342</f>
        <v>0</v>
      </c>
      <c r="U342" s="41"/>
      <c r="V342" s="41"/>
      <c r="W342" s="41"/>
      <c r="X342" s="41"/>
      <c r="Y342" s="41"/>
      <c r="Z342" s="41"/>
      <c r="AA342" s="41"/>
      <c r="AB342" s="41"/>
      <c r="AC342" s="41"/>
      <c r="AD342" s="41"/>
      <c r="AE342" s="41"/>
      <c r="AR342" s="243" t="s">
        <v>168</v>
      </c>
      <c r="AT342" s="243" t="s">
        <v>163</v>
      </c>
      <c r="AU342" s="243" t="s">
        <v>89</v>
      </c>
      <c r="AY342" s="19" t="s">
        <v>160</v>
      </c>
      <c r="BE342" s="244">
        <f>IF(N342="základní",J342,0)</f>
        <v>0</v>
      </c>
      <c r="BF342" s="244">
        <f>IF(N342="snížená",J342,0)</f>
        <v>0</v>
      </c>
      <c r="BG342" s="244">
        <f>IF(N342="zákl. přenesená",J342,0)</f>
        <v>0</v>
      </c>
      <c r="BH342" s="244">
        <f>IF(N342="sníž. přenesená",J342,0)</f>
        <v>0</v>
      </c>
      <c r="BI342" s="244">
        <f>IF(N342="nulová",J342,0)</f>
        <v>0</v>
      </c>
      <c r="BJ342" s="19" t="s">
        <v>86</v>
      </c>
      <c r="BK342" s="244">
        <f>ROUND(I342*H342,2)</f>
        <v>0</v>
      </c>
      <c r="BL342" s="19" t="s">
        <v>168</v>
      </c>
      <c r="BM342" s="243" t="s">
        <v>539</v>
      </c>
    </row>
    <row r="343" s="2" customFormat="1" ht="16.5" customHeight="1">
      <c r="A343" s="41"/>
      <c r="B343" s="42"/>
      <c r="C343" s="232" t="s">
        <v>540</v>
      </c>
      <c r="D343" s="232" t="s">
        <v>163</v>
      </c>
      <c r="E343" s="233" t="s">
        <v>541</v>
      </c>
      <c r="F343" s="234" t="s">
        <v>542</v>
      </c>
      <c r="G343" s="235" t="s">
        <v>182</v>
      </c>
      <c r="H343" s="236">
        <v>0.47399999999999998</v>
      </c>
      <c r="I343" s="237"/>
      <c r="J343" s="238">
        <f>ROUND(I343*H343,2)</f>
        <v>0</v>
      </c>
      <c r="K343" s="234" t="s">
        <v>167</v>
      </c>
      <c r="L343" s="47"/>
      <c r="M343" s="239" t="s">
        <v>32</v>
      </c>
      <c r="N343" s="240" t="s">
        <v>49</v>
      </c>
      <c r="O343" s="87"/>
      <c r="P343" s="241">
        <f>O343*H343</f>
        <v>0</v>
      </c>
      <c r="Q343" s="241">
        <v>1.0525599999999999</v>
      </c>
      <c r="R343" s="241">
        <f>Q343*H343</f>
        <v>0.49891343999999993</v>
      </c>
      <c r="S343" s="241">
        <v>0</v>
      </c>
      <c r="T343" s="242">
        <f>S343*H343</f>
        <v>0</v>
      </c>
      <c r="U343" s="41"/>
      <c r="V343" s="41"/>
      <c r="W343" s="41"/>
      <c r="X343" s="41"/>
      <c r="Y343" s="41"/>
      <c r="Z343" s="41"/>
      <c r="AA343" s="41"/>
      <c r="AB343" s="41"/>
      <c r="AC343" s="41"/>
      <c r="AD343" s="41"/>
      <c r="AE343" s="41"/>
      <c r="AR343" s="243" t="s">
        <v>168</v>
      </c>
      <c r="AT343" s="243" t="s">
        <v>163</v>
      </c>
      <c r="AU343" s="243" t="s">
        <v>89</v>
      </c>
      <c r="AY343" s="19" t="s">
        <v>160</v>
      </c>
      <c r="BE343" s="244">
        <f>IF(N343="základní",J343,0)</f>
        <v>0</v>
      </c>
      <c r="BF343" s="244">
        <f>IF(N343="snížená",J343,0)</f>
        <v>0</v>
      </c>
      <c r="BG343" s="244">
        <f>IF(N343="zákl. přenesená",J343,0)</f>
        <v>0</v>
      </c>
      <c r="BH343" s="244">
        <f>IF(N343="sníž. přenesená",J343,0)</f>
        <v>0</v>
      </c>
      <c r="BI343" s="244">
        <f>IF(N343="nulová",J343,0)</f>
        <v>0</v>
      </c>
      <c r="BJ343" s="19" t="s">
        <v>86</v>
      </c>
      <c r="BK343" s="244">
        <f>ROUND(I343*H343,2)</f>
        <v>0</v>
      </c>
      <c r="BL343" s="19" t="s">
        <v>168</v>
      </c>
      <c r="BM343" s="243" t="s">
        <v>543</v>
      </c>
    </row>
    <row r="344" s="14" customFormat="1">
      <c r="A344" s="14"/>
      <c r="B344" s="259"/>
      <c r="C344" s="260"/>
      <c r="D344" s="245" t="s">
        <v>172</v>
      </c>
      <c r="E344" s="261" t="s">
        <v>32</v>
      </c>
      <c r="F344" s="262" t="s">
        <v>544</v>
      </c>
      <c r="G344" s="260"/>
      <c r="H344" s="263">
        <v>0.34999999999999998</v>
      </c>
      <c r="I344" s="264"/>
      <c r="J344" s="260"/>
      <c r="K344" s="260"/>
      <c r="L344" s="265"/>
      <c r="M344" s="266"/>
      <c r="N344" s="267"/>
      <c r="O344" s="267"/>
      <c r="P344" s="267"/>
      <c r="Q344" s="267"/>
      <c r="R344" s="267"/>
      <c r="S344" s="267"/>
      <c r="T344" s="268"/>
      <c r="U344" s="14"/>
      <c r="V344" s="14"/>
      <c r="W344" s="14"/>
      <c r="X344" s="14"/>
      <c r="Y344" s="14"/>
      <c r="Z344" s="14"/>
      <c r="AA344" s="14"/>
      <c r="AB344" s="14"/>
      <c r="AC344" s="14"/>
      <c r="AD344" s="14"/>
      <c r="AE344" s="14"/>
      <c r="AT344" s="269" t="s">
        <v>172</v>
      </c>
      <c r="AU344" s="269" t="s">
        <v>89</v>
      </c>
      <c r="AV344" s="14" t="s">
        <v>89</v>
      </c>
      <c r="AW344" s="14" t="s">
        <v>39</v>
      </c>
      <c r="AX344" s="14" t="s">
        <v>78</v>
      </c>
      <c r="AY344" s="269" t="s">
        <v>160</v>
      </c>
    </row>
    <row r="345" s="14" customFormat="1">
      <c r="A345" s="14"/>
      <c r="B345" s="259"/>
      <c r="C345" s="260"/>
      <c r="D345" s="245" t="s">
        <v>172</v>
      </c>
      <c r="E345" s="261" t="s">
        <v>32</v>
      </c>
      <c r="F345" s="262" t="s">
        <v>545</v>
      </c>
      <c r="G345" s="260"/>
      <c r="H345" s="263">
        <v>0.124</v>
      </c>
      <c r="I345" s="264"/>
      <c r="J345" s="260"/>
      <c r="K345" s="260"/>
      <c r="L345" s="265"/>
      <c r="M345" s="266"/>
      <c r="N345" s="267"/>
      <c r="O345" s="267"/>
      <c r="P345" s="267"/>
      <c r="Q345" s="267"/>
      <c r="R345" s="267"/>
      <c r="S345" s="267"/>
      <c r="T345" s="268"/>
      <c r="U345" s="14"/>
      <c r="V345" s="14"/>
      <c r="W345" s="14"/>
      <c r="X345" s="14"/>
      <c r="Y345" s="14"/>
      <c r="Z345" s="14"/>
      <c r="AA345" s="14"/>
      <c r="AB345" s="14"/>
      <c r="AC345" s="14"/>
      <c r="AD345" s="14"/>
      <c r="AE345" s="14"/>
      <c r="AT345" s="269" t="s">
        <v>172</v>
      </c>
      <c r="AU345" s="269" t="s">
        <v>89</v>
      </c>
      <c r="AV345" s="14" t="s">
        <v>89</v>
      </c>
      <c r="AW345" s="14" t="s">
        <v>39</v>
      </c>
      <c r="AX345" s="14" t="s">
        <v>78</v>
      </c>
      <c r="AY345" s="269" t="s">
        <v>160</v>
      </c>
    </row>
    <row r="346" s="15" customFormat="1">
      <c r="A346" s="15"/>
      <c r="B346" s="270"/>
      <c r="C346" s="271"/>
      <c r="D346" s="245" t="s">
        <v>172</v>
      </c>
      <c r="E346" s="272" t="s">
        <v>32</v>
      </c>
      <c r="F346" s="273" t="s">
        <v>177</v>
      </c>
      <c r="G346" s="271"/>
      <c r="H346" s="274">
        <v>0.47399999999999998</v>
      </c>
      <c r="I346" s="275"/>
      <c r="J346" s="271"/>
      <c r="K346" s="271"/>
      <c r="L346" s="276"/>
      <c r="M346" s="277"/>
      <c r="N346" s="278"/>
      <c r="O346" s="278"/>
      <c r="P346" s="278"/>
      <c r="Q346" s="278"/>
      <c r="R346" s="278"/>
      <c r="S346" s="278"/>
      <c r="T346" s="279"/>
      <c r="U346" s="15"/>
      <c r="V346" s="15"/>
      <c r="W346" s="15"/>
      <c r="X346" s="15"/>
      <c r="Y346" s="15"/>
      <c r="Z346" s="15"/>
      <c r="AA346" s="15"/>
      <c r="AB346" s="15"/>
      <c r="AC346" s="15"/>
      <c r="AD346" s="15"/>
      <c r="AE346" s="15"/>
      <c r="AT346" s="280" t="s">
        <v>172</v>
      </c>
      <c r="AU346" s="280" t="s">
        <v>89</v>
      </c>
      <c r="AV346" s="15" t="s">
        <v>168</v>
      </c>
      <c r="AW346" s="15" t="s">
        <v>39</v>
      </c>
      <c r="AX346" s="15" t="s">
        <v>86</v>
      </c>
      <c r="AY346" s="280" t="s">
        <v>160</v>
      </c>
    </row>
    <row r="347" s="12" customFormat="1" ht="22.8" customHeight="1">
      <c r="A347" s="12"/>
      <c r="B347" s="216"/>
      <c r="C347" s="217"/>
      <c r="D347" s="218" t="s">
        <v>77</v>
      </c>
      <c r="E347" s="230" t="s">
        <v>240</v>
      </c>
      <c r="F347" s="230" t="s">
        <v>546</v>
      </c>
      <c r="G347" s="217"/>
      <c r="H347" s="217"/>
      <c r="I347" s="220"/>
      <c r="J347" s="231">
        <f>BK347</f>
        <v>0</v>
      </c>
      <c r="K347" s="217"/>
      <c r="L347" s="222"/>
      <c r="M347" s="223"/>
      <c r="N347" s="224"/>
      <c r="O347" s="224"/>
      <c r="P347" s="225">
        <f>SUM(P348:P381)</f>
        <v>0</v>
      </c>
      <c r="Q347" s="224"/>
      <c r="R347" s="225">
        <f>SUM(R348:R381)</f>
        <v>3.7732824999999997</v>
      </c>
      <c r="S347" s="224"/>
      <c r="T347" s="226">
        <f>SUM(T348:T381)</f>
        <v>0</v>
      </c>
      <c r="U347" s="12"/>
      <c r="V347" s="12"/>
      <c r="W347" s="12"/>
      <c r="X347" s="12"/>
      <c r="Y347" s="12"/>
      <c r="Z347" s="12"/>
      <c r="AA347" s="12"/>
      <c r="AB347" s="12"/>
      <c r="AC347" s="12"/>
      <c r="AD347" s="12"/>
      <c r="AE347" s="12"/>
      <c r="AR347" s="227" t="s">
        <v>86</v>
      </c>
      <c r="AT347" s="228" t="s">
        <v>77</v>
      </c>
      <c r="AU347" s="228" t="s">
        <v>86</v>
      </c>
      <c r="AY347" s="227" t="s">
        <v>160</v>
      </c>
      <c r="BK347" s="229">
        <f>SUM(BK348:BK381)</f>
        <v>0</v>
      </c>
    </row>
    <row r="348" s="2" customFormat="1" ht="16.5" customHeight="1">
      <c r="A348" s="41"/>
      <c r="B348" s="42"/>
      <c r="C348" s="232" t="s">
        <v>547</v>
      </c>
      <c r="D348" s="232" t="s">
        <v>163</v>
      </c>
      <c r="E348" s="233" t="s">
        <v>548</v>
      </c>
      <c r="F348" s="234" t="s">
        <v>549</v>
      </c>
      <c r="G348" s="235" t="s">
        <v>229</v>
      </c>
      <c r="H348" s="236">
        <v>10.949999999999999</v>
      </c>
      <c r="I348" s="237"/>
      <c r="J348" s="238">
        <f>ROUND(I348*H348,2)</f>
        <v>0</v>
      </c>
      <c r="K348" s="234" t="s">
        <v>167</v>
      </c>
      <c r="L348" s="47"/>
      <c r="M348" s="239" t="s">
        <v>32</v>
      </c>
      <c r="N348" s="240" t="s">
        <v>49</v>
      </c>
      <c r="O348" s="87"/>
      <c r="P348" s="241">
        <f>O348*H348</f>
        <v>0</v>
      </c>
      <c r="Q348" s="241">
        <v>0</v>
      </c>
      <c r="R348" s="241">
        <f>Q348*H348</f>
        <v>0</v>
      </c>
      <c r="S348" s="241">
        <v>0</v>
      </c>
      <c r="T348" s="242">
        <f>S348*H348</f>
        <v>0</v>
      </c>
      <c r="U348" s="41"/>
      <c r="V348" s="41"/>
      <c r="W348" s="41"/>
      <c r="X348" s="41"/>
      <c r="Y348" s="41"/>
      <c r="Z348" s="41"/>
      <c r="AA348" s="41"/>
      <c r="AB348" s="41"/>
      <c r="AC348" s="41"/>
      <c r="AD348" s="41"/>
      <c r="AE348" s="41"/>
      <c r="AR348" s="243" t="s">
        <v>168</v>
      </c>
      <c r="AT348" s="243" t="s">
        <v>163</v>
      </c>
      <c r="AU348" s="243" t="s">
        <v>89</v>
      </c>
      <c r="AY348" s="19" t="s">
        <v>160</v>
      </c>
      <c r="BE348" s="244">
        <f>IF(N348="základní",J348,0)</f>
        <v>0</v>
      </c>
      <c r="BF348" s="244">
        <f>IF(N348="snížená",J348,0)</f>
        <v>0</v>
      </c>
      <c r="BG348" s="244">
        <f>IF(N348="zákl. přenesená",J348,0)</f>
        <v>0</v>
      </c>
      <c r="BH348" s="244">
        <f>IF(N348="sníž. přenesená",J348,0)</f>
        <v>0</v>
      </c>
      <c r="BI348" s="244">
        <f>IF(N348="nulová",J348,0)</f>
        <v>0</v>
      </c>
      <c r="BJ348" s="19" t="s">
        <v>86</v>
      </c>
      <c r="BK348" s="244">
        <f>ROUND(I348*H348,2)</f>
        <v>0</v>
      </c>
      <c r="BL348" s="19" t="s">
        <v>168</v>
      </c>
      <c r="BM348" s="243" t="s">
        <v>550</v>
      </c>
    </row>
    <row r="349" s="13" customFormat="1">
      <c r="A349" s="13"/>
      <c r="B349" s="249"/>
      <c r="C349" s="250"/>
      <c r="D349" s="245" t="s">
        <v>172</v>
      </c>
      <c r="E349" s="251" t="s">
        <v>32</v>
      </c>
      <c r="F349" s="252" t="s">
        <v>551</v>
      </c>
      <c r="G349" s="250"/>
      <c r="H349" s="251" t="s">
        <v>32</v>
      </c>
      <c r="I349" s="253"/>
      <c r="J349" s="250"/>
      <c r="K349" s="250"/>
      <c r="L349" s="254"/>
      <c r="M349" s="255"/>
      <c r="N349" s="256"/>
      <c r="O349" s="256"/>
      <c r="P349" s="256"/>
      <c r="Q349" s="256"/>
      <c r="R349" s="256"/>
      <c r="S349" s="256"/>
      <c r="T349" s="257"/>
      <c r="U349" s="13"/>
      <c r="V349" s="13"/>
      <c r="W349" s="13"/>
      <c r="X349" s="13"/>
      <c r="Y349" s="13"/>
      <c r="Z349" s="13"/>
      <c r="AA349" s="13"/>
      <c r="AB349" s="13"/>
      <c r="AC349" s="13"/>
      <c r="AD349" s="13"/>
      <c r="AE349" s="13"/>
      <c r="AT349" s="258" t="s">
        <v>172</v>
      </c>
      <c r="AU349" s="258" t="s">
        <v>89</v>
      </c>
      <c r="AV349" s="13" t="s">
        <v>86</v>
      </c>
      <c r="AW349" s="13" t="s">
        <v>39</v>
      </c>
      <c r="AX349" s="13" t="s">
        <v>78</v>
      </c>
      <c r="AY349" s="258" t="s">
        <v>160</v>
      </c>
    </row>
    <row r="350" s="13" customFormat="1">
      <c r="A350" s="13"/>
      <c r="B350" s="249"/>
      <c r="C350" s="250"/>
      <c r="D350" s="245" t="s">
        <v>172</v>
      </c>
      <c r="E350" s="251" t="s">
        <v>32</v>
      </c>
      <c r="F350" s="252" t="s">
        <v>552</v>
      </c>
      <c r="G350" s="250"/>
      <c r="H350" s="251" t="s">
        <v>32</v>
      </c>
      <c r="I350" s="253"/>
      <c r="J350" s="250"/>
      <c r="K350" s="250"/>
      <c r="L350" s="254"/>
      <c r="M350" s="255"/>
      <c r="N350" s="256"/>
      <c r="O350" s="256"/>
      <c r="P350" s="256"/>
      <c r="Q350" s="256"/>
      <c r="R350" s="256"/>
      <c r="S350" s="256"/>
      <c r="T350" s="257"/>
      <c r="U350" s="13"/>
      <c r="V350" s="13"/>
      <c r="W350" s="13"/>
      <c r="X350" s="13"/>
      <c r="Y350" s="13"/>
      <c r="Z350" s="13"/>
      <c r="AA350" s="13"/>
      <c r="AB350" s="13"/>
      <c r="AC350" s="13"/>
      <c r="AD350" s="13"/>
      <c r="AE350" s="13"/>
      <c r="AT350" s="258" t="s">
        <v>172</v>
      </c>
      <c r="AU350" s="258" t="s">
        <v>89</v>
      </c>
      <c r="AV350" s="13" t="s">
        <v>86</v>
      </c>
      <c r="AW350" s="13" t="s">
        <v>39</v>
      </c>
      <c r="AX350" s="13" t="s">
        <v>78</v>
      </c>
      <c r="AY350" s="258" t="s">
        <v>160</v>
      </c>
    </row>
    <row r="351" s="14" customFormat="1">
      <c r="A351" s="14"/>
      <c r="B351" s="259"/>
      <c r="C351" s="260"/>
      <c r="D351" s="245" t="s">
        <v>172</v>
      </c>
      <c r="E351" s="261" t="s">
        <v>32</v>
      </c>
      <c r="F351" s="262" t="s">
        <v>553</v>
      </c>
      <c r="G351" s="260"/>
      <c r="H351" s="263">
        <v>10.949999999999999</v>
      </c>
      <c r="I351" s="264"/>
      <c r="J351" s="260"/>
      <c r="K351" s="260"/>
      <c r="L351" s="265"/>
      <c r="M351" s="266"/>
      <c r="N351" s="267"/>
      <c r="O351" s="267"/>
      <c r="P351" s="267"/>
      <c r="Q351" s="267"/>
      <c r="R351" s="267"/>
      <c r="S351" s="267"/>
      <c r="T351" s="268"/>
      <c r="U351" s="14"/>
      <c r="V351" s="14"/>
      <c r="W351" s="14"/>
      <c r="X351" s="14"/>
      <c r="Y351" s="14"/>
      <c r="Z351" s="14"/>
      <c r="AA351" s="14"/>
      <c r="AB351" s="14"/>
      <c r="AC351" s="14"/>
      <c r="AD351" s="14"/>
      <c r="AE351" s="14"/>
      <c r="AT351" s="269" t="s">
        <v>172</v>
      </c>
      <c r="AU351" s="269" t="s">
        <v>89</v>
      </c>
      <c r="AV351" s="14" t="s">
        <v>89</v>
      </c>
      <c r="AW351" s="14" t="s">
        <v>39</v>
      </c>
      <c r="AX351" s="14" t="s">
        <v>78</v>
      </c>
      <c r="AY351" s="269" t="s">
        <v>160</v>
      </c>
    </row>
    <row r="352" s="15" customFormat="1">
      <c r="A352" s="15"/>
      <c r="B352" s="270"/>
      <c r="C352" s="271"/>
      <c r="D352" s="245" t="s">
        <v>172</v>
      </c>
      <c r="E352" s="272" t="s">
        <v>32</v>
      </c>
      <c r="F352" s="273" t="s">
        <v>177</v>
      </c>
      <c r="G352" s="271"/>
      <c r="H352" s="274">
        <v>10.949999999999999</v>
      </c>
      <c r="I352" s="275"/>
      <c r="J352" s="271"/>
      <c r="K352" s="271"/>
      <c r="L352" s="276"/>
      <c r="M352" s="277"/>
      <c r="N352" s="278"/>
      <c r="O352" s="278"/>
      <c r="P352" s="278"/>
      <c r="Q352" s="278"/>
      <c r="R352" s="278"/>
      <c r="S352" s="278"/>
      <c r="T352" s="279"/>
      <c r="U352" s="15"/>
      <c r="V352" s="15"/>
      <c r="W352" s="15"/>
      <c r="X352" s="15"/>
      <c r="Y352" s="15"/>
      <c r="Z352" s="15"/>
      <c r="AA352" s="15"/>
      <c r="AB352" s="15"/>
      <c r="AC352" s="15"/>
      <c r="AD352" s="15"/>
      <c r="AE352" s="15"/>
      <c r="AT352" s="280" t="s">
        <v>172</v>
      </c>
      <c r="AU352" s="280" t="s">
        <v>89</v>
      </c>
      <c r="AV352" s="15" t="s">
        <v>168</v>
      </c>
      <c r="AW352" s="15" t="s">
        <v>39</v>
      </c>
      <c r="AX352" s="15" t="s">
        <v>86</v>
      </c>
      <c r="AY352" s="280" t="s">
        <v>160</v>
      </c>
    </row>
    <row r="353" s="2" customFormat="1" ht="21.75" customHeight="1">
      <c r="A353" s="41"/>
      <c r="B353" s="42"/>
      <c r="C353" s="232" t="s">
        <v>554</v>
      </c>
      <c r="D353" s="232" t="s">
        <v>163</v>
      </c>
      <c r="E353" s="233" t="s">
        <v>555</v>
      </c>
      <c r="F353" s="234" t="s">
        <v>556</v>
      </c>
      <c r="G353" s="235" t="s">
        <v>229</v>
      </c>
      <c r="H353" s="236">
        <v>10.949999999999999</v>
      </c>
      <c r="I353" s="237"/>
      <c r="J353" s="238">
        <f>ROUND(I353*H353,2)</f>
        <v>0</v>
      </c>
      <c r="K353" s="234" t="s">
        <v>167</v>
      </c>
      <c r="L353" s="47"/>
      <c r="M353" s="239" t="s">
        <v>32</v>
      </c>
      <c r="N353" s="240" t="s">
        <v>49</v>
      </c>
      <c r="O353" s="87"/>
      <c r="P353" s="241">
        <f>O353*H353</f>
        <v>0</v>
      </c>
      <c r="Q353" s="241">
        <v>0</v>
      </c>
      <c r="R353" s="241">
        <f>Q353*H353</f>
        <v>0</v>
      </c>
      <c r="S353" s="241">
        <v>0</v>
      </c>
      <c r="T353" s="242">
        <f>S353*H353</f>
        <v>0</v>
      </c>
      <c r="U353" s="41"/>
      <c r="V353" s="41"/>
      <c r="W353" s="41"/>
      <c r="X353" s="41"/>
      <c r="Y353" s="41"/>
      <c r="Z353" s="41"/>
      <c r="AA353" s="41"/>
      <c r="AB353" s="41"/>
      <c r="AC353" s="41"/>
      <c r="AD353" s="41"/>
      <c r="AE353" s="41"/>
      <c r="AR353" s="243" t="s">
        <v>168</v>
      </c>
      <c r="AT353" s="243" t="s">
        <v>163</v>
      </c>
      <c r="AU353" s="243" t="s">
        <v>89</v>
      </c>
      <c r="AY353" s="19" t="s">
        <v>160</v>
      </c>
      <c r="BE353" s="244">
        <f>IF(N353="základní",J353,0)</f>
        <v>0</v>
      </c>
      <c r="BF353" s="244">
        <f>IF(N353="snížená",J353,0)</f>
        <v>0</v>
      </c>
      <c r="BG353" s="244">
        <f>IF(N353="zákl. přenesená",J353,0)</f>
        <v>0</v>
      </c>
      <c r="BH353" s="244">
        <f>IF(N353="sníž. přenesená",J353,0)</f>
        <v>0</v>
      </c>
      <c r="BI353" s="244">
        <f>IF(N353="nulová",J353,0)</f>
        <v>0</v>
      </c>
      <c r="BJ353" s="19" t="s">
        <v>86</v>
      </c>
      <c r="BK353" s="244">
        <f>ROUND(I353*H353,2)</f>
        <v>0</v>
      </c>
      <c r="BL353" s="19" t="s">
        <v>168</v>
      </c>
      <c r="BM353" s="243" t="s">
        <v>557</v>
      </c>
    </row>
    <row r="354" s="13" customFormat="1">
      <c r="A354" s="13"/>
      <c r="B354" s="249"/>
      <c r="C354" s="250"/>
      <c r="D354" s="245" t="s">
        <v>172</v>
      </c>
      <c r="E354" s="251" t="s">
        <v>32</v>
      </c>
      <c r="F354" s="252" t="s">
        <v>551</v>
      </c>
      <c r="G354" s="250"/>
      <c r="H354" s="251" t="s">
        <v>32</v>
      </c>
      <c r="I354" s="253"/>
      <c r="J354" s="250"/>
      <c r="K354" s="250"/>
      <c r="L354" s="254"/>
      <c r="M354" s="255"/>
      <c r="N354" s="256"/>
      <c r="O354" s="256"/>
      <c r="P354" s="256"/>
      <c r="Q354" s="256"/>
      <c r="R354" s="256"/>
      <c r="S354" s="256"/>
      <c r="T354" s="257"/>
      <c r="U354" s="13"/>
      <c r="V354" s="13"/>
      <c r="W354" s="13"/>
      <c r="X354" s="13"/>
      <c r="Y354" s="13"/>
      <c r="Z354" s="13"/>
      <c r="AA354" s="13"/>
      <c r="AB354" s="13"/>
      <c r="AC354" s="13"/>
      <c r="AD354" s="13"/>
      <c r="AE354" s="13"/>
      <c r="AT354" s="258" t="s">
        <v>172</v>
      </c>
      <c r="AU354" s="258" t="s">
        <v>89</v>
      </c>
      <c r="AV354" s="13" t="s">
        <v>86</v>
      </c>
      <c r="AW354" s="13" t="s">
        <v>39</v>
      </c>
      <c r="AX354" s="13" t="s">
        <v>78</v>
      </c>
      <c r="AY354" s="258" t="s">
        <v>160</v>
      </c>
    </row>
    <row r="355" s="13" customFormat="1">
      <c r="A355" s="13"/>
      <c r="B355" s="249"/>
      <c r="C355" s="250"/>
      <c r="D355" s="245" t="s">
        <v>172</v>
      </c>
      <c r="E355" s="251" t="s">
        <v>32</v>
      </c>
      <c r="F355" s="252" t="s">
        <v>558</v>
      </c>
      <c r="G355" s="250"/>
      <c r="H355" s="251" t="s">
        <v>32</v>
      </c>
      <c r="I355" s="253"/>
      <c r="J355" s="250"/>
      <c r="K355" s="250"/>
      <c r="L355" s="254"/>
      <c r="M355" s="255"/>
      <c r="N355" s="256"/>
      <c r="O355" s="256"/>
      <c r="P355" s="256"/>
      <c r="Q355" s="256"/>
      <c r="R355" s="256"/>
      <c r="S355" s="256"/>
      <c r="T355" s="257"/>
      <c r="U355" s="13"/>
      <c r="V355" s="13"/>
      <c r="W355" s="13"/>
      <c r="X355" s="13"/>
      <c r="Y355" s="13"/>
      <c r="Z355" s="13"/>
      <c r="AA355" s="13"/>
      <c r="AB355" s="13"/>
      <c r="AC355" s="13"/>
      <c r="AD355" s="13"/>
      <c r="AE355" s="13"/>
      <c r="AT355" s="258" t="s">
        <v>172</v>
      </c>
      <c r="AU355" s="258" t="s">
        <v>89</v>
      </c>
      <c r="AV355" s="13" t="s">
        <v>86</v>
      </c>
      <c r="AW355" s="13" t="s">
        <v>39</v>
      </c>
      <c r="AX355" s="13" t="s">
        <v>78</v>
      </c>
      <c r="AY355" s="258" t="s">
        <v>160</v>
      </c>
    </row>
    <row r="356" s="14" customFormat="1">
      <c r="A356" s="14"/>
      <c r="B356" s="259"/>
      <c r="C356" s="260"/>
      <c r="D356" s="245" t="s">
        <v>172</v>
      </c>
      <c r="E356" s="261" t="s">
        <v>32</v>
      </c>
      <c r="F356" s="262" t="s">
        <v>553</v>
      </c>
      <c r="G356" s="260"/>
      <c r="H356" s="263">
        <v>10.949999999999999</v>
      </c>
      <c r="I356" s="264"/>
      <c r="J356" s="260"/>
      <c r="K356" s="260"/>
      <c r="L356" s="265"/>
      <c r="M356" s="266"/>
      <c r="N356" s="267"/>
      <c r="O356" s="267"/>
      <c r="P356" s="267"/>
      <c r="Q356" s="267"/>
      <c r="R356" s="267"/>
      <c r="S356" s="267"/>
      <c r="T356" s="268"/>
      <c r="U356" s="14"/>
      <c r="V356" s="14"/>
      <c r="W356" s="14"/>
      <c r="X356" s="14"/>
      <c r="Y356" s="14"/>
      <c r="Z356" s="14"/>
      <c r="AA356" s="14"/>
      <c r="AB356" s="14"/>
      <c r="AC356" s="14"/>
      <c r="AD356" s="14"/>
      <c r="AE356" s="14"/>
      <c r="AT356" s="269" t="s">
        <v>172</v>
      </c>
      <c r="AU356" s="269" t="s">
        <v>89</v>
      </c>
      <c r="AV356" s="14" t="s">
        <v>89</v>
      </c>
      <c r="AW356" s="14" t="s">
        <v>39</v>
      </c>
      <c r="AX356" s="14" t="s">
        <v>78</v>
      </c>
      <c r="AY356" s="269" t="s">
        <v>160</v>
      </c>
    </row>
    <row r="357" s="15" customFormat="1">
      <c r="A357" s="15"/>
      <c r="B357" s="270"/>
      <c r="C357" s="271"/>
      <c r="D357" s="245" t="s">
        <v>172</v>
      </c>
      <c r="E357" s="272" t="s">
        <v>32</v>
      </c>
      <c r="F357" s="273" t="s">
        <v>177</v>
      </c>
      <c r="G357" s="271"/>
      <c r="H357" s="274">
        <v>10.949999999999999</v>
      </c>
      <c r="I357" s="275"/>
      <c r="J357" s="271"/>
      <c r="K357" s="271"/>
      <c r="L357" s="276"/>
      <c r="M357" s="277"/>
      <c r="N357" s="278"/>
      <c r="O357" s="278"/>
      <c r="P357" s="278"/>
      <c r="Q357" s="278"/>
      <c r="R357" s="278"/>
      <c r="S357" s="278"/>
      <c r="T357" s="279"/>
      <c r="U357" s="15"/>
      <c r="V357" s="15"/>
      <c r="W357" s="15"/>
      <c r="X357" s="15"/>
      <c r="Y357" s="15"/>
      <c r="Z357" s="15"/>
      <c r="AA357" s="15"/>
      <c r="AB357" s="15"/>
      <c r="AC357" s="15"/>
      <c r="AD357" s="15"/>
      <c r="AE357" s="15"/>
      <c r="AT357" s="280" t="s">
        <v>172</v>
      </c>
      <c r="AU357" s="280" t="s">
        <v>89</v>
      </c>
      <c r="AV357" s="15" t="s">
        <v>168</v>
      </c>
      <c r="AW357" s="15" t="s">
        <v>39</v>
      </c>
      <c r="AX357" s="15" t="s">
        <v>86</v>
      </c>
      <c r="AY357" s="280" t="s">
        <v>160</v>
      </c>
    </row>
    <row r="358" s="2" customFormat="1" ht="21.75" customHeight="1">
      <c r="A358" s="41"/>
      <c r="B358" s="42"/>
      <c r="C358" s="232" t="s">
        <v>559</v>
      </c>
      <c r="D358" s="232" t="s">
        <v>163</v>
      </c>
      <c r="E358" s="233" t="s">
        <v>560</v>
      </c>
      <c r="F358" s="234" t="s">
        <v>561</v>
      </c>
      <c r="G358" s="235" t="s">
        <v>229</v>
      </c>
      <c r="H358" s="236">
        <v>10.949999999999999</v>
      </c>
      <c r="I358" s="237"/>
      <c r="J358" s="238">
        <f>ROUND(I358*H358,2)</f>
        <v>0</v>
      </c>
      <c r="K358" s="234" t="s">
        <v>167</v>
      </c>
      <c r="L358" s="47"/>
      <c r="M358" s="239" t="s">
        <v>32</v>
      </c>
      <c r="N358" s="240" t="s">
        <v>49</v>
      </c>
      <c r="O358" s="87"/>
      <c r="P358" s="241">
        <f>O358*H358</f>
        <v>0</v>
      </c>
      <c r="Q358" s="241">
        <v>0</v>
      </c>
      <c r="R358" s="241">
        <f>Q358*H358</f>
        <v>0</v>
      </c>
      <c r="S358" s="241">
        <v>0</v>
      </c>
      <c r="T358" s="242">
        <f>S358*H358</f>
        <v>0</v>
      </c>
      <c r="U358" s="41"/>
      <c r="V358" s="41"/>
      <c r="W358" s="41"/>
      <c r="X358" s="41"/>
      <c r="Y358" s="41"/>
      <c r="Z358" s="41"/>
      <c r="AA358" s="41"/>
      <c r="AB358" s="41"/>
      <c r="AC358" s="41"/>
      <c r="AD358" s="41"/>
      <c r="AE358" s="41"/>
      <c r="AR358" s="243" t="s">
        <v>168</v>
      </c>
      <c r="AT358" s="243" t="s">
        <v>163</v>
      </c>
      <c r="AU358" s="243" t="s">
        <v>89</v>
      </c>
      <c r="AY358" s="19" t="s">
        <v>160</v>
      </c>
      <c r="BE358" s="244">
        <f>IF(N358="základní",J358,0)</f>
        <v>0</v>
      </c>
      <c r="BF358" s="244">
        <f>IF(N358="snížená",J358,0)</f>
        <v>0</v>
      </c>
      <c r="BG358" s="244">
        <f>IF(N358="zákl. přenesená",J358,0)</f>
        <v>0</v>
      </c>
      <c r="BH358" s="244">
        <f>IF(N358="sníž. přenesená",J358,0)</f>
        <v>0</v>
      </c>
      <c r="BI358" s="244">
        <f>IF(N358="nulová",J358,0)</f>
        <v>0</v>
      </c>
      <c r="BJ358" s="19" t="s">
        <v>86</v>
      </c>
      <c r="BK358" s="244">
        <f>ROUND(I358*H358,2)</f>
        <v>0</v>
      </c>
      <c r="BL358" s="19" t="s">
        <v>168</v>
      </c>
      <c r="BM358" s="243" t="s">
        <v>562</v>
      </c>
    </row>
    <row r="359" s="13" customFormat="1">
      <c r="A359" s="13"/>
      <c r="B359" s="249"/>
      <c r="C359" s="250"/>
      <c r="D359" s="245" t="s">
        <v>172</v>
      </c>
      <c r="E359" s="251" t="s">
        <v>32</v>
      </c>
      <c r="F359" s="252" t="s">
        <v>551</v>
      </c>
      <c r="G359" s="250"/>
      <c r="H359" s="251" t="s">
        <v>32</v>
      </c>
      <c r="I359" s="253"/>
      <c r="J359" s="250"/>
      <c r="K359" s="250"/>
      <c r="L359" s="254"/>
      <c r="M359" s="255"/>
      <c r="N359" s="256"/>
      <c r="O359" s="256"/>
      <c r="P359" s="256"/>
      <c r="Q359" s="256"/>
      <c r="R359" s="256"/>
      <c r="S359" s="256"/>
      <c r="T359" s="257"/>
      <c r="U359" s="13"/>
      <c r="V359" s="13"/>
      <c r="W359" s="13"/>
      <c r="X359" s="13"/>
      <c r="Y359" s="13"/>
      <c r="Z359" s="13"/>
      <c r="AA359" s="13"/>
      <c r="AB359" s="13"/>
      <c r="AC359" s="13"/>
      <c r="AD359" s="13"/>
      <c r="AE359" s="13"/>
      <c r="AT359" s="258" t="s">
        <v>172</v>
      </c>
      <c r="AU359" s="258" t="s">
        <v>89</v>
      </c>
      <c r="AV359" s="13" t="s">
        <v>86</v>
      </c>
      <c r="AW359" s="13" t="s">
        <v>39</v>
      </c>
      <c r="AX359" s="13" t="s">
        <v>78</v>
      </c>
      <c r="AY359" s="258" t="s">
        <v>160</v>
      </c>
    </row>
    <row r="360" s="13" customFormat="1">
      <c r="A360" s="13"/>
      <c r="B360" s="249"/>
      <c r="C360" s="250"/>
      <c r="D360" s="245" t="s">
        <v>172</v>
      </c>
      <c r="E360" s="251" t="s">
        <v>32</v>
      </c>
      <c r="F360" s="252" t="s">
        <v>563</v>
      </c>
      <c r="G360" s="250"/>
      <c r="H360" s="251" t="s">
        <v>32</v>
      </c>
      <c r="I360" s="253"/>
      <c r="J360" s="250"/>
      <c r="K360" s="250"/>
      <c r="L360" s="254"/>
      <c r="M360" s="255"/>
      <c r="N360" s="256"/>
      <c r="O360" s="256"/>
      <c r="P360" s="256"/>
      <c r="Q360" s="256"/>
      <c r="R360" s="256"/>
      <c r="S360" s="256"/>
      <c r="T360" s="257"/>
      <c r="U360" s="13"/>
      <c r="V360" s="13"/>
      <c r="W360" s="13"/>
      <c r="X360" s="13"/>
      <c r="Y360" s="13"/>
      <c r="Z360" s="13"/>
      <c r="AA360" s="13"/>
      <c r="AB360" s="13"/>
      <c r="AC360" s="13"/>
      <c r="AD360" s="13"/>
      <c r="AE360" s="13"/>
      <c r="AT360" s="258" t="s">
        <v>172</v>
      </c>
      <c r="AU360" s="258" t="s">
        <v>89</v>
      </c>
      <c r="AV360" s="13" t="s">
        <v>86</v>
      </c>
      <c r="AW360" s="13" t="s">
        <v>39</v>
      </c>
      <c r="AX360" s="13" t="s">
        <v>78</v>
      </c>
      <c r="AY360" s="258" t="s">
        <v>160</v>
      </c>
    </row>
    <row r="361" s="14" customFormat="1">
      <c r="A361" s="14"/>
      <c r="B361" s="259"/>
      <c r="C361" s="260"/>
      <c r="D361" s="245" t="s">
        <v>172</v>
      </c>
      <c r="E361" s="261" t="s">
        <v>32</v>
      </c>
      <c r="F361" s="262" t="s">
        <v>553</v>
      </c>
      <c r="G361" s="260"/>
      <c r="H361" s="263">
        <v>10.949999999999999</v>
      </c>
      <c r="I361" s="264"/>
      <c r="J361" s="260"/>
      <c r="K361" s="260"/>
      <c r="L361" s="265"/>
      <c r="M361" s="266"/>
      <c r="N361" s="267"/>
      <c r="O361" s="267"/>
      <c r="P361" s="267"/>
      <c r="Q361" s="267"/>
      <c r="R361" s="267"/>
      <c r="S361" s="267"/>
      <c r="T361" s="268"/>
      <c r="U361" s="14"/>
      <c r="V361" s="14"/>
      <c r="W361" s="14"/>
      <c r="X361" s="14"/>
      <c r="Y361" s="14"/>
      <c r="Z361" s="14"/>
      <c r="AA361" s="14"/>
      <c r="AB361" s="14"/>
      <c r="AC361" s="14"/>
      <c r="AD361" s="14"/>
      <c r="AE361" s="14"/>
      <c r="AT361" s="269" t="s">
        <v>172</v>
      </c>
      <c r="AU361" s="269" t="s">
        <v>89</v>
      </c>
      <c r="AV361" s="14" t="s">
        <v>89</v>
      </c>
      <c r="AW361" s="14" t="s">
        <v>39</v>
      </c>
      <c r="AX361" s="14" t="s">
        <v>78</v>
      </c>
      <c r="AY361" s="269" t="s">
        <v>160</v>
      </c>
    </row>
    <row r="362" s="15" customFormat="1">
      <c r="A362" s="15"/>
      <c r="B362" s="270"/>
      <c r="C362" s="271"/>
      <c r="D362" s="245" t="s">
        <v>172</v>
      </c>
      <c r="E362" s="272" t="s">
        <v>32</v>
      </c>
      <c r="F362" s="273" t="s">
        <v>177</v>
      </c>
      <c r="G362" s="271"/>
      <c r="H362" s="274">
        <v>10.949999999999999</v>
      </c>
      <c r="I362" s="275"/>
      <c r="J362" s="271"/>
      <c r="K362" s="271"/>
      <c r="L362" s="276"/>
      <c r="M362" s="277"/>
      <c r="N362" s="278"/>
      <c r="O362" s="278"/>
      <c r="P362" s="278"/>
      <c r="Q362" s="278"/>
      <c r="R362" s="278"/>
      <c r="S362" s="278"/>
      <c r="T362" s="279"/>
      <c r="U362" s="15"/>
      <c r="V362" s="15"/>
      <c r="W362" s="15"/>
      <c r="X362" s="15"/>
      <c r="Y362" s="15"/>
      <c r="Z362" s="15"/>
      <c r="AA362" s="15"/>
      <c r="AB362" s="15"/>
      <c r="AC362" s="15"/>
      <c r="AD362" s="15"/>
      <c r="AE362" s="15"/>
      <c r="AT362" s="280" t="s">
        <v>172</v>
      </c>
      <c r="AU362" s="280" t="s">
        <v>89</v>
      </c>
      <c r="AV362" s="15" t="s">
        <v>168</v>
      </c>
      <c r="AW362" s="15" t="s">
        <v>39</v>
      </c>
      <c r="AX362" s="15" t="s">
        <v>86</v>
      </c>
      <c r="AY362" s="280" t="s">
        <v>160</v>
      </c>
    </row>
    <row r="363" s="2" customFormat="1" ht="16.5" customHeight="1">
      <c r="A363" s="41"/>
      <c r="B363" s="42"/>
      <c r="C363" s="232" t="s">
        <v>564</v>
      </c>
      <c r="D363" s="232" t="s">
        <v>163</v>
      </c>
      <c r="E363" s="233" t="s">
        <v>565</v>
      </c>
      <c r="F363" s="234" t="s">
        <v>566</v>
      </c>
      <c r="G363" s="235" t="s">
        <v>229</v>
      </c>
      <c r="H363" s="236">
        <v>13.596</v>
      </c>
      <c r="I363" s="237"/>
      <c r="J363" s="238">
        <f>ROUND(I363*H363,2)</f>
        <v>0</v>
      </c>
      <c r="K363" s="234" t="s">
        <v>167</v>
      </c>
      <c r="L363" s="47"/>
      <c r="M363" s="239" t="s">
        <v>32</v>
      </c>
      <c r="N363" s="240" t="s">
        <v>49</v>
      </c>
      <c r="O363" s="87"/>
      <c r="P363" s="241">
        <f>O363*H363</f>
        <v>0</v>
      </c>
      <c r="Q363" s="241">
        <v>0</v>
      </c>
      <c r="R363" s="241">
        <f>Q363*H363</f>
        <v>0</v>
      </c>
      <c r="S363" s="241">
        <v>0</v>
      </c>
      <c r="T363" s="242">
        <f>S363*H363</f>
        <v>0</v>
      </c>
      <c r="U363" s="41"/>
      <c r="V363" s="41"/>
      <c r="W363" s="41"/>
      <c r="X363" s="41"/>
      <c r="Y363" s="41"/>
      <c r="Z363" s="41"/>
      <c r="AA363" s="41"/>
      <c r="AB363" s="41"/>
      <c r="AC363" s="41"/>
      <c r="AD363" s="41"/>
      <c r="AE363" s="41"/>
      <c r="AR363" s="243" t="s">
        <v>168</v>
      </c>
      <c r="AT363" s="243" t="s">
        <v>163</v>
      </c>
      <c r="AU363" s="243" t="s">
        <v>89</v>
      </c>
      <c r="AY363" s="19" t="s">
        <v>160</v>
      </c>
      <c r="BE363" s="244">
        <f>IF(N363="základní",J363,0)</f>
        <v>0</v>
      </c>
      <c r="BF363" s="244">
        <f>IF(N363="snížená",J363,0)</f>
        <v>0</v>
      </c>
      <c r="BG363" s="244">
        <f>IF(N363="zákl. přenesená",J363,0)</f>
        <v>0</v>
      </c>
      <c r="BH363" s="244">
        <f>IF(N363="sníž. přenesená",J363,0)</f>
        <v>0</v>
      </c>
      <c r="BI363" s="244">
        <f>IF(N363="nulová",J363,0)</f>
        <v>0</v>
      </c>
      <c r="BJ363" s="19" t="s">
        <v>86</v>
      </c>
      <c r="BK363" s="244">
        <f>ROUND(I363*H363,2)</f>
        <v>0</v>
      </c>
      <c r="BL363" s="19" t="s">
        <v>168</v>
      </c>
      <c r="BM363" s="243" t="s">
        <v>567</v>
      </c>
    </row>
    <row r="364" s="13" customFormat="1">
      <c r="A364" s="13"/>
      <c r="B364" s="249"/>
      <c r="C364" s="250"/>
      <c r="D364" s="245" t="s">
        <v>172</v>
      </c>
      <c r="E364" s="251" t="s">
        <v>32</v>
      </c>
      <c r="F364" s="252" t="s">
        <v>568</v>
      </c>
      <c r="G364" s="250"/>
      <c r="H364" s="251" t="s">
        <v>32</v>
      </c>
      <c r="I364" s="253"/>
      <c r="J364" s="250"/>
      <c r="K364" s="250"/>
      <c r="L364" s="254"/>
      <c r="M364" s="255"/>
      <c r="N364" s="256"/>
      <c r="O364" s="256"/>
      <c r="P364" s="256"/>
      <c r="Q364" s="256"/>
      <c r="R364" s="256"/>
      <c r="S364" s="256"/>
      <c r="T364" s="257"/>
      <c r="U364" s="13"/>
      <c r="V364" s="13"/>
      <c r="W364" s="13"/>
      <c r="X364" s="13"/>
      <c r="Y364" s="13"/>
      <c r="Z364" s="13"/>
      <c r="AA364" s="13"/>
      <c r="AB364" s="13"/>
      <c r="AC364" s="13"/>
      <c r="AD364" s="13"/>
      <c r="AE364" s="13"/>
      <c r="AT364" s="258" t="s">
        <v>172</v>
      </c>
      <c r="AU364" s="258" t="s">
        <v>89</v>
      </c>
      <c r="AV364" s="13" t="s">
        <v>86</v>
      </c>
      <c r="AW364" s="13" t="s">
        <v>39</v>
      </c>
      <c r="AX364" s="13" t="s">
        <v>78</v>
      </c>
      <c r="AY364" s="258" t="s">
        <v>160</v>
      </c>
    </row>
    <row r="365" s="14" customFormat="1">
      <c r="A365" s="14"/>
      <c r="B365" s="259"/>
      <c r="C365" s="260"/>
      <c r="D365" s="245" t="s">
        <v>172</v>
      </c>
      <c r="E365" s="261" t="s">
        <v>32</v>
      </c>
      <c r="F365" s="262" t="s">
        <v>569</v>
      </c>
      <c r="G365" s="260"/>
      <c r="H365" s="263">
        <v>13.596</v>
      </c>
      <c r="I365" s="264"/>
      <c r="J365" s="260"/>
      <c r="K365" s="260"/>
      <c r="L365" s="265"/>
      <c r="M365" s="266"/>
      <c r="N365" s="267"/>
      <c r="O365" s="267"/>
      <c r="P365" s="267"/>
      <c r="Q365" s="267"/>
      <c r="R365" s="267"/>
      <c r="S365" s="267"/>
      <c r="T365" s="268"/>
      <c r="U365" s="14"/>
      <c r="V365" s="14"/>
      <c r="W365" s="14"/>
      <c r="X365" s="14"/>
      <c r="Y365" s="14"/>
      <c r="Z365" s="14"/>
      <c r="AA365" s="14"/>
      <c r="AB365" s="14"/>
      <c r="AC365" s="14"/>
      <c r="AD365" s="14"/>
      <c r="AE365" s="14"/>
      <c r="AT365" s="269" t="s">
        <v>172</v>
      </c>
      <c r="AU365" s="269" t="s">
        <v>89</v>
      </c>
      <c r="AV365" s="14" t="s">
        <v>89</v>
      </c>
      <c r="AW365" s="14" t="s">
        <v>39</v>
      </c>
      <c r="AX365" s="14" t="s">
        <v>78</v>
      </c>
      <c r="AY365" s="269" t="s">
        <v>160</v>
      </c>
    </row>
    <row r="366" s="15" customFormat="1">
      <c r="A366" s="15"/>
      <c r="B366" s="270"/>
      <c r="C366" s="271"/>
      <c r="D366" s="245" t="s">
        <v>172</v>
      </c>
      <c r="E366" s="272" t="s">
        <v>32</v>
      </c>
      <c r="F366" s="273" t="s">
        <v>177</v>
      </c>
      <c r="G366" s="271"/>
      <c r="H366" s="274">
        <v>13.596</v>
      </c>
      <c r="I366" s="275"/>
      <c r="J366" s="271"/>
      <c r="K366" s="271"/>
      <c r="L366" s="276"/>
      <c r="M366" s="277"/>
      <c r="N366" s="278"/>
      <c r="O366" s="278"/>
      <c r="P366" s="278"/>
      <c r="Q366" s="278"/>
      <c r="R366" s="278"/>
      <c r="S366" s="278"/>
      <c r="T366" s="279"/>
      <c r="U366" s="15"/>
      <c r="V366" s="15"/>
      <c r="W366" s="15"/>
      <c r="X366" s="15"/>
      <c r="Y366" s="15"/>
      <c r="Z366" s="15"/>
      <c r="AA366" s="15"/>
      <c r="AB366" s="15"/>
      <c r="AC366" s="15"/>
      <c r="AD366" s="15"/>
      <c r="AE366" s="15"/>
      <c r="AT366" s="280" t="s">
        <v>172</v>
      </c>
      <c r="AU366" s="280" t="s">
        <v>89</v>
      </c>
      <c r="AV366" s="15" t="s">
        <v>168</v>
      </c>
      <c r="AW366" s="15" t="s">
        <v>39</v>
      </c>
      <c r="AX366" s="15" t="s">
        <v>86</v>
      </c>
      <c r="AY366" s="280" t="s">
        <v>160</v>
      </c>
    </row>
    <row r="367" s="2" customFormat="1" ht="33" customHeight="1">
      <c r="A367" s="41"/>
      <c r="B367" s="42"/>
      <c r="C367" s="232" t="s">
        <v>570</v>
      </c>
      <c r="D367" s="232" t="s">
        <v>163</v>
      </c>
      <c r="E367" s="233" t="s">
        <v>571</v>
      </c>
      <c r="F367" s="234" t="s">
        <v>572</v>
      </c>
      <c r="G367" s="235" t="s">
        <v>229</v>
      </c>
      <c r="H367" s="236">
        <v>10.949999999999999</v>
      </c>
      <c r="I367" s="237"/>
      <c r="J367" s="238">
        <f>ROUND(I367*H367,2)</f>
        <v>0</v>
      </c>
      <c r="K367" s="234" t="s">
        <v>167</v>
      </c>
      <c r="L367" s="47"/>
      <c r="M367" s="239" t="s">
        <v>32</v>
      </c>
      <c r="N367" s="240" t="s">
        <v>49</v>
      </c>
      <c r="O367" s="87"/>
      <c r="P367" s="241">
        <f>O367*H367</f>
        <v>0</v>
      </c>
      <c r="Q367" s="241">
        <v>0.084250000000000005</v>
      </c>
      <c r="R367" s="241">
        <f>Q367*H367</f>
        <v>0.92253750000000001</v>
      </c>
      <c r="S367" s="241">
        <v>0</v>
      </c>
      <c r="T367" s="242">
        <f>S367*H367</f>
        <v>0</v>
      </c>
      <c r="U367" s="41"/>
      <c r="V367" s="41"/>
      <c r="W367" s="41"/>
      <c r="X367" s="41"/>
      <c r="Y367" s="41"/>
      <c r="Z367" s="41"/>
      <c r="AA367" s="41"/>
      <c r="AB367" s="41"/>
      <c r="AC367" s="41"/>
      <c r="AD367" s="41"/>
      <c r="AE367" s="41"/>
      <c r="AR367" s="243" t="s">
        <v>168</v>
      </c>
      <c r="AT367" s="243" t="s">
        <v>163</v>
      </c>
      <c r="AU367" s="243" t="s">
        <v>89</v>
      </c>
      <c r="AY367" s="19" t="s">
        <v>160</v>
      </c>
      <c r="BE367" s="244">
        <f>IF(N367="základní",J367,0)</f>
        <v>0</v>
      </c>
      <c r="BF367" s="244">
        <f>IF(N367="snížená",J367,0)</f>
        <v>0</v>
      </c>
      <c r="BG367" s="244">
        <f>IF(N367="zákl. přenesená",J367,0)</f>
        <v>0</v>
      </c>
      <c r="BH367" s="244">
        <f>IF(N367="sníž. přenesená",J367,0)</f>
        <v>0</v>
      </c>
      <c r="BI367" s="244">
        <f>IF(N367="nulová",J367,0)</f>
        <v>0</v>
      </c>
      <c r="BJ367" s="19" t="s">
        <v>86</v>
      </c>
      <c r="BK367" s="244">
        <f>ROUND(I367*H367,2)</f>
        <v>0</v>
      </c>
      <c r="BL367" s="19" t="s">
        <v>168</v>
      </c>
      <c r="BM367" s="243" t="s">
        <v>573</v>
      </c>
    </row>
    <row r="368" s="2" customFormat="1">
      <c r="A368" s="41"/>
      <c r="B368" s="42"/>
      <c r="C368" s="43"/>
      <c r="D368" s="245" t="s">
        <v>170</v>
      </c>
      <c r="E368" s="43"/>
      <c r="F368" s="246" t="s">
        <v>574</v>
      </c>
      <c r="G368" s="43"/>
      <c r="H368" s="43"/>
      <c r="I368" s="149"/>
      <c r="J368" s="43"/>
      <c r="K368" s="43"/>
      <c r="L368" s="47"/>
      <c r="M368" s="247"/>
      <c r="N368" s="248"/>
      <c r="O368" s="87"/>
      <c r="P368" s="87"/>
      <c r="Q368" s="87"/>
      <c r="R368" s="87"/>
      <c r="S368" s="87"/>
      <c r="T368" s="88"/>
      <c r="U368" s="41"/>
      <c r="V368" s="41"/>
      <c r="W368" s="41"/>
      <c r="X368" s="41"/>
      <c r="Y368" s="41"/>
      <c r="Z368" s="41"/>
      <c r="AA368" s="41"/>
      <c r="AB368" s="41"/>
      <c r="AC368" s="41"/>
      <c r="AD368" s="41"/>
      <c r="AE368" s="41"/>
      <c r="AT368" s="19" t="s">
        <v>170</v>
      </c>
      <c r="AU368" s="19" t="s">
        <v>89</v>
      </c>
    </row>
    <row r="369" s="14" customFormat="1">
      <c r="A369" s="14"/>
      <c r="B369" s="259"/>
      <c r="C369" s="260"/>
      <c r="D369" s="245" t="s">
        <v>172</v>
      </c>
      <c r="E369" s="261" t="s">
        <v>32</v>
      </c>
      <c r="F369" s="262" t="s">
        <v>553</v>
      </c>
      <c r="G369" s="260"/>
      <c r="H369" s="263">
        <v>10.949999999999999</v>
      </c>
      <c r="I369" s="264"/>
      <c r="J369" s="260"/>
      <c r="K369" s="260"/>
      <c r="L369" s="265"/>
      <c r="M369" s="266"/>
      <c r="N369" s="267"/>
      <c r="O369" s="267"/>
      <c r="P369" s="267"/>
      <c r="Q369" s="267"/>
      <c r="R369" s="267"/>
      <c r="S369" s="267"/>
      <c r="T369" s="268"/>
      <c r="U369" s="14"/>
      <c r="V369" s="14"/>
      <c r="W369" s="14"/>
      <c r="X369" s="14"/>
      <c r="Y369" s="14"/>
      <c r="Z369" s="14"/>
      <c r="AA369" s="14"/>
      <c r="AB369" s="14"/>
      <c r="AC369" s="14"/>
      <c r="AD369" s="14"/>
      <c r="AE369" s="14"/>
      <c r="AT369" s="269" t="s">
        <v>172</v>
      </c>
      <c r="AU369" s="269" t="s">
        <v>89</v>
      </c>
      <c r="AV369" s="14" t="s">
        <v>89</v>
      </c>
      <c r="AW369" s="14" t="s">
        <v>39</v>
      </c>
      <c r="AX369" s="14" t="s">
        <v>78</v>
      </c>
      <c r="AY369" s="269" t="s">
        <v>160</v>
      </c>
    </row>
    <row r="370" s="15" customFormat="1">
      <c r="A370" s="15"/>
      <c r="B370" s="270"/>
      <c r="C370" s="271"/>
      <c r="D370" s="245" t="s">
        <v>172</v>
      </c>
      <c r="E370" s="272" t="s">
        <v>32</v>
      </c>
      <c r="F370" s="273" t="s">
        <v>177</v>
      </c>
      <c r="G370" s="271"/>
      <c r="H370" s="274">
        <v>10.949999999999999</v>
      </c>
      <c r="I370" s="275"/>
      <c r="J370" s="271"/>
      <c r="K370" s="271"/>
      <c r="L370" s="276"/>
      <c r="M370" s="277"/>
      <c r="N370" s="278"/>
      <c r="O370" s="278"/>
      <c r="P370" s="278"/>
      <c r="Q370" s="278"/>
      <c r="R370" s="278"/>
      <c r="S370" s="278"/>
      <c r="T370" s="279"/>
      <c r="U370" s="15"/>
      <c r="V370" s="15"/>
      <c r="W370" s="15"/>
      <c r="X370" s="15"/>
      <c r="Y370" s="15"/>
      <c r="Z370" s="15"/>
      <c r="AA370" s="15"/>
      <c r="AB370" s="15"/>
      <c r="AC370" s="15"/>
      <c r="AD370" s="15"/>
      <c r="AE370" s="15"/>
      <c r="AT370" s="280" t="s">
        <v>172</v>
      </c>
      <c r="AU370" s="280" t="s">
        <v>89</v>
      </c>
      <c r="AV370" s="15" t="s">
        <v>168</v>
      </c>
      <c r="AW370" s="15" t="s">
        <v>39</v>
      </c>
      <c r="AX370" s="15" t="s">
        <v>86</v>
      </c>
      <c r="AY370" s="280" t="s">
        <v>160</v>
      </c>
    </row>
    <row r="371" s="2" customFormat="1" ht="16.5" customHeight="1">
      <c r="A371" s="41"/>
      <c r="B371" s="42"/>
      <c r="C371" s="296" t="s">
        <v>575</v>
      </c>
      <c r="D371" s="296" t="s">
        <v>446</v>
      </c>
      <c r="E371" s="297" t="s">
        <v>576</v>
      </c>
      <c r="F371" s="298" t="s">
        <v>577</v>
      </c>
      <c r="G371" s="299" t="s">
        <v>229</v>
      </c>
      <c r="H371" s="300">
        <v>11.279</v>
      </c>
      <c r="I371" s="301"/>
      <c r="J371" s="302">
        <f>ROUND(I371*H371,2)</f>
        <v>0</v>
      </c>
      <c r="K371" s="298" t="s">
        <v>167</v>
      </c>
      <c r="L371" s="303"/>
      <c r="M371" s="304" t="s">
        <v>32</v>
      </c>
      <c r="N371" s="305" t="s">
        <v>49</v>
      </c>
      <c r="O371" s="87"/>
      <c r="P371" s="241">
        <f>O371*H371</f>
        <v>0</v>
      </c>
      <c r="Q371" s="241">
        <v>0.13100000000000001</v>
      </c>
      <c r="R371" s="241">
        <f>Q371*H371</f>
        <v>1.477549</v>
      </c>
      <c r="S371" s="241">
        <v>0</v>
      </c>
      <c r="T371" s="242">
        <f>S371*H371</f>
        <v>0</v>
      </c>
      <c r="U371" s="41"/>
      <c r="V371" s="41"/>
      <c r="W371" s="41"/>
      <c r="X371" s="41"/>
      <c r="Y371" s="41"/>
      <c r="Z371" s="41"/>
      <c r="AA371" s="41"/>
      <c r="AB371" s="41"/>
      <c r="AC371" s="41"/>
      <c r="AD371" s="41"/>
      <c r="AE371" s="41"/>
      <c r="AR371" s="243" t="s">
        <v>269</v>
      </c>
      <c r="AT371" s="243" t="s">
        <v>446</v>
      </c>
      <c r="AU371" s="243" t="s">
        <v>89</v>
      </c>
      <c r="AY371" s="19" t="s">
        <v>160</v>
      </c>
      <c r="BE371" s="244">
        <f>IF(N371="základní",J371,0)</f>
        <v>0</v>
      </c>
      <c r="BF371" s="244">
        <f>IF(N371="snížená",J371,0)</f>
        <v>0</v>
      </c>
      <c r="BG371" s="244">
        <f>IF(N371="zákl. přenesená",J371,0)</f>
        <v>0</v>
      </c>
      <c r="BH371" s="244">
        <f>IF(N371="sníž. přenesená",J371,0)</f>
        <v>0</v>
      </c>
      <c r="BI371" s="244">
        <f>IF(N371="nulová",J371,0)</f>
        <v>0</v>
      </c>
      <c r="BJ371" s="19" t="s">
        <v>86</v>
      </c>
      <c r="BK371" s="244">
        <f>ROUND(I371*H371,2)</f>
        <v>0</v>
      </c>
      <c r="BL371" s="19" t="s">
        <v>168</v>
      </c>
      <c r="BM371" s="243" t="s">
        <v>578</v>
      </c>
    </row>
    <row r="372" s="14" customFormat="1">
      <c r="A372" s="14"/>
      <c r="B372" s="259"/>
      <c r="C372" s="260"/>
      <c r="D372" s="245" t="s">
        <v>172</v>
      </c>
      <c r="E372" s="261" t="s">
        <v>32</v>
      </c>
      <c r="F372" s="262" t="s">
        <v>579</v>
      </c>
      <c r="G372" s="260"/>
      <c r="H372" s="263">
        <v>11.279</v>
      </c>
      <c r="I372" s="264"/>
      <c r="J372" s="260"/>
      <c r="K372" s="260"/>
      <c r="L372" s="265"/>
      <c r="M372" s="266"/>
      <c r="N372" s="267"/>
      <c r="O372" s="267"/>
      <c r="P372" s="267"/>
      <c r="Q372" s="267"/>
      <c r="R372" s="267"/>
      <c r="S372" s="267"/>
      <c r="T372" s="268"/>
      <c r="U372" s="14"/>
      <c r="V372" s="14"/>
      <c r="W372" s="14"/>
      <c r="X372" s="14"/>
      <c r="Y372" s="14"/>
      <c r="Z372" s="14"/>
      <c r="AA372" s="14"/>
      <c r="AB372" s="14"/>
      <c r="AC372" s="14"/>
      <c r="AD372" s="14"/>
      <c r="AE372" s="14"/>
      <c r="AT372" s="269" t="s">
        <v>172</v>
      </c>
      <c r="AU372" s="269" t="s">
        <v>89</v>
      </c>
      <c r="AV372" s="14" t="s">
        <v>89</v>
      </c>
      <c r="AW372" s="14" t="s">
        <v>39</v>
      </c>
      <c r="AX372" s="14" t="s">
        <v>78</v>
      </c>
      <c r="AY372" s="269" t="s">
        <v>160</v>
      </c>
    </row>
    <row r="373" s="15" customFormat="1">
      <c r="A373" s="15"/>
      <c r="B373" s="270"/>
      <c r="C373" s="271"/>
      <c r="D373" s="245" t="s">
        <v>172</v>
      </c>
      <c r="E373" s="272" t="s">
        <v>32</v>
      </c>
      <c r="F373" s="273" t="s">
        <v>177</v>
      </c>
      <c r="G373" s="271"/>
      <c r="H373" s="274">
        <v>11.279</v>
      </c>
      <c r="I373" s="275"/>
      <c r="J373" s="271"/>
      <c r="K373" s="271"/>
      <c r="L373" s="276"/>
      <c r="M373" s="277"/>
      <c r="N373" s="278"/>
      <c r="O373" s="278"/>
      <c r="P373" s="278"/>
      <c r="Q373" s="278"/>
      <c r="R373" s="278"/>
      <c r="S373" s="278"/>
      <c r="T373" s="279"/>
      <c r="U373" s="15"/>
      <c r="V373" s="15"/>
      <c r="W373" s="15"/>
      <c r="X373" s="15"/>
      <c r="Y373" s="15"/>
      <c r="Z373" s="15"/>
      <c r="AA373" s="15"/>
      <c r="AB373" s="15"/>
      <c r="AC373" s="15"/>
      <c r="AD373" s="15"/>
      <c r="AE373" s="15"/>
      <c r="AT373" s="280" t="s">
        <v>172</v>
      </c>
      <c r="AU373" s="280" t="s">
        <v>89</v>
      </c>
      <c r="AV373" s="15" t="s">
        <v>168</v>
      </c>
      <c r="AW373" s="15" t="s">
        <v>39</v>
      </c>
      <c r="AX373" s="15" t="s">
        <v>86</v>
      </c>
      <c r="AY373" s="280" t="s">
        <v>160</v>
      </c>
    </row>
    <row r="374" s="2" customFormat="1" ht="33" customHeight="1">
      <c r="A374" s="41"/>
      <c r="B374" s="42"/>
      <c r="C374" s="232" t="s">
        <v>580</v>
      </c>
      <c r="D374" s="232" t="s">
        <v>163</v>
      </c>
      <c r="E374" s="233" t="s">
        <v>581</v>
      </c>
      <c r="F374" s="234" t="s">
        <v>582</v>
      </c>
      <c r="G374" s="235" t="s">
        <v>229</v>
      </c>
      <c r="H374" s="236">
        <v>13.596</v>
      </c>
      <c r="I374" s="237"/>
      <c r="J374" s="238">
        <f>ROUND(I374*H374,2)</f>
        <v>0</v>
      </c>
      <c r="K374" s="234" t="s">
        <v>167</v>
      </c>
      <c r="L374" s="47"/>
      <c r="M374" s="239" t="s">
        <v>32</v>
      </c>
      <c r="N374" s="240" t="s">
        <v>49</v>
      </c>
      <c r="O374" s="87"/>
      <c r="P374" s="241">
        <f>O374*H374</f>
        <v>0</v>
      </c>
      <c r="Q374" s="241">
        <v>0.10100000000000001</v>
      </c>
      <c r="R374" s="241">
        <f>Q374*H374</f>
        <v>1.3731960000000001</v>
      </c>
      <c r="S374" s="241">
        <v>0</v>
      </c>
      <c r="T374" s="242">
        <f>S374*H374</f>
        <v>0</v>
      </c>
      <c r="U374" s="41"/>
      <c r="V374" s="41"/>
      <c r="W374" s="41"/>
      <c r="X374" s="41"/>
      <c r="Y374" s="41"/>
      <c r="Z374" s="41"/>
      <c r="AA374" s="41"/>
      <c r="AB374" s="41"/>
      <c r="AC374" s="41"/>
      <c r="AD374" s="41"/>
      <c r="AE374" s="41"/>
      <c r="AR374" s="243" t="s">
        <v>168</v>
      </c>
      <c r="AT374" s="243" t="s">
        <v>163</v>
      </c>
      <c r="AU374" s="243" t="s">
        <v>89</v>
      </c>
      <c r="AY374" s="19" t="s">
        <v>160</v>
      </c>
      <c r="BE374" s="244">
        <f>IF(N374="základní",J374,0)</f>
        <v>0</v>
      </c>
      <c r="BF374" s="244">
        <f>IF(N374="snížená",J374,0)</f>
        <v>0</v>
      </c>
      <c r="BG374" s="244">
        <f>IF(N374="zákl. přenesená",J374,0)</f>
        <v>0</v>
      </c>
      <c r="BH374" s="244">
        <f>IF(N374="sníž. přenesená",J374,0)</f>
        <v>0</v>
      </c>
      <c r="BI374" s="244">
        <f>IF(N374="nulová",J374,0)</f>
        <v>0</v>
      </c>
      <c r="BJ374" s="19" t="s">
        <v>86</v>
      </c>
      <c r="BK374" s="244">
        <f>ROUND(I374*H374,2)</f>
        <v>0</v>
      </c>
      <c r="BL374" s="19" t="s">
        <v>168</v>
      </c>
      <c r="BM374" s="243" t="s">
        <v>583</v>
      </c>
    </row>
    <row r="375" s="2" customFormat="1">
      <c r="A375" s="41"/>
      <c r="B375" s="42"/>
      <c r="C375" s="43"/>
      <c r="D375" s="245" t="s">
        <v>170</v>
      </c>
      <c r="E375" s="43"/>
      <c r="F375" s="246" t="s">
        <v>584</v>
      </c>
      <c r="G375" s="43"/>
      <c r="H375" s="43"/>
      <c r="I375" s="149"/>
      <c r="J375" s="43"/>
      <c r="K375" s="43"/>
      <c r="L375" s="47"/>
      <c r="M375" s="247"/>
      <c r="N375" s="248"/>
      <c r="O375" s="87"/>
      <c r="P375" s="87"/>
      <c r="Q375" s="87"/>
      <c r="R375" s="87"/>
      <c r="S375" s="87"/>
      <c r="T375" s="88"/>
      <c r="U375" s="41"/>
      <c r="V375" s="41"/>
      <c r="W375" s="41"/>
      <c r="X375" s="41"/>
      <c r="Y375" s="41"/>
      <c r="Z375" s="41"/>
      <c r="AA375" s="41"/>
      <c r="AB375" s="41"/>
      <c r="AC375" s="41"/>
      <c r="AD375" s="41"/>
      <c r="AE375" s="41"/>
      <c r="AT375" s="19" t="s">
        <v>170</v>
      </c>
      <c r="AU375" s="19" t="s">
        <v>89</v>
      </c>
    </row>
    <row r="376" s="13" customFormat="1">
      <c r="A376" s="13"/>
      <c r="B376" s="249"/>
      <c r="C376" s="250"/>
      <c r="D376" s="245" t="s">
        <v>172</v>
      </c>
      <c r="E376" s="251" t="s">
        <v>32</v>
      </c>
      <c r="F376" s="252" t="s">
        <v>585</v>
      </c>
      <c r="G376" s="250"/>
      <c r="H376" s="251" t="s">
        <v>32</v>
      </c>
      <c r="I376" s="253"/>
      <c r="J376" s="250"/>
      <c r="K376" s="250"/>
      <c r="L376" s="254"/>
      <c r="M376" s="255"/>
      <c r="N376" s="256"/>
      <c r="O376" s="256"/>
      <c r="P376" s="256"/>
      <c r="Q376" s="256"/>
      <c r="R376" s="256"/>
      <c r="S376" s="256"/>
      <c r="T376" s="257"/>
      <c r="U376" s="13"/>
      <c r="V376" s="13"/>
      <c r="W376" s="13"/>
      <c r="X376" s="13"/>
      <c r="Y376" s="13"/>
      <c r="Z376" s="13"/>
      <c r="AA376" s="13"/>
      <c r="AB376" s="13"/>
      <c r="AC376" s="13"/>
      <c r="AD376" s="13"/>
      <c r="AE376" s="13"/>
      <c r="AT376" s="258" t="s">
        <v>172</v>
      </c>
      <c r="AU376" s="258" t="s">
        <v>89</v>
      </c>
      <c r="AV376" s="13" t="s">
        <v>86</v>
      </c>
      <c r="AW376" s="13" t="s">
        <v>39</v>
      </c>
      <c r="AX376" s="13" t="s">
        <v>78</v>
      </c>
      <c r="AY376" s="258" t="s">
        <v>160</v>
      </c>
    </row>
    <row r="377" s="14" customFormat="1">
      <c r="A377" s="14"/>
      <c r="B377" s="259"/>
      <c r="C377" s="260"/>
      <c r="D377" s="245" t="s">
        <v>172</v>
      </c>
      <c r="E377" s="261" t="s">
        <v>32</v>
      </c>
      <c r="F377" s="262" t="s">
        <v>569</v>
      </c>
      <c r="G377" s="260"/>
      <c r="H377" s="263">
        <v>13.596</v>
      </c>
      <c r="I377" s="264"/>
      <c r="J377" s="260"/>
      <c r="K377" s="260"/>
      <c r="L377" s="265"/>
      <c r="M377" s="266"/>
      <c r="N377" s="267"/>
      <c r="O377" s="267"/>
      <c r="P377" s="267"/>
      <c r="Q377" s="267"/>
      <c r="R377" s="267"/>
      <c r="S377" s="267"/>
      <c r="T377" s="268"/>
      <c r="U377" s="14"/>
      <c r="V377" s="14"/>
      <c r="W377" s="14"/>
      <c r="X377" s="14"/>
      <c r="Y377" s="14"/>
      <c r="Z377" s="14"/>
      <c r="AA377" s="14"/>
      <c r="AB377" s="14"/>
      <c r="AC377" s="14"/>
      <c r="AD377" s="14"/>
      <c r="AE377" s="14"/>
      <c r="AT377" s="269" t="s">
        <v>172</v>
      </c>
      <c r="AU377" s="269" t="s">
        <v>89</v>
      </c>
      <c r="AV377" s="14" t="s">
        <v>89</v>
      </c>
      <c r="AW377" s="14" t="s">
        <v>39</v>
      </c>
      <c r="AX377" s="14" t="s">
        <v>78</v>
      </c>
      <c r="AY377" s="269" t="s">
        <v>160</v>
      </c>
    </row>
    <row r="378" s="15" customFormat="1">
      <c r="A378" s="15"/>
      <c r="B378" s="270"/>
      <c r="C378" s="271"/>
      <c r="D378" s="245" t="s">
        <v>172</v>
      </c>
      <c r="E378" s="272" t="s">
        <v>32</v>
      </c>
      <c r="F378" s="273" t="s">
        <v>177</v>
      </c>
      <c r="G378" s="271"/>
      <c r="H378" s="274">
        <v>13.596</v>
      </c>
      <c r="I378" s="275"/>
      <c r="J378" s="271"/>
      <c r="K378" s="271"/>
      <c r="L378" s="276"/>
      <c r="M378" s="277"/>
      <c r="N378" s="278"/>
      <c r="O378" s="278"/>
      <c r="P378" s="278"/>
      <c r="Q378" s="278"/>
      <c r="R378" s="278"/>
      <c r="S378" s="278"/>
      <c r="T378" s="279"/>
      <c r="U378" s="15"/>
      <c r="V378" s="15"/>
      <c r="W378" s="15"/>
      <c r="X378" s="15"/>
      <c r="Y378" s="15"/>
      <c r="Z378" s="15"/>
      <c r="AA378" s="15"/>
      <c r="AB378" s="15"/>
      <c r="AC378" s="15"/>
      <c r="AD378" s="15"/>
      <c r="AE378" s="15"/>
      <c r="AT378" s="280" t="s">
        <v>172</v>
      </c>
      <c r="AU378" s="280" t="s">
        <v>89</v>
      </c>
      <c r="AV378" s="15" t="s">
        <v>168</v>
      </c>
      <c r="AW378" s="15" t="s">
        <v>39</v>
      </c>
      <c r="AX378" s="15" t="s">
        <v>86</v>
      </c>
      <c r="AY378" s="280" t="s">
        <v>160</v>
      </c>
    </row>
    <row r="379" s="2" customFormat="1" ht="16.5" customHeight="1">
      <c r="A379" s="41"/>
      <c r="B379" s="42"/>
      <c r="C379" s="296" t="s">
        <v>586</v>
      </c>
      <c r="D379" s="296" t="s">
        <v>446</v>
      </c>
      <c r="E379" s="297" t="s">
        <v>587</v>
      </c>
      <c r="F379" s="298" t="s">
        <v>588</v>
      </c>
      <c r="G379" s="299" t="s">
        <v>589</v>
      </c>
      <c r="H379" s="300">
        <v>85</v>
      </c>
      <c r="I379" s="301"/>
      <c r="J379" s="302">
        <f>ROUND(I379*H379,2)</f>
        <v>0</v>
      </c>
      <c r="K379" s="298" t="s">
        <v>32</v>
      </c>
      <c r="L379" s="303"/>
      <c r="M379" s="304" t="s">
        <v>32</v>
      </c>
      <c r="N379" s="305" t="s">
        <v>49</v>
      </c>
      <c r="O379" s="87"/>
      <c r="P379" s="241">
        <f>O379*H379</f>
        <v>0</v>
      </c>
      <c r="Q379" s="241">
        <v>0</v>
      </c>
      <c r="R379" s="241">
        <f>Q379*H379</f>
        <v>0</v>
      </c>
      <c r="S379" s="241">
        <v>0</v>
      </c>
      <c r="T379" s="242">
        <f>S379*H379</f>
        <v>0</v>
      </c>
      <c r="U379" s="41"/>
      <c r="V379" s="41"/>
      <c r="W379" s="41"/>
      <c r="X379" s="41"/>
      <c r="Y379" s="41"/>
      <c r="Z379" s="41"/>
      <c r="AA379" s="41"/>
      <c r="AB379" s="41"/>
      <c r="AC379" s="41"/>
      <c r="AD379" s="41"/>
      <c r="AE379" s="41"/>
      <c r="AR379" s="243" t="s">
        <v>269</v>
      </c>
      <c r="AT379" s="243" t="s">
        <v>446</v>
      </c>
      <c r="AU379" s="243" t="s">
        <v>89</v>
      </c>
      <c r="AY379" s="19" t="s">
        <v>160</v>
      </c>
      <c r="BE379" s="244">
        <f>IF(N379="základní",J379,0)</f>
        <v>0</v>
      </c>
      <c r="BF379" s="244">
        <f>IF(N379="snížená",J379,0)</f>
        <v>0</v>
      </c>
      <c r="BG379" s="244">
        <f>IF(N379="zákl. přenesená",J379,0)</f>
        <v>0</v>
      </c>
      <c r="BH379" s="244">
        <f>IF(N379="sníž. přenesená",J379,0)</f>
        <v>0</v>
      </c>
      <c r="BI379" s="244">
        <f>IF(N379="nulová",J379,0)</f>
        <v>0</v>
      </c>
      <c r="BJ379" s="19" t="s">
        <v>86</v>
      </c>
      <c r="BK379" s="244">
        <f>ROUND(I379*H379,2)</f>
        <v>0</v>
      </c>
      <c r="BL379" s="19" t="s">
        <v>168</v>
      </c>
      <c r="BM379" s="243" t="s">
        <v>590</v>
      </c>
    </row>
    <row r="380" s="14" customFormat="1">
      <c r="A380" s="14"/>
      <c r="B380" s="259"/>
      <c r="C380" s="260"/>
      <c r="D380" s="245" t="s">
        <v>172</v>
      </c>
      <c r="E380" s="261" t="s">
        <v>32</v>
      </c>
      <c r="F380" s="262" t="s">
        <v>591</v>
      </c>
      <c r="G380" s="260"/>
      <c r="H380" s="263">
        <v>85</v>
      </c>
      <c r="I380" s="264"/>
      <c r="J380" s="260"/>
      <c r="K380" s="260"/>
      <c r="L380" s="265"/>
      <c r="M380" s="266"/>
      <c r="N380" s="267"/>
      <c r="O380" s="267"/>
      <c r="P380" s="267"/>
      <c r="Q380" s="267"/>
      <c r="R380" s="267"/>
      <c r="S380" s="267"/>
      <c r="T380" s="268"/>
      <c r="U380" s="14"/>
      <c r="V380" s="14"/>
      <c r="W380" s="14"/>
      <c r="X380" s="14"/>
      <c r="Y380" s="14"/>
      <c r="Z380" s="14"/>
      <c r="AA380" s="14"/>
      <c r="AB380" s="14"/>
      <c r="AC380" s="14"/>
      <c r="AD380" s="14"/>
      <c r="AE380" s="14"/>
      <c r="AT380" s="269" t="s">
        <v>172</v>
      </c>
      <c r="AU380" s="269" t="s">
        <v>89</v>
      </c>
      <c r="AV380" s="14" t="s">
        <v>89</v>
      </c>
      <c r="AW380" s="14" t="s">
        <v>39</v>
      </c>
      <c r="AX380" s="14" t="s">
        <v>78</v>
      </c>
      <c r="AY380" s="269" t="s">
        <v>160</v>
      </c>
    </row>
    <row r="381" s="15" customFormat="1">
      <c r="A381" s="15"/>
      <c r="B381" s="270"/>
      <c r="C381" s="271"/>
      <c r="D381" s="245" t="s">
        <v>172</v>
      </c>
      <c r="E381" s="272" t="s">
        <v>32</v>
      </c>
      <c r="F381" s="273" t="s">
        <v>177</v>
      </c>
      <c r="G381" s="271"/>
      <c r="H381" s="274">
        <v>85</v>
      </c>
      <c r="I381" s="275"/>
      <c r="J381" s="271"/>
      <c r="K381" s="271"/>
      <c r="L381" s="276"/>
      <c r="M381" s="277"/>
      <c r="N381" s="278"/>
      <c r="O381" s="278"/>
      <c r="P381" s="278"/>
      <c r="Q381" s="278"/>
      <c r="R381" s="278"/>
      <c r="S381" s="278"/>
      <c r="T381" s="279"/>
      <c r="U381" s="15"/>
      <c r="V381" s="15"/>
      <c r="W381" s="15"/>
      <c r="X381" s="15"/>
      <c r="Y381" s="15"/>
      <c r="Z381" s="15"/>
      <c r="AA381" s="15"/>
      <c r="AB381" s="15"/>
      <c r="AC381" s="15"/>
      <c r="AD381" s="15"/>
      <c r="AE381" s="15"/>
      <c r="AT381" s="280" t="s">
        <v>172</v>
      </c>
      <c r="AU381" s="280" t="s">
        <v>89</v>
      </c>
      <c r="AV381" s="15" t="s">
        <v>168</v>
      </c>
      <c r="AW381" s="15" t="s">
        <v>39</v>
      </c>
      <c r="AX381" s="15" t="s">
        <v>86</v>
      </c>
      <c r="AY381" s="280" t="s">
        <v>160</v>
      </c>
    </row>
    <row r="382" s="12" customFormat="1" ht="22.8" customHeight="1">
      <c r="A382" s="12"/>
      <c r="B382" s="216"/>
      <c r="C382" s="217"/>
      <c r="D382" s="218" t="s">
        <v>77</v>
      </c>
      <c r="E382" s="230" t="s">
        <v>248</v>
      </c>
      <c r="F382" s="230" t="s">
        <v>592</v>
      </c>
      <c r="G382" s="217"/>
      <c r="H382" s="217"/>
      <c r="I382" s="220"/>
      <c r="J382" s="231">
        <f>BK382</f>
        <v>0</v>
      </c>
      <c r="K382" s="217"/>
      <c r="L382" s="222"/>
      <c r="M382" s="223"/>
      <c r="N382" s="224"/>
      <c r="O382" s="224"/>
      <c r="P382" s="225">
        <f>SUM(P383:P658)</f>
        <v>0</v>
      </c>
      <c r="Q382" s="224"/>
      <c r="R382" s="225">
        <f>SUM(R383:R658)</f>
        <v>37.118110860000002</v>
      </c>
      <c r="S382" s="224"/>
      <c r="T382" s="226">
        <f>SUM(T383:T658)</f>
        <v>0</v>
      </c>
      <c r="U382" s="12"/>
      <c r="V382" s="12"/>
      <c r="W382" s="12"/>
      <c r="X382" s="12"/>
      <c r="Y382" s="12"/>
      <c r="Z382" s="12"/>
      <c r="AA382" s="12"/>
      <c r="AB382" s="12"/>
      <c r="AC382" s="12"/>
      <c r="AD382" s="12"/>
      <c r="AE382" s="12"/>
      <c r="AR382" s="227" t="s">
        <v>86</v>
      </c>
      <c r="AT382" s="228" t="s">
        <v>77</v>
      </c>
      <c r="AU382" s="228" t="s">
        <v>86</v>
      </c>
      <c r="AY382" s="227" t="s">
        <v>160</v>
      </c>
      <c r="BK382" s="229">
        <f>SUM(BK383:BK658)</f>
        <v>0</v>
      </c>
    </row>
    <row r="383" s="2" customFormat="1" ht="21.75" customHeight="1">
      <c r="A383" s="41"/>
      <c r="B383" s="42"/>
      <c r="C383" s="232" t="s">
        <v>593</v>
      </c>
      <c r="D383" s="232" t="s">
        <v>163</v>
      </c>
      <c r="E383" s="233" t="s">
        <v>594</v>
      </c>
      <c r="F383" s="234" t="s">
        <v>595</v>
      </c>
      <c r="G383" s="235" t="s">
        <v>229</v>
      </c>
      <c r="H383" s="236">
        <v>2.8969999999999998</v>
      </c>
      <c r="I383" s="237"/>
      <c r="J383" s="238">
        <f>ROUND(I383*H383,2)</f>
        <v>0</v>
      </c>
      <c r="K383" s="234" t="s">
        <v>167</v>
      </c>
      <c r="L383" s="47"/>
      <c r="M383" s="239" t="s">
        <v>32</v>
      </c>
      <c r="N383" s="240" t="s">
        <v>49</v>
      </c>
      <c r="O383" s="87"/>
      <c r="P383" s="241">
        <f>O383*H383</f>
        <v>0</v>
      </c>
      <c r="Q383" s="241">
        <v>0.018380000000000001</v>
      </c>
      <c r="R383" s="241">
        <f>Q383*H383</f>
        <v>0.05324686</v>
      </c>
      <c r="S383" s="241">
        <v>0</v>
      </c>
      <c r="T383" s="242">
        <f>S383*H383</f>
        <v>0</v>
      </c>
      <c r="U383" s="41"/>
      <c r="V383" s="41"/>
      <c r="W383" s="41"/>
      <c r="X383" s="41"/>
      <c r="Y383" s="41"/>
      <c r="Z383" s="41"/>
      <c r="AA383" s="41"/>
      <c r="AB383" s="41"/>
      <c r="AC383" s="41"/>
      <c r="AD383" s="41"/>
      <c r="AE383" s="41"/>
      <c r="AR383" s="243" t="s">
        <v>168</v>
      </c>
      <c r="AT383" s="243" t="s">
        <v>163</v>
      </c>
      <c r="AU383" s="243" t="s">
        <v>89</v>
      </c>
      <c r="AY383" s="19" t="s">
        <v>160</v>
      </c>
      <c r="BE383" s="244">
        <f>IF(N383="základní",J383,0)</f>
        <v>0</v>
      </c>
      <c r="BF383" s="244">
        <f>IF(N383="snížená",J383,0)</f>
        <v>0</v>
      </c>
      <c r="BG383" s="244">
        <f>IF(N383="zákl. přenesená",J383,0)</f>
        <v>0</v>
      </c>
      <c r="BH383" s="244">
        <f>IF(N383="sníž. přenesená",J383,0)</f>
        <v>0</v>
      </c>
      <c r="BI383" s="244">
        <f>IF(N383="nulová",J383,0)</f>
        <v>0</v>
      </c>
      <c r="BJ383" s="19" t="s">
        <v>86</v>
      </c>
      <c r="BK383" s="244">
        <f>ROUND(I383*H383,2)</f>
        <v>0</v>
      </c>
      <c r="BL383" s="19" t="s">
        <v>168</v>
      </c>
      <c r="BM383" s="243" t="s">
        <v>596</v>
      </c>
    </row>
    <row r="384" s="2" customFormat="1">
      <c r="A384" s="41"/>
      <c r="B384" s="42"/>
      <c r="C384" s="43"/>
      <c r="D384" s="245" t="s">
        <v>170</v>
      </c>
      <c r="E384" s="43"/>
      <c r="F384" s="246" t="s">
        <v>597</v>
      </c>
      <c r="G384" s="43"/>
      <c r="H384" s="43"/>
      <c r="I384" s="149"/>
      <c r="J384" s="43"/>
      <c r="K384" s="43"/>
      <c r="L384" s="47"/>
      <c r="M384" s="247"/>
      <c r="N384" s="248"/>
      <c r="O384" s="87"/>
      <c r="P384" s="87"/>
      <c r="Q384" s="87"/>
      <c r="R384" s="87"/>
      <c r="S384" s="87"/>
      <c r="T384" s="88"/>
      <c r="U384" s="41"/>
      <c r="V384" s="41"/>
      <c r="W384" s="41"/>
      <c r="X384" s="41"/>
      <c r="Y384" s="41"/>
      <c r="Z384" s="41"/>
      <c r="AA384" s="41"/>
      <c r="AB384" s="41"/>
      <c r="AC384" s="41"/>
      <c r="AD384" s="41"/>
      <c r="AE384" s="41"/>
      <c r="AT384" s="19" t="s">
        <v>170</v>
      </c>
      <c r="AU384" s="19" t="s">
        <v>89</v>
      </c>
    </row>
    <row r="385" s="13" customFormat="1">
      <c r="A385" s="13"/>
      <c r="B385" s="249"/>
      <c r="C385" s="250"/>
      <c r="D385" s="245" t="s">
        <v>172</v>
      </c>
      <c r="E385" s="251" t="s">
        <v>32</v>
      </c>
      <c r="F385" s="252" t="s">
        <v>598</v>
      </c>
      <c r="G385" s="250"/>
      <c r="H385" s="251" t="s">
        <v>32</v>
      </c>
      <c r="I385" s="253"/>
      <c r="J385" s="250"/>
      <c r="K385" s="250"/>
      <c r="L385" s="254"/>
      <c r="M385" s="255"/>
      <c r="N385" s="256"/>
      <c r="O385" s="256"/>
      <c r="P385" s="256"/>
      <c r="Q385" s="256"/>
      <c r="R385" s="256"/>
      <c r="S385" s="256"/>
      <c r="T385" s="257"/>
      <c r="U385" s="13"/>
      <c r="V385" s="13"/>
      <c r="W385" s="13"/>
      <c r="X385" s="13"/>
      <c r="Y385" s="13"/>
      <c r="Z385" s="13"/>
      <c r="AA385" s="13"/>
      <c r="AB385" s="13"/>
      <c r="AC385" s="13"/>
      <c r="AD385" s="13"/>
      <c r="AE385" s="13"/>
      <c r="AT385" s="258" t="s">
        <v>172</v>
      </c>
      <c r="AU385" s="258" t="s">
        <v>89</v>
      </c>
      <c r="AV385" s="13" t="s">
        <v>86</v>
      </c>
      <c r="AW385" s="13" t="s">
        <v>39</v>
      </c>
      <c r="AX385" s="13" t="s">
        <v>78</v>
      </c>
      <c r="AY385" s="258" t="s">
        <v>160</v>
      </c>
    </row>
    <row r="386" s="14" customFormat="1">
      <c r="A386" s="14"/>
      <c r="B386" s="259"/>
      <c r="C386" s="260"/>
      <c r="D386" s="245" t="s">
        <v>172</v>
      </c>
      <c r="E386" s="261" t="s">
        <v>32</v>
      </c>
      <c r="F386" s="262" t="s">
        <v>599</v>
      </c>
      <c r="G386" s="260"/>
      <c r="H386" s="263">
        <v>2.73</v>
      </c>
      <c r="I386" s="264"/>
      <c r="J386" s="260"/>
      <c r="K386" s="260"/>
      <c r="L386" s="265"/>
      <c r="M386" s="266"/>
      <c r="N386" s="267"/>
      <c r="O386" s="267"/>
      <c r="P386" s="267"/>
      <c r="Q386" s="267"/>
      <c r="R386" s="267"/>
      <c r="S386" s="267"/>
      <c r="T386" s="268"/>
      <c r="U386" s="14"/>
      <c r="V386" s="14"/>
      <c r="W386" s="14"/>
      <c r="X386" s="14"/>
      <c r="Y386" s="14"/>
      <c r="Z386" s="14"/>
      <c r="AA386" s="14"/>
      <c r="AB386" s="14"/>
      <c r="AC386" s="14"/>
      <c r="AD386" s="14"/>
      <c r="AE386" s="14"/>
      <c r="AT386" s="269" t="s">
        <v>172</v>
      </c>
      <c r="AU386" s="269" t="s">
        <v>89</v>
      </c>
      <c r="AV386" s="14" t="s">
        <v>89</v>
      </c>
      <c r="AW386" s="14" t="s">
        <v>39</v>
      </c>
      <c r="AX386" s="14" t="s">
        <v>78</v>
      </c>
      <c r="AY386" s="269" t="s">
        <v>160</v>
      </c>
    </row>
    <row r="387" s="14" customFormat="1">
      <c r="A387" s="14"/>
      <c r="B387" s="259"/>
      <c r="C387" s="260"/>
      <c r="D387" s="245" t="s">
        <v>172</v>
      </c>
      <c r="E387" s="261" t="s">
        <v>32</v>
      </c>
      <c r="F387" s="262" t="s">
        <v>600</v>
      </c>
      <c r="G387" s="260"/>
      <c r="H387" s="263">
        <v>0.16700000000000001</v>
      </c>
      <c r="I387" s="264"/>
      <c r="J387" s="260"/>
      <c r="K387" s="260"/>
      <c r="L387" s="265"/>
      <c r="M387" s="266"/>
      <c r="N387" s="267"/>
      <c r="O387" s="267"/>
      <c r="P387" s="267"/>
      <c r="Q387" s="267"/>
      <c r="R387" s="267"/>
      <c r="S387" s="267"/>
      <c r="T387" s="268"/>
      <c r="U387" s="14"/>
      <c r="V387" s="14"/>
      <c r="W387" s="14"/>
      <c r="X387" s="14"/>
      <c r="Y387" s="14"/>
      <c r="Z387" s="14"/>
      <c r="AA387" s="14"/>
      <c r="AB387" s="14"/>
      <c r="AC387" s="14"/>
      <c r="AD387" s="14"/>
      <c r="AE387" s="14"/>
      <c r="AT387" s="269" t="s">
        <v>172</v>
      </c>
      <c r="AU387" s="269" t="s">
        <v>89</v>
      </c>
      <c r="AV387" s="14" t="s">
        <v>89</v>
      </c>
      <c r="AW387" s="14" t="s">
        <v>39</v>
      </c>
      <c r="AX387" s="14" t="s">
        <v>78</v>
      </c>
      <c r="AY387" s="269" t="s">
        <v>160</v>
      </c>
    </row>
    <row r="388" s="15" customFormat="1">
      <c r="A388" s="15"/>
      <c r="B388" s="270"/>
      <c r="C388" s="271"/>
      <c r="D388" s="245" t="s">
        <v>172</v>
      </c>
      <c r="E388" s="272" t="s">
        <v>32</v>
      </c>
      <c r="F388" s="273" t="s">
        <v>177</v>
      </c>
      <c r="G388" s="271"/>
      <c r="H388" s="274">
        <v>2.8969999999999998</v>
      </c>
      <c r="I388" s="275"/>
      <c r="J388" s="271"/>
      <c r="K388" s="271"/>
      <c r="L388" s="276"/>
      <c r="M388" s="277"/>
      <c r="N388" s="278"/>
      <c r="O388" s="278"/>
      <c r="P388" s="278"/>
      <c r="Q388" s="278"/>
      <c r="R388" s="278"/>
      <c r="S388" s="278"/>
      <c r="T388" s="279"/>
      <c r="U388" s="15"/>
      <c r="V388" s="15"/>
      <c r="W388" s="15"/>
      <c r="X388" s="15"/>
      <c r="Y388" s="15"/>
      <c r="Z388" s="15"/>
      <c r="AA388" s="15"/>
      <c r="AB388" s="15"/>
      <c r="AC388" s="15"/>
      <c r="AD388" s="15"/>
      <c r="AE388" s="15"/>
      <c r="AT388" s="280" t="s">
        <v>172</v>
      </c>
      <c r="AU388" s="280" t="s">
        <v>89</v>
      </c>
      <c r="AV388" s="15" t="s">
        <v>168</v>
      </c>
      <c r="AW388" s="15" t="s">
        <v>39</v>
      </c>
      <c r="AX388" s="15" t="s">
        <v>86</v>
      </c>
      <c r="AY388" s="280" t="s">
        <v>160</v>
      </c>
    </row>
    <row r="389" s="2" customFormat="1" ht="21.75" customHeight="1">
      <c r="A389" s="41"/>
      <c r="B389" s="42"/>
      <c r="C389" s="232" t="s">
        <v>601</v>
      </c>
      <c r="D389" s="232" t="s">
        <v>163</v>
      </c>
      <c r="E389" s="233" t="s">
        <v>602</v>
      </c>
      <c r="F389" s="234" t="s">
        <v>603</v>
      </c>
      <c r="G389" s="235" t="s">
        <v>229</v>
      </c>
      <c r="H389" s="236">
        <v>401.44600000000003</v>
      </c>
      <c r="I389" s="237"/>
      <c r="J389" s="238">
        <f>ROUND(I389*H389,2)</f>
        <v>0</v>
      </c>
      <c r="K389" s="234" t="s">
        <v>167</v>
      </c>
      <c r="L389" s="47"/>
      <c r="M389" s="239" t="s">
        <v>32</v>
      </c>
      <c r="N389" s="240" t="s">
        <v>49</v>
      </c>
      <c r="O389" s="87"/>
      <c r="P389" s="241">
        <f>O389*H389</f>
        <v>0</v>
      </c>
      <c r="Q389" s="241">
        <v>0.018380000000000001</v>
      </c>
      <c r="R389" s="241">
        <f>Q389*H389</f>
        <v>7.3785774800000006</v>
      </c>
      <c r="S389" s="241">
        <v>0</v>
      </c>
      <c r="T389" s="242">
        <f>S389*H389</f>
        <v>0</v>
      </c>
      <c r="U389" s="41"/>
      <c r="V389" s="41"/>
      <c r="W389" s="41"/>
      <c r="X389" s="41"/>
      <c r="Y389" s="41"/>
      <c r="Z389" s="41"/>
      <c r="AA389" s="41"/>
      <c r="AB389" s="41"/>
      <c r="AC389" s="41"/>
      <c r="AD389" s="41"/>
      <c r="AE389" s="41"/>
      <c r="AR389" s="243" t="s">
        <v>168</v>
      </c>
      <c r="AT389" s="243" t="s">
        <v>163</v>
      </c>
      <c r="AU389" s="243" t="s">
        <v>89</v>
      </c>
      <c r="AY389" s="19" t="s">
        <v>160</v>
      </c>
      <c r="BE389" s="244">
        <f>IF(N389="základní",J389,0)</f>
        <v>0</v>
      </c>
      <c r="BF389" s="244">
        <f>IF(N389="snížená",J389,0)</f>
        <v>0</v>
      </c>
      <c r="BG389" s="244">
        <f>IF(N389="zákl. přenesená",J389,0)</f>
        <v>0</v>
      </c>
      <c r="BH389" s="244">
        <f>IF(N389="sníž. přenesená",J389,0)</f>
        <v>0</v>
      </c>
      <c r="BI389" s="244">
        <f>IF(N389="nulová",J389,0)</f>
        <v>0</v>
      </c>
      <c r="BJ389" s="19" t="s">
        <v>86</v>
      </c>
      <c r="BK389" s="244">
        <f>ROUND(I389*H389,2)</f>
        <v>0</v>
      </c>
      <c r="BL389" s="19" t="s">
        <v>168</v>
      </c>
      <c r="BM389" s="243" t="s">
        <v>604</v>
      </c>
    </row>
    <row r="390" s="2" customFormat="1">
      <c r="A390" s="41"/>
      <c r="B390" s="42"/>
      <c r="C390" s="43"/>
      <c r="D390" s="245" t="s">
        <v>170</v>
      </c>
      <c r="E390" s="43"/>
      <c r="F390" s="246" t="s">
        <v>597</v>
      </c>
      <c r="G390" s="43"/>
      <c r="H390" s="43"/>
      <c r="I390" s="149"/>
      <c r="J390" s="43"/>
      <c r="K390" s="43"/>
      <c r="L390" s="47"/>
      <c r="M390" s="247"/>
      <c r="N390" s="248"/>
      <c r="O390" s="87"/>
      <c r="P390" s="87"/>
      <c r="Q390" s="87"/>
      <c r="R390" s="87"/>
      <c r="S390" s="87"/>
      <c r="T390" s="88"/>
      <c r="U390" s="41"/>
      <c r="V390" s="41"/>
      <c r="W390" s="41"/>
      <c r="X390" s="41"/>
      <c r="Y390" s="41"/>
      <c r="Z390" s="41"/>
      <c r="AA390" s="41"/>
      <c r="AB390" s="41"/>
      <c r="AC390" s="41"/>
      <c r="AD390" s="41"/>
      <c r="AE390" s="41"/>
      <c r="AT390" s="19" t="s">
        <v>170</v>
      </c>
      <c r="AU390" s="19" t="s">
        <v>89</v>
      </c>
    </row>
    <row r="391" s="14" customFormat="1">
      <c r="A391" s="14"/>
      <c r="B391" s="259"/>
      <c r="C391" s="260"/>
      <c r="D391" s="245" t="s">
        <v>172</v>
      </c>
      <c r="E391" s="261" t="s">
        <v>32</v>
      </c>
      <c r="F391" s="262" t="s">
        <v>605</v>
      </c>
      <c r="G391" s="260"/>
      <c r="H391" s="263">
        <v>25.518000000000001</v>
      </c>
      <c r="I391" s="264"/>
      <c r="J391" s="260"/>
      <c r="K391" s="260"/>
      <c r="L391" s="265"/>
      <c r="M391" s="266"/>
      <c r="N391" s="267"/>
      <c r="O391" s="267"/>
      <c r="P391" s="267"/>
      <c r="Q391" s="267"/>
      <c r="R391" s="267"/>
      <c r="S391" s="267"/>
      <c r="T391" s="268"/>
      <c r="U391" s="14"/>
      <c r="V391" s="14"/>
      <c r="W391" s="14"/>
      <c r="X391" s="14"/>
      <c r="Y391" s="14"/>
      <c r="Z391" s="14"/>
      <c r="AA391" s="14"/>
      <c r="AB391" s="14"/>
      <c r="AC391" s="14"/>
      <c r="AD391" s="14"/>
      <c r="AE391" s="14"/>
      <c r="AT391" s="269" t="s">
        <v>172</v>
      </c>
      <c r="AU391" s="269" t="s">
        <v>89</v>
      </c>
      <c r="AV391" s="14" t="s">
        <v>89</v>
      </c>
      <c r="AW391" s="14" t="s">
        <v>39</v>
      </c>
      <c r="AX391" s="14" t="s">
        <v>78</v>
      </c>
      <c r="AY391" s="269" t="s">
        <v>160</v>
      </c>
    </row>
    <row r="392" s="14" customFormat="1">
      <c r="A392" s="14"/>
      <c r="B392" s="259"/>
      <c r="C392" s="260"/>
      <c r="D392" s="245" t="s">
        <v>172</v>
      </c>
      <c r="E392" s="261" t="s">
        <v>32</v>
      </c>
      <c r="F392" s="262" t="s">
        <v>606</v>
      </c>
      <c r="G392" s="260"/>
      <c r="H392" s="263">
        <v>101.14700000000001</v>
      </c>
      <c r="I392" s="264"/>
      <c r="J392" s="260"/>
      <c r="K392" s="260"/>
      <c r="L392" s="265"/>
      <c r="M392" s="266"/>
      <c r="N392" s="267"/>
      <c r="O392" s="267"/>
      <c r="P392" s="267"/>
      <c r="Q392" s="267"/>
      <c r="R392" s="267"/>
      <c r="S392" s="267"/>
      <c r="T392" s="268"/>
      <c r="U392" s="14"/>
      <c r="V392" s="14"/>
      <c r="W392" s="14"/>
      <c r="X392" s="14"/>
      <c r="Y392" s="14"/>
      <c r="Z392" s="14"/>
      <c r="AA392" s="14"/>
      <c r="AB392" s="14"/>
      <c r="AC392" s="14"/>
      <c r="AD392" s="14"/>
      <c r="AE392" s="14"/>
      <c r="AT392" s="269" t="s">
        <v>172</v>
      </c>
      <c r="AU392" s="269" t="s">
        <v>89</v>
      </c>
      <c r="AV392" s="14" t="s">
        <v>89</v>
      </c>
      <c r="AW392" s="14" t="s">
        <v>39</v>
      </c>
      <c r="AX392" s="14" t="s">
        <v>78</v>
      </c>
      <c r="AY392" s="269" t="s">
        <v>160</v>
      </c>
    </row>
    <row r="393" s="14" customFormat="1">
      <c r="A393" s="14"/>
      <c r="B393" s="259"/>
      <c r="C393" s="260"/>
      <c r="D393" s="245" t="s">
        <v>172</v>
      </c>
      <c r="E393" s="261" t="s">
        <v>32</v>
      </c>
      <c r="F393" s="262" t="s">
        <v>607</v>
      </c>
      <c r="G393" s="260"/>
      <c r="H393" s="263">
        <v>222.75899999999999</v>
      </c>
      <c r="I393" s="264"/>
      <c r="J393" s="260"/>
      <c r="K393" s="260"/>
      <c r="L393" s="265"/>
      <c r="M393" s="266"/>
      <c r="N393" s="267"/>
      <c r="O393" s="267"/>
      <c r="P393" s="267"/>
      <c r="Q393" s="267"/>
      <c r="R393" s="267"/>
      <c r="S393" s="267"/>
      <c r="T393" s="268"/>
      <c r="U393" s="14"/>
      <c r="V393" s="14"/>
      <c r="W393" s="14"/>
      <c r="X393" s="14"/>
      <c r="Y393" s="14"/>
      <c r="Z393" s="14"/>
      <c r="AA393" s="14"/>
      <c r="AB393" s="14"/>
      <c r="AC393" s="14"/>
      <c r="AD393" s="14"/>
      <c r="AE393" s="14"/>
      <c r="AT393" s="269" t="s">
        <v>172</v>
      </c>
      <c r="AU393" s="269" t="s">
        <v>89</v>
      </c>
      <c r="AV393" s="14" t="s">
        <v>89</v>
      </c>
      <c r="AW393" s="14" t="s">
        <v>39</v>
      </c>
      <c r="AX393" s="14" t="s">
        <v>78</v>
      </c>
      <c r="AY393" s="269" t="s">
        <v>160</v>
      </c>
    </row>
    <row r="394" s="16" customFormat="1">
      <c r="A394" s="16"/>
      <c r="B394" s="285"/>
      <c r="C394" s="286"/>
      <c r="D394" s="245" t="s">
        <v>172</v>
      </c>
      <c r="E394" s="287" t="s">
        <v>32</v>
      </c>
      <c r="F394" s="288" t="s">
        <v>348</v>
      </c>
      <c r="G394" s="286"/>
      <c r="H394" s="289">
        <v>349.42399999999998</v>
      </c>
      <c r="I394" s="290"/>
      <c r="J394" s="286"/>
      <c r="K394" s="286"/>
      <c r="L394" s="291"/>
      <c r="M394" s="292"/>
      <c r="N394" s="293"/>
      <c r="O394" s="293"/>
      <c r="P394" s="293"/>
      <c r="Q394" s="293"/>
      <c r="R394" s="293"/>
      <c r="S394" s="293"/>
      <c r="T394" s="294"/>
      <c r="U394" s="16"/>
      <c r="V394" s="16"/>
      <c r="W394" s="16"/>
      <c r="X394" s="16"/>
      <c r="Y394" s="16"/>
      <c r="Z394" s="16"/>
      <c r="AA394" s="16"/>
      <c r="AB394" s="16"/>
      <c r="AC394" s="16"/>
      <c r="AD394" s="16"/>
      <c r="AE394" s="16"/>
      <c r="AT394" s="295" t="s">
        <v>172</v>
      </c>
      <c r="AU394" s="295" t="s">
        <v>89</v>
      </c>
      <c r="AV394" s="16" t="s">
        <v>185</v>
      </c>
      <c r="AW394" s="16" t="s">
        <v>39</v>
      </c>
      <c r="AX394" s="16" t="s">
        <v>78</v>
      </c>
      <c r="AY394" s="295" t="s">
        <v>160</v>
      </c>
    </row>
    <row r="395" s="13" customFormat="1">
      <c r="A395" s="13"/>
      <c r="B395" s="249"/>
      <c r="C395" s="250"/>
      <c r="D395" s="245" t="s">
        <v>172</v>
      </c>
      <c r="E395" s="251" t="s">
        <v>32</v>
      </c>
      <c r="F395" s="252" t="s">
        <v>608</v>
      </c>
      <c r="G395" s="250"/>
      <c r="H395" s="251" t="s">
        <v>32</v>
      </c>
      <c r="I395" s="253"/>
      <c r="J395" s="250"/>
      <c r="K395" s="250"/>
      <c r="L395" s="254"/>
      <c r="M395" s="255"/>
      <c r="N395" s="256"/>
      <c r="O395" s="256"/>
      <c r="P395" s="256"/>
      <c r="Q395" s="256"/>
      <c r="R395" s="256"/>
      <c r="S395" s="256"/>
      <c r="T395" s="257"/>
      <c r="U395" s="13"/>
      <c r="V395" s="13"/>
      <c r="W395" s="13"/>
      <c r="X395" s="13"/>
      <c r="Y395" s="13"/>
      <c r="Z395" s="13"/>
      <c r="AA395" s="13"/>
      <c r="AB395" s="13"/>
      <c r="AC395" s="13"/>
      <c r="AD395" s="13"/>
      <c r="AE395" s="13"/>
      <c r="AT395" s="258" t="s">
        <v>172</v>
      </c>
      <c r="AU395" s="258" t="s">
        <v>89</v>
      </c>
      <c r="AV395" s="13" t="s">
        <v>86</v>
      </c>
      <c r="AW395" s="13" t="s">
        <v>39</v>
      </c>
      <c r="AX395" s="13" t="s">
        <v>78</v>
      </c>
      <c r="AY395" s="258" t="s">
        <v>160</v>
      </c>
    </row>
    <row r="396" s="14" customFormat="1">
      <c r="A396" s="14"/>
      <c r="B396" s="259"/>
      <c r="C396" s="260"/>
      <c r="D396" s="245" t="s">
        <v>172</v>
      </c>
      <c r="E396" s="261" t="s">
        <v>32</v>
      </c>
      <c r="F396" s="262" t="s">
        <v>609</v>
      </c>
      <c r="G396" s="260"/>
      <c r="H396" s="263">
        <v>6.0270000000000001</v>
      </c>
      <c r="I396" s="264"/>
      <c r="J396" s="260"/>
      <c r="K396" s="260"/>
      <c r="L396" s="265"/>
      <c r="M396" s="266"/>
      <c r="N396" s="267"/>
      <c r="O396" s="267"/>
      <c r="P396" s="267"/>
      <c r="Q396" s="267"/>
      <c r="R396" s="267"/>
      <c r="S396" s="267"/>
      <c r="T396" s="268"/>
      <c r="U396" s="14"/>
      <c r="V396" s="14"/>
      <c r="W396" s="14"/>
      <c r="X396" s="14"/>
      <c r="Y396" s="14"/>
      <c r="Z396" s="14"/>
      <c r="AA396" s="14"/>
      <c r="AB396" s="14"/>
      <c r="AC396" s="14"/>
      <c r="AD396" s="14"/>
      <c r="AE396" s="14"/>
      <c r="AT396" s="269" t="s">
        <v>172</v>
      </c>
      <c r="AU396" s="269" t="s">
        <v>89</v>
      </c>
      <c r="AV396" s="14" t="s">
        <v>89</v>
      </c>
      <c r="AW396" s="14" t="s">
        <v>39</v>
      </c>
      <c r="AX396" s="14" t="s">
        <v>78</v>
      </c>
      <c r="AY396" s="269" t="s">
        <v>160</v>
      </c>
    </row>
    <row r="397" s="14" customFormat="1">
      <c r="A397" s="14"/>
      <c r="B397" s="259"/>
      <c r="C397" s="260"/>
      <c r="D397" s="245" t="s">
        <v>172</v>
      </c>
      <c r="E397" s="261" t="s">
        <v>32</v>
      </c>
      <c r="F397" s="262" t="s">
        <v>610</v>
      </c>
      <c r="G397" s="260"/>
      <c r="H397" s="263">
        <v>4.3979999999999997</v>
      </c>
      <c r="I397" s="264"/>
      <c r="J397" s="260"/>
      <c r="K397" s="260"/>
      <c r="L397" s="265"/>
      <c r="M397" s="266"/>
      <c r="N397" s="267"/>
      <c r="O397" s="267"/>
      <c r="P397" s="267"/>
      <c r="Q397" s="267"/>
      <c r="R397" s="267"/>
      <c r="S397" s="267"/>
      <c r="T397" s="268"/>
      <c r="U397" s="14"/>
      <c r="V397" s="14"/>
      <c r="W397" s="14"/>
      <c r="X397" s="14"/>
      <c r="Y397" s="14"/>
      <c r="Z397" s="14"/>
      <c r="AA397" s="14"/>
      <c r="AB397" s="14"/>
      <c r="AC397" s="14"/>
      <c r="AD397" s="14"/>
      <c r="AE397" s="14"/>
      <c r="AT397" s="269" t="s">
        <v>172</v>
      </c>
      <c r="AU397" s="269" t="s">
        <v>89</v>
      </c>
      <c r="AV397" s="14" t="s">
        <v>89</v>
      </c>
      <c r="AW397" s="14" t="s">
        <v>39</v>
      </c>
      <c r="AX397" s="14" t="s">
        <v>78</v>
      </c>
      <c r="AY397" s="269" t="s">
        <v>160</v>
      </c>
    </row>
    <row r="398" s="14" customFormat="1">
      <c r="A398" s="14"/>
      <c r="B398" s="259"/>
      <c r="C398" s="260"/>
      <c r="D398" s="245" t="s">
        <v>172</v>
      </c>
      <c r="E398" s="261" t="s">
        <v>32</v>
      </c>
      <c r="F398" s="262" t="s">
        <v>611</v>
      </c>
      <c r="G398" s="260"/>
      <c r="H398" s="263">
        <v>4.992</v>
      </c>
      <c r="I398" s="264"/>
      <c r="J398" s="260"/>
      <c r="K398" s="260"/>
      <c r="L398" s="265"/>
      <c r="M398" s="266"/>
      <c r="N398" s="267"/>
      <c r="O398" s="267"/>
      <c r="P398" s="267"/>
      <c r="Q398" s="267"/>
      <c r="R398" s="267"/>
      <c r="S398" s="267"/>
      <c r="T398" s="268"/>
      <c r="U398" s="14"/>
      <c r="V398" s="14"/>
      <c r="W398" s="14"/>
      <c r="X398" s="14"/>
      <c r="Y398" s="14"/>
      <c r="Z398" s="14"/>
      <c r="AA398" s="14"/>
      <c r="AB398" s="14"/>
      <c r="AC398" s="14"/>
      <c r="AD398" s="14"/>
      <c r="AE398" s="14"/>
      <c r="AT398" s="269" t="s">
        <v>172</v>
      </c>
      <c r="AU398" s="269" t="s">
        <v>89</v>
      </c>
      <c r="AV398" s="14" t="s">
        <v>89</v>
      </c>
      <c r="AW398" s="14" t="s">
        <v>39</v>
      </c>
      <c r="AX398" s="14" t="s">
        <v>78</v>
      </c>
      <c r="AY398" s="269" t="s">
        <v>160</v>
      </c>
    </row>
    <row r="399" s="14" customFormat="1">
      <c r="A399" s="14"/>
      <c r="B399" s="259"/>
      <c r="C399" s="260"/>
      <c r="D399" s="245" t="s">
        <v>172</v>
      </c>
      <c r="E399" s="261" t="s">
        <v>32</v>
      </c>
      <c r="F399" s="262" t="s">
        <v>612</v>
      </c>
      <c r="G399" s="260"/>
      <c r="H399" s="263">
        <v>5.5750000000000002</v>
      </c>
      <c r="I399" s="264"/>
      <c r="J399" s="260"/>
      <c r="K399" s="260"/>
      <c r="L399" s="265"/>
      <c r="M399" s="266"/>
      <c r="N399" s="267"/>
      <c r="O399" s="267"/>
      <c r="P399" s="267"/>
      <c r="Q399" s="267"/>
      <c r="R399" s="267"/>
      <c r="S399" s="267"/>
      <c r="T399" s="268"/>
      <c r="U399" s="14"/>
      <c r="V399" s="14"/>
      <c r="W399" s="14"/>
      <c r="X399" s="14"/>
      <c r="Y399" s="14"/>
      <c r="Z399" s="14"/>
      <c r="AA399" s="14"/>
      <c r="AB399" s="14"/>
      <c r="AC399" s="14"/>
      <c r="AD399" s="14"/>
      <c r="AE399" s="14"/>
      <c r="AT399" s="269" t="s">
        <v>172</v>
      </c>
      <c r="AU399" s="269" t="s">
        <v>89</v>
      </c>
      <c r="AV399" s="14" t="s">
        <v>89</v>
      </c>
      <c r="AW399" s="14" t="s">
        <v>39</v>
      </c>
      <c r="AX399" s="14" t="s">
        <v>78</v>
      </c>
      <c r="AY399" s="269" t="s">
        <v>160</v>
      </c>
    </row>
    <row r="400" s="14" customFormat="1">
      <c r="A400" s="14"/>
      <c r="B400" s="259"/>
      <c r="C400" s="260"/>
      <c r="D400" s="245" t="s">
        <v>172</v>
      </c>
      <c r="E400" s="261" t="s">
        <v>32</v>
      </c>
      <c r="F400" s="262" t="s">
        <v>613</v>
      </c>
      <c r="G400" s="260"/>
      <c r="H400" s="263">
        <v>5.431</v>
      </c>
      <c r="I400" s="264"/>
      <c r="J400" s="260"/>
      <c r="K400" s="260"/>
      <c r="L400" s="265"/>
      <c r="M400" s="266"/>
      <c r="N400" s="267"/>
      <c r="O400" s="267"/>
      <c r="P400" s="267"/>
      <c r="Q400" s="267"/>
      <c r="R400" s="267"/>
      <c r="S400" s="267"/>
      <c r="T400" s="268"/>
      <c r="U400" s="14"/>
      <c r="V400" s="14"/>
      <c r="W400" s="14"/>
      <c r="X400" s="14"/>
      <c r="Y400" s="14"/>
      <c r="Z400" s="14"/>
      <c r="AA400" s="14"/>
      <c r="AB400" s="14"/>
      <c r="AC400" s="14"/>
      <c r="AD400" s="14"/>
      <c r="AE400" s="14"/>
      <c r="AT400" s="269" t="s">
        <v>172</v>
      </c>
      <c r="AU400" s="269" t="s">
        <v>89</v>
      </c>
      <c r="AV400" s="14" t="s">
        <v>89</v>
      </c>
      <c r="AW400" s="14" t="s">
        <v>39</v>
      </c>
      <c r="AX400" s="14" t="s">
        <v>78</v>
      </c>
      <c r="AY400" s="269" t="s">
        <v>160</v>
      </c>
    </row>
    <row r="401" s="14" customFormat="1">
      <c r="A401" s="14"/>
      <c r="B401" s="259"/>
      <c r="C401" s="260"/>
      <c r="D401" s="245" t="s">
        <v>172</v>
      </c>
      <c r="E401" s="261" t="s">
        <v>32</v>
      </c>
      <c r="F401" s="262" t="s">
        <v>614</v>
      </c>
      <c r="G401" s="260"/>
      <c r="H401" s="263">
        <v>12.685000000000001</v>
      </c>
      <c r="I401" s="264"/>
      <c r="J401" s="260"/>
      <c r="K401" s="260"/>
      <c r="L401" s="265"/>
      <c r="M401" s="266"/>
      <c r="N401" s="267"/>
      <c r="O401" s="267"/>
      <c r="P401" s="267"/>
      <c r="Q401" s="267"/>
      <c r="R401" s="267"/>
      <c r="S401" s="267"/>
      <c r="T401" s="268"/>
      <c r="U401" s="14"/>
      <c r="V401" s="14"/>
      <c r="W401" s="14"/>
      <c r="X401" s="14"/>
      <c r="Y401" s="14"/>
      <c r="Z401" s="14"/>
      <c r="AA401" s="14"/>
      <c r="AB401" s="14"/>
      <c r="AC401" s="14"/>
      <c r="AD401" s="14"/>
      <c r="AE401" s="14"/>
      <c r="AT401" s="269" t="s">
        <v>172</v>
      </c>
      <c r="AU401" s="269" t="s">
        <v>89</v>
      </c>
      <c r="AV401" s="14" t="s">
        <v>89</v>
      </c>
      <c r="AW401" s="14" t="s">
        <v>39</v>
      </c>
      <c r="AX401" s="14" t="s">
        <v>78</v>
      </c>
      <c r="AY401" s="269" t="s">
        <v>160</v>
      </c>
    </row>
    <row r="402" s="14" customFormat="1">
      <c r="A402" s="14"/>
      <c r="B402" s="259"/>
      <c r="C402" s="260"/>
      <c r="D402" s="245" t="s">
        <v>172</v>
      </c>
      <c r="E402" s="261" t="s">
        <v>32</v>
      </c>
      <c r="F402" s="262" t="s">
        <v>615</v>
      </c>
      <c r="G402" s="260"/>
      <c r="H402" s="263">
        <v>3.8100000000000001</v>
      </c>
      <c r="I402" s="264"/>
      <c r="J402" s="260"/>
      <c r="K402" s="260"/>
      <c r="L402" s="265"/>
      <c r="M402" s="266"/>
      <c r="N402" s="267"/>
      <c r="O402" s="267"/>
      <c r="P402" s="267"/>
      <c r="Q402" s="267"/>
      <c r="R402" s="267"/>
      <c r="S402" s="267"/>
      <c r="T402" s="268"/>
      <c r="U402" s="14"/>
      <c r="V402" s="14"/>
      <c r="W402" s="14"/>
      <c r="X402" s="14"/>
      <c r="Y402" s="14"/>
      <c r="Z402" s="14"/>
      <c r="AA402" s="14"/>
      <c r="AB402" s="14"/>
      <c r="AC402" s="14"/>
      <c r="AD402" s="14"/>
      <c r="AE402" s="14"/>
      <c r="AT402" s="269" t="s">
        <v>172</v>
      </c>
      <c r="AU402" s="269" t="s">
        <v>89</v>
      </c>
      <c r="AV402" s="14" t="s">
        <v>89</v>
      </c>
      <c r="AW402" s="14" t="s">
        <v>39</v>
      </c>
      <c r="AX402" s="14" t="s">
        <v>78</v>
      </c>
      <c r="AY402" s="269" t="s">
        <v>160</v>
      </c>
    </row>
    <row r="403" s="14" customFormat="1">
      <c r="A403" s="14"/>
      <c r="B403" s="259"/>
      <c r="C403" s="260"/>
      <c r="D403" s="245" t="s">
        <v>172</v>
      </c>
      <c r="E403" s="261" t="s">
        <v>32</v>
      </c>
      <c r="F403" s="262" t="s">
        <v>616</v>
      </c>
      <c r="G403" s="260"/>
      <c r="H403" s="263">
        <v>9.1039999999999992</v>
      </c>
      <c r="I403" s="264"/>
      <c r="J403" s="260"/>
      <c r="K403" s="260"/>
      <c r="L403" s="265"/>
      <c r="M403" s="266"/>
      <c r="N403" s="267"/>
      <c r="O403" s="267"/>
      <c r="P403" s="267"/>
      <c r="Q403" s="267"/>
      <c r="R403" s="267"/>
      <c r="S403" s="267"/>
      <c r="T403" s="268"/>
      <c r="U403" s="14"/>
      <c r="V403" s="14"/>
      <c r="W403" s="14"/>
      <c r="X403" s="14"/>
      <c r="Y403" s="14"/>
      <c r="Z403" s="14"/>
      <c r="AA403" s="14"/>
      <c r="AB403" s="14"/>
      <c r="AC403" s="14"/>
      <c r="AD403" s="14"/>
      <c r="AE403" s="14"/>
      <c r="AT403" s="269" t="s">
        <v>172</v>
      </c>
      <c r="AU403" s="269" t="s">
        <v>89</v>
      </c>
      <c r="AV403" s="14" t="s">
        <v>89</v>
      </c>
      <c r="AW403" s="14" t="s">
        <v>39</v>
      </c>
      <c r="AX403" s="14" t="s">
        <v>78</v>
      </c>
      <c r="AY403" s="269" t="s">
        <v>160</v>
      </c>
    </row>
    <row r="404" s="15" customFormat="1">
      <c r="A404" s="15"/>
      <c r="B404" s="270"/>
      <c r="C404" s="271"/>
      <c r="D404" s="245" t="s">
        <v>172</v>
      </c>
      <c r="E404" s="272" t="s">
        <v>32</v>
      </c>
      <c r="F404" s="273" t="s">
        <v>177</v>
      </c>
      <c r="G404" s="271"/>
      <c r="H404" s="274">
        <v>401.44599999999997</v>
      </c>
      <c r="I404" s="275"/>
      <c r="J404" s="271"/>
      <c r="K404" s="271"/>
      <c r="L404" s="276"/>
      <c r="M404" s="277"/>
      <c r="N404" s="278"/>
      <c r="O404" s="278"/>
      <c r="P404" s="278"/>
      <c r="Q404" s="278"/>
      <c r="R404" s="278"/>
      <c r="S404" s="278"/>
      <c r="T404" s="279"/>
      <c r="U404" s="15"/>
      <c r="V404" s="15"/>
      <c r="W404" s="15"/>
      <c r="X404" s="15"/>
      <c r="Y404" s="15"/>
      <c r="Z404" s="15"/>
      <c r="AA404" s="15"/>
      <c r="AB404" s="15"/>
      <c r="AC404" s="15"/>
      <c r="AD404" s="15"/>
      <c r="AE404" s="15"/>
      <c r="AT404" s="280" t="s">
        <v>172</v>
      </c>
      <c r="AU404" s="280" t="s">
        <v>89</v>
      </c>
      <c r="AV404" s="15" t="s">
        <v>168</v>
      </c>
      <c r="AW404" s="15" t="s">
        <v>39</v>
      </c>
      <c r="AX404" s="15" t="s">
        <v>86</v>
      </c>
      <c r="AY404" s="280" t="s">
        <v>160</v>
      </c>
    </row>
    <row r="405" s="2" customFormat="1" ht="21.75" customHeight="1">
      <c r="A405" s="41"/>
      <c r="B405" s="42"/>
      <c r="C405" s="232" t="s">
        <v>617</v>
      </c>
      <c r="D405" s="232" t="s">
        <v>163</v>
      </c>
      <c r="E405" s="233" t="s">
        <v>618</v>
      </c>
      <c r="F405" s="234" t="s">
        <v>619</v>
      </c>
      <c r="G405" s="235" t="s">
        <v>229</v>
      </c>
      <c r="H405" s="236">
        <v>213.33799999999999</v>
      </c>
      <c r="I405" s="237"/>
      <c r="J405" s="238">
        <f>ROUND(I405*H405,2)</f>
        <v>0</v>
      </c>
      <c r="K405" s="234" t="s">
        <v>167</v>
      </c>
      <c r="L405" s="47"/>
      <c r="M405" s="239" t="s">
        <v>32</v>
      </c>
      <c r="N405" s="240" t="s">
        <v>49</v>
      </c>
      <c r="O405" s="87"/>
      <c r="P405" s="241">
        <f>O405*H405</f>
        <v>0</v>
      </c>
      <c r="Q405" s="241">
        <v>0.021000000000000001</v>
      </c>
      <c r="R405" s="241">
        <f>Q405*H405</f>
        <v>4.4800979999999999</v>
      </c>
      <c r="S405" s="241">
        <v>0</v>
      </c>
      <c r="T405" s="242">
        <f>S405*H405</f>
        <v>0</v>
      </c>
      <c r="U405" s="41"/>
      <c r="V405" s="41"/>
      <c r="W405" s="41"/>
      <c r="X405" s="41"/>
      <c r="Y405" s="41"/>
      <c r="Z405" s="41"/>
      <c r="AA405" s="41"/>
      <c r="AB405" s="41"/>
      <c r="AC405" s="41"/>
      <c r="AD405" s="41"/>
      <c r="AE405" s="41"/>
      <c r="AR405" s="243" t="s">
        <v>168</v>
      </c>
      <c r="AT405" s="243" t="s">
        <v>163</v>
      </c>
      <c r="AU405" s="243" t="s">
        <v>89</v>
      </c>
      <c r="AY405" s="19" t="s">
        <v>160</v>
      </c>
      <c r="BE405" s="244">
        <f>IF(N405="základní",J405,0)</f>
        <v>0</v>
      </c>
      <c r="BF405" s="244">
        <f>IF(N405="snížená",J405,0)</f>
        <v>0</v>
      </c>
      <c r="BG405" s="244">
        <f>IF(N405="zákl. přenesená",J405,0)</f>
        <v>0</v>
      </c>
      <c r="BH405" s="244">
        <f>IF(N405="sníž. přenesená",J405,0)</f>
        <v>0</v>
      </c>
      <c r="BI405" s="244">
        <f>IF(N405="nulová",J405,0)</f>
        <v>0</v>
      </c>
      <c r="BJ405" s="19" t="s">
        <v>86</v>
      </c>
      <c r="BK405" s="244">
        <f>ROUND(I405*H405,2)</f>
        <v>0</v>
      </c>
      <c r="BL405" s="19" t="s">
        <v>168</v>
      </c>
      <c r="BM405" s="243" t="s">
        <v>620</v>
      </c>
    </row>
    <row r="406" s="2" customFormat="1">
      <c r="A406" s="41"/>
      <c r="B406" s="42"/>
      <c r="C406" s="43"/>
      <c r="D406" s="245" t="s">
        <v>170</v>
      </c>
      <c r="E406" s="43"/>
      <c r="F406" s="246" t="s">
        <v>621</v>
      </c>
      <c r="G406" s="43"/>
      <c r="H406" s="43"/>
      <c r="I406" s="149"/>
      <c r="J406" s="43"/>
      <c r="K406" s="43"/>
      <c r="L406" s="47"/>
      <c r="M406" s="247"/>
      <c r="N406" s="248"/>
      <c r="O406" s="87"/>
      <c r="P406" s="87"/>
      <c r="Q406" s="87"/>
      <c r="R406" s="87"/>
      <c r="S406" s="87"/>
      <c r="T406" s="88"/>
      <c r="U406" s="41"/>
      <c r="V406" s="41"/>
      <c r="W406" s="41"/>
      <c r="X406" s="41"/>
      <c r="Y406" s="41"/>
      <c r="Z406" s="41"/>
      <c r="AA406" s="41"/>
      <c r="AB406" s="41"/>
      <c r="AC406" s="41"/>
      <c r="AD406" s="41"/>
      <c r="AE406" s="41"/>
      <c r="AT406" s="19" t="s">
        <v>170</v>
      </c>
      <c r="AU406" s="19" t="s">
        <v>89</v>
      </c>
    </row>
    <row r="407" s="13" customFormat="1">
      <c r="A407" s="13"/>
      <c r="B407" s="249"/>
      <c r="C407" s="250"/>
      <c r="D407" s="245" t="s">
        <v>172</v>
      </c>
      <c r="E407" s="251" t="s">
        <v>32</v>
      </c>
      <c r="F407" s="252" t="s">
        <v>622</v>
      </c>
      <c r="G407" s="250"/>
      <c r="H407" s="251" t="s">
        <v>32</v>
      </c>
      <c r="I407" s="253"/>
      <c r="J407" s="250"/>
      <c r="K407" s="250"/>
      <c r="L407" s="254"/>
      <c r="M407" s="255"/>
      <c r="N407" s="256"/>
      <c r="O407" s="256"/>
      <c r="P407" s="256"/>
      <c r="Q407" s="256"/>
      <c r="R407" s="256"/>
      <c r="S407" s="256"/>
      <c r="T407" s="257"/>
      <c r="U407" s="13"/>
      <c r="V407" s="13"/>
      <c r="W407" s="13"/>
      <c r="X407" s="13"/>
      <c r="Y407" s="13"/>
      <c r="Z407" s="13"/>
      <c r="AA407" s="13"/>
      <c r="AB407" s="13"/>
      <c r="AC407" s="13"/>
      <c r="AD407" s="13"/>
      <c r="AE407" s="13"/>
      <c r="AT407" s="258" t="s">
        <v>172</v>
      </c>
      <c r="AU407" s="258" t="s">
        <v>89</v>
      </c>
      <c r="AV407" s="13" t="s">
        <v>86</v>
      </c>
      <c r="AW407" s="13" t="s">
        <v>39</v>
      </c>
      <c r="AX407" s="13" t="s">
        <v>78</v>
      </c>
      <c r="AY407" s="258" t="s">
        <v>160</v>
      </c>
    </row>
    <row r="408" s="14" customFormat="1">
      <c r="A408" s="14"/>
      <c r="B408" s="259"/>
      <c r="C408" s="260"/>
      <c r="D408" s="245" t="s">
        <v>172</v>
      </c>
      <c r="E408" s="261" t="s">
        <v>32</v>
      </c>
      <c r="F408" s="262" t="s">
        <v>623</v>
      </c>
      <c r="G408" s="260"/>
      <c r="H408" s="263">
        <v>19.582000000000001</v>
      </c>
      <c r="I408" s="264"/>
      <c r="J408" s="260"/>
      <c r="K408" s="260"/>
      <c r="L408" s="265"/>
      <c r="M408" s="266"/>
      <c r="N408" s="267"/>
      <c r="O408" s="267"/>
      <c r="P408" s="267"/>
      <c r="Q408" s="267"/>
      <c r="R408" s="267"/>
      <c r="S408" s="267"/>
      <c r="T408" s="268"/>
      <c r="U408" s="14"/>
      <c r="V408" s="14"/>
      <c r="W408" s="14"/>
      <c r="X408" s="14"/>
      <c r="Y408" s="14"/>
      <c r="Z408" s="14"/>
      <c r="AA408" s="14"/>
      <c r="AB408" s="14"/>
      <c r="AC408" s="14"/>
      <c r="AD408" s="14"/>
      <c r="AE408" s="14"/>
      <c r="AT408" s="269" t="s">
        <v>172</v>
      </c>
      <c r="AU408" s="269" t="s">
        <v>89</v>
      </c>
      <c r="AV408" s="14" t="s">
        <v>89</v>
      </c>
      <c r="AW408" s="14" t="s">
        <v>39</v>
      </c>
      <c r="AX408" s="14" t="s">
        <v>78</v>
      </c>
      <c r="AY408" s="269" t="s">
        <v>160</v>
      </c>
    </row>
    <row r="409" s="14" customFormat="1">
      <c r="A409" s="14"/>
      <c r="B409" s="259"/>
      <c r="C409" s="260"/>
      <c r="D409" s="245" t="s">
        <v>172</v>
      </c>
      <c r="E409" s="261" t="s">
        <v>32</v>
      </c>
      <c r="F409" s="262" t="s">
        <v>624</v>
      </c>
      <c r="G409" s="260"/>
      <c r="H409" s="263">
        <v>11.019</v>
      </c>
      <c r="I409" s="264"/>
      <c r="J409" s="260"/>
      <c r="K409" s="260"/>
      <c r="L409" s="265"/>
      <c r="M409" s="266"/>
      <c r="N409" s="267"/>
      <c r="O409" s="267"/>
      <c r="P409" s="267"/>
      <c r="Q409" s="267"/>
      <c r="R409" s="267"/>
      <c r="S409" s="267"/>
      <c r="T409" s="268"/>
      <c r="U409" s="14"/>
      <c r="V409" s="14"/>
      <c r="W409" s="14"/>
      <c r="X409" s="14"/>
      <c r="Y409" s="14"/>
      <c r="Z409" s="14"/>
      <c r="AA409" s="14"/>
      <c r="AB409" s="14"/>
      <c r="AC409" s="14"/>
      <c r="AD409" s="14"/>
      <c r="AE409" s="14"/>
      <c r="AT409" s="269" t="s">
        <v>172</v>
      </c>
      <c r="AU409" s="269" t="s">
        <v>89</v>
      </c>
      <c r="AV409" s="14" t="s">
        <v>89</v>
      </c>
      <c r="AW409" s="14" t="s">
        <v>39</v>
      </c>
      <c r="AX409" s="14" t="s">
        <v>78</v>
      </c>
      <c r="AY409" s="269" t="s">
        <v>160</v>
      </c>
    </row>
    <row r="410" s="14" customFormat="1">
      <c r="A410" s="14"/>
      <c r="B410" s="259"/>
      <c r="C410" s="260"/>
      <c r="D410" s="245" t="s">
        <v>172</v>
      </c>
      <c r="E410" s="261" t="s">
        <v>32</v>
      </c>
      <c r="F410" s="262" t="s">
        <v>625</v>
      </c>
      <c r="G410" s="260"/>
      <c r="H410" s="263">
        <v>14.714</v>
      </c>
      <c r="I410" s="264"/>
      <c r="J410" s="260"/>
      <c r="K410" s="260"/>
      <c r="L410" s="265"/>
      <c r="M410" s="266"/>
      <c r="N410" s="267"/>
      <c r="O410" s="267"/>
      <c r="P410" s="267"/>
      <c r="Q410" s="267"/>
      <c r="R410" s="267"/>
      <c r="S410" s="267"/>
      <c r="T410" s="268"/>
      <c r="U410" s="14"/>
      <c r="V410" s="14"/>
      <c r="W410" s="14"/>
      <c r="X410" s="14"/>
      <c r="Y410" s="14"/>
      <c r="Z410" s="14"/>
      <c r="AA410" s="14"/>
      <c r="AB410" s="14"/>
      <c r="AC410" s="14"/>
      <c r="AD410" s="14"/>
      <c r="AE410" s="14"/>
      <c r="AT410" s="269" t="s">
        <v>172</v>
      </c>
      <c r="AU410" s="269" t="s">
        <v>89</v>
      </c>
      <c r="AV410" s="14" t="s">
        <v>89</v>
      </c>
      <c r="AW410" s="14" t="s">
        <v>39</v>
      </c>
      <c r="AX410" s="14" t="s">
        <v>78</v>
      </c>
      <c r="AY410" s="269" t="s">
        <v>160</v>
      </c>
    </row>
    <row r="411" s="14" customFormat="1">
      <c r="A411" s="14"/>
      <c r="B411" s="259"/>
      <c r="C411" s="260"/>
      <c r="D411" s="245" t="s">
        <v>172</v>
      </c>
      <c r="E411" s="261" t="s">
        <v>32</v>
      </c>
      <c r="F411" s="262" t="s">
        <v>626</v>
      </c>
      <c r="G411" s="260"/>
      <c r="H411" s="263">
        <v>6.3300000000000001</v>
      </c>
      <c r="I411" s="264"/>
      <c r="J411" s="260"/>
      <c r="K411" s="260"/>
      <c r="L411" s="265"/>
      <c r="M411" s="266"/>
      <c r="N411" s="267"/>
      <c r="O411" s="267"/>
      <c r="P411" s="267"/>
      <c r="Q411" s="267"/>
      <c r="R411" s="267"/>
      <c r="S411" s="267"/>
      <c r="T411" s="268"/>
      <c r="U411" s="14"/>
      <c r="V411" s="14"/>
      <c r="W411" s="14"/>
      <c r="X411" s="14"/>
      <c r="Y411" s="14"/>
      <c r="Z411" s="14"/>
      <c r="AA411" s="14"/>
      <c r="AB411" s="14"/>
      <c r="AC411" s="14"/>
      <c r="AD411" s="14"/>
      <c r="AE411" s="14"/>
      <c r="AT411" s="269" t="s">
        <v>172</v>
      </c>
      <c r="AU411" s="269" t="s">
        <v>89</v>
      </c>
      <c r="AV411" s="14" t="s">
        <v>89</v>
      </c>
      <c r="AW411" s="14" t="s">
        <v>39</v>
      </c>
      <c r="AX411" s="14" t="s">
        <v>78</v>
      </c>
      <c r="AY411" s="269" t="s">
        <v>160</v>
      </c>
    </row>
    <row r="412" s="14" customFormat="1">
      <c r="A412" s="14"/>
      <c r="B412" s="259"/>
      <c r="C412" s="260"/>
      <c r="D412" s="245" t="s">
        <v>172</v>
      </c>
      <c r="E412" s="261" t="s">
        <v>32</v>
      </c>
      <c r="F412" s="262" t="s">
        <v>627</v>
      </c>
      <c r="G412" s="260"/>
      <c r="H412" s="263">
        <v>6.1500000000000004</v>
      </c>
      <c r="I412" s="264"/>
      <c r="J412" s="260"/>
      <c r="K412" s="260"/>
      <c r="L412" s="265"/>
      <c r="M412" s="266"/>
      <c r="N412" s="267"/>
      <c r="O412" s="267"/>
      <c r="P412" s="267"/>
      <c r="Q412" s="267"/>
      <c r="R412" s="267"/>
      <c r="S412" s="267"/>
      <c r="T412" s="268"/>
      <c r="U412" s="14"/>
      <c r="V412" s="14"/>
      <c r="W412" s="14"/>
      <c r="X412" s="14"/>
      <c r="Y412" s="14"/>
      <c r="Z412" s="14"/>
      <c r="AA412" s="14"/>
      <c r="AB412" s="14"/>
      <c r="AC412" s="14"/>
      <c r="AD412" s="14"/>
      <c r="AE412" s="14"/>
      <c r="AT412" s="269" t="s">
        <v>172</v>
      </c>
      <c r="AU412" s="269" t="s">
        <v>89</v>
      </c>
      <c r="AV412" s="14" t="s">
        <v>89</v>
      </c>
      <c r="AW412" s="14" t="s">
        <v>39</v>
      </c>
      <c r="AX412" s="14" t="s">
        <v>78</v>
      </c>
      <c r="AY412" s="269" t="s">
        <v>160</v>
      </c>
    </row>
    <row r="413" s="14" customFormat="1">
      <c r="A413" s="14"/>
      <c r="B413" s="259"/>
      <c r="C413" s="260"/>
      <c r="D413" s="245" t="s">
        <v>172</v>
      </c>
      <c r="E413" s="261" t="s">
        <v>32</v>
      </c>
      <c r="F413" s="262" t="s">
        <v>628</v>
      </c>
      <c r="G413" s="260"/>
      <c r="H413" s="263">
        <v>13.785</v>
      </c>
      <c r="I413" s="264"/>
      <c r="J413" s="260"/>
      <c r="K413" s="260"/>
      <c r="L413" s="265"/>
      <c r="M413" s="266"/>
      <c r="N413" s="267"/>
      <c r="O413" s="267"/>
      <c r="P413" s="267"/>
      <c r="Q413" s="267"/>
      <c r="R413" s="267"/>
      <c r="S413" s="267"/>
      <c r="T413" s="268"/>
      <c r="U413" s="14"/>
      <c r="V413" s="14"/>
      <c r="W413" s="14"/>
      <c r="X413" s="14"/>
      <c r="Y413" s="14"/>
      <c r="Z413" s="14"/>
      <c r="AA413" s="14"/>
      <c r="AB413" s="14"/>
      <c r="AC413" s="14"/>
      <c r="AD413" s="14"/>
      <c r="AE413" s="14"/>
      <c r="AT413" s="269" t="s">
        <v>172</v>
      </c>
      <c r="AU413" s="269" t="s">
        <v>89</v>
      </c>
      <c r="AV413" s="14" t="s">
        <v>89</v>
      </c>
      <c r="AW413" s="14" t="s">
        <v>39</v>
      </c>
      <c r="AX413" s="14" t="s">
        <v>78</v>
      </c>
      <c r="AY413" s="269" t="s">
        <v>160</v>
      </c>
    </row>
    <row r="414" s="14" customFormat="1">
      <c r="A414" s="14"/>
      <c r="B414" s="259"/>
      <c r="C414" s="260"/>
      <c r="D414" s="245" t="s">
        <v>172</v>
      </c>
      <c r="E414" s="261" t="s">
        <v>32</v>
      </c>
      <c r="F414" s="262" t="s">
        <v>629</v>
      </c>
      <c r="G414" s="260"/>
      <c r="H414" s="263">
        <v>12.222</v>
      </c>
      <c r="I414" s="264"/>
      <c r="J414" s="260"/>
      <c r="K414" s="260"/>
      <c r="L414" s="265"/>
      <c r="M414" s="266"/>
      <c r="N414" s="267"/>
      <c r="O414" s="267"/>
      <c r="P414" s="267"/>
      <c r="Q414" s="267"/>
      <c r="R414" s="267"/>
      <c r="S414" s="267"/>
      <c r="T414" s="268"/>
      <c r="U414" s="14"/>
      <c r="V414" s="14"/>
      <c r="W414" s="14"/>
      <c r="X414" s="14"/>
      <c r="Y414" s="14"/>
      <c r="Z414" s="14"/>
      <c r="AA414" s="14"/>
      <c r="AB414" s="14"/>
      <c r="AC414" s="14"/>
      <c r="AD414" s="14"/>
      <c r="AE414" s="14"/>
      <c r="AT414" s="269" t="s">
        <v>172</v>
      </c>
      <c r="AU414" s="269" t="s">
        <v>89</v>
      </c>
      <c r="AV414" s="14" t="s">
        <v>89</v>
      </c>
      <c r="AW414" s="14" t="s">
        <v>39</v>
      </c>
      <c r="AX414" s="14" t="s">
        <v>78</v>
      </c>
      <c r="AY414" s="269" t="s">
        <v>160</v>
      </c>
    </row>
    <row r="415" s="14" customFormat="1">
      <c r="A415" s="14"/>
      <c r="B415" s="259"/>
      <c r="C415" s="260"/>
      <c r="D415" s="245" t="s">
        <v>172</v>
      </c>
      <c r="E415" s="261" t="s">
        <v>32</v>
      </c>
      <c r="F415" s="262" t="s">
        <v>630</v>
      </c>
      <c r="G415" s="260"/>
      <c r="H415" s="263">
        <v>10.65</v>
      </c>
      <c r="I415" s="264"/>
      <c r="J415" s="260"/>
      <c r="K415" s="260"/>
      <c r="L415" s="265"/>
      <c r="M415" s="266"/>
      <c r="N415" s="267"/>
      <c r="O415" s="267"/>
      <c r="P415" s="267"/>
      <c r="Q415" s="267"/>
      <c r="R415" s="267"/>
      <c r="S415" s="267"/>
      <c r="T415" s="268"/>
      <c r="U415" s="14"/>
      <c r="V415" s="14"/>
      <c r="W415" s="14"/>
      <c r="X415" s="14"/>
      <c r="Y415" s="14"/>
      <c r="Z415" s="14"/>
      <c r="AA415" s="14"/>
      <c r="AB415" s="14"/>
      <c r="AC415" s="14"/>
      <c r="AD415" s="14"/>
      <c r="AE415" s="14"/>
      <c r="AT415" s="269" t="s">
        <v>172</v>
      </c>
      <c r="AU415" s="269" t="s">
        <v>89</v>
      </c>
      <c r="AV415" s="14" t="s">
        <v>89</v>
      </c>
      <c r="AW415" s="14" t="s">
        <v>39</v>
      </c>
      <c r="AX415" s="14" t="s">
        <v>78</v>
      </c>
      <c r="AY415" s="269" t="s">
        <v>160</v>
      </c>
    </row>
    <row r="416" s="14" customFormat="1">
      <c r="A416" s="14"/>
      <c r="B416" s="259"/>
      <c r="C416" s="260"/>
      <c r="D416" s="245" t="s">
        <v>172</v>
      </c>
      <c r="E416" s="261" t="s">
        <v>32</v>
      </c>
      <c r="F416" s="262" t="s">
        <v>631</v>
      </c>
      <c r="G416" s="260"/>
      <c r="H416" s="263">
        <v>118.886</v>
      </c>
      <c r="I416" s="264"/>
      <c r="J416" s="260"/>
      <c r="K416" s="260"/>
      <c r="L416" s="265"/>
      <c r="M416" s="266"/>
      <c r="N416" s="267"/>
      <c r="O416" s="267"/>
      <c r="P416" s="267"/>
      <c r="Q416" s="267"/>
      <c r="R416" s="267"/>
      <c r="S416" s="267"/>
      <c r="T416" s="268"/>
      <c r="U416" s="14"/>
      <c r="V416" s="14"/>
      <c r="W416" s="14"/>
      <c r="X416" s="14"/>
      <c r="Y416" s="14"/>
      <c r="Z416" s="14"/>
      <c r="AA416" s="14"/>
      <c r="AB416" s="14"/>
      <c r="AC416" s="14"/>
      <c r="AD416" s="14"/>
      <c r="AE416" s="14"/>
      <c r="AT416" s="269" t="s">
        <v>172</v>
      </c>
      <c r="AU416" s="269" t="s">
        <v>89</v>
      </c>
      <c r="AV416" s="14" t="s">
        <v>89</v>
      </c>
      <c r="AW416" s="14" t="s">
        <v>39</v>
      </c>
      <c r="AX416" s="14" t="s">
        <v>78</v>
      </c>
      <c r="AY416" s="269" t="s">
        <v>160</v>
      </c>
    </row>
    <row r="417" s="15" customFormat="1">
      <c r="A417" s="15"/>
      <c r="B417" s="270"/>
      <c r="C417" s="271"/>
      <c r="D417" s="245" t="s">
        <v>172</v>
      </c>
      <c r="E417" s="272" t="s">
        <v>32</v>
      </c>
      <c r="F417" s="273" t="s">
        <v>177</v>
      </c>
      <c r="G417" s="271"/>
      <c r="H417" s="274">
        <v>213.33799999999999</v>
      </c>
      <c r="I417" s="275"/>
      <c r="J417" s="271"/>
      <c r="K417" s="271"/>
      <c r="L417" s="276"/>
      <c r="M417" s="277"/>
      <c r="N417" s="278"/>
      <c r="O417" s="278"/>
      <c r="P417" s="278"/>
      <c r="Q417" s="278"/>
      <c r="R417" s="278"/>
      <c r="S417" s="278"/>
      <c r="T417" s="279"/>
      <c r="U417" s="15"/>
      <c r="V417" s="15"/>
      <c r="W417" s="15"/>
      <c r="X417" s="15"/>
      <c r="Y417" s="15"/>
      <c r="Z417" s="15"/>
      <c r="AA417" s="15"/>
      <c r="AB417" s="15"/>
      <c r="AC417" s="15"/>
      <c r="AD417" s="15"/>
      <c r="AE417" s="15"/>
      <c r="AT417" s="280" t="s">
        <v>172</v>
      </c>
      <c r="AU417" s="280" t="s">
        <v>89</v>
      </c>
      <c r="AV417" s="15" t="s">
        <v>168</v>
      </c>
      <c r="AW417" s="15" t="s">
        <v>39</v>
      </c>
      <c r="AX417" s="15" t="s">
        <v>86</v>
      </c>
      <c r="AY417" s="280" t="s">
        <v>160</v>
      </c>
    </row>
    <row r="418" s="2" customFormat="1" ht="16.5" customHeight="1">
      <c r="A418" s="41"/>
      <c r="B418" s="42"/>
      <c r="C418" s="232" t="s">
        <v>632</v>
      </c>
      <c r="D418" s="232" t="s">
        <v>163</v>
      </c>
      <c r="E418" s="233" t="s">
        <v>633</v>
      </c>
      <c r="F418" s="234" t="s">
        <v>634</v>
      </c>
      <c r="G418" s="235" t="s">
        <v>229</v>
      </c>
      <c r="H418" s="236">
        <v>155.43000000000001</v>
      </c>
      <c r="I418" s="237"/>
      <c r="J418" s="238">
        <f>ROUND(I418*H418,2)</f>
        <v>0</v>
      </c>
      <c r="K418" s="234" t="s">
        <v>167</v>
      </c>
      <c r="L418" s="47"/>
      <c r="M418" s="239" t="s">
        <v>32</v>
      </c>
      <c r="N418" s="240" t="s">
        <v>49</v>
      </c>
      <c r="O418" s="87"/>
      <c r="P418" s="241">
        <f>O418*H418</f>
        <v>0</v>
      </c>
      <c r="Q418" s="241">
        <v>0</v>
      </c>
      <c r="R418" s="241">
        <f>Q418*H418</f>
        <v>0</v>
      </c>
      <c r="S418" s="241">
        <v>0</v>
      </c>
      <c r="T418" s="242">
        <f>S418*H418</f>
        <v>0</v>
      </c>
      <c r="U418" s="41"/>
      <c r="V418" s="41"/>
      <c r="W418" s="41"/>
      <c r="X418" s="41"/>
      <c r="Y418" s="41"/>
      <c r="Z418" s="41"/>
      <c r="AA418" s="41"/>
      <c r="AB418" s="41"/>
      <c r="AC418" s="41"/>
      <c r="AD418" s="41"/>
      <c r="AE418" s="41"/>
      <c r="AR418" s="243" t="s">
        <v>168</v>
      </c>
      <c r="AT418" s="243" t="s">
        <v>163</v>
      </c>
      <c r="AU418" s="243" t="s">
        <v>89</v>
      </c>
      <c r="AY418" s="19" t="s">
        <v>160</v>
      </c>
      <c r="BE418" s="244">
        <f>IF(N418="základní",J418,0)</f>
        <v>0</v>
      </c>
      <c r="BF418" s="244">
        <f>IF(N418="snížená",J418,0)</f>
        <v>0</v>
      </c>
      <c r="BG418" s="244">
        <f>IF(N418="zákl. přenesená",J418,0)</f>
        <v>0</v>
      </c>
      <c r="BH418" s="244">
        <f>IF(N418="sníž. přenesená",J418,0)</f>
        <v>0</v>
      </c>
      <c r="BI418" s="244">
        <f>IF(N418="nulová",J418,0)</f>
        <v>0</v>
      </c>
      <c r="BJ418" s="19" t="s">
        <v>86</v>
      </c>
      <c r="BK418" s="244">
        <f>ROUND(I418*H418,2)</f>
        <v>0</v>
      </c>
      <c r="BL418" s="19" t="s">
        <v>168</v>
      </c>
      <c r="BM418" s="243" t="s">
        <v>635</v>
      </c>
    </row>
    <row r="419" s="2" customFormat="1">
      <c r="A419" s="41"/>
      <c r="B419" s="42"/>
      <c r="C419" s="43"/>
      <c r="D419" s="245" t="s">
        <v>170</v>
      </c>
      <c r="E419" s="43"/>
      <c r="F419" s="246" t="s">
        <v>636</v>
      </c>
      <c r="G419" s="43"/>
      <c r="H419" s="43"/>
      <c r="I419" s="149"/>
      <c r="J419" s="43"/>
      <c r="K419" s="43"/>
      <c r="L419" s="47"/>
      <c r="M419" s="247"/>
      <c r="N419" s="248"/>
      <c r="O419" s="87"/>
      <c r="P419" s="87"/>
      <c r="Q419" s="87"/>
      <c r="R419" s="87"/>
      <c r="S419" s="87"/>
      <c r="T419" s="88"/>
      <c r="U419" s="41"/>
      <c r="V419" s="41"/>
      <c r="W419" s="41"/>
      <c r="X419" s="41"/>
      <c r="Y419" s="41"/>
      <c r="Z419" s="41"/>
      <c r="AA419" s="41"/>
      <c r="AB419" s="41"/>
      <c r="AC419" s="41"/>
      <c r="AD419" s="41"/>
      <c r="AE419" s="41"/>
      <c r="AT419" s="19" t="s">
        <v>170</v>
      </c>
      <c r="AU419" s="19" t="s">
        <v>89</v>
      </c>
    </row>
    <row r="420" s="14" customFormat="1">
      <c r="A420" s="14"/>
      <c r="B420" s="259"/>
      <c r="C420" s="260"/>
      <c r="D420" s="245" t="s">
        <v>172</v>
      </c>
      <c r="E420" s="261" t="s">
        <v>32</v>
      </c>
      <c r="F420" s="262" t="s">
        <v>637</v>
      </c>
      <c r="G420" s="260"/>
      <c r="H420" s="263">
        <v>155.43000000000001</v>
      </c>
      <c r="I420" s="264"/>
      <c r="J420" s="260"/>
      <c r="K420" s="260"/>
      <c r="L420" s="265"/>
      <c r="M420" s="266"/>
      <c r="N420" s="267"/>
      <c r="O420" s="267"/>
      <c r="P420" s="267"/>
      <c r="Q420" s="267"/>
      <c r="R420" s="267"/>
      <c r="S420" s="267"/>
      <c r="T420" s="268"/>
      <c r="U420" s="14"/>
      <c r="V420" s="14"/>
      <c r="W420" s="14"/>
      <c r="X420" s="14"/>
      <c r="Y420" s="14"/>
      <c r="Z420" s="14"/>
      <c r="AA420" s="14"/>
      <c r="AB420" s="14"/>
      <c r="AC420" s="14"/>
      <c r="AD420" s="14"/>
      <c r="AE420" s="14"/>
      <c r="AT420" s="269" t="s">
        <v>172</v>
      </c>
      <c r="AU420" s="269" t="s">
        <v>89</v>
      </c>
      <c r="AV420" s="14" t="s">
        <v>89</v>
      </c>
      <c r="AW420" s="14" t="s">
        <v>39</v>
      </c>
      <c r="AX420" s="14" t="s">
        <v>78</v>
      </c>
      <c r="AY420" s="269" t="s">
        <v>160</v>
      </c>
    </row>
    <row r="421" s="15" customFormat="1">
      <c r="A421" s="15"/>
      <c r="B421" s="270"/>
      <c r="C421" s="271"/>
      <c r="D421" s="245" t="s">
        <v>172</v>
      </c>
      <c r="E421" s="272" t="s">
        <v>32</v>
      </c>
      <c r="F421" s="273" t="s">
        <v>177</v>
      </c>
      <c r="G421" s="271"/>
      <c r="H421" s="274">
        <v>155.43000000000001</v>
      </c>
      <c r="I421" s="275"/>
      <c r="J421" s="271"/>
      <c r="K421" s="271"/>
      <c r="L421" s="276"/>
      <c r="M421" s="277"/>
      <c r="N421" s="278"/>
      <c r="O421" s="278"/>
      <c r="P421" s="278"/>
      <c r="Q421" s="278"/>
      <c r="R421" s="278"/>
      <c r="S421" s="278"/>
      <c r="T421" s="279"/>
      <c r="U421" s="15"/>
      <c r="V421" s="15"/>
      <c r="W421" s="15"/>
      <c r="X421" s="15"/>
      <c r="Y421" s="15"/>
      <c r="Z421" s="15"/>
      <c r="AA421" s="15"/>
      <c r="AB421" s="15"/>
      <c r="AC421" s="15"/>
      <c r="AD421" s="15"/>
      <c r="AE421" s="15"/>
      <c r="AT421" s="280" t="s">
        <v>172</v>
      </c>
      <c r="AU421" s="280" t="s">
        <v>89</v>
      </c>
      <c r="AV421" s="15" t="s">
        <v>168</v>
      </c>
      <c r="AW421" s="15" t="s">
        <v>39</v>
      </c>
      <c r="AX421" s="15" t="s">
        <v>86</v>
      </c>
      <c r="AY421" s="280" t="s">
        <v>160</v>
      </c>
    </row>
    <row r="422" s="2" customFormat="1" ht="21.75" customHeight="1">
      <c r="A422" s="41"/>
      <c r="B422" s="42"/>
      <c r="C422" s="232" t="s">
        <v>638</v>
      </c>
      <c r="D422" s="232" t="s">
        <v>163</v>
      </c>
      <c r="E422" s="233" t="s">
        <v>639</v>
      </c>
      <c r="F422" s="234" t="s">
        <v>640</v>
      </c>
      <c r="G422" s="235" t="s">
        <v>219</v>
      </c>
      <c r="H422" s="236">
        <v>302.31599999999997</v>
      </c>
      <c r="I422" s="237"/>
      <c r="J422" s="238">
        <f>ROUND(I422*H422,2)</f>
        <v>0</v>
      </c>
      <c r="K422" s="234" t="s">
        <v>167</v>
      </c>
      <c r="L422" s="47"/>
      <c r="M422" s="239" t="s">
        <v>32</v>
      </c>
      <c r="N422" s="240" t="s">
        <v>49</v>
      </c>
      <c r="O422" s="87"/>
      <c r="P422" s="241">
        <f>O422*H422</f>
        <v>0</v>
      </c>
      <c r="Q422" s="241">
        <v>0</v>
      </c>
      <c r="R422" s="241">
        <f>Q422*H422</f>
        <v>0</v>
      </c>
      <c r="S422" s="241">
        <v>0</v>
      </c>
      <c r="T422" s="242">
        <f>S422*H422</f>
        <v>0</v>
      </c>
      <c r="U422" s="41"/>
      <c r="V422" s="41"/>
      <c r="W422" s="41"/>
      <c r="X422" s="41"/>
      <c r="Y422" s="41"/>
      <c r="Z422" s="41"/>
      <c r="AA422" s="41"/>
      <c r="AB422" s="41"/>
      <c r="AC422" s="41"/>
      <c r="AD422" s="41"/>
      <c r="AE422" s="41"/>
      <c r="AR422" s="243" t="s">
        <v>168</v>
      </c>
      <c r="AT422" s="243" t="s">
        <v>163</v>
      </c>
      <c r="AU422" s="243" t="s">
        <v>89</v>
      </c>
      <c r="AY422" s="19" t="s">
        <v>160</v>
      </c>
      <c r="BE422" s="244">
        <f>IF(N422="základní",J422,0)</f>
        <v>0</v>
      </c>
      <c r="BF422" s="244">
        <f>IF(N422="snížená",J422,0)</f>
        <v>0</v>
      </c>
      <c r="BG422" s="244">
        <f>IF(N422="zákl. přenesená",J422,0)</f>
        <v>0</v>
      </c>
      <c r="BH422" s="244">
        <f>IF(N422="sníž. přenesená",J422,0)</f>
        <v>0</v>
      </c>
      <c r="BI422" s="244">
        <f>IF(N422="nulová",J422,0)</f>
        <v>0</v>
      </c>
      <c r="BJ422" s="19" t="s">
        <v>86</v>
      </c>
      <c r="BK422" s="244">
        <f>ROUND(I422*H422,2)</f>
        <v>0</v>
      </c>
      <c r="BL422" s="19" t="s">
        <v>168</v>
      </c>
      <c r="BM422" s="243" t="s">
        <v>641</v>
      </c>
    </row>
    <row r="423" s="2" customFormat="1">
      <c r="A423" s="41"/>
      <c r="B423" s="42"/>
      <c r="C423" s="43"/>
      <c r="D423" s="245" t="s">
        <v>170</v>
      </c>
      <c r="E423" s="43"/>
      <c r="F423" s="246" t="s">
        <v>636</v>
      </c>
      <c r="G423" s="43"/>
      <c r="H423" s="43"/>
      <c r="I423" s="149"/>
      <c r="J423" s="43"/>
      <c r="K423" s="43"/>
      <c r="L423" s="47"/>
      <c r="M423" s="247"/>
      <c r="N423" s="248"/>
      <c r="O423" s="87"/>
      <c r="P423" s="87"/>
      <c r="Q423" s="87"/>
      <c r="R423" s="87"/>
      <c r="S423" s="87"/>
      <c r="T423" s="88"/>
      <c r="U423" s="41"/>
      <c r="V423" s="41"/>
      <c r="W423" s="41"/>
      <c r="X423" s="41"/>
      <c r="Y423" s="41"/>
      <c r="Z423" s="41"/>
      <c r="AA423" s="41"/>
      <c r="AB423" s="41"/>
      <c r="AC423" s="41"/>
      <c r="AD423" s="41"/>
      <c r="AE423" s="41"/>
      <c r="AT423" s="19" t="s">
        <v>170</v>
      </c>
      <c r="AU423" s="19" t="s">
        <v>89</v>
      </c>
    </row>
    <row r="424" s="13" customFormat="1">
      <c r="A424" s="13"/>
      <c r="B424" s="249"/>
      <c r="C424" s="250"/>
      <c r="D424" s="245" t="s">
        <v>172</v>
      </c>
      <c r="E424" s="251" t="s">
        <v>32</v>
      </c>
      <c r="F424" s="252" t="s">
        <v>642</v>
      </c>
      <c r="G424" s="250"/>
      <c r="H424" s="251" t="s">
        <v>32</v>
      </c>
      <c r="I424" s="253"/>
      <c r="J424" s="250"/>
      <c r="K424" s="250"/>
      <c r="L424" s="254"/>
      <c r="M424" s="255"/>
      <c r="N424" s="256"/>
      <c r="O424" s="256"/>
      <c r="P424" s="256"/>
      <c r="Q424" s="256"/>
      <c r="R424" s="256"/>
      <c r="S424" s="256"/>
      <c r="T424" s="257"/>
      <c r="U424" s="13"/>
      <c r="V424" s="13"/>
      <c r="W424" s="13"/>
      <c r="X424" s="13"/>
      <c r="Y424" s="13"/>
      <c r="Z424" s="13"/>
      <c r="AA424" s="13"/>
      <c r="AB424" s="13"/>
      <c r="AC424" s="13"/>
      <c r="AD424" s="13"/>
      <c r="AE424" s="13"/>
      <c r="AT424" s="258" t="s">
        <v>172</v>
      </c>
      <c r="AU424" s="258" t="s">
        <v>89</v>
      </c>
      <c r="AV424" s="13" t="s">
        <v>86</v>
      </c>
      <c r="AW424" s="13" t="s">
        <v>39</v>
      </c>
      <c r="AX424" s="13" t="s">
        <v>78</v>
      </c>
      <c r="AY424" s="258" t="s">
        <v>160</v>
      </c>
    </row>
    <row r="425" s="14" customFormat="1">
      <c r="A425" s="14"/>
      <c r="B425" s="259"/>
      <c r="C425" s="260"/>
      <c r="D425" s="245" t="s">
        <v>172</v>
      </c>
      <c r="E425" s="261" t="s">
        <v>32</v>
      </c>
      <c r="F425" s="262" t="s">
        <v>643</v>
      </c>
      <c r="G425" s="260"/>
      <c r="H425" s="263">
        <v>65.519999999999996</v>
      </c>
      <c r="I425" s="264"/>
      <c r="J425" s="260"/>
      <c r="K425" s="260"/>
      <c r="L425" s="265"/>
      <c r="M425" s="266"/>
      <c r="N425" s="267"/>
      <c r="O425" s="267"/>
      <c r="P425" s="267"/>
      <c r="Q425" s="267"/>
      <c r="R425" s="267"/>
      <c r="S425" s="267"/>
      <c r="T425" s="268"/>
      <c r="U425" s="14"/>
      <c r="V425" s="14"/>
      <c r="W425" s="14"/>
      <c r="X425" s="14"/>
      <c r="Y425" s="14"/>
      <c r="Z425" s="14"/>
      <c r="AA425" s="14"/>
      <c r="AB425" s="14"/>
      <c r="AC425" s="14"/>
      <c r="AD425" s="14"/>
      <c r="AE425" s="14"/>
      <c r="AT425" s="269" t="s">
        <v>172</v>
      </c>
      <c r="AU425" s="269" t="s">
        <v>89</v>
      </c>
      <c r="AV425" s="14" t="s">
        <v>89</v>
      </c>
      <c r="AW425" s="14" t="s">
        <v>39</v>
      </c>
      <c r="AX425" s="14" t="s">
        <v>78</v>
      </c>
      <c r="AY425" s="269" t="s">
        <v>160</v>
      </c>
    </row>
    <row r="426" s="14" customFormat="1">
      <c r="A426" s="14"/>
      <c r="B426" s="259"/>
      <c r="C426" s="260"/>
      <c r="D426" s="245" t="s">
        <v>172</v>
      </c>
      <c r="E426" s="261" t="s">
        <v>32</v>
      </c>
      <c r="F426" s="262" t="s">
        <v>644</v>
      </c>
      <c r="G426" s="260"/>
      <c r="H426" s="263">
        <v>3.7400000000000002</v>
      </c>
      <c r="I426" s="264"/>
      <c r="J426" s="260"/>
      <c r="K426" s="260"/>
      <c r="L426" s="265"/>
      <c r="M426" s="266"/>
      <c r="N426" s="267"/>
      <c r="O426" s="267"/>
      <c r="P426" s="267"/>
      <c r="Q426" s="267"/>
      <c r="R426" s="267"/>
      <c r="S426" s="267"/>
      <c r="T426" s="268"/>
      <c r="U426" s="14"/>
      <c r="V426" s="14"/>
      <c r="W426" s="14"/>
      <c r="X426" s="14"/>
      <c r="Y426" s="14"/>
      <c r="Z426" s="14"/>
      <c r="AA426" s="14"/>
      <c r="AB426" s="14"/>
      <c r="AC426" s="14"/>
      <c r="AD426" s="14"/>
      <c r="AE426" s="14"/>
      <c r="AT426" s="269" t="s">
        <v>172</v>
      </c>
      <c r="AU426" s="269" t="s">
        <v>89</v>
      </c>
      <c r="AV426" s="14" t="s">
        <v>89</v>
      </c>
      <c r="AW426" s="14" t="s">
        <v>39</v>
      </c>
      <c r="AX426" s="14" t="s">
        <v>78</v>
      </c>
      <c r="AY426" s="269" t="s">
        <v>160</v>
      </c>
    </row>
    <row r="427" s="13" customFormat="1">
      <c r="A427" s="13"/>
      <c r="B427" s="249"/>
      <c r="C427" s="250"/>
      <c r="D427" s="245" t="s">
        <v>172</v>
      </c>
      <c r="E427" s="251" t="s">
        <v>32</v>
      </c>
      <c r="F427" s="252" t="s">
        <v>645</v>
      </c>
      <c r="G427" s="250"/>
      <c r="H427" s="251" t="s">
        <v>32</v>
      </c>
      <c r="I427" s="253"/>
      <c r="J427" s="250"/>
      <c r="K427" s="250"/>
      <c r="L427" s="254"/>
      <c r="M427" s="255"/>
      <c r="N427" s="256"/>
      <c r="O427" s="256"/>
      <c r="P427" s="256"/>
      <c r="Q427" s="256"/>
      <c r="R427" s="256"/>
      <c r="S427" s="256"/>
      <c r="T427" s="257"/>
      <c r="U427" s="13"/>
      <c r="V427" s="13"/>
      <c r="W427" s="13"/>
      <c r="X427" s="13"/>
      <c r="Y427" s="13"/>
      <c r="Z427" s="13"/>
      <c r="AA427" s="13"/>
      <c r="AB427" s="13"/>
      <c r="AC427" s="13"/>
      <c r="AD427" s="13"/>
      <c r="AE427" s="13"/>
      <c r="AT427" s="258" t="s">
        <v>172</v>
      </c>
      <c r="AU427" s="258" t="s">
        <v>89</v>
      </c>
      <c r="AV427" s="13" t="s">
        <v>86</v>
      </c>
      <c r="AW427" s="13" t="s">
        <v>39</v>
      </c>
      <c r="AX427" s="13" t="s">
        <v>78</v>
      </c>
      <c r="AY427" s="258" t="s">
        <v>160</v>
      </c>
    </row>
    <row r="428" s="14" customFormat="1">
      <c r="A428" s="14"/>
      <c r="B428" s="259"/>
      <c r="C428" s="260"/>
      <c r="D428" s="245" t="s">
        <v>172</v>
      </c>
      <c r="E428" s="261" t="s">
        <v>32</v>
      </c>
      <c r="F428" s="262" t="s">
        <v>646</v>
      </c>
      <c r="G428" s="260"/>
      <c r="H428" s="263">
        <v>233.05600000000001</v>
      </c>
      <c r="I428" s="264"/>
      <c r="J428" s="260"/>
      <c r="K428" s="260"/>
      <c r="L428" s="265"/>
      <c r="M428" s="266"/>
      <c r="N428" s="267"/>
      <c r="O428" s="267"/>
      <c r="P428" s="267"/>
      <c r="Q428" s="267"/>
      <c r="R428" s="267"/>
      <c r="S428" s="267"/>
      <c r="T428" s="268"/>
      <c r="U428" s="14"/>
      <c r="V428" s="14"/>
      <c r="W428" s="14"/>
      <c r="X428" s="14"/>
      <c r="Y428" s="14"/>
      <c r="Z428" s="14"/>
      <c r="AA428" s="14"/>
      <c r="AB428" s="14"/>
      <c r="AC428" s="14"/>
      <c r="AD428" s="14"/>
      <c r="AE428" s="14"/>
      <c r="AT428" s="269" t="s">
        <v>172</v>
      </c>
      <c r="AU428" s="269" t="s">
        <v>89</v>
      </c>
      <c r="AV428" s="14" t="s">
        <v>89</v>
      </c>
      <c r="AW428" s="14" t="s">
        <v>39</v>
      </c>
      <c r="AX428" s="14" t="s">
        <v>78</v>
      </c>
      <c r="AY428" s="269" t="s">
        <v>160</v>
      </c>
    </row>
    <row r="429" s="15" customFormat="1">
      <c r="A429" s="15"/>
      <c r="B429" s="270"/>
      <c r="C429" s="271"/>
      <c r="D429" s="245" t="s">
        <v>172</v>
      </c>
      <c r="E429" s="272" t="s">
        <v>32</v>
      </c>
      <c r="F429" s="273" t="s">
        <v>177</v>
      </c>
      <c r="G429" s="271"/>
      <c r="H429" s="274">
        <v>302.31600000000003</v>
      </c>
      <c r="I429" s="275"/>
      <c r="J429" s="271"/>
      <c r="K429" s="271"/>
      <c r="L429" s="276"/>
      <c r="M429" s="277"/>
      <c r="N429" s="278"/>
      <c r="O429" s="278"/>
      <c r="P429" s="278"/>
      <c r="Q429" s="278"/>
      <c r="R429" s="278"/>
      <c r="S429" s="278"/>
      <c r="T429" s="279"/>
      <c r="U429" s="15"/>
      <c r="V429" s="15"/>
      <c r="W429" s="15"/>
      <c r="X429" s="15"/>
      <c r="Y429" s="15"/>
      <c r="Z429" s="15"/>
      <c r="AA429" s="15"/>
      <c r="AB429" s="15"/>
      <c r="AC429" s="15"/>
      <c r="AD429" s="15"/>
      <c r="AE429" s="15"/>
      <c r="AT429" s="280" t="s">
        <v>172</v>
      </c>
      <c r="AU429" s="280" t="s">
        <v>89</v>
      </c>
      <c r="AV429" s="15" t="s">
        <v>168</v>
      </c>
      <c r="AW429" s="15" t="s">
        <v>39</v>
      </c>
      <c r="AX429" s="15" t="s">
        <v>86</v>
      </c>
      <c r="AY429" s="280" t="s">
        <v>160</v>
      </c>
    </row>
    <row r="430" s="2" customFormat="1" ht="16.5" customHeight="1">
      <c r="A430" s="41"/>
      <c r="B430" s="42"/>
      <c r="C430" s="232" t="s">
        <v>647</v>
      </c>
      <c r="D430" s="232" t="s">
        <v>163</v>
      </c>
      <c r="E430" s="233" t="s">
        <v>648</v>
      </c>
      <c r="F430" s="234" t="s">
        <v>649</v>
      </c>
      <c r="G430" s="235" t="s">
        <v>229</v>
      </c>
      <c r="H430" s="236">
        <v>3.0009999999999999</v>
      </c>
      <c r="I430" s="237"/>
      <c r="J430" s="238">
        <f>ROUND(I430*H430,2)</f>
        <v>0</v>
      </c>
      <c r="K430" s="234" t="s">
        <v>167</v>
      </c>
      <c r="L430" s="47"/>
      <c r="M430" s="239" t="s">
        <v>32</v>
      </c>
      <c r="N430" s="240" t="s">
        <v>49</v>
      </c>
      <c r="O430" s="87"/>
      <c r="P430" s="241">
        <f>O430*H430</f>
        <v>0</v>
      </c>
      <c r="Q430" s="241">
        <v>0.0073499999999999998</v>
      </c>
      <c r="R430" s="241">
        <f>Q430*H430</f>
        <v>0.02205735</v>
      </c>
      <c r="S430" s="241">
        <v>0</v>
      </c>
      <c r="T430" s="242">
        <f>S430*H430</f>
        <v>0</v>
      </c>
      <c r="U430" s="41"/>
      <c r="V430" s="41"/>
      <c r="W430" s="41"/>
      <c r="X430" s="41"/>
      <c r="Y430" s="41"/>
      <c r="Z430" s="41"/>
      <c r="AA430" s="41"/>
      <c r="AB430" s="41"/>
      <c r="AC430" s="41"/>
      <c r="AD430" s="41"/>
      <c r="AE430" s="41"/>
      <c r="AR430" s="243" t="s">
        <v>168</v>
      </c>
      <c r="AT430" s="243" t="s">
        <v>163</v>
      </c>
      <c r="AU430" s="243" t="s">
        <v>89</v>
      </c>
      <c r="AY430" s="19" t="s">
        <v>160</v>
      </c>
      <c r="BE430" s="244">
        <f>IF(N430="základní",J430,0)</f>
        <v>0</v>
      </c>
      <c r="BF430" s="244">
        <f>IF(N430="snížená",J430,0)</f>
        <v>0</v>
      </c>
      <c r="BG430" s="244">
        <f>IF(N430="zákl. přenesená",J430,0)</f>
        <v>0</v>
      </c>
      <c r="BH430" s="244">
        <f>IF(N430="sníž. přenesená",J430,0)</f>
        <v>0</v>
      </c>
      <c r="BI430" s="244">
        <f>IF(N430="nulová",J430,0)</f>
        <v>0</v>
      </c>
      <c r="BJ430" s="19" t="s">
        <v>86</v>
      </c>
      <c r="BK430" s="244">
        <f>ROUND(I430*H430,2)</f>
        <v>0</v>
      </c>
      <c r="BL430" s="19" t="s">
        <v>168</v>
      </c>
      <c r="BM430" s="243" t="s">
        <v>650</v>
      </c>
    </row>
    <row r="431" s="13" customFormat="1">
      <c r="A431" s="13"/>
      <c r="B431" s="249"/>
      <c r="C431" s="250"/>
      <c r="D431" s="245" t="s">
        <v>172</v>
      </c>
      <c r="E431" s="251" t="s">
        <v>32</v>
      </c>
      <c r="F431" s="252" t="s">
        <v>598</v>
      </c>
      <c r="G431" s="250"/>
      <c r="H431" s="251" t="s">
        <v>32</v>
      </c>
      <c r="I431" s="253"/>
      <c r="J431" s="250"/>
      <c r="K431" s="250"/>
      <c r="L431" s="254"/>
      <c r="M431" s="255"/>
      <c r="N431" s="256"/>
      <c r="O431" s="256"/>
      <c r="P431" s="256"/>
      <c r="Q431" s="256"/>
      <c r="R431" s="256"/>
      <c r="S431" s="256"/>
      <c r="T431" s="257"/>
      <c r="U431" s="13"/>
      <c r="V431" s="13"/>
      <c r="W431" s="13"/>
      <c r="X431" s="13"/>
      <c r="Y431" s="13"/>
      <c r="Z431" s="13"/>
      <c r="AA431" s="13"/>
      <c r="AB431" s="13"/>
      <c r="AC431" s="13"/>
      <c r="AD431" s="13"/>
      <c r="AE431" s="13"/>
      <c r="AT431" s="258" t="s">
        <v>172</v>
      </c>
      <c r="AU431" s="258" t="s">
        <v>89</v>
      </c>
      <c r="AV431" s="13" t="s">
        <v>86</v>
      </c>
      <c r="AW431" s="13" t="s">
        <v>39</v>
      </c>
      <c r="AX431" s="13" t="s">
        <v>78</v>
      </c>
      <c r="AY431" s="258" t="s">
        <v>160</v>
      </c>
    </row>
    <row r="432" s="14" customFormat="1">
      <c r="A432" s="14"/>
      <c r="B432" s="259"/>
      <c r="C432" s="260"/>
      <c r="D432" s="245" t="s">
        <v>172</v>
      </c>
      <c r="E432" s="261" t="s">
        <v>32</v>
      </c>
      <c r="F432" s="262" t="s">
        <v>651</v>
      </c>
      <c r="G432" s="260"/>
      <c r="H432" s="263">
        <v>1.95</v>
      </c>
      <c r="I432" s="264"/>
      <c r="J432" s="260"/>
      <c r="K432" s="260"/>
      <c r="L432" s="265"/>
      <c r="M432" s="266"/>
      <c r="N432" s="267"/>
      <c r="O432" s="267"/>
      <c r="P432" s="267"/>
      <c r="Q432" s="267"/>
      <c r="R432" s="267"/>
      <c r="S432" s="267"/>
      <c r="T432" s="268"/>
      <c r="U432" s="14"/>
      <c r="V432" s="14"/>
      <c r="W432" s="14"/>
      <c r="X432" s="14"/>
      <c r="Y432" s="14"/>
      <c r="Z432" s="14"/>
      <c r="AA432" s="14"/>
      <c r="AB432" s="14"/>
      <c r="AC432" s="14"/>
      <c r="AD432" s="14"/>
      <c r="AE432" s="14"/>
      <c r="AT432" s="269" t="s">
        <v>172</v>
      </c>
      <c r="AU432" s="269" t="s">
        <v>89</v>
      </c>
      <c r="AV432" s="14" t="s">
        <v>89</v>
      </c>
      <c r="AW432" s="14" t="s">
        <v>39</v>
      </c>
      <c r="AX432" s="14" t="s">
        <v>78</v>
      </c>
      <c r="AY432" s="269" t="s">
        <v>160</v>
      </c>
    </row>
    <row r="433" s="14" customFormat="1">
      <c r="A433" s="14"/>
      <c r="B433" s="259"/>
      <c r="C433" s="260"/>
      <c r="D433" s="245" t="s">
        <v>172</v>
      </c>
      <c r="E433" s="261" t="s">
        <v>32</v>
      </c>
      <c r="F433" s="262" t="s">
        <v>652</v>
      </c>
      <c r="G433" s="260"/>
      <c r="H433" s="263">
        <v>1.0509999999999999</v>
      </c>
      <c r="I433" s="264"/>
      <c r="J433" s="260"/>
      <c r="K433" s="260"/>
      <c r="L433" s="265"/>
      <c r="M433" s="266"/>
      <c r="N433" s="267"/>
      <c r="O433" s="267"/>
      <c r="P433" s="267"/>
      <c r="Q433" s="267"/>
      <c r="R433" s="267"/>
      <c r="S433" s="267"/>
      <c r="T433" s="268"/>
      <c r="U433" s="14"/>
      <c r="V433" s="14"/>
      <c r="W433" s="14"/>
      <c r="X433" s="14"/>
      <c r="Y433" s="14"/>
      <c r="Z433" s="14"/>
      <c r="AA433" s="14"/>
      <c r="AB433" s="14"/>
      <c r="AC433" s="14"/>
      <c r="AD433" s="14"/>
      <c r="AE433" s="14"/>
      <c r="AT433" s="269" t="s">
        <v>172</v>
      </c>
      <c r="AU433" s="269" t="s">
        <v>89</v>
      </c>
      <c r="AV433" s="14" t="s">
        <v>89</v>
      </c>
      <c r="AW433" s="14" t="s">
        <v>39</v>
      </c>
      <c r="AX433" s="14" t="s">
        <v>78</v>
      </c>
      <c r="AY433" s="269" t="s">
        <v>160</v>
      </c>
    </row>
    <row r="434" s="15" customFormat="1">
      <c r="A434" s="15"/>
      <c r="B434" s="270"/>
      <c r="C434" s="271"/>
      <c r="D434" s="245" t="s">
        <v>172</v>
      </c>
      <c r="E434" s="272" t="s">
        <v>32</v>
      </c>
      <c r="F434" s="273" t="s">
        <v>177</v>
      </c>
      <c r="G434" s="271"/>
      <c r="H434" s="274">
        <v>3.0009999999999999</v>
      </c>
      <c r="I434" s="275"/>
      <c r="J434" s="271"/>
      <c r="K434" s="271"/>
      <c r="L434" s="276"/>
      <c r="M434" s="277"/>
      <c r="N434" s="278"/>
      <c r="O434" s="278"/>
      <c r="P434" s="278"/>
      <c r="Q434" s="278"/>
      <c r="R434" s="278"/>
      <c r="S434" s="278"/>
      <c r="T434" s="279"/>
      <c r="U434" s="15"/>
      <c r="V434" s="15"/>
      <c r="W434" s="15"/>
      <c r="X434" s="15"/>
      <c r="Y434" s="15"/>
      <c r="Z434" s="15"/>
      <c r="AA434" s="15"/>
      <c r="AB434" s="15"/>
      <c r="AC434" s="15"/>
      <c r="AD434" s="15"/>
      <c r="AE434" s="15"/>
      <c r="AT434" s="280" t="s">
        <v>172</v>
      </c>
      <c r="AU434" s="280" t="s">
        <v>89</v>
      </c>
      <c r="AV434" s="15" t="s">
        <v>168</v>
      </c>
      <c r="AW434" s="15" t="s">
        <v>39</v>
      </c>
      <c r="AX434" s="15" t="s">
        <v>86</v>
      </c>
      <c r="AY434" s="280" t="s">
        <v>160</v>
      </c>
    </row>
    <row r="435" s="2" customFormat="1" ht="16.5" customHeight="1">
      <c r="A435" s="41"/>
      <c r="B435" s="42"/>
      <c r="C435" s="232" t="s">
        <v>653</v>
      </c>
      <c r="D435" s="232" t="s">
        <v>163</v>
      </c>
      <c r="E435" s="233" t="s">
        <v>654</v>
      </c>
      <c r="F435" s="234" t="s">
        <v>655</v>
      </c>
      <c r="G435" s="235" t="s">
        <v>229</v>
      </c>
      <c r="H435" s="236">
        <v>12.880000000000001</v>
      </c>
      <c r="I435" s="237"/>
      <c r="J435" s="238">
        <f>ROUND(I435*H435,2)</f>
        <v>0</v>
      </c>
      <c r="K435" s="234" t="s">
        <v>167</v>
      </c>
      <c r="L435" s="47"/>
      <c r="M435" s="239" t="s">
        <v>32</v>
      </c>
      <c r="N435" s="240" t="s">
        <v>49</v>
      </c>
      <c r="O435" s="87"/>
      <c r="P435" s="241">
        <f>O435*H435</f>
        <v>0</v>
      </c>
      <c r="Q435" s="241">
        <v>0.023099999999999999</v>
      </c>
      <c r="R435" s="241">
        <f>Q435*H435</f>
        <v>0.29752800000000001</v>
      </c>
      <c r="S435" s="241">
        <v>0</v>
      </c>
      <c r="T435" s="242">
        <f>S435*H435</f>
        <v>0</v>
      </c>
      <c r="U435" s="41"/>
      <c r="V435" s="41"/>
      <c r="W435" s="41"/>
      <c r="X435" s="41"/>
      <c r="Y435" s="41"/>
      <c r="Z435" s="41"/>
      <c r="AA435" s="41"/>
      <c r="AB435" s="41"/>
      <c r="AC435" s="41"/>
      <c r="AD435" s="41"/>
      <c r="AE435" s="41"/>
      <c r="AR435" s="243" t="s">
        <v>168</v>
      </c>
      <c r="AT435" s="243" t="s">
        <v>163</v>
      </c>
      <c r="AU435" s="243" t="s">
        <v>89</v>
      </c>
      <c r="AY435" s="19" t="s">
        <v>160</v>
      </c>
      <c r="BE435" s="244">
        <f>IF(N435="základní",J435,0)</f>
        <v>0</v>
      </c>
      <c r="BF435" s="244">
        <f>IF(N435="snížená",J435,0)</f>
        <v>0</v>
      </c>
      <c r="BG435" s="244">
        <f>IF(N435="zákl. přenesená",J435,0)</f>
        <v>0</v>
      </c>
      <c r="BH435" s="244">
        <f>IF(N435="sníž. přenesená",J435,0)</f>
        <v>0</v>
      </c>
      <c r="BI435" s="244">
        <f>IF(N435="nulová",J435,0)</f>
        <v>0</v>
      </c>
      <c r="BJ435" s="19" t="s">
        <v>86</v>
      </c>
      <c r="BK435" s="244">
        <f>ROUND(I435*H435,2)</f>
        <v>0</v>
      </c>
      <c r="BL435" s="19" t="s">
        <v>168</v>
      </c>
      <c r="BM435" s="243" t="s">
        <v>656</v>
      </c>
    </row>
    <row r="436" s="2" customFormat="1">
      <c r="A436" s="41"/>
      <c r="B436" s="42"/>
      <c r="C436" s="43"/>
      <c r="D436" s="245" t="s">
        <v>170</v>
      </c>
      <c r="E436" s="43"/>
      <c r="F436" s="246" t="s">
        <v>657</v>
      </c>
      <c r="G436" s="43"/>
      <c r="H436" s="43"/>
      <c r="I436" s="149"/>
      <c r="J436" s="43"/>
      <c r="K436" s="43"/>
      <c r="L436" s="47"/>
      <c r="M436" s="247"/>
      <c r="N436" s="248"/>
      <c r="O436" s="87"/>
      <c r="P436" s="87"/>
      <c r="Q436" s="87"/>
      <c r="R436" s="87"/>
      <c r="S436" s="87"/>
      <c r="T436" s="88"/>
      <c r="U436" s="41"/>
      <c r="V436" s="41"/>
      <c r="W436" s="41"/>
      <c r="X436" s="41"/>
      <c r="Y436" s="41"/>
      <c r="Z436" s="41"/>
      <c r="AA436" s="41"/>
      <c r="AB436" s="41"/>
      <c r="AC436" s="41"/>
      <c r="AD436" s="41"/>
      <c r="AE436" s="41"/>
      <c r="AT436" s="19" t="s">
        <v>170</v>
      </c>
      <c r="AU436" s="19" t="s">
        <v>89</v>
      </c>
    </row>
    <row r="437" s="13" customFormat="1">
      <c r="A437" s="13"/>
      <c r="B437" s="249"/>
      <c r="C437" s="250"/>
      <c r="D437" s="245" t="s">
        <v>172</v>
      </c>
      <c r="E437" s="251" t="s">
        <v>32</v>
      </c>
      <c r="F437" s="252" t="s">
        <v>598</v>
      </c>
      <c r="G437" s="250"/>
      <c r="H437" s="251" t="s">
        <v>32</v>
      </c>
      <c r="I437" s="253"/>
      <c r="J437" s="250"/>
      <c r="K437" s="250"/>
      <c r="L437" s="254"/>
      <c r="M437" s="255"/>
      <c r="N437" s="256"/>
      <c r="O437" s="256"/>
      <c r="P437" s="256"/>
      <c r="Q437" s="256"/>
      <c r="R437" s="256"/>
      <c r="S437" s="256"/>
      <c r="T437" s="257"/>
      <c r="U437" s="13"/>
      <c r="V437" s="13"/>
      <c r="W437" s="13"/>
      <c r="X437" s="13"/>
      <c r="Y437" s="13"/>
      <c r="Z437" s="13"/>
      <c r="AA437" s="13"/>
      <c r="AB437" s="13"/>
      <c r="AC437" s="13"/>
      <c r="AD437" s="13"/>
      <c r="AE437" s="13"/>
      <c r="AT437" s="258" t="s">
        <v>172</v>
      </c>
      <c r="AU437" s="258" t="s">
        <v>89</v>
      </c>
      <c r="AV437" s="13" t="s">
        <v>86</v>
      </c>
      <c r="AW437" s="13" t="s">
        <v>39</v>
      </c>
      <c r="AX437" s="13" t="s">
        <v>78</v>
      </c>
      <c r="AY437" s="258" t="s">
        <v>160</v>
      </c>
    </row>
    <row r="438" s="14" customFormat="1">
      <c r="A438" s="14"/>
      <c r="B438" s="259"/>
      <c r="C438" s="260"/>
      <c r="D438" s="245" t="s">
        <v>172</v>
      </c>
      <c r="E438" s="261" t="s">
        <v>32</v>
      </c>
      <c r="F438" s="262" t="s">
        <v>651</v>
      </c>
      <c r="G438" s="260"/>
      <c r="H438" s="263">
        <v>1.95</v>
      </c>
      <c r="I438" s="264"/>
      <c r="J438" s="260"/>
      <c r="K438" s="260"/>
      <c r="L438" s="265"/>
      <c r="M438" s="266"/>
      <c r="N438" s="267"/>
      <c r="O438" s="267"/>
      <c r="P438" s="267"/>
      <c r="Q438" s="267"/>
      <c r="R438" s="267"/>
      <c r="S438" s="267"/>
      <c r="T438" s="268"/>
      <c r="U438" s="14"/>
      <c r="V438" s="14"/>
      <c r="W438" s="14"/>
      <c r="X438" s="14"/>
      <c r="Y438" s="14"/>
      <c r="Z438" s="14"/>
      <c r="AA438" s="14"/>
      <c r="AB438" s="14"/>
      <c r="AC438" s="14"/>
      <c r="AD438" s="14"/>
      <c r="AE438" s="14"/>
      <c r="AT438" s="269" t="s">
        <v>172</v>
      </c>
      <c r="AU438" s="269" t="s">
        <v>89</v>
      </c>
      <c r="AV438" s="14" t="s">
        <v>89</v>
      </c>
      <c r="AW438" s="14" t="s">
        <v>39</v>
      </c>
      <c r="AX438" s="14" t="s">
        <v>78</v>
      </c>
      <c r="AY438" s="269" t="s">
        <v>160</v>
      </c>
    </row>
    <row r="439" s="14" customFormat="1">
      <c r="A439" s="14"/>
      <c r="B439" s="259"/>
      <c r="C439" s="260"/>
      <c r="D439" s="245" t="s">
        <v>172</v>
      </c>
      <c r="E439" s="261" t="s">
        <v>32</v>
      </c>
      <c r="F439" s="262" t="s">
        <v>652</v>
      </c>
      <c r="G439" s="260"/>
      <c r="H439" s="263">
        <v>1.0509999999999999</v>
      </c>
      <c r="I439" s="264"/>
      <c r="J439" s="260"/>
      <c r="K439" s="260"/>
      <c r="L439" s="265"/>
      <c r="M439" s="266"/>
      <c r="N439" s="267"/>
      <c r="O439" s="267"/>
      <c r="P439" s="267"/>
      <c r="Q439" s="267"/>
      <c r="R439" s="267"/>
      <c r="S439" s="267"/>
      <c r="T439" s="268"/>
      <c r="U439" s="14"/>
      <c r="V439" s="14"/>
      <c r="W439" s="14"/>
      <c r="X439" s="14"/>
      <c r="Y439" s="14"/>
      <c r="Z439" s="14"/>
      <c r="AA439" s="14"/>
      <c r="AB439" s="14"/>
      <c r="AC439" s="14"/>
      <c r="AD439" s="14"/>
      <c r="AE439" s="14"/>
      <c r="AT439" s="269" t="s">
        <v>172</v>
      </c>
      <c r="AU439" s="269" t="s">
        <v>89</v>
      </c>
      <c r="AV439" s="14" t="s">
        <v>89</v>
      </c>
      <c r="AW439" s="14" t="s">
        <v>39</v>
      </c>
      <c r="AX439" s="14" t="s">
        <v>78</v>
      </c>
      <c r="AY439" s="269" t="s">
        <v>160</v>
      </c>
    </row>
    <row r="440" s="13" customFormat="1">
      <c r="A440" s="13"/>
      <c r="B440" s="249"/>
      <c r="C440" s="250"/>
      <c r="D440" s="245" t="s">
        <v>172</v>
      </c>
      <c r="E440" s="251" t="s">
        <v>32</v>
      </c>
      <c r="F440" s="252" t="s">
        <v>658</v>
      </c>
      <c r="G440" s="250"/>
      <c r="H440" s="251" t="s">
        <v>32</v>
      </c>
      <c r="I440" s="253"/>
      <c r="J440" s="250"/>
      <c r="K440" s="250"/>
      <c r="L440" s="254"/>
      <c r="M440" s="255"/>
      <c r="N440" s="256"/>
      <c r="O440" s="256"/>
      <c r="P440" s="256"/>
      <c r="Q440" s="256"/>
      <c r="R440" s="256"/>
      <c r="S440" s="256"/>
      <c r="T440" s="257"/>
      <c r="U440" s="13"/>
      <c r="V440" s="13"/>
      <c r="W440" s="13"/>
      <c r="X440" s="13"/>
      <c r="Y440" s="13"/>
      <c r="Z440" s="13"/>
      <c r="AA440" s="13"/>
      <c r="AB440" s="13"/>
      <c r="AC440" s="13"/>
      <c r="AD440" s="13"/>
      <c r="AE440" s="13"/>
      <c r="AT440" s="258" t="s">
        <v>172</v>
      </c>
      <c r="AU440" s="258" t="s">
        <v>89</v>
      </c>
      <c r="AV440" s="13" t="s">
        <v>86</v>
      </c>
      <c r="AW440" s="13" t="s">
        <v>39</v>
      </c>
      <c r="AX440" s="13" t="s">
        <v>78</v>
      </c>
      <c r="AY440" s="258" t="s">
        <v>160</v>
      </c>
    </row>
    <row r="441" s="14" customFormat="1">
      <c r="A441" s="14"/>
      <c r="B441" s="259"/>
      <c r="C441" s="260"/>
      <c r="D441" s="245" t="s">
        <v>172</v>
      </c>
      <c r="E441" s="261" t="s">
        <v>32</v>
      </c>
      <c r="F441" s="262" t="s">
        <v>659</v>
      </c>
      <c r="G441" s="260"/>
      <c r="H441" s="263">
        <v>9.8789999999999996</v>
      </c>
      <c r="I441" s="264"/>
      <c r="J441" s="260"/>
      <c r="K441" s="260"/>
      <c r="L441" s="265"/>
      <c r="M441" s="266"/>
      <c r="N441" s="267"/>
      <c r="O441" s="267"/>
      <c r="P441" s="267"/>
      <c r="Q441" s="267"/>
      <c r="R441" s="267"/>
      <c r="S441" s="267"/>
      <c r="T441" s="268"/>
      <c r="U441" s="14"/>
      <c r="V441" s="14"/>
      <c r="W441" s="14"/>
      <c r="X441" s="14"/>
      <c r="Y441" s="14"/>
      <c r="Z441" s="14"/>
      <c r="AA441" s="14"/>
      <c r="AB441" s="14"/>
      <c r="AC441" s="14"/>
      <c r="AD441" s="14"/>
      <c r="AE441" s="14"/>
      <c r="AT441" s="269" t="s">
        <v>172</v>
      </c>
      <c r="AU441" s="269" t="s">
        <v>89</v>
      </c>
      <c r="AV441" s="14" t="s">
        <v>89</v>
      </c>
      <c r="AW441" s="14" t="s">
        <v>39</v>
      </c>
      <c r="AX441" s="14" t="s">
        <v>78</v>
      </c>
      <c r="AY441" s="269" t="s">
        <v>160</v>
      </c>
    </row>
    <row r="442" s="15" customFormat="1">
      <c r="A442" s="15"/>
      <c r="B442" s="270"/>
      <c r="C442" s="271"/>
      <c r="D442" s="245" t="s">
        <v>172</v>
      </c>
      <c r="E442" s="272" t="s">
        <v>32</v>
      </c>
      <c r="F442" s="273" t="s">
        <v>177</v>
      </c>
      <c r="G442" s="271"/>
      <c r="H442" s="274">
        <v>12.879999999999999</v>
      </c>
      <c r="I442" s="275"/>
      <c r="J442" s="271"/>
      <c r="K442" s="271"/>
      <c r="L442" s="276"/>
      <c r="M442" s="277"/>
      <c r="N442" s="278"/>
      <c r="O442" s="278"/>
      <c r="P442" s="278"/>
      <c r="Q442" s="278"/>
      <c r="R442" s="278"/>
      <c r="S442" s="278"/>
      <c r="T442" s="279"/>
      <c r="U442" s="15"/>
      <c r="V442" s="15"/>
      <c r="W442" s="15"/>
      <c r="X442" s="15"/>
      <c r="Y442" s="15"/>
      <c r="Z442" s="15"/>
      <c r="AA442" s="15"/>
      <c r="AB442" s="15"/>
      <c r="AC442" s="15"/>
      <c r="AD442" s="15"/>
      <c r="AE442" s="15"/>
      <c r="AT442" s="280" t="s">
        <v>172</v>
      </c>
      <c r="AU442" s="280" t="s">
        <v>89</v>
      </c>
      <c r="AV442" s="15" t="s">
        <v>168</v>
      </c>
      <c r="AW442" s="15" t="s">
        <v>39</v>
      </c>
      <c r="AX442" s="15" t="s">
        <v>86</v>
      </c>
      <c r="AY442" s="280" t="s">
        <v>160</v>
      </c>
    </row>
    <row r="443" s="2" customFormat="1" ht="16.5" customHeight="1">
      <c r="A443" s="41"/>
      <c r="B443" s="42"/>
      <c r="C443" s="232" t="s">
        <v>660</v>
      </c>
      <c r="D443" s="232" t="s">
        <v>163</v>
      </c>
      <c r="E443" s="233" t="s">
        <v>661</v>
      </c>
      <c r="F443" s="234" t="s">
        <v>662</v>
      </c>
      <c r="G443" s="235" t="s">
        <v>229</v>
      </c>
      <c r="H443" s="236">
        <v>12.880000000000001</v>
      </c>
      <c r="I443" s="237"/>
      <c r="J443" s="238">
        <f>ROUND(I443*H443,2)</f>
        <v>0</v>
      </c>
      <c r="K443" s="234" t="s">
        <v>167</v>
      </c>
      <c r="L443" s="47"/>
      <c r="M443" s="239" t="s">
        <v>32</v>
      </c>
      <c r="N443" s="240" t="s">
        <v>49</v>
      </c>
      <c r="O443" s="87"/>
      <c r="P443" s="241">
        <f>O443*H443</f>
        <v>0</v>
      </c>
      <c r="Q443" s="241">
        <v>0.0027299999999999998</v>
      </c>
      <c r="R443" s="241">
        <f>Q443*H443</f>
        <v>0.035162399999999996</v>
      </c>
      <c r="S443" s="241">
        <v>0</v>
      </c>
      <c r="T443" s="242">
        <f>S443*H443</f>
        <v>0</v>
      </c>
      <c r="U443" s="41"/>
      <c r="V443" s="41"/>
      <c r="W443" s="41"/>
      <c r="X443" s="41"/>
      <c r="Y443" s="41"/>
      <c r="Z443" s="41"/>
      <c r="AA443" s="41"/>
      <c r="AB443" s="41"/>
      <c r="AC443" s="41"/>
      <c r="AD443" s="41"/>
      <c r="AE443" s="41"/>
      <c r="AR443" s="243" t="s">
        <v>168</v>
      </c>
      <c r="AT443" s="243" t="s">
        <v>163</v>
      </c>
      <c r="AU443" s="243" t="s">
        <v>89</v>
      </c>
      <c r="AY443" s="19" t="s">
        <v>160</v>
      </c>
      <c r="BE443" s="244">
        <f>IF(N443="základní",J443,0)</f>
        <v>0</v>
      </c>
      <c r="BF443" s="244">
        <f>IF(N443="snížená",J443,0)</f>
        <v>0</v>
      </c>
      <c r="BG443" s="244">
        <f>IF(N443="zákl. přenesená",J443,0)</f>
        <v>0</v>
      </c>
      <c r="BH443" s="244">
        <f>IF(N443="sníž. přenesená",J443,0)</f>
        <v>0</v>
      </c>
      <c r="BI443" s="244">
        <f>IF(N443="nulová",J443,0)</f>
        <v>0</v>
      </c>
      <c r="BJ443" s="19" t="s">
        <v>86</v>
      </c>
      <c r="BK443" s="244">
        <f>ROUND(I443*H443,2)</f>
        <v>0</v>
      </c>
      <c r="BL443" s="19" t="s">
        <v>168</v>
      </c>
      <c r="BM443" s="243" t="s">
        <v>663</v>
      </c>
    </row>
    <row r="444" s="13" customFormat="1">
      <c r="A444" s="13"/>
      <c r="B444" s="249"/>
      <c r="C444" s="250"/>
      <c r="D444" s="245" t="s">
        <v>172</v>
      </c>
      <c r="E444" s="251" t="s">
        <v>32</v>
      </c>
      <c r="F444" s="252" t="s">
        <v>598</v>
      </c>
      <c r="G444" s="250"/>
      <c r="H444" s="251" t="s">
        <v>32</v>
      </c>
      <c r="I444" s="253"/>
      <c r="J444" s="250"/>
      <c r="K444" s="250"/>
      <c r="L444" s="254"/>
      <c r="M444" s="255"/>
      <c r="N444" s="256"/>
      <c r="O444" s="256"/>
      <c r="P444" s="256"/>
      <c r="Q444" s="256"/>
      <c r="R444" s="256"/>
      <c r="S444" s="256"/>
      <c r="T444" s="257"/>
      <c r="U444" s="13"/>
      <c r="V444" s="13"/>
      <c r="W444" s="13"/>
      <c r="X444" s="13"/>
      <c r="Y444" s="13"/>
      <c r="Z444" s="13"/>
      <c r="AA444" s="13"/>
      <c r="AB444" s="13"/>
      <c r="AC444" s="13"/>
      <c r="AD444" s="13"/>
      <c r="AE444" s="13"/>
      <c r="AT444" s="258" t="s">
        <v>172</v>
      </c>
      <c r="AU444" s="258" t="s">
        <v>89</v>
      </c>
      <c r="AV444" s="13" t="s">
        <v>86</v>
      </c>
      <c r="AW444" s="13" t="s">
        <v>39</v>
      </c>
      <c r="AX444" s="13" t="s">
        <v>78</v>
      </c>
      <c r="AY444" s="258" t="s">
        <v>160</v>
      </c>
    </row>
    <row r="445" s="14" customFormat="1">
      <c r="A445" s="14"/>
      <c r="B445" s="259"/>
      <c r="C445" s="260"/>
      <c r="D445" s="245" t="s">
        <v>172</v>
      </c>
      <c r="E445" s="261" t="s">
        <v>32</v>
      </c>
      <c r="F445" s="262" t="s">
        <v>651</v>
      </c>
      <c r="G445" s="260"/>
      <c r="H445" s="263">
        <v>1.95</v>
      </c>
      <c r="I445" s="264"/>
      <c r="J445" s="260"/>
      <c r="K445" s="260"/>
      <c r="L445" s="265"/>
      <c r="M445" s="266"/>
      <c r="N445" s="267"/>
      <c r="O445" s="267"/>
      <c r="P445" s="267"/>
      <c r="Q445" s="267"/>
      <c r="R445" s="267"/>
      <c r="S445" s="267"/>
      <c r="T445" s="268"/>
      <c r="U445" s="14"/>
      <c r="V445" s="14"/>
      <c r="W445" s="14"/>
      <c r="X445" s="14"/>
      <c r="Y445" s="14"/>
      <c r="Z445" s="14"/>
      <c r="AA445" s="14"/>
      <c r="AB445" s="14"/>
      <c r="AC445" s="14"/>
      <c r="AD445" s="14"/>
      <c r="AE445" s="14"/>
      <c r="AT445" s="269" t="s">
        <v>172</v>
      </c>
      <c r="AU445" s="269" t="s">
        <v>89</v>
      </c>
      <c r="AV445" s="14" t="s">
        <v>89</v>
      </c>
      <c r="AW445" s="14" t="s">
        <v>39</v>
      </c>
      <c r="AX445" s="14" t="s">
        <v>78</v>
      </c>
      <c r="AY445" s="269" t="s">
        <v>160</v>
      </c>
    </row>
    <row r="446" s="14" customFormat="1">
      <c r="A446" s="14"/>
      <c r="B446" s="259"/>
      <c r="C446" s="260"/>
      <c r="D446" s="245" t="s">
        <v>172</v>
      </c>
      <c r="E446" s="261" t="s">
        <v>32</v>
      </c>
      <c r="F446" s="262" t="s">
        <v>652</v>
      </c>
      <c r="G446" s="260"/>
      <c r="H446" s="263">
        <v>1.0509999999999999</v>
      </c>
      <c r="I446" s="264"/>
      <c r="J446" s="260"/>
      <c r="K446" s="260"/>
      <c r="L446" s="265"/>
      <c r="M446" s="266"/>
      <c r="N446" s="267"/>
      <c r="O446" s="267"/>
      <c r="P446" s="267"/>
      <c r="Q446" s="267"/>
      <c r="R446" s="267"/>
      <c r="S446" s="267"/>
      <c r="T446" s="268"/>
      <c r="U446" s="14"/>
      <c r="V446" s="14"/>
      <c r="W446" s="14"/>
      <c r="X446" s="14"/>
      <c r="Y446" s="14"/>
      <c r="Z446" s="14"/>
      <c r="AA446" s="14"/>
      <c r="AB446" s="14"/>
      <c r="AC446" s="14"/>
      <c r="AD446" s="14"/>
      <c r="AE446" s="14"/>
      <c r="AT446" s="269" t="s">
        <v>172</v>
      </c>
      <c r="AU446" s="269" t="s">
        <v>89</v>
      </c>
      <c r="AV446" s="14" t="s">
        <v>89</v>
      </c>
      <c r="AW446" s="14" t="s">
        <v>39</v>
      </c>
      <c r="AX446" s="14" t="s">
        <v>78</v>
      </c>
      <c r="AY446" s="269" t="s">
        <v>160</v>
      </c>
    </row>
    <row r="447" s="13" customFormat="1">
      <c r="A447" s="13"/>
      <c r="B447" s="249"/>
      <c r="C447" s="250"/>
      <c r="D447" s="245" t="s">
        <v>172</v>
      </c>
      <c r="E447" s="251" t="s">
        <v>32</v>
      </c>
      <c r="F447" s="252" t="s">
        <v>658</v>
      </c>
      <c r="G447" s="250"/>
      <c r="H447" s="251" t="s">
        <v>32</v>
      </c>
      <c r="I447" s="253"/>
      <c r="J447" s="250"/>
      <c r="K447" s="250"/>
      <c r="L447" s="254"/>
      <c r="M447" s="255"/>
      <c r="N447" s="256"/>
      <c r="O447" s="256"/>
      <c r="P447" s="256"/>
      <c r="Q447" s="256"/>
      <c r="R447" s="256"/>
      <c r="S447" s="256"/>
      <c r="T447" s="257"/>
      <c r="U447" s="13"/>
      <c r="V447" s="13"/>
      <c r="W447" s="13"/>
      <c r="X447" s="13"/>
      <c r="Y447" s="13"/>
      <c r="Z447" s="13"/>
      <c r="AA447" s="13"/>
      <c r="AB447" s="13"/>
      <c r="AC447" s="13"/>
      <c r="AD447" s="13"/>
      <c r="AE447" s="13"/>
      <c r="AT447" s="258" t="s">
        <v>172</v>
      </c>
      <c r="AU447" s="258" t="s">
        <v>89</v>
      </c>
      <c r="AV447" s="13" t="s">
        <v>86</v>
      </c>
      <c r="AW447" s="13" t="s">
        <v>39</v>
      </c>
      <c r="AX447" s="13" t="s">
        <v>78</v>
      </c>
      <c r="AY447" s="258" t="s">
        <v>160</v>
      </c>
    </row>
    <row r="448" s="14" customFormat="1">
      <c r="A448" s="14"/>
      <c r="B448" s="259"/>
      <c r="C448" s="260"/>
      <c r="D448" s="245" t="s">
        <v>172</v>
      </c>
      <c r="E448" s="261" t="s">
        <v>32</v>
      </c>
      <c r="F448" s="262" t="s">
        <v>659</v>
      </c>
      <c r="G448" s="260"/>
      <c r="H448" s="263">
        <v>9.8789999999999996</v>
      </c>
      <c r="I448" s="264"/>
      <c r="J448" s="260"/>
      <c r="K448" s="260"/>
      <c r="L448" s="265"/>
      <c r="M448" s="266"/>
      <c r="N448" s="267"/>
      <c r="O448" s="267"/>
      <c r="P448" s="267"/>
      <c r="Q448" s="267"/>
      <c r="R448" s="267"/>
      <c r="S448" s="267"/>
      <c r="T448" s="268"/>
      <c r="U448" s="14"/>
      <c r="V448" s="14"/>
      <c r="W448" s="14"/>
      <c r="X448" s="14"/>
      <c r="Y448" s="14"/>
      <c r="Z448" s="14"/>
      <c r="AA448" s="14"/>
      <c r="AB448" s="14"/>
      <c r="AC448" s="14"/>
      <c r="AD448" s="14"/>
      <c r="AE448" s="14"/>
      <c r="AT448" s="269" t="s">
        <v>172</v>
      </c>
      <c r="AU448" s="269" t="s">
        <v>89</v>
      </c>
      <c r="AV448" s="14" t="s">
        <v>89</v>
      </c>
      <c r="AW448" s="14" t="s">
        <v>39</v>
      </c>
      <c r="AX448" s="14" t="s">
        <v>78</v>
      </c>
      <c r="AY448" s="269" t="s">
        <v>160</v>
      </c>
    </row>
    <row r="449" s="15" customFormat="1">
      <c r="A449" s="15"/>
      <c r="B449" s="270"/>
      <c r="C449" s="271"/>
      <c r="D449" s="245" t="s">
        <v>172</v>
      </c>
      <c r="E449" s="272" t="s">
        <v>32</v>
      </c>
      <c r="F449" s="273" t="s">
        <v>177</v>
      </c>
      <c r="G449" s="271"/>
      <c r="H449" s="274">
        <v>12.879999999999999</v>
      </c>
      <c r="I449" s="275"/>
      <c r="J449" s="271"/>
      <c r="K449" s="271"/>
      <c r="L449" s="276"/>
      <c r="M449" s="277"/>
      <c r="N449" s="278"/>
      <c r="O449" s="278"/>
      <c r="P449" s="278"/>
      <c r="Q449" s="278"/>
      <c r="R449" s="278"/>
      <c r="S449" s="278"/>
      <c r="T449" s="279"/>
      <c r="U449" s="15"/>
      <c r="V449" s="15"/>
      <c r="W449" s="15"/>
      <c r="X449" s="15"/>
      <c r="Y449" s="15"/>
      <c r="Z449" s="15"/>
      <c r="AA449" s="15"/>
      <c r="AB449" s="15"/>
      <c r="AC449" s="15"/>
      <c r="AD449" s="15"/>
      <c r="AE449" s="15"/>
      <c r="AT449" s="280" t="s">
        <v>172</v>
      </c>
      <c r="AU449" s="280" t="s">
        <v>89</v>
      </c>
      <c r="AV449" s="15" t="s">
        <v>168</v>
      </c>
      <c r="AW449" s="15" t="s">
        <v>39</v>
      </c>
      <c r="AX449" s="15" t="s">
        <v>86</v>
      </c>
      <c r="AY449" s="280" t="s">
        <v>160</v>
      </c>
    </row>
    <row r="450" s="2" customFormat="1" ht="21.75" customHeight="1">
      <c r="A450" s="41"/>
      <c r="B450" s="42"/>
      <c r="C450" s="232" t="s">
        <v>664</v>
      </c>
      <c r="D450" s="232" t="s">
        <v>163</v>
      </c>
      <c r="E450" s="233" t="s">
        <v>665</v>
      </c>
      <c r="F450" s="234" t="s">
        <v>666</v>
      </c>
      <c r="G450" s="235" t="s">
        <v>229</v>
      </c>
      <c r="H450" s="236">
        <v>0.71999999999999997</v>
      </c>
      <c r="I450" s="237"/>
      <c r="J450" s="238">
        <f>ROUND(I450*H450,2)</f>
        <v>0</v>
      </c>
      <c r="K450" s="234" t="s">
        <v>167</v>
      </c>
      <c r="L450" s="47"/>
      <c r="M450" s="239" t="s">
        <v>32</v>
      </c>
      <c r="N450" s="240" t="s">
        <v>49</v>
      </c>
      <c r="O450" s="87"/>
      <c r="P450" s="241">
        <f>O450*H450</f>
        <v>0</v>
      </c>
      <c r="Q450" s="241">
        <v>0.035200000000000002</v>
      </c>
      <c r="R450" s="241">
        <f>Q450*H450</f>
        <v>0.025344000000000002</v>
      </c>
      <c r="S450" s="241">
        <v>0</v>
      </c>
      <c r="T450" s="242">
        <f>S450*H450</f>
        <v>0</v>
      </c>
      <c r="U450" s="41"/>
      <c r="V450" s="41"/>
      <c r="W450" s="41"/>
      <c r="X450" s="41"/>
      <c r="Y450" s="41"/>
      <c r="Z450" s="41"/>
      <c r="AA450" s="41"/>
      <c r="AB450" s="41"/>
      <c r="AC450" s="41"/>
      <c r="AD450" s="41"/>
      <c r="AE450" s="41"/>
      <c r="AR450" s="243" t="s">
        <v>168</v>
      </c>
      <c r="AT450" s="243" t="s">
        <v>163</v>
      </c>
      <c r="AU450" s="243" t="s">
        <v>89</v>
      </c>
      <c r="AY450" s="19" t="s">
        <v>160</v>
      </c>
      <c r="BE450" s="244">
        <f>IF(N450="základní",J450,0)</f>
        <v>0</v>
      </c>
      <c r="BF450" s="244">
        <f>IF(N450="snížená",J450,0)</f>
        <v>0</v>
      </c>
      <c r="BG450" s="244">
        <f>IF(N450="zákl. přenesená",J450,0)</f>
        <v>0</v>
      </c>
      <c r="BH450" s="244">
        <f>IF(N450="sníž. přenesená",J450,0)</f>
        <v>0</v>
      </c>
      <c r="BI450" s="244">
        <f>IF(N450="nulová",J450,0)</f>
        <v>0</v>
      </c>
      <c r="BJ450" s="19" t="s">
        <v>86</v>
      </c>
      <c r="BK450" s="244">
        <f>ROUND(I450*H450,2)</f>
        <v>0</v>
      </c>
      <c r="BL450" s="19" t="s">
        <v>168</v>
      </c>
      <c r="BM450" s="243" t="s">
        <v>667</v>
      </c>
    </row>
    <row r="451" s="2" customFormat="1">
      <c r="A451" s="41"/>
      <c r="B451" s="42"/>
      <c r="C451" s="43"/>
      <c r="D451" s="245" t="s">
        <v>170</v>
      </c>
      <c r="E451" s="43"/>
      <c r="F451" s="246" t="s">
        <v>657</v>
      </c>
      <c r="G451" s="43"/>
      <c r="H451" s="43"/>
      <c r="I451" s="149"/>
      <c r="J451" s="43"/>
      <c r="K451" s="43"/>
      <c r="L451" s="47"/>
      <c r="M451" s="247"/>
      <c r="N451" s="248"/>
      <c r="O451" s="87"/>
      <c r="P451" s="87"/>
      <c r="Q451" s="87"/>
      <c r="R451" s="87"/>
      <c r="S451" s="87"/>
      <c r="T451" s="88"/>
      <c r="U451" s="41"/>
      <c r="V451" s="41"/>
      <c r="W451" s="41"/>
      <c r="X451" s="41"/>
      <c r="Y451" s="41"/>
      <c r="Z451" s="41"/>
      <c r="AA451" s="41"/>
      <c r="AB451" s="41"/>
      <c r="AC451" s="41"/>
      <c r="AD451" s="41"/>
      <c r="AE451" s="41"/>
      <c r="AT451" s="19" t="s">
        <v>170</v>
      </c>
      <c r="AU451" s="19" t="s">
        <v>89</v>
      </c>
    </row>
    <row r="452" s="13" customFormat="1">
      <c r="A452" s="13"/>
      <c r="B452" s="249"/>
      <c r="C452" s="250"/>
      <c r="D452" s="245" t="s">
        <v>172</v>
      </c>
      <c r="E452" s="251" t="s">
        <v>32</v>
      </c>
      <c r="F452" s="252" t="s">
        <v>668</v>
      </c>
      <c r="G452" s="250"/>
      <c r="H452" s="251" t="s">
        <v>32</v>
      </c>
      <c r="I452" s="253"/>
      <c r="J452" s="250"/>
      <c r="K452" s="250"/>
      <c r="L452" s="254"/>
      <c r="M452" s="255"/>
      <c r="N452" s="256"/>
      <c r="O452" s="256"/>
      <c r="P452" s="256"/>
      <c r="Q452" s="256"/>
      <c r="R452" s="256"/>
      <c r="S452" s="256"/>
      <c r="T452" s="257"/>
      <c r="U452" s="13"/>
      <c r="V452" s="13"/>
      <c r="W452" s="13"/>
      <c r="X452" s="13"/>
      <c r="Y452" s="13"/>
      <c r="Z452" s="13"/>
      <c r="AA452" s="13"/>
      <c r="AB452" s="13"/>
      <c r="AC452" s="13"/>
      <c r="AD452" s="13"/>
      <c r="AE452" s="13"/>
      <c r="AT452" s="258" t="s">
        <v>172</v>
      </c>
      <c r="AU452" s="258" t="s">
        <v>89</v>
      </c>
      <c r="AV452" s="13" t="s">
        <v>86</v>
      </c>
      <c r="AW452" s="13" t="s">
        <v>39</v>
      </c>
      <c r="AX452" s="13" t="s">
        <v>78</v>
      </c>
      <c r="AY452" s="258" t="s">
        <v>160</v>
      </c>
    </row>
    <row r="453" s="14" customFormat="1">
      <c r="A453" s="14"/>
      <c r="B453" s="259"/>
      <c r="C453" s="260"/>
      <c r="D453" s="245" t="s">
        <v>172</v>
      </c>
      <c r="E453" s="261" t="s">
        <v>32</v>
      </c>
      <c r="F453" s="262" t="s">
        <v>669</v>
      </c>
      <c r="G453" s="260"/>
      <c r="H453" s="263">
        <v>0.71999999999999997</v>
      </c>
      <c r="I453" s="264"/>
      <c r="J453" s="260"/>
      <c r="K453" s="260"/>
      <c r="L453" s="265"/>
      <c r="M453" s="266"/>
      <c r="N453" s="267"/>
      <c r="O453" s="267"/>
      <c r="P453" s="267"/>
      <c r="Q453" s="267"/>
      <c r="R453" s="267"/>
      <c r="S453" s="267"/>
      <c r="T453" s="268"/>
      <c r="U453" s="14"/>
      <c r="V453" s="14"/>
      <c r="W453" s="14"/>
      <c r="X453" s="14"/>
      <c r="Y453" s="14"/>
      <c r="Z453" s="14"/>
      <c r="AA453" s="14"/>
      <c r="AB453" s="14"/>
      <c r="AC453" s="14"/>
      <c r="AD453" s="14"/>
      <c r="AE453" s="14"/>
      <c r="AT453" s="269" t="s">
        <v>172</v>
      </c>
      <c r="AU453" s="269" t="s">
        <v>89</v>
      </c>
      <c r="AV453" s="14" t="s">
        <v>89</v>
      </c>
      <c r="AW453" s="14" t="s">
        <v>39</v>
      </c>
      <c r="AX453" s="14" t="s">
        <v>78</v>
      </c>
      <c r="AY453" s="269" t="s">
        <v>160</v>
      </c>
    </row>
    <row r="454" s="15" customFormat="1">
      <c r="A454" s="15"/>
      <c r="B454" s="270"/>
      <c r="C454" s="271"/>
      <c r="D454" s="245" t="s">
        <v>172</v>
      </c>
      <c r="E454" s="272" t="s">
        <v>32</v>
      </c>
      <c r="F454" s="273" t="s">
        <v>177</v>
      </c>
      <c r="G454" s="271"/>
      <c r="H454" s="274">
        <v>0.71999999999999997</v>
      </c>
      <c r="I454" s="275"/>
      <c r="J454" s="271"/>
      <c r="K454" s="271"/>
      <c r="L454" s="276"/>
      <c r="M454" s="277"/>
      <c r="N454" s="278"/>
      <c r="O454" s="278"/>
      <c r="P454" s="278"/>
      <c r="Q454" s="278"/>
      <c r="R454" s="278"/>
      <c r="S454" s="278"/>
      <c r="T454" s="279"/>
      <c r="U454" s="15"/>
      <c r="V454" s="15"/>
      <c r="W454" s="15"/>
      <c r="X454" s="15"/>
      <c r="Y454" s="15"/>
      <c r="Z454" s="15"/>
      <c r="AA454" s="15"/>
      <c r="AB454" s="15"/>
      <c r="AC454" s="15"/>
      <c r="AD454" s="15"/>
      <c r="AE454" s="15"/>
      <c r="AT454" s="280" t="s">
        <v>172</v>
      </c>
      <c r="AU454" s="280" t="s">
        <v>89</v>
      </c>
      <c r="AV454" s="15" t="s">
        <v>168</v>
      </c>
      <c r="AW454" s="15" t="s">
        <v>39</v>
      </c>
      <c r="AX454" s="15" t="s">
        <v>86</v>
      </c>
      <c r="AY454" s="280" t="s">
        <v>160</v>
      </c>
    </row>
    <row r="455" s="2" customFormat="1" ht="21.75" customHeight="1">
      <c r="A455" s="41"/>
      <c r="B455" s="42"/>
      <c r="C455" s="232" t="s">
        <v>670</v>
      </c>
      <c r="D455" s="232" t="s">
        <v>163</v>
      </c>
      <c r="E455" s="233" t="s">
        <v>671</v>
      </c>
      <c r="F455" s="234" t="s">
        <v>672</v>
      </c>
      <c r="G455" s="235" t="s">
        <v>229</v>
      </c>
      <c r="H455" s="236">
        <v>12.880000000000001</v>
      </c>
      <c r="I455" s="237"/>
      <c r="J455" s="238">
        <f>ROUND(I455*H455,2)</f>
        <v>0</v>
      </c>
      <c r="K455" s="234" t="s">
        <v>167</v>
      </c>
      <c r="L455" s="47"/>
      <c r="M455" s="239" t="s">
        <v>32</v>
      </c>
      <c r="N455" s="240" t="s">
        <v>49</v>
      </c>
      <c r="O455" s="87"/>
      <c r="P455" s="241">
        <f>O455*H455</f>
        <v>0</v>
      </c>
      <c r="Q455" s="241">
        <v>0.0028800000000000002</v>
      </c>
      <c r="R455" s="241">
        <f>Q455*H455</f>
        <v>0.037094400000000007</v>
      </c>
      <c r="S455" s="241">
        <v>0</v>
      </c>
      <c r="T455" s="242">
        <f>S455*H455</f>
        <v>0</v>
      </c>
      <c r="U455" s="41"/>
      <c r="V455" s="41"/>
      <c r="W455" s="41"/>
      <c r="X455" s="41"/>
      <c r="Y455" s="41"/>
      <c r="Z455" s="41"/>
      <c r="AA455" s="41"/>
      <c r="AB455" s="41"/>
      <c r="AC455" s="41"/>
      <c r="AD455" s="41"/>
      <c r="AE455" s="41"/>
      <c r="AR455" s="243" t="s">
        <v>168</v>
      </c>
      <c r="AT455" s="243" t="s">
        <v>163</v>
      </c>
      <c r="AU455" s="243" t="s">
        <v>89</v>
      </c>
      <c r="AY455" s="19" t="s">
        <v>160</v>
      </c>
      <c r="BE455" s="244">
        <f>IF(N455="základní",J455,0)</f>
        <v>0</v>
      </c>
      <c r="BF455" s="244">
        <f>IF(N455="snížená",J455,0)</f>
        <v>0</v>
      </c>
      <c r="BG455" s="244">
        <f>IF(N455="zákl. přenesená",J455,0)</f>
        <v>0</v>
      </c>
      <c r="BH455" s="244">
        <f>IF(N455="sníž. přenesená",J455,0)</f>
        <v>0</v>
      </c>
      <c r="BI455" s="244">
        <f>IF(N455="nulová",J455,0)</f>
        <v>0</v>
      </c>
      <c r="BJ455" s="19" t="s">
        <v>86</v>
      </c>
      <c r="BK455" s="244">
        <f>ROUND(I455*H455,2)</f>
        <v>0</v>
      </c>
      <c r="BL455" s="19" t="s">
        <v>168</v>
      </c>
      <c r="BM455" s="243" t="s">
        <v>673</v>
      </c>
    </row>
    <row r="456" s="14" customFormat="1">
      <c r="A456" s="14"/>
      <c r="B456" s="259"/>
      <c r="C456" s="260"/>
      <c r="D456" s="245" t="s">
        <v>172</v>
      </c>
      <c r="E456" s="261" t="s">
        <v>32</v>
      </c>
      <c r="F456" s="262" t="s">
        <v>674</v>
      </c>
      <c r="G456" s="260"/>
      <c r="H456" s="263">
        <v>3.0009999999999999</v>
      </c>
      <c r="I456" s="264"/>
      <c r="J456" s="260"/>
      <c r="K456" s="260"/>
      <c r="L456" s="265"/>
      <c r="M456" s="266"/>
      <c r="N456" s="267"/>
      <c r="O456" s="267"/>
      <c r="P456" s="267"/>
      <c r="Q456" s="267"/>
      <c r="R456" s="267"/>
      <c r="S456" s="267"/>
      <c r="T456" s="268"/>
      <c r="U456" s="14"/>
      <c r="V456" s="14"/>
      <c r="W456" s="14"/>
      <c r="X456" s="14"/>
      <c r="Y456" s="14"/>
      <c r="Z456" s="14"/>
      <c r="AA456" s="14"/>
      <c r="AB456" s="14"/>
      <c r="AC456" s="14"/>
      <c r="AD456" s="14"/>
      <c r="AE456" s="14"/>
      <c r="AT456" s="269" t="s">
        <v>172</v>
      </c>
      <c r="AU456" s="269" t="s">
        <v>89</v>
      </c>
      <c r="AV456" s="14" t="s">
        <v>89</v>
      </c>
      <c r="AW456" s="14" t="s">
        <v>39</v>
      </c>
      <c r="AX456" s="14" t="s">
        <v>78</v>
      </c>
      <c r="AY456" s="269" t="s">
        <v>160</v>
      </c>
    </row>
    <row r="457" s="13" customFormat="1">
      <c r="A457" s="13"/>
      <c r="B457" s="249"/>
      <c r="C457" s="250"/>
      <c r="D457" s="245" t="s">
        <v>172</v>
      </c>
      <c r="E457" s="251" t="s">
        <v>32</v>
      </c>
      <c r="F457" s="252" t="s">
        <v>658</v>
      </c>
      <c r="G457" s="250"/>
      <c r="H457" s="251" t="s">
        <v>32</v>
      </c>
      <c r="I457" s="253"/>
      <c r="J457" s="250"/>
      <c r="K457" s="250"/>
      <c r="L457" s="254"/>
      <c r="M457" s="255"/>
      <c r="N457" s="256"/>
      <c r="O457" s="256"/>
      <c r="P457" s="256"/>
      <c r="Q457" s="256"/>
      <c r="R457" s="256"/>
      <c r="S457" s="256"/>
      <c r="T457" s="257"/>
      <c r="U457" s="13"/>
      <c r="V457" s="13"/>
      <c r="W457" s="13"/>
      <c r="X457" s="13"/>
      <c r="Y457" s="13"/>
      <c r="Z457" s="13"/>
      <c r="AA457" s="13"/>
      <c r="AB457" s="13"/>
      <c r="AC457" s="13"/>
      <c r="AD457" s="13"/>
      <c r="AE457" s="13"/>
      <c r="AT457" s="258" t="s">
        <v>172</v>
      </c>
      <c r="AU457" s="258" t="s">
        <v>89</v>
      </c>
      <c r="AV457" s="13" t="s">
        <v>86</v>
      </c>
      <c r="AW457" s="13" t="s">
        <v>39</v>
      </c>
      <c r="AX457" s="13" t="s">
        <v>78</v>
      </c>
      <c r="AY457" s="258" t="s">
        <v>160</v>
      </c>
    </row>
    <row r="458" s="14" customFormat="1">
      <c r="A458" s="14"/>
      <c r="B458" s="259"/>
      <c r="C458" s="260"/>
      <c r="D458" s="245" t="s">
        <v>172</v>
      </c>
      <c r="E458" s="261" t="s">
        <v>32</v>
      </c>
      <c r="F458" s="262" t="s">
        <v>659</v>
      </c>
      <c r="G458" s="260"/>
      <c r="H458" s="263">
        <v>9.8789999999999996</v>
      </c>
      <c r="I458" s="264"/>
      <c r="J458" s="260"/>
      <c r="K458" s="260"/>
      <c r="L458" s="265"/>
      <c r="M458" s="266"/>
      <c r="N458" s="267"/>
      <c r="O458" s="267"/>
      <c r="P458" s="267"/>
      <c r="Q458" s="267"/>
      <c r="R458" s="267"/>
      <c r="S458" s="267"/>
      <c r="T458" s="268"/>
      <c r="U458" s="14"/>
      <c r="V458" s="14"/>
      <c r="W458" s="14"/>
      <c r="X458" s="14"/>
      <c r="Y458" s="14"/>
      <c r="Z458" s="14"/>
      <c r="AA458" s="14"/>
      <c r="AB458" s="14"/>
      <c r="AC458" s="14"/>
      <c r="AD458" s="14"/>
      <c r="AE458" s="14"/>
      <c r="AT458" s="269" t="s">
        <v>172</v>
      </c>
      <c r="AU458" s="269" t="s">
        <v>89</v>
      </c>
      <c r="AV458" s="14" t="s">
        <v>89</v>
      </c>
      <c r="AW458" s="14" t="s">
        <v>39</v>
      </c>
      <c r="AX458" s="14" t="s">
        <v>78</v>
      </c>
      <c r="AY458" s="269" t="s">
        <v>160</v>
      </c>
    </row>
    <row r="459" s="15" customFormat="1">
      <c r="A459" s="15"/>
      <c r="B459" s="270"/>
      <c r="C459" s="271"/>
      <c r="D459" s="245" t="s">
        <v>172</v>
      </c>
      <c r="E459" s="272" t="s">
        <v>32</v>
      </c>
      <c r="F459" s="273" t="s">
        <v>177</v>
      </c>
      <c r="G459" s="271"/>
      <c r="H459" s="274">
        <v>12.879999999999999</v>
      </c>
      <c r="I459" s="275"/>
      <c r="J459" s="271"/>
      <c r="K459" s="271"/>
      <c r="L459" s="276"/>
      <c r="M459" s="277"/>
      <c r="N459" s="278"/>
      <c r="O459" s="278"/>
      <c r="P459" s="278"/>
      <c r="Q459" s="278"/>
      <c r="R459" s="278"/>
      <c r="S459" s="278"/>
      <c r="T459" s="279"/>
      <c r="U459" s="15"/>
      <c r="V459" s="15"/>
      <c r="W459" s="15"/>
      <c r="X459" s="15"/>
      <c r="Y459" s="15"/>
      <c r="Z459" s="15"/>
      <c r="AA459" s="15"/>
      <c r="AB459" s="15"/>
      <c r="AC459" s="15"/>
      <c r="AD459" s="15"/>
      <c r="AE459" s="15"/>
      <c r="AT459" s="280" t="s">
        <v>172</v>
      </c>
      <c r="AU459" s="280" t="s">
        <v>89</v>
      </c>
      <c r="AV459" s="15" t="s">
        <v>168</v>
      </c>
      <c r="AW459" s="15" t="s">
        <v>39</v>
      </c>
      <c r="AX459" s="15" t="s">
        <v>86</v>
      </c>
      <c r="AY459" s="280" t="s">
        <v>160</v>
      </c>
    </row>
    <row r="460" s="2" customFormat="1" ht="16.5" customHeight="1">
      <c r="A460" s="41"/>
      <c r="B460" s="42"/>
      <c r="C460" s="232" t="s">
        <v>675</v>
      </c>
      <c r="D460" s="232" t="s">
        <v>163</v>
      </c>
      <c r="E460" s="233" t="s">
        <v>676</v>
      </c>
      <c r="F460" s="234" t="s">
        <v>677</v>
      </c>
      <c r="G460" s="235" t="s">
        <v>229</v>
      </c>
      <c r="H460" s="236">
        <v>166.31100000000001</v>
      </c>
      <c r="I460" s="237"/>
      <c r="J460" s="238">
        <f>ROUND(I460*H460,2)</f>
        <v>0</v>
      </c>
      <c r="K460" s="234" t="s">
        <v>167</v>
      </c>
      <c r="L460" s="47"/>
      <c r="M460" s="239" t="s">
        <v>32</v>
      </c>
      <c r="N460" s="240" t="s">
        <v>49</v>
      </c>
      <c r="O460" s="87"/>
      <c r="P460" s="241">
        <f>O460*H460</f>
        <v>0</v>
      </c>
      <c r="Q460" s="241">
        <v>0.0073499999999999998</v>
      </c>
      <c r="R460" s="241">
        <f>Q460*H460</f>
        <v>1.22238585</v>
      </c>
      <c r="S460" s="241">
        <v>0</v>
      </c>
      <c r="T460" s="242">
        <f>S460*H460</f>
        <v>0</v>
      </c>
      <c r="U460" s="41"/>
      <c r="V460" s="41"/>
      <c r="W460" s="41"/>
      <c r="X460" s="41"/>
      <c r="Y460" s="41"/>
      <c r="Z460" s="41"/>
      <c r="AA460" s="41"/>
      <c r="AB460" s="41"/>
      <c r="AC460" s="41"/>
      <c r="AD460" s="41"/>
      <c r="AE460" s="41"/>
      <c r="AR460" s="243" t="s">
        <v>168</v>
      </c>
      <c r="AT460" s="243" t="s">
        <v>163</v>
      </c>
      <c r="AU460" s="243" t="s">
        <v>89</v>
      </c>
      <c r="AY460" s="19" t="s">
        <v>160</v>
      </c>
      <c r="BE460" s="244">
        <f>IF(N460="základní",J460,0)</f>
        <v>0</v>
      </c>
      <c r="BF460" s="244">
        <f>IF(N460="snížená",J460,0)</f>
        <v>0</v>
      </c>
      <c r="BG460" s="244">
        <f>IF(N460="zákl. přenesená",J460,0)</f>
        <v>0</v>
      </c>
      <c r="BH460" s="244">
        <f>IF(N460="sníž. přenesená",J460,0)</f>
        <v>0</v>
      </c>
      <c r="BI460" s="244">
        <f>IF(N460="nulová",J460,0)</f>
        <v>0</v>
      </c>
      <c r="BJ460" s="19" t="s">
        <v>86</v>
      </c>
      <c r="BK460" s="244">
        <f>ROUND(I460*H460,2)</f>
        <v>0</v>
      </c>
      <c r="BL460" s="19" t="s">
        <v>168</v>
      </c>
      <c r="BM460" s="243" t="s">
        <v>678</v>
      </c>
    </row>
    <row r="461" s="13" customFormat="1">
      <c r="A461" s="13"/>
      <c r="B461" s="249"/>
      <c r="C461" s="250"/>
      <c r="D461" s="245" t="s">
        <v>172</v>
      </c>
      <c r="E461" s="251" t="s">
        <v>32</v>
      </c>
      <c r="F461" s="252" t="s">
        <v>679</v>
      </c>
      <c r="G461" s="250"/>
      <c r="H461" s="251" t="s">
        <v>32</v>
      </c>
      <c r="I461" s="253"/>
      <c r="J461" s="250"/>
      <c r="K461" s="250"/>
      <c r="L461" s="254"/>
      <c r="M461" s="255"/>
      <c r="N461" s="256"/>
      <c r="O461" s="256"/>
      <c r="P461" s="256"/>
      <c r="Q461" s="256"/>
      <c r="R461" s="256"/>
      <c r="S461" s="256"/>
      <c r="T461" s="257"/>
      <c r="U461" s="13"/>
      <c r="V461" s="13"/>
      <c r="W461" s="13"/>
      <c r="X461" s="13"/>
      <c r="Y461" s="13"/>
      <c r="Z461" s="13"/>
      <c r="AA461" s="13"/>
      <c r="AB461" s="13"/>
      <c r="AC461" s="13"/>
      <c r="AD461" s="13"/>
      <c r="AE461" s="13"/>
      <c r="AT461" s="258" t="s">
        <v>172</v>
      </c>
      <c r="AU461" s="258" t="s">
        <v>89</v>
      </c>
      <c r="AV461" s="13" t="s">
        <v>86</v>
      </c>
      <c r="AW461" s="13" t="s">
        <v>39</v>
      </c>
      <c r="AX461" s="13" t="s">
        <v>78</v>
      </c>
      <c r="AY461" s="258" t="s">
        <v>160</v>
      </c>
    </row>
    <row r="462" s="14" customFormat="1">
      <c r="A462" s="14"/>
      <c r="B462" s="259"/>
      <c r="C462" s="260"/>
      <c r="D462" s="245" t="s">
        <v>172</v>
      </c>
      <c r="E462" s="261" t="s">
        <v>32</v>
      </c>
      <c r="F462" s="262" t="s">
        <v>680</v>
      </c>
      <c r="G462" s="260"/>
      <c r="H462" s="263">
        <v>90.265000000000001</v>
      </c>
      <c r="I462" s="264"/>
      <c r="J462" s="260"/>
      <c r="K462" s="260"/>
      <c r="L462" s="265"/>
      <c r="M462" s="266"/>
      <c r="N462" s="267"/>
      <c r="O462" s="267"/>
      <c r="P462" s="267"/>
      <c r="Q462" s="267"/>
      <c r="R462" s="267"/>
      <c r="S462" s="267"/>
      <c r="T462" s="268"/>
      <c r="U462" s="14"/>
      <c r="V462" s="14"/>
      <c r="W462" s="14"/>
      <c r="X462" s="14"/>
      <c r="Y462" s="14"/>
      <c r="Z462" s="14"/>
      <c r="AA462" s="14"/>
      <c r="AB462" s="14"/>
      <c r="AC462" s="14"/>
      <c r="AD462" s="14"/>
      <c r="AE462" s="14"/>
      <c r="AT462" s="269" t="s">
        <v>172</v>
      </c>
      <c r="AU462" s="269" t="s">
        <v>89</v>
      </c>
      <c r="AV462" s="14" t="s">
        <v>89</v>
      </c>
      <c r="AW462" s="14" t="s">
        <v>39</v>
      </c>
      <c r="AX462" s="14" t="s">
        <v>78</v>
      </c>
      <c r="AY462" s="269" t="s">
        <v>160</v>
      </c>
    </row>
    <row r="463" s="14" customFormat="1">
      <c r="A463" s="14"/>
      <c r="B463" s="259"/>
      <c r="C463" s="260"/>
      <c r="D463" s="245" t="s">
        <v>172</v>
      </c>
      <c r="E463" s="261" t="s">
        <v>32</v>
      </c>
      <c r="F463" s="262" t="s">
        <v>681</v>
      </c>
      <c r="G463" s="260"/>
      <c r="H463" s="263">
        <v>38.691000000000002</v>
      </c>
      <c r="I463" s="264"/>
      <c r="J463" s="260"/>
      <c r="K463" s="260"/>
      <c r="L463" s="265"/>
      <c r="M463" s="266"/>
      <c r="N463" s="267"/>
      <c r="O463" s="267"/>
      <c r="P463" s="267"/>
      <c r="Q463" s="267"/>
      <c r="R463" s="267"/>
      <c r="S463" s="267"/>
      <c r="T463" s="268"/>
      <c r="U463" s="14"/>
      <c r="V463" s="14"/>
      <c r="W463" s="14"/>
      <c r="X463" s="14"/>
      <c r="Y463" s="14"/>
      <c r="Z463" s="14"/>
      <c r="AA463" s="14"/>
      <c r="AB463" s="14"/>
      <c r="AC463" s="14"/>
      <c r="AD463" s="14"/>
      <c r="AE463" s="14"/>
      <c r="AT463" s="269" t="s">
        <v>172</v>
      </c>
      <c r="AU463" s="269" t="s">
        <v>89</v>
      </c>
      <c r="AV463" s="14" t="s">
        <v>89</v>
      </c>
      <c r="AW463" s="14" t="s">
        <v>39</v>
      </c>
      <c r="AX463" s="14" t="s">
        <v>78</v>
      </c>
      <c r="AY463" s="269" t="s">
        <v>160</v>
      </c>
    </row>
    <row r="464" s="13" customFormat="1">
      <c r="A464" s="13"/>
      <c r="B464" s="249"/>
      <c r="C464" s="250"/>
      <c r="D464" s="245" t="s">
        <v>172</v>
      </c>
      <c r="E464" s="251" t="s">
        <v>32</v>
      </c>
      <c r="F464" s="252" t="s">
        <v>682</v>
      </c>
      <c r="G464" s="250"/>
      <c r="H464" s="251" t="s">
        <v>32</v>
      </c>
      <c r="I464" s="253"/>
      <c r="J464" s="250"/>
      <c r="K464" s="250"/>
      <c r="L464" s="254"/>
      <c r="M464" s="255"/>
      <c r="N464" s="256"/>
      <c r="O464" s="256"/>
      <c r="P464" s="256"/>
      <c r="Q464" s="256"/>
      <c r="R464" s="256"/>
      <c r="S464" s="256"/>
      <c r="T464" s="257"/>
      <c r="U464" s="13"/>
      <c r="V464" s="13"/>
      <c r="W464" s="13"/>
      <c r="X464" s="13"/>
      <c r="Y464" s="13"/>
      <c r="Z464" s="13"/>
      <c r="AA464" s="13"/>
      <c r="AB464" s="13"/>
      <c r="AC464" s="13"/>
      <c r="AD464" s="13"/>
      <c r="AE464" s="13"/>
      <c r="AT464" s="258" t="s">
        <v>172</v>
      </c>
      <c r="AU464" s="258" t="s">
        <v>89</v>
      </c>
      <c r="AV464" s="13" t="s">
        <v>86</v>
      </c>
      <c r="AW464" s="13" t="s">
        <v>39</v>
      </c>
      <c r="AX464" s="13" t="s">
        <v>78</v>
      </c>
      <c r="AY464" s="258" t="s">
        <v>160</v>
      </c>
    </row>
    <row r="465" s="14" customFormat="1">
      <c r="A465" s="14"/>
      <c r="B465" s="259"/>
      <c r="C465" s="260"/>
      <c r="D465" s="245" t="s">
        <v>172</v>
      </c>
      <c r="E465" s="261" t="s">
        <v>32</v>
      </c>
      <c r="F465" s="262" t="s">
        <v>683</v>
      </c>
      <c r="G465" s="260"/>
      <c r="H465" s="263">
        <v>3.5249999999999999</v>
      </c>
      <c r="I465" s="264"/>
      <c r="J465" s="260"/>
      <c r="K465" s="260"/>
      <c r="L465" s="265"/>
      <c r="M465" s="266"/>
      <c r="N465" s="267"/>
      <c r="O465" s="267"/>
      <c r="P465" s="267"/>
      <c r="Q465" s="267"/>
      <c r="R465" s="267"/>
      <c r="S465" s="267"/>
      <c r="T465" s="268"/>
      <c r="U465" s="14"/>
      <c r="V465" s="14"/>
      <c r="W465" s="14"/>
      <c r="X465" s="14"/>
      <c r="Y465" s="14"/>
      <c r="Z465" s="14"/>
      <c r="AA465" s="14"/>
      <c r="AB465" s="14"/>
      <c r="AC465" s="14"/>
      <c r="AD465" s="14"/>
      <c r="AE465" s="14"/>
      <c r="AT465" s="269" t="s">
        <v>172</v>
      </c>
      <c r="AU465" s="269" t="s">
        <v>89</v>
      </c>
      <c r="AV465" s="14" t="s">
        <v>89</v>
      </c>
      <c r="AW465" s="14" t="s">
        <v>39</v>
      </c>
      <c r="AX465" s="14" t="s">
        <v>78</v>
      </c>
      <c r="AY465" s="269" t="s">
        <v>160</v>
      </c>
    </row>
    <row r="466" s="14" customFormat="1">
      <c r="A466" s="14"/>
      <c r="B466" s="259"/>
      <c r="C466" s="260"/>
      <c r="D466" s="245" t="s">
        <v>172</v>
      </c>
      <c r="E466" s="261" t="s">
        <v>32</v>
      </c>
      <c r="F466" s="262" t="s">
        <v>684</v>
      </c>
      <c r="G466" s="260"/>
      <c r="H466" s="263">
        <v>4.5359999999999996</v>
      </c>
      <c r="I466" s="264"/>
      <c r="J466" s="260"/>
      <c r="K466" s="260"/>
      <c r="L466" s="265"/>
      <c r="M466" s="266"/>
      <c r="N466" s="267"/>
      <c r="O466" s="267"/>
      <c r="P466" s="267"/>
      <c r="Q466" s="267"/>
      <c r="R466" s="267"/>
      <c r="S466" s="267"/>
      <c r="T466" s="268"/>
      <c r="U466" s="14"/>
      <c r="V466" s="14"/>
      <c r="W466" s="14"/>
      <c r="X466" s="14"/>
      <c r="Y466" s="14"/>
      <c r="Z466" s="14"/>
      <c r="AA466" s="14"/>
      <c r="AB466" s="14"/>
      <c r="AC466" s="14"/>
      <c r="AD466" s="14"/>
      <c r="AE466" s="14"/>
      <c r="AT466" s="269" t="s">
        <v>172</v>
      </c>
      <c r="AU466" s="269" t="s">
        <v>89</v>
      </c>
      <c r="AV466" s="14" t="s">
        <v>89</v>
      </c>
      <c r="AW466" s="14" t="s">
        <v>39</v>
      </c>
      <c r="AX466" s="14" t="s">
        <v>78</v>
      </c>
      <c r="AY466" s="269" t="s">
        <v>160</v>
      </c>
    </row>
    <row r="467" s="13" customFormat="1">
      <c r="A467" s="13"/>
      <c r="B467" s="249"/>
      <c r="C467" s="250"/>
      <c r="D467" s="245" t="s">
        <v>172</v>
      </c>
      <c r="E467" s="251" t="s">
        <v>32</v>
      </c>
      <c r="F467" s="252" t="s">
        <v>685</v>
      </c>
      <c r="G467" s="250"/>
      <c r="H467" s="251" t="s">
        <v>32</v>
      </c>
      <c r="I467" s="253"/>
      <c r="J467" s="250"/>
      <c r="K467" s="250"/>
      <c r="L467" s="254"/>
      <c r="M467" s="255"/>
      <c r="N467" s="256"/>
      <c r="O467" s="256"/>
      <c r="P467" s="256"/>
      <c r="Q467" s="256"/>
      <c r="R467" s="256"/>
      <c r="S467" s="256"/>
      <c r="T467" s="257"/>
      <c r="U467" s="13"/>
      <c r="V467" s="13"/>
      <c r="W467" s="13"/>
      <c r="X467" s="13"/>
      <c r="Y467" s="13"/>
      <c r="Z467" s="13"/>
      <c r="AA467" s="13"/>
      <c r="AB467" s="13"/>
      <c r="AC467" s="13"/>
      <c r="AD467" s="13"/>
      <c r="AE467" s="13"/>
      <c r="AT467" s="258" t="s">
        <v>172</v>
      </c>
      <c r="AU467" s="258" t="s">
        <v>89</v>
      </c>
      <c r="AV467" s="13" t="s">
        <v>86</v>
      </c>
      <c r="AW467" s="13" t="s">
        <v>39</v>
      </c>
      <c r="AX467" s="13" t="s">
        <v>78</v>
      </c>
      <c r="AY467" s="258" t="s">
        <v>160</v>
      </c>
    </row>
    <row r="468" s="14" customFormat="1">
      <c r="A468" s="14"/>
      <c r="B468" s="259"/>
      <c r="C468" s="260"/>
      <c r="D468" s="245" t="s">
        <v>172</v>
      </c>
      <c r="E468" s="261" t="s">
        <v>32</v>
      </c>
      <c r="F468" s="262" t="s">
        <v>686</v>
      </c>
      <c r="G468" s="260"/>
      <c r="H468" s="263">
        <v>16.574999999999999</v>
      </c>
      <c r="I468" s="264"/>
      <c r="J468" s="260"/>
      <c r="K468" s="260"/>
      <c r="L468" s="265"/>
      <c r="M468" s="266"/>
      <c r="N468" s="267"/>
      <c r="O468" s="267"/>
      <c r="P468" s="267"/>
      <c r="Q468" s="267"/>
      <c r="R468" s="267"/>
      <c r="S468" s="267"/>
      <c r="T468" s="268"/>
      <c r="U468" s="14"/>
      <c r="V468" s="14"/>
      <c r="W468" s="14"/>
      <c r="X468" s="14"/>
      <c r="Y468" s="14"/>
      <c r="Z468" s="14"/>
      <c r="AA468" s="14"/>
      <c r="AB468" s="14"/>
      <c r="AC468" s="14"/>
      <c r="AD468" s="14"/>
      <c r="AE468" s="14"/>
      <c r="AT468" s="269" t="s">
        <v>172</v>
      </c>
      <c r="AU468" s="269" t="s">
        <v>89</v>
      </c>
      <c r="AV468" s="14" t="s">
        <v>89</v>
      </c>
      <c r="AW468" s="14" t="s">
        <v>39</v>
      </c>
      <c r="AX468" s="14" t="s">
        <v>78</v>
      </c>
      <c r="AY468" s="269" t="s">
        <v>160</v>
      </c>
    </row>
    <row r="469" s="13" customFormat="1">
      <c r="A469" s="13"/>
      <c r="B469" s="249"/>
      <c r="C469" s="250"/>
      <c r="D469" s="245" t="s">
        <v>172</v>
      </c>
      <c r="E469" s="251" t="s">
        <v>32</v>
      </c>
      <c r="F469" s="252" t="s">
        <v>687</v>
      </c>
      <c r="G469" s="250"/>
      <c r="H469" s="251" t="s">
        <v>32</v>
      </c>
      <c r="I469" s="253"/>
      <c r="J469" s="250"/>
      <c r="K469" s="250"/>
      <c r="L469" s="254"/>
      <c r="M469" s="255"/>
      <c r="N469" s="256"/>
      <c r="O469" s="256"/>
      <c r="P469" s="256"/>
      <c r="Q469" s="256"/>
      <c r="R469" s="256"/>
      <c r="S469" s="256"/>
      <c r="T469" s="257"/>
      <c r="U469" s="13"/>
      <c r="V469" s="13"/>
      <c r="W469" s="13"/>
      <c r="X469" s="13"/>
      <c r="Y469" s="13"/>
      <c r="Z469" s="13"/>
      <c r="AA469" s="13"/>
      <c r="AB469" s="13"/>
      <c r="AC469" s="13"/>
      <c r="AD469" s="13"/>
      <c r="AE469" s="13"/>
      <c r="AT469" s="258" t="s">
        <v>172</v>
      </c>
      <c r="AU469" s="258" t="s">
        <v>89</v>
      </c>
      <c r="AV469" s="13" t="s">
        <v>86</v>
      </c>
      <c r="AW469" s="13" t="s">
        <v>39</v>
      </c>
      <c r="AX469" s="13" t="s">
        <v>78</v>
      </c>
      <c r="AY469" s="258" t="s">
        <v>160</v>
      </c>
    </row>
    <row r="470" s="14" customFormat="1">
      <c r="A470" s="14"/>
      <c r="B470" s="259"/>
      <c r="C470" s="260"/>
      <c r="D470" s="245" t="s">
        <v>172</v>
      </c>
      <c r="E470" s="261" t="s">
        <v>32</v>
      </c>
      <c r="F470" s="262" t="s">
        <v>688</v>
      </c>
      <c r="G470" s="260"/>
      <c r="H470" s="263">
        <v>12.060000000000001</v>
      </c>
      <c r="I470" s="264"/>
      <c r="J470" s="260"/>
      <c r="K470" s="260"/>
      <c r="L470" s="265"/>
      <c r="M470" s="266"/>
      <c r="N470" s="267"/>
      <c r="O470" s="267"/>
      <c r="P470" s="267"/>
      <c r="Q470" s="267"/>
      <c r="R470" s="267"/>
      <c r="S470" s="267"/>
      <c r="T470" s="268"/>
      <c r="U470" s="14"/>
      <c r="V470" s="14"/>
      <c r="W470" s="14"/>
      <c r="X470" s="14"/>
      <c r="Y470" s="14"/>
      <c r="Z470" s="14"/>
      <c r="AA470" s="14"/>
      <c r="AB470" s="14"/>
      <c r="AC470" s="14"/>
      <c r="AD470" s="14"/>
      <c r="AE470" s="14"/>
      <c r="AT470" s="269" t="s">
        <v>172</v>
      </c>
      <c r="AU470" s="269" t="s">
        <v>89</v>
      </c>
      <c r="AV470" s="14" t="s">
        <v>89</v>
      </c>
      <c r="AW470" s="14" t="s">
        <v>39</v>
      </c>
      <c r="AX470" s="14" t="s">
        <v>78</v>
      </c>
      <c r="AY470" s="269" t="s">
        <v>160</v>
      </c>
    </row>
    <row r="471" s="14" customFormat="1">
      <c r="A471" s="14"/>
      <c r="B471" s="259"/>
      <c r="C471" s="260"/>
      <c r="D471" s="245" t="s">
        <v>172</v>
      </c>
      <c r="E471" s="261" t="s">
        <v>32</v>
      </c>
      <c r="F471" s="262" t="s">
        <v>689</v>
      </c>
      <c r="G471" s="260"/>
      <c r="H471" s="263">
        <v>0.65900000000000003</v>
      </c>
      <c r="I471" s="264"/>
      <c r="J471" s="260"/>
      <c r="K471" s="260"/>
      <c r="L471" s="265"/>
      <c r="M471" s="266"/>
      <c r="N471" s="267"/>
      <c r="O471" s="267"/>
      <c r="P471" s="267"/>
      <c r="Q471" s="267"/>
      <c r="R471" s="267"/>
      <c r="S471" s="267"/>
      <c r="T471" s="268"/>
      <c r="U471" s="14"/>
      <c r="V471" s="14"/>
      <c r="W471" s="14"/>
      <c r="X471" s="14"/>
      <c r="Y471" s="14"/>
      <c r="Z471" s="14"/>
      <c r="AA471" s="14"/>
      <c r="AB471" s="14"/>
      <c r="AC471" s="14"/>
      <c r="AD471" s="14"/>
      <c r="AE471" s="14"/>
      <c r="AT471" s="269" t="s">
        <v>172</v>
      </c>
      <c r="AU471" s="269" t="s">
        <v>89</v>
      </c>
      <c r="AV471" s="14" t="s">
        <v>89</v>
      </c>
      <c r="AW471" s="14" t="s">
        <v>39</v>
      </c>
      <c r="AX471" s="14" t="s">
        <v>78</v>
      </c>
      <c r="AY471" s="269" t="s">
        <v>160</v>
      </c>
    </row>
    <row r="472" s="15" customFormat="1">
      <c r="A472" s="15"/>
      <c r="B472" s="270"/>
      <c r="C472" s="271"/>
      <c r="D472" s="245" t="s">
        <v>172</v>
      </c>
      <c r="E472" s="272" t="s">
        <v>32</v>
      </c>
      <c r="F472" s="273" t="s">
        <v>177</v>
      </c>
      <c r="G472" s="271"/>
      <c r="H472" s="274">
        <v>166.31100000000001</v>
      </c>
      <c r="I472" s="275"/>
      <c r="J472" s="271"/>
      <c r="K472" s="271"/>
      <c r="L472" s="276"/>
      <c r="M472" s="277"/>
      <c r="N472" s="278"/>
      <c r="O472" s="278"/>
      <c r="P472" s="278"/>
      <c r="Q472" s="278"/>
      <c r="R472" s="278"/>
      <c r="S472" s="278"/>
      <c r="T472" s="279"/>
      <c r="U472" s="15"/>
      <c r="V472" s="15"/>
      <c r="W472" s="15"/>
      <c r="X472" s="15"/>
      <c r="Y472" s="15"/>
      <c r="Z472" s="15"/>
      <c r="AA472" s="15"/>
      <c r="AB472" s="15"/>
      <c r="AC472" s="15"/>
      <c r="AD472" s="15"/>
      <c r="AE472" s="15"/>
      <c r="AT472" s="280" t="s">
        <v>172</v>
      </c>
      <c r="AU472" s="280" t="s">
        <v>89</v>
      </c>
      <c r="AV472" s="15" t="s">
        <v>168</v>
      </c>
      <c r="AW472" s="15" t="s">
        <v>39</v>
      </c>
      <c r="AX472" s="15" t="s">
        <v>86</v>
      </c>
      <c r="AY472" s="280" t="s">
        <v>160</v>
      </c>
    </row>
    <row r="473" s="2" customFormat="1" ht="21.75" customHeight="1">
      <c r="A473" s="41"/>
      <c r="B473" s="42"/>
      <c r="C473" s="232" t="s">
        <v>690</v>
      </c>
      <c r="D473" s="232" t="s">
        <v>163</v>
      </c>
      <c r="E473" s="233" t="s">
        <v>691</v>
      </c>
      <c r="F473" s="234" t="s">
        <v>692</v>
      </c>
      <c r="G473" s="235" t="s">
        <v>229</v>
      </c>
      <c r="H473" s="236">
        <v>12.718999999999999</v>
      </c>
      <c r="I473" s="237"/>
      <c r="J473" s="238">
        <f>ROUND(I473*H473,2)</f>
        <v>0</v>
      </c>
      <c r="K473" s="234" t="s">
        <v>167</v>
      </c>
      <c r="L473" s="47"/>
      <c r="M473" s="239" t="s">
        <v>32</v>
      </c>
      <c r="N473" s="240" t="s">
        <v>49</v>
      </c>
      <c r="O473" s="87"/>
      <c r="P473" s="241">
        <f>O473*H473</f>
        <v>0</v>
      </c>
      <c r="Q473" s="241">
        <v>0.0043800000000000002</v>
      </c>
      <c r="R473" s="241">
        <f>Q473*H473</f>
        <v>0.055709219999999997</v>
      </c>
      <c r="S473" s="241">
        <v>0</v>
      </c>
      <c r="T473" s="242">
        <f>S473*H473</f>
        <v>0</v>
      </c>
      <c r="U473" s="41"/>
      <c r="V473" s="41"/>
      <c r="W473" s="41"/>
      <c r="X473" s="41"/>
      <c r="Y473" s="41"/>
      <c r="Z473" s="41"/>
      <c r="AA473" s="41"/>
      <c r="AB473" s="41"/>
      <c r="AC473" s="41"/>
      <c r="AD473" s="41"/>
      <c r="AE473" s="41"/>
      <c r="AR473" s="243" t="s">
        <v>168</v>
      </c>
      <c r="AT473" s="243" t="s">
        <v>163</v>
      </c>
      <c r="AU473" s="243" t="s">
        <v>89</v>
      </c>
      <c r="AY473" s="19" t="s">
        <v>160</v>
      </c>
      <c r="BE473" s="244">
        <f>IF(N473="základní",J473,0)</f>
        <v>0</v>
      </c>
      <c r="BF473" s="244">
        <f>IF(N473="snížená",J473,0)</f>
        <v>0</v>
      </c>
      <c r="BG473" s="244">
        <f>IF(N473="zákl. přenesená",J473,0)</f>
        <v>0</v>
      </c>
      <c r="BH473" s="244">
        <f>IF(N473="sníž. přenesená",J473,0)</f>
        <v>0</v>
      </c>
      <c r="BI473" s="244">
        <f>IF(N473="nulová",J473,0)</f>
        <v>0</v>
      </c>
      <c r="BJ473" s="19" t="s">
        <v>86</v>
      </c>
      <c r="BK473" s="244">
        <f>ROUND(I473*H473,2)</f>
        <v>0</v>
      </c>
      <c r="BL473" s="19" t="s">
        <v>168</v>
      </c>
      <c r="BM473" s="243" t="s">
        <v>693</v>
      </c>
    </row>
    <row r="474" s="2" customFormat="1">
      <c r="A474" s="41"/>
      <c r="B474" s="42"/>
      <c r="C474" s="43"/>
      <c r="D474" s="245" t="s">
        <v>170</v>
      </c>
      <c r="E474" s="43"/>
      <c r="F474" s="246" t="s">
        <v>694</v>
      </c>
      <c r="G474" s="43"/>
      <c r="H474" s="43"/>
      <c r="I474" s="149"/>
      <c r="J474" s="43"/>
      <c r="K474" s="43"/>
      <c r="L474" s="47"/>
      <c r="M474" s="247"/>
      <c r="N474" s="248"/>
      <c r="O474" s="87"/>
      <c r="P474" s="87"/>
      <c r="Q474" s="87"/>
      <c r="R474" s="87"/>
      <c r="S474" s="87"/>
      <c r="T474" s="88"/>
      <c r="U474" s="41"/>
      <c r="V474" s="41"/>
      <c r="W474" s="41"/>
      <c r="X474" s="41"/>
      <c r="Y474" s="41"/>
      <c r="Z474" s="41"/>
      <c r="AA474" s="41"/>
      <c r="AB474" s="41"/>
      <c r="AC474" s="41"/>
      <c r="AD474" s="41"/>
      <c r="AE474" s="41"/>
      <c r="AT474" s="19" t="s">
        <v>170</v>
      </c>
      <c r="AU474" s="19" t="s">
        <v>89</v>
      </c>
    </row>
    <row r="475" s="13" customFormat="1">
      <c r="A475" s="13"/>
      <c r="B475" s="249"/>
      <c r="C475" s="250"/>
      <c r="D475" s="245" t="s">
        <v>172</v>
      </c>
      <c r="E475" s="251" t="s">
        <v>32</v>
      </c>
      <c r="F475" s="252" t="s">
        <v>687</v>
      </c>
      <c r="G475" s="250"/>
      <c r="H475" s="251" t="s">
        <v>32</v>
      </c>
      <c r="I475" s="253"/>
      <c r="J475" s="250"/>
      <c r="K475" s="250"/>
      <c r="L475" s="254"/>
      <c r="M475" s="255"/>
      <c r="N475" s="256"/>
      <c r="O475" s="256"/>
      <c r="P475" s="256"/>
      <c r="Q475" s="256"/>
      <c r="R475" s="256"/>
      <c r="S475" s="256"/>
      <c r="T475" s="257"/>
      <c r="U475" s="13"/>
      <c r="V475" s="13"/>
      <c r="W475" s="13"/>
      <c r="X475" s="13"/>
      <c r="Y475" s="13"/>
      <c r="Z475" s="13"/>
      <c r="AA475" s="13"/>
      <c r="AB475" s="13"/>
      <c r="AC475" s="13"/>
      <c r="AD475" s="13"/>
      <c r="AE475" s="13"/>
      <c r="AT475" s="258" t="s">
        <v>172</v>
      </c>
      <c r="AU475" s="258" t="s">
        <v>89</v>
      </c>
      <c r="AV475" s="13" t="s">
        <v>86</v>
      </c>
      <c r="AW475" s="13" t="s">
        <v>39</v>
      </c>
      <c r="AX475" s="13" t="s">
        <v>78</v>
      </c>
      <c r="AY475" s="258" t="s">
        <v>160</v>
      </c>
    </row>
    <row r="476" s="14" customFormat="1">
      <c r="A476" s="14"/>
      <c r="B476" s="259"/>
      <c r="C476" s="260"/>
      <c r="D476" s="245" t="s">
        <v>172</v>
      </c>
      <c r="E476" s="261" t="s">
        <v>32</v>
      </c>
      <c r="F476" s="262" t="s">
        <v>688</v>
      </c>
      <c r="G476" s="260"/>
      <c r="H476" s="263">
        <v>12.060000000000001</v>
      </c>
      <c r="I476" s="264"/>
      <c r="J476" s="260"/>
      <c r="K476" s="260"/>
      <c r="L476" s="265"/>
      <c r="M476" s="266"/>
      <c r="N476" s="267"/>
      <c r="O476" s="267"/>
      <c r="P476" s="267"/>
      <c r="Q476" s="267"/>
      <c r="R476" s="267"/>
      <c r="S476" s="267"/>
      <c r="T476" s="268"/>
      <c r="U476" s="14"/>
      <c r="V476" s="14"/>
      <c r="W476" s="14"/>
      <c r="X476" s="14"/>
      <c r="Y476" s="14"/>
      <c r="Z476" s="14"/>
      <c r="AA476" s="14"/>
      <c r="AB476" s="14"/>
      <c r="AC476" s="14"/>
      <c r="AD476" s="14"/>
      <c r="AE476" s="14"/>
      <c r="AT476" s="269" t="s">
        <v>172</v>
      </c>
      <c r="AU476" s="269" t="s">
        <v>89</v>
      </c>
      <c r="AV476" s="14" t="s">
        <v>89</v>
      </c>
      <c r="AW476" s="14" t="s">
        <v>39</v>
      </c>
      <c r="AX476" s="14" t="s">
        <v>78</v>
      </c>
      <c r="AY476" s="269" t="s">
        <v>160</v>
      </c>
    </row>
    <row r="477" s="14" customFormat="1">
      <c r="A477" s="14"/>
      <c r="B477" s="259"/>
      <c r="C477" s="260"/>
      <c r="D477" s="245" t="s">
        <v>172</v>
      </c>
      <c r="E477" s="261" t="s">
        <v>32</v>
      </c>
      <c r="F477" s="262" t="s">
        <v>689</v>
      </c>
      <c r="G477" s="260"/>
      <c r="H477" s="263">
        <v>0.65900000000000003</v>
      </c>
      <c r="I477" s="264"/>
      <c r="J477" s="260"/>
      <c r="K477" s="260"/>
      <c r="L477" s="265"/>
      <c r="M477" s="266"/>
      <c r="N477" s="267"/>
      <c r="O477" s="267"/>
      <c r="P477" s="267"/>
      <c r="Q477" s="267"/>
      <c r="R477" s="267"/>
      <c r="S477" s="267"/>
      <c r="T477" s="268"/>
      <c r="U477" s="14"/>
      <c r="V477" s="14"/>
      <c r="W477" s="14"/>
      <c r="X477" s="14"/>
      <c r="Y477" s="14"/>
      <c r="Z477" s="14"/>
      <c r="AA477" s="14"/>
      <c r="AB477" s="14"/>
      <c r="AC477" s="14"/>
      <c r="AD477" s="14"/>
      <c r="AE477" s="14"/>
      <c r="AT477" s="269" t="s">
        <v>172</v>
      </c>
      <c r="AU477" s="269" t="s">
        <v>89</v>
      </c>
      <c r="AV477" s="14" t="s">
        <v>89</v>
      </c>
      <c r="AW477" s="14" t="s">
        <v>39</v>
      </c>
      <c r="AX477" s="14" t="s">
        <v>78</v>
      </c>
      <c r="AY477" s="269" t="s">
        <v>160</v>
      </c>
    </row>
    <row r="478" s="15" customFormat="1">
      <c r="A478" s="15"/>
      <c r="B478" s="270"/>
      <c r="C478" s="271"/>
      <c r="D478" s="245" t="s">
        <v>172</v>
      </c>
      <c r="E478" s="272" t="s">
        <v>32</v>
      </c>
      <c r="F478" s="273" t="s">
        <v>177</v>
      </c>
      <c r="G478" s="271"/>
      <c r="H478" s="274">
        <v>12.719000000000001</v>
      </c>
      <c r="I478" s="275"/>
      <c r="J478" s="271"/>
      <c r="K478" s="271"/>
      <c r="L478" s="276"/>
      <c r="M478" s="277"/>
      <c r="N478" s="278"/>
      <c r="O478" s="278"/>
      <c r="P478" s="278"/>
      <c r="Q478" s="278"/>
      <c r="R478" s="278"/>
      <c r="S478" s="278"/>
      <c r="T478" s="279"/>
      <c r="U478" s="15"/>
      <c r="V478" s="15"/>
      <c r="W478" s="15"/>
      <c r="X478" s="15"/>
      <c r="Y478" s="15"/>
      <c r="Z478" s="15"/>
      <c r="AA478" s="15"/>
      <c r="AB478" s="15"/>
      <c r="AC478" s="15"/>
      <c r="AD478" s="15"/>
      <c r="AE478" s="15"/>
      <c r="AT478" s="280" t="s">
        <v>172</v>
      </c>
      <c r="AU478" s="280" t="s">
        <v>89</v>
      </c>
      <c r="AV478" s="15" t="s">
        <v>168</v>
      </c>
      <c r="AW478" s="15" t="s">
        <v>39</v>
      </c>
      <c r="AX478" s="15" t="s">
        <v>86</v>
      </c>
      <c r="AY478" s="280" t="s">
        <v>160</v>
      </c>
    </row>
    <row r="479" s="2" customFormat="1" ht="21.75" customHeight="1">
      <c r="A479" s="41"/>
      <c r="B479" s="42"/>
      <c r="C479" s="232" t="s">
        <v>695</v>
      </c>
      <c r="D479" s="232" t="s">
        <v>163</v>
      </c>
      <c r="E479" s="233" t="s">
        <v>696</v>
      </c>
      <c r="F479" s="234" t="s">
        <v>697</v>
      </c>
      <c r="G479" s="235" t="s">
        <v>219</v>
      </c>
      <c r="H479" s="236">
        <v>47.920000000000002</v>
      </c>
      <c r="I479" s="237"/>
      <c r="J479" s="238">
        <f>ROUND(I479*H479,2)</f>
        <v>0</v>
      </c>
      <c r="K479" s="234" t="s">
        <v>167</v>
      </c>
      <c r="L479" s="47"/>
      <c r="M479" s="239" t="s">
        <v>32</v>
      </c>
      <c r="N479" s="240" t="s">
        <v>49</v>
      </c>
      <c r="O479" s="87"/>
      <c r="P479" s="241">
        <f>O479*H479</f>
        <v>0</v>
      </c>
      <c r="Q479" s="241">
        <v>0</v>
      </c>
      <c r="R479" s="241">
        <f>Q479*H479</f>
        <v>0</v>
      </c>
      <c r="S479" s="241">
        <v>0</v>
      </c>
      <c r="T479" s="242">
        <f>S479*H479</f>
        <v>0</v>
      </c>
      <c r="U479" s="41"/>
      <c r="V479" s="41"/>
      <c r="W479" s="41"/>
      <c r="X479" s="41"/>
      <c r="Y479" s="41"/>
      <c r="Z479" s="41"/>
      <c r="AA479" s="41"/>
      <c r="AB479" s="41"/>
      <c r="AC479" s="41"/>
      <c r="AD479" s="41"/>
      <c r="AE479" s="41"/>
      <c r="AR479" s="243" t="s">
        <v>168</v>
      </c>
      <c r="AT479" s="243" t="s">
        <v>163</v>
      </c>
      <c r="AU479" s="243" t="s">
        <v>89</v>
      </c>
      <c r="AY479" s="19" t="s">
        <v>160</v>
      </c>
      <c r="BE479" s="244">
        <f>IF(N479="základní",J479,0)</f>
        <v>0</v>
      </c>
      <c r="BF479" s="244">
        <f>IF(N479="snížená",J479,0)</f>
        <v>0</v>
      </c>
      <c r="BG479" s="244">
        <f>IF(N479="zákl. přenesená",J479,0)</f>
        <v>0</v>
      </c>
      <c r="BH479" s="244">
        <f>IF(N479="sníž. přenesená",J479,0)</f>
        <v>0</v>
      </c>
      <c r="BI479" s="244">
        <f>IF(N479="nulová",J479,0)</f>
        <v>0</v>
      </c>
      <c r="BJ479" s="19" t="s">
        <v>86</v>
      </c>
      <c r="BK479" s="244">
        <f>ROUND(I479*H479,2)</f>
        <v>0</v>
      </c>
      <c r="BL479" s="19" t="s">
        <v>168</v>
      </c>
      <c r="BM479" s="243" t="s">
        <v>698</v>
      </c>
    </row>
    <row r="480" s="2" customFormat="1">
      <c r="A480" s="41"/>
      <c r="B480" s="42"/>
      <c r="C480" s="43"/>
      <c r="D480" s="245" t="s">
        <v>170</v>
      </c>
      <c r="E480" s="43"/>
      <c r="F480" s="246" t="s">
        <v>699</v>
      </c>
      <c r="G480" s="43"/>
      <c r="H480" s="43"/>
      <c r="I480" s="149"/>
      <c r="J480" s="43"/>
      <c r="K480" s="43"/>
      <c r="L480" s="47"/>
      <c r="M480" s="247"/>
      <c r="N480" s="248"/>
      <c r="O480" s="87"/>
      <c r="P480" s="87"/>
      <c r="Q480" s="87"/>
      <c r="R480" s="87"/>
      <c r="S480" s="87"/>
      <c r="T480" s="88"/>
      <c r="U480" s="41"/>
      <c r="V480" s="41"/>
      <c r="W480" s="41"/>
      <c r="X480" s="41"/>
      <c r="Y480" s="41"/>
      <c r="Z480" s="41"/>
      <c r="AA480" s="41"/>
      <c r="AB480" s="41"/>
      <c r="AC480" s="41"/>
      <c r="AD480" s="41"/>
      <c r="AE480" s="41"/>
      <c r="AT480" s="19" t="s">
        <v>170</v>
      </c>
      <c r="AU480" s="19" t="s">
        <v>89</v>
      </c>
    </row>
    <row r="481" s="14" customFormat="1">
      <c r="A481" s="14"/>
      <c r="B481" s="259"/>
      <c r="C481" s="260"/>
      <c r="D481" s="245" t="s">
        <v>172</v>
      </c>
      <c r="E481" s="261" t="s">
        <v>32</v>
      </c>
      <c r="F481" s="262" t="s">
        <v>700</v>
      </c>
      <c r="G481" s="260"/>
      <c r="H481" s="263">
        <v>47.920000000000002</v>
      </c>
      <c r="I481" s="264"/>
      <c r="J481" s="260"/>
      <c r="K481" s="260"/>
      <c r="L481" s="265"/>
      <c r="M481" s="266"/>
      <c r="N481" s="267"/>
      <c r="O481" s="267"/>
      <c r="P481" s="267"/>
      <c r="Q481" s="267"/>
      <c r="R481" s="267"/>
      <c r="S481" s="267"/>
      <c r="T481" s="268"/>
      <c r="U481" s="14"/>
      <c r="V481" s="14"/>
      <c r="W481" s="14"/>
      <c r="X481" s="14"/>
      <c r="Y481" s="14"/>
      <c r="Z481" s="14"/>
      <c r="AA481" s="14"/>
      <c r="AB481" s="14"/>
      <c r="AC481" s="14"/>
      <c r="AD481" s="14"/>
      <c r="AE481" s="14"/>
      <c r="AT481" s="269" t="s">
        <v>172</v>
      </c>
      <c r="AU481" s="269" t="s">
        <v>89</v>
      </c>
      <c r="AV481" s="14" t="s">
        <v>89</v>
      </c>
      <c r="AW481" s="14" t="s">
        <v>39</v>
      </c>
      <c r="AX481" s="14" t="s">
        <v>78</v>
      </c>
      <c r="AY481" s="269" t="s">
        <v>160</v>
      </c>
    </row>
    <row r="482" s="15" customFormat="1">
      <c r="A482" s="15"/>
      <c r="B482" s="270"/>
      <c r="C482" s="271"/>
      <c r="D482" s="245" t="s">
        <v>172</v>
      </c>
      <c r="E482" s="272" t="s">
        <v>32</v>
      </c>
      <c r="F482" s="273" t="s">
        <v>177</v>
      </c>
      <c r="G482" s="271"/>
      <c r="H482" s="274">
        <v>47.920000000000002</v>
      </c>
      <c r="I482" s="275"/>
      <c r="J482" s="271"/>
      <c r="K482" s="271"/>
      <c r="L482" s="276"/>
      <c r="M482" s="277"/>
      <c r="N482" s="278"/>
      <c r="O482" s="278"/>
      <c r="P482" s="278"/>
      <c r="Q482" s="278"/>
      <c r="R482" s="278"/>
      <c r="S482" s="278"/>
      <c r="T482" s="279"/>
      <c r="U482" s="15"/>
      <c r="V482" s="15"/>
      <c r="W482" s="15"/>
      <c r="X482" s="15"/>
      <c r="Y482" s="15"/>
      <c r="Z482" s="15"/>
      <c r="AA482" s="15"/>
      <c r="AB482" s="15"/>
      <c r="AC482" s="15"/>
      <c r="AD482" s="15"/>
      <c r="AE482" s="15"/>
      <c r="AT482" s="280" t="s">
        <v>172</v>
      </c>
      <c r="AU482" s="280" t="s">
        <v>89</v>
      </c>
      <c r="AV482" s="15" t="s">
        <v>168</v>
      </c>
      <c r="AW482" s="15" t="s">
        <v>39</v>
      </c>
      <c r="AX482" s="15" t="s">
        <v>86</v>
      </c>
      <c r="AY482" s="280" t="s">
        <v>160</v>
      </c>
    </row>
    <row r="483" s="2" customFormat="1" ht="16.5" customHeight="1">
      <c r="A483" s="41"/>
      <c r="B483" s="42"/>
      <c r="C483" s="296" t="s">
        <v>701</v>
      </c>
      <c r="D483" s="296" t="s">
        <v>446</v>
      </c>
      <c r="E483" s="297" t="s">
        <v>702</v>
      </c>
      <c r="F483" s="298" t="s">
        <v>703</v>
      </c>
      <c r="G483" s="299" t="s">
        <v>219</v>
      </c>
      <c r="H483" s="300">
        <v>50.316000000000002</v>
      </c>
      <c r="I483" s="301"/>
      <c r="J483" s="302">
        <f>ROUND(I483*H483,2)</f>
        <v>0</v>
      </c>
      <c r="K483" s="298" t="s">
        <v>167</v>
      </c>
      <c r="L483" s="303"/>
      <c r="M483" s="304" t="s">
        <v>32</v>
      </c>
      <c r="N483" s="305" t="s">
        <v>49</v>
      </c>
      <c r="O483" s="87"/>
      <c r="P483" s="241">
        <f>O483*H483</f>
        <v>0</v>
      </c>
      <c r="Q483" s="241">
        <v>0.00010000000000000001</v>
      </c>
      <c r="R483" s="241">
        <f>Q483*H483</f>
        <v>0.0050316000000000007</v>
      </c>
      <c r="S483" s="241">
        <v>0</v>
      </c>
      <c r="T483" s="242">
        <f>S483*H483</f>
        <v>0</v>
      </c>
      <c r="U483" s="41"/>
      <c r="V483" s="41"/>
      <c r="W483" s="41"/>
      <c r="X483" s="41"/>
      <c r="Y483" s="41"/>
      <c r="Z483" s="41"/>
      <c r="AA483" s="41"/>
      <c r="AB483" s="41"/>
      <c r="AC483" s="41"/>
      <c r="AD483" s="41"/>
      <c r="AE483" s="41"/>
      <c r="AR483" s="243" t="s">
        <v>269</v>
      </c>
      <c r="AT483" s="243" t="s">
        <v>446</v>
      </c>
      <c r="AU483" s="243" t="s">
        <v>89</v>
      </c>
      <c r="AY483" s="19" t="s">
        <v>160</v>
      </c>
      <c r="BE483" s="244">
        <f>IF(N483="základní",J483,0)</f>
        <v>0</v>
      </c>
      <c r="BF483" s="244">
        <f>IF(N483="snížená",J483,0)</f>
        <v>0</v>
      </c>
      <c r="BG483" s="244">
        <f>IF(N483="zákl. přenesená",J483,0)</f>
        <v>0</v>
      </c>
      <c r="BH483" s="244">
        <f>IF(N483="sníž. přenesená",J483,0)</f>
        <v>0</v>
      </c>
      <c r="BI483" s="244">
        <f>IF(N483="nulová",J483,0)</f>
        <v>0</v>
      </c>
      <c r="BJ483" s="19" t="s">
        <v>86</v>
      </c>
      <c r="BK483" s="244">
        <f>ROUND(I483*H483,2)</f>
        <v>0</v>
      </c>
      <c r="BL483" s="19" t="s">
        <v>168</v>
      </c>
      <c r="BM483" s="243" t="s">
        <v>704</v>
      </c>
    </row>
    <row r="484" s="14" customFormat="1">
      <c r="A484" s="14"/>
      <c r="B484" s="259"/>
      <c r="C484" s="260"/>
      <c r="D484" s="245" t="s">
        <v>172</v>
      </c>
      <c r="E484" s="260"/>
      <c r="F484" s="262" t="s">
        <v>705</v>
      </c>
      <c r="G484" s="260"/>
      <c r="H484" s="263">
        <v>50.316000000000002</v>
      </c>
      <c r="I484" s="264"/>
      <c r="J484" s="260"/>
      <c r="K484" s="260"/>
      <c r="L484" s="265"/>
      <c r="M484" s="266"/>
      <c r="N484" s="267"/>
      <c r="O484" s="267"/>
      <c r="P484" s="267"/>
      <c r="Q484" s="267"/>
      <c r="R484" s="267"/>
      <c r="S484" s="267"/>
      <c r="T484" s="268"/>
      <c r="U484" s="14"/>
      <c r="V484" s="14"/>
      <c r="W484" s="14"/>
      <c r="X484" s="14"/>
      <c r="Y484" s="14"/>
      <c r="Z484" s="14"/>
      <c r="AA484" s="14"/>
      <c r="AB484" s="14"/>
      <c r="AC484" s="14"/>
      <c r="AD484" s="14"/>
      <c r="AE484" s="14"/>
      <c r="AT484" s="269" t="s">
        <v>172</v>
      </c>
      <c r="AU484" s="269" t="s">
        <v>89</v>
      </c>
      <c r="AV484" s="14" t="s">
        <v>89</v>
      </c>
      <c r="AW484" s="14" t="s">
        <v>4</v>
      </c>
      <c r="AX484" s="14" t="s">
        <v>86</v>
      </c>
      <c r="AY484" s="269" t="s">
        <v>160</v>
      </c>
    </row>
    <row r="485" s="2" customFormat="1" ht="21.75" customHeight="1">
      <c r="A485" s="41"/>
      <c r="B485" s="42"/>
      <c r="C485" s="232" t="s">
        <v>706</v>
      </c>
      <c r="D485" s="232" t="s">
        <v>163</v>
      </c>
      <c r="E485" s="233" t="s">
        <v>707</v>
      </c>
      <c r="F485" s="234" t="s">
        <v>708</v>
      </c>
      <c r="G485" s="235" t="s">
        <v>219</v>
      </c>
      <c r="H485" s="236">
        <v>161.19</v>
      </c>
      <c r="I485" s="237"/>
      <c r="J485" s="238">
        <f>ROUND(I485*H485,2)</f>
        <v>0</v>
      </c>
      <c r="K485" s="234" t="s">
        <v>167</v>
      </c>
      <c r="L485" s="47"/>
      <c r="M485" s="239" t="s">
        <v>32</v>
      </c>
      <c r="N485" s="240" t="s">
        <v>49</v>
      </c>
      <c r="O485" s="87"/>
      <c r="P485" s="241">
        <f>O485*H485</f>
        <v>0</v>
      </c>
      <c r="Q485" s="241">
        <v>0</v>
      </c>
      <c r="R485" s="241">
        <f>Q485*H485</f>
        <v>0</v>
      </c>
      <c r="S485" s="241">
        <v>0</v>
      </c>
      <c r="T485" s="242">
        <f>S485*H485</f>
        <v>0</v>
      </c>
      <c r="U485" s="41"/>
      <c r="V485" s="41"/>
      <c r="W485" s="41"/>
      <c r="X485" s="41"/>
      <c r="Y485" s="41"/>
      <c r="Z485" s="41"/>
      <c r="AA485" s="41"/>
      <c r="AB485" s="41"/>
      <c r="AC485" s="41"/>
      <c r="AD485" s="41"/>
      <c r="AE485" s="41"/>
      <c r="AR485" s="243" t="s">
        <v>168</v>
      </c>
      <c r="AT485" s="243" t="s">
        <v>163</v>
      </c>
      <c r="AU485" s="243" t="s">
        <v>89</v>
      </c>
      <c r="AY485" s="19" t="s">
        <v>160</v>
      </c>
      <c r="BE485" s="244">
        <f>IF(N485="základní",J485,0)</f>
        <v>0</v>
      </c>
      <c r="BF485" s="244">
        <f>IF(N485="snížená",J485,0)</f>
        <v>0</v>
      </c>
      <c r="BG485" s="244">
        <f>IF(N485="zákl. přenesená",J485,0)</f>
        <v>0</v>
      </c>
      <c r="BH485" s="244">
        <f>IF(N485="sníž. přenesená",J485,0)</f>
        <v>0</v>
      </c>
      <c r="BI485" s="244">
        <f>IF(N485="nulová",J485,0)</f>
        <v>0</v>
      </c>
      <c r="BJ485" s="19" t="s">
        <v>86</v>
      </c>
      <c r="BK485" s="244">
        <f>ROUND(I485*H485,2)</f>
        <v>0</v>
      </c>
      <c r="BL485" s="19" t="s">
        <v>168</v>
      </c>
      <c r="BM485" s="243" t="s">
        <v>709</v>
      </c>
    </row>
    <row r="486" s="2" customFormat="1">
      <c r="A486" s="41"/>
      <c r="B486" s="42"/>
      <c r="C486" s="43"/>
      <c r="D486" s="245" t="s">
        <v>170</v>
      </c>
      <c r="E486" s="43"/>
      <c r="F486" s="246" t="s">
        <v>699</v>
      </c>
      <c r="G486" s="43"/>
      <c r="H486" s="43"/>
      <c r="I486" s="149"/>
      <c r="J486" s="43"/>
      <c r="K486" s="43"/>
      <c r="L486" s="47"/>
      <c r="M486" s="247"/>
      <c r="N486" s="248"/>
      <c r="O486" s="87"/>
      <c r="P486" s="87"/>
      <c r="Q486" s="87"/>
      <c r="R486" s="87"/>
      <c r="S486" s="87"/>
      <c r="T486" s="88"/>
      <c r="U486" s="41"/>
      <c r="V486" s="41"/>
      <c r="W486" s="41"/>
      <c r="X486" s="41"/>
      <c r="Y486" s="41"/>
      <c r="Z486" s="41"/>
      <c r="AA486" s="41"/>
      <c r="AB486" s="41"/>
      <c r="AC486" s="41"/>
      <c r="AD486" s="41"/>
      <c r="AE486" s="41"/>
      <c r="AT486" s="19" t="s">
        <v>170</v>
      </c>
      <c r="AU486" s="19" t="s">
        <v>89</v>
      </c>
    </row>
    <row r="487" s="13" customFormat="1">
      <c r="A487" s="13"/>
      <c r="B487" s="249"/>
      <c r="C487" s="250"/>
      <c r="D487" s="245" t="s">
        <v>172</v>
      </c>
      <c r="E487" s="251" t="s">
        <v>32</v>
      </c>
      <c r="F487" s="252" t="s">
        <v>710</v>
      </c>
      <c r="G487" s="250"/>
      <c r="H487" s="251" t="s">
        <v>32</v>
      </c>
      <c r="I487" s="253"/>
      <c r="J487" s="250"/>
      <c r="K487" s="250"/>
      <c r="L487" s="254"/>
      <c r="M487" s="255"/>
      <c r="N487" s="256"/>
      <c r="O487" s="256"/>
      <c r="P487" s="256"/>
      <c r="Q487" s="256"/>
      <c r="R487" s="256"/>
      <c r="S487" s="256"/>
      <c r="T487" s="257"/>
      <c r="U487" s="13"/>
      <c r="V487" s="13"/>
      <c r="W487" s="13"/>
      <c r="X487" s="13"/>
      <c r="Y487" s="13"/>
      <c r="Z487" s="13"/>
      <c r="AA487" s="13"/>
      <c r="AB487" s="13"/>
      <c r="AC487" s="13"/>
      <c r="AD487" s="13"/>
      <c r="AE487" s="13"/>
      <c r="AT487" s="258" t="s">
        <v>172</v>
      </c>
      <c r="AU487" s="258" t="s">
        <v>89</v>
      </c>
      <c r="AV487" s="13" t="s">
        <v>86</v>
      </c>
      <c r="AW487" s="13" t="s">
        <v>39</v>
      </c>
      <c r="AX487" s="13" t="s">
        <v>78</v>
      </c>
      <c r="AY487" s="258" t="s">
        <v>160</v>
      </c>
    </row>
    <row r="488" s="13" customFormat="1">
      <c r="A488" s="13"/>
      <c r="B488" s="249"/>
      <c r="C488" s="250"/>
      <c r="D488" s="245" t="s">
        <v>172</v>
      </c>
      <c r="E488" s="251" t="s">
        <v>32</v>
      </c>
      <c r="F488" s="252" t="s">
        <v>711</v>
      </c>
      <c r="G488" s="250"/>
      <c r="H488" s="251" t="s">
        <v>32</v>
      </c>
      <c r="I488" s="253"/>
      <c r="J488" s="250"/>
      <c r="K488" s="250"/>
      <c r="L488" s="254"/>
      <c r="M488" s="255"/>
      <c r="N488" s="256"/>
      <c r="O488" s="256"/>
      <c r="P488" s="256"/>
      <c r="Q488" s="256"/>
      <c r="R488" s="256"/>
      <c r="S488" s="256"/>
      <c r="T488" s="257"/>
      <c r="U488" s="13"/>
      <c r="V488" s="13"/>
      <c r="W488" s="13"/>
      <c r="X488" s="13"/>
      <c r="Y488" s="13"/>
      <c r="Z488" s="13"/>
      <c r="AA488" s="13"/>
      <c r="AB488" s="13"/>
      <c r="AC488" s="13"/>
      <c r="AD488" s="13"/>
      <c r="AE488" s="13"/>
      <c r="AT488" s="258" t="s">
        <v>172</v>
      </c>
      <c r="AU488" s="258" t="s">
        <v>89</v>
      </c>
      <c r="AV488" s="13" t="s">
        <v>86</v>
      </c>
      <c r="AW488" s="13" t="s">
        <v>39</v>
      </c>
      <c r="AX488" s="13" t="s">
        <v>78</v>
      </c>
      <c r="AY488" s="258" t="s">
        <v>160</v>
      </c>
    </row>
    <row r="489" s="14" customFormat="1">
      <c r="A489" s="14"/>
      <c r="B489" s="259"/>
      <c r="C489" s="260"/>
      <c r="D489" s="245" t="s">
        <v>172</v>
      </c>
      <c r="E489" s="261" t="s">
        <v>32</v>
      </c>
      <c r="F489" s="262" t="s">
        <v>712</v>
      </c>
      <c r="G489" s="260"/>
      <c r="H489" s="263">
        <v>10.199999999999999</v>
      </c>
      <c r="I489" s="264"/>
      <c r="J489" s="260"/>
      <c r="K489" s="260"/>
      <c r="L489" s="265"/>
      <c r="M489" s="266"/>
      <c r="N489" s="267"/>
      <c r="O489" s="267"/>
      <c r="P489" s="267"/>
      <c r="Q489" s="267"/>
      <c r="R489" s="267"/>
      <c r="S489" s="267"/>
      <c r="T489" s="268"/>
      <c r="U489" s="14"/>
      <c r="V489" s="14"/>
      <c r="W489" s="14"/>
      <c r="X489" s="14"/>
      <c r="Y489" s="14"/>
      <c r="Z489" s="14"/>
      <c r="AA489" s="14"/>
      <c r="AB489" s="14"/>
      <c r="AC489" s="14"/>
      <c r="AD489" s="14"/>
      <c r="AE489" s="14"/>
      <c r="AT489" s="269" t="s">
        <v>172</v>
      </c>
      <c r="AU489" s="269" t="s">
        <v>89</v>
      </c>
      <c r="AV489" s="14" t="s">
        <v>89</v>
      </c>
      <c r="AW489" s="14" t="s">
        <v>39</v>
      </c>
      <c r="AX489" s="14" t="s">
        <v>78</v>
      </c>
      <c r="AY489" s="269" t="s">
        <v>160</v>
      </c>
    </row>
    <row r="490" s="14" customFormat="1">
      <c r="A490" s="14"/>
      <c r="B490" s="259"/>
      <c r="C490" s="260"/>
      <c r="D490" s="245" t="s">
        <v>172</v>
      </c>
      <c r="E490" s="261" t="s">
        <v>32</v>
      </c>
      <c r="F490" s="262" t="s">
        <v>713</v>
      </c>
      <c r="G490" s="260"/>
      <c r="H490" s="263">
        <v>12.6</v>
      </c>
      <c r="I490" s="264"/>
      <c r="J490" s="260"/>
      <c r="K490" s="260"/>
      <c r="L490" s="265"/>
      <c r="M490" s="266"/>
      <c r="N490" s="267"/>
      <c r="O490" s="267"/>
      <c r="P490" s="267"/>
      <c r="Q490" s="267"/>
      <c r="R490" s="267"/>
      <c r="S490" s="267"/>
      <c r="T490" s="268"/>
      <c r="U490" s="14"/>
      <c r="V490" s="14"/>
      <c r="W490" s="14"/>
      <c r="X490" s="14"/>
      <c r="Y490" s="14"/>
      <c r="Z490" s="14"/>
      <c r="AA490" s="14"/>
      <c r="AB490" s="14"/>
      <c r="AC490" s="14"/>
      <c r="AD490" s="14"/>
      <c r="AE490" s="14"/>
      <c r="AT490" s="269" t="s">
        <v>172</v>
      </c>
      <c r="AU490" s="269" t="s">
        <v>89</v>
      </c>
      <c r="AV490" s="14" t="s">
        <v>89</v>
      </c>
      <c r="AW490" s="14" t="s">
        <v>39</v>
      </c>
      <c r="AX490" s="14" t="s">
        <v>78</v>
      </c>
      <c r="AY490" s="269" t="s">
        <v>160</v>
      </c>
    </row>
    <row r="491" s="14" customFormat="1">
      <c r="A491" s="14"/>
      <c r="B491" s="259"/>
      <c r="C491" s="260"/>
      <c r="D491" s="245" t="s">
        <v>172</v>
      </c>
      <c r="E491" s="261" t="s">
        <v>32</v>
      </c>
      <c r="F491" s="262" t="s">
        <v>714</v>
      </c>
      <c r="G491" s="260"/>
      <c r="H491" s="263">
        <v>12</v>
      </c>
      <c r="I491" s="264"/>
      <c r="J491" s="260"/>
      <c r="K491" s="260"/>
      <c r="L491" s="265"/>
      <c r="M491" s="266"/>
      <c r="N491" s="267"/>
      <c r="O491" s="267"/>
      <c r="P491" s="267"/>
      <c r="Q491" s="267"/>
      <c r="R491" s="267"/>
      <c r="S491" s="267"/>
      <c r="T491" s="268"/>
      <c r="U491" s="14"/>
      <c r="V491" s="14"/>
      <c r="W491" s="14"/>
      <c r="X491" s="14"/>
      <c r="Y491" s="14"/>
      <c r="Z491" s="14"/>
      <c r="AA491" s="14"/>
      <c r="AB491" s="14"/>
      <c r="AC491" s="14"/>
      <c r="AD491" s="14"/>
      <c r="AE491" s="14"/>
      <c r="AT491" s="269" t="s">
        <v>172</v>
      </c>
      <c r="AU491" s="269" t="s">
        <v>89</v>
      </c>
      <c r="AV491" s="14" t="s">
        <v>89</v>
      </c>
      <c r="AW491" s="14" t="s">
        <v>39</v>
      </c>
      <c r="AX491" s="14" t="s">
        <v>78</v>
      </c>
      <c r="AY491" s="269" t="s">
        <v>160</v>
      </c>
    </row>
    <row r="492" s="14" customFormat="1">
      <c r="A492" s="14"/>
      <c r="B492" s="259"/>
      <c r="C492" s="260"/>
      <c r="D492" s="245" t="s">
        <v>172</v>
      </c>
      <c r="E492" s="261" t="s">
        <v>32</v>
      </c>
      <c r="F492" s="262" t="s">
        <v>715</v>
      </c>
      <c r="G492" s="260"/>
      <c r="H492" s="263">
        <v>13.5</v>
      </c>
      <c r="I492" s="264"/>
      <c r="J492" s="260"/>
      <c r="K492" s="260"/>
      <c r="L492" s="265"/>
      <c r="M492" s="266"/>
      <c r="N492" s="267"/>
      <c r="O492" s="267"/>
      <c r="P492" s="267"/>
      <c r="Q492" s="267"/>
      <c r="R492" s="267"/>
      <c r="S492" s="267"/>
      <c r="T492" s="268"/>
      <c r="U492" s="14"/>
      <c r="V492" s="14"/>
      <c r="W492" s="14"/>
      <c r="X492" s="14"/>
      <c r="Y492" s="14"/>
      <c r="Z492" s="14"/>
      <c r="AA492" s="14"/>
      <c r="AB492" s="14"/>
      <c r="AC492" s="14"/>
      <c r="AD492" s="14"/>
      <c r="AE492" s="14"/>
      <c r="AT492" s="269" t="s">
        <v>172</v>
      </c>
      <c r="AU492" s="269" t="s">
        <v>89</v>
      </c>
      <c r="AV492" s="14" t="s">
        <v>89</v>
      </c>
      <c r="AW492" s="14" t="s">
        <v>39</v>
      </c>
      <c r="AX492" s="14" t="s">
        <v>78</v>
      </c>
      <c r="AY492" s="269" t="s">
        <v>160</v>
      </c>
    </row>
    <row r="493" s="14" customFormat="1">
      <c r="A493" s="14"/>
      <c r="B493" s="259"/>
      <c r="C493" s="260"/>
      <c r="D493" s="245" t="s">
        <v>172</v>
      </c>
      <c r="E493" s="261" t="s">
        <v>32</v>
      </c>
      <c r="F493" s="262" t="s">
        <v>716</v>
      </c>
      <c r="G493" s="260"/>
      <c r="H493" s="263">
        <v>8.5</v>
      </c>
      <c r="I493" s="264"/>
      <c r="J493" s="260"/>
      <c r="K493" s="260"/>
      <c r="L493" s="265"/>
      <c r="M493" s="266"/>
      <c r="N493" s="267"/>
      <c r="O493" s="267"/>
      <c r="P493" s="267"/>
      <c r="Q493" s="267"/>
      <c r="R493" s="267"/>
      <c r="S493" s="267"/>
      <c r="T493" s="268"/>
      <c r="U493" s="14"/>
      <c r="V493" s="14"/>
      <c r="W493" s="14"/>
      <c r="X493" s="14"/>
      <c r="Y493" s="14"/>
      <c r="Z493" s="14"/>
      <c r="AA493" s="14"/>
      <c r="AB493" s="14"/>
      <c r="AC493" s="14"/>
      <c r="AD493" s="14"/>
      <c r="AE493" s="14"/>
      <c r="AT493" s="269" t="s">
        <v>172</v>
      </c>
      <c r="AU493" s="269" t="s">
        <v>89</v>
      </c>
      <c r="AV493" s="14" t="s">
        <v>89</v>
      </c>
      <c r="AW493" s="14" t="s">
        <v>39</v>
      </c>
      <c r="AX493" s="14" t="s">
        <v>78</v>
      </c>
      <c r="AY493" s="269" t="s">
        <v>160</v>
      </c>
    </row>
    <row r="494" s="14" customFormat="1">
      <c r="A494" s="14"/>
      <c r="B494" s="259"/>
      <c r="C494" s="260"/>
      <c r="D494" s="245" t="s">
        <v>172</v>
      </c>
      <c r="E494" s="261" t="s">
        <v>32</v>
      </c>
      <c r="F494" s="262" t="s">
        <v>717</v>
      </c>
      <c r="G494" s="260"/>
      <c r="H494" s="263">
        <v>2.5</v>
      </c>
      <c r="I494" s="264"/>
      <c r="J494" s="260"/>
      <c r="K494" s="260"/>
      <c r="L494" s="265"/>
      <c r="M494" s="266"/>
      <c r="N494" s="267"/>
      <c r="O494" s="267"/>
      <c r="P494" s="267"/>
      <c r="Q494" s="267"/>
      <c r="R494" s="267"/>
      <c r="S494" s="267"/>
      <c r="T494" s="268"/>
      <c r="U494" s="14"/>
      <c r="V494" s="14"/>
      <c r="W494" s="14"/>
      <c r="X494" s="14"/>
      <c r="Y494" s="14"/>
      <c r="Z494" s="14"/>
      <c r="AA494" s="14"/>
      <c r="AB494" s="14"/>
      <c r="AC494" s="14"/>
      <c r="AD494" s="14"/>
      <c r="AE494" s="14"/>
      <c r="AT494" s="269" t="s">
        <v>172</v>
      </c>
      <c r="AU494" s="269" t="s">
        <v>89</v>
      </c>
      <c r="AV494" s="14" t="s">
        <v>89</v>
      </c>
      <c r="AW494" s="14" t="s">
        <v>39</v>
      </c>
      <c r="AX494" s="14" t="s">
        <v>78</v>
      </c>
      <c r="AY494" s="269" t="s">
        <v>160</v>
      </c>
    </row>
    <row r="495" s="14" customFormat="1">
      <c r="A495" s="14"/>
      <c r="B495" s="259"/>
      <c r="C495" s="260"/>
      <c r="D495" s="245" t="s">
        <v>172</v>
      </c>
      <c r="E495" s="261" t="s">
        <v>32</v>
      </c>
      <c r="F495" s="262" t="s">
        <v>718</v>
      </c>
      <c r="G495" s="260"/>
      <c r="H495" s="263">
        <v>2.9199999999999999</v>
      </c>
      <c r="I495" s="264"/>
      <c r="J495" s="260"/>
      <c r="K495" s="260"/>
      <c r="L495" s="265"/>
      <c r="M495" s="266"/>
      <c r="N495" s="267"/>
      <c r="O495" s="267"/>
      <c r="P495" s="267"/>
      <c r="Q495" s="267"/>
      <c r="R495" s="267"/>
      <c r="S495" s="267"/>
      <c r="T495" s="268"/>
      <c r="U495" s="14"/>
      <c r="V495" s="14"/>
      <c r="W495" s="14"/>
      <c r="X495" s="14"/>
      <c r="Y495" s="14"/>
      <c r="Z495" s="14"/>
      <c r="AA495" s="14"/>
      <c r="AB495" s="14"/>
      <c r="AC495" s="14"/>
      <c r="AD495" s="14"/>
      <c r="AE495" s="14"/>
      <c r="AT495" s="269" t="s">
        <v>172</v>
      </c>
      <c r="AU495" s="269" t="s">
        <v>89</v>
      </c>
      <c r="AV495" s="14" t="s">
        <v>89</v>
      </c>
      <c r="AW495" s="14" t="s">
        <v>39</v>
      </c>
      <c r="AX495" s="14" t="s">
        <v>78</v>
      </c>
      <c r="AY495" s="269" t="s">
        <v>160</v>
      </c>
    </row>
    <row r="496" s="14" customFormat="1">
      <c r="A496" s="14"/>
      <c r="B496" s="259"/>
      <c r="C496" s="260"/>
      <c r="D496" s="245" t="s">
        <v>172</v>
      </c>
      <c r="E496" s="261" t="s">
        <v>32</v>
      </c>
      <c r="F496" s="262" t="s">
        <v>719</v>
      </c>
      <c r="G496" s="260"/>
      <c r="H496" s="263">
        <v>1.8700000000000001</v>
      </c>
      <c r="I496" s="264"/>
      <c r="J496" s="260"/>
      <c r="K496" s="260"/>
      <c r="L496" s="265"/>
      <c r="M496" s="266"/>
      <c r="N496" s="267"/>
      <c r="O496" s="267"/>
      <c r="P496" s="267"/>
      <c r="Q496" s="267"/>
      <c r="R496" s="267"/>
      <c r="S496" s="267"/>
      <c r="T496" s="268"/>
      <c r="U496" s="14"/>
      <c r="V496" s="14"/>
      <c r="W496" s="14"/>
      <c r="X496" s="14"/>
      <c r="Y496" s="14"/>
      <c r="Z496" s="14"/>
      <c r="AA496" s="14"/>
      <c r="AB496" s="14"/>
      <c r="AC496" s="14"/>
      <c r="AD496" s="14"/>
      <c r="AE496" s="14"/>
      <c r="AT496" s="269" t="s">
        <v>172</v>
      </c>
      <c r="AU496" s="269" t="s">
        <v>89</v>
      </c>
      <c r="AV496" s="14" t="s">
        <v>89</v>
      </c>
      <c r="AW496" s="14" t="s">
        <v>39</v>
      </c>
      <c r="AX496" s="14" t="s">
        <v>78</v>
      </c>
      <c r="AY496" s="269" t="s">
        <v>160</v>
      </c>
    </row>
    <row r="497" s="13" customFormat="1">
      <c r="A497" s="13"/>
      <c r="B497" s="249"/>
      <c r="C497" s="250"/>
      <c r="D497" s="245" t="s">
        <v>172</v>
      </c>
      <c r="E497" s="251" t="s">
        <v>32</v>
      </c>
      <c r="F497" s="252" t="s">
        <v>720</v>
      </c>
      <c r="G497" s="250"/>
      <c r="H497" s="251" t="s">
        <v>32</v>
      </c>
      <c r="I497" s="253"/>
      <c r="J497" s="250"/>
      <c r="K497" s="250"/>
      <c r="L497" s="254"/>
      <c r="M497" s="255"/>
      <c r="N497" s="256"/>
      <c r="O497" s="256"/>
      <c r="P497" s="256"/>
      <c r="Q497" s="256"/>
      <c r="R497" s="256"/>
      <c r="S497" s="256"/>
      <c r="T497" s="257"/>
      <c r="U497" s="13"/>
      <c r="V497" s="13"/>
      <c r="W497" s="13"/>
      <c r="X497" s="13"/>
      <c r="Y497" s="13"/>
      <c r="Z497" s="13"/>
      <c r="AA497" s="13"/>
      <c r="AB497" s="13"/>
      <c r="AC497" s="13"/>
      <c r="AD497" s="13"/>
      <c r="AE497" s="13"/>
      <c r="AT497" s="258" t="s">
        <v>172</v>
      </c>
      <c r="AU497" s="258" t="s">
        <v>89</v>
      </c>
      <c r="AV497" s="13" t="s">
        <v>86</v>
      </c>
      <c r="AW497" s="13" t="s">
        <v>39</v>
      </c>
      <c r="AX497" s="13" t="s">
        <v>78</v>
      </c>
      <c r="AY497" s="258" t="s">
        <v>160</v>
      </c>
    </row>
    <row r="498" s="14" customFormat="1">
      <c r="A498" s="14"/>
      <c r="B498" s="259"/>
      <c r="C498" s="260"/>
      <c r="D498" s="245" t="s">
        <v>172</v>
      </c>
      <c r="E498" s="261" t="s">
        <v>32</v>
      </c>
      <c r="F498" s="262" t="s">
        <v>721</v>
      </c>
      <c r="G498" s="260"/>
      <c r="H498" s="263">
        <v>6.7999999999999998</v>
      </c>
      <c r="I498" s="264"/>
      <c r="J498" s="260"/>
      <c r="K498" s="260"/>
      <c r="L498" s="265"/>
      <c r="M498" s="266"/>
      <c r="N498" s="267"/>
      <c r="O498" s="267"/>
      <c r="P498" s="267"/>
      <c r="Q498" s="267"/>
      <c r="R498" s="267"/>
      <c r="S498" s="267"/>
      <c r="T498" s="268"/>
      <c r="U498" s="14"/>
      <c r="V498" s="14"/>
      <c r="W498" s="14"/>
      <c r="X498" s="14"/>
      <c r="Y498" s="14"/>
      <c r="Z498" s="14"/>
      <c r="AA498" s="14"/>
      <c r="AB498" s="14"/>
      <c r="AC498" s="14"/>
      <c r="AD498" s="14"/>
      <c r="AE498" s="14"/>
      <c r="AT498" s="269" t="s">
        <v>172</v>
      </c>
      <c r="AU498" s="269" t="s">
        <v>89</v>
      </c>
      <c r="AV498" s="14" t="s">
        <v>89</v>
      </c>
      <c r="AW498" s="14" t="s">
        <v>39</v>
      </c>
      <c r="AX498" s="14" t="s">
        <v>78</v>
      </c>
      <c r="AY498" s="269" t="s">
        <v>160</v>
      </c>
    </row>
    <row r="499" s="16" customFormat="1">
      <c r="A499" s="16"/>
      <c r="B499" s="285"/>
      <c r="C499" s="286"/>
      <c r="D499" s="245" t="s">
        <v>172</v>
      </c>
      <c r="E499" s="287" t="s">
        <v>32</v>
      </c>
      <c r="F499" s="288" t="s">
        <v>348</v>
      </c>
      <c r="G499" s="286"/>
      <c r="H499" s="289">
        <v>70.890000000000001</v>
      </c>
      <c r="I499" s="290"/>
      <c r="J499" s="286"/>
      <c r="K499" s="286"/>
      <c r="L499" s="291"/>
      <c r="M499" s="292"/>
      <c r="N499" s="293"/>
      <c r="O499" s="293"/>
      <c r="P499" s="293"/>
      <c r="Q499" s="293"/>
      <c r="R499" s="293"/>
      <c r="S499" s="293"/>
      <c r="T499" s="294"/>
      <c r="U499" s="16"/>
      <c r="V499" s="16"/>
      <c r="W499" s="16"/>
      <c r="X499" s="16"/>
      <c r="Y499" s="16"/>
      <c r="Z499" s="16"/>
      <c r="AA499" s="16"/>
      <c r="AB499" s="16"/>
      <c r="AC499" s="16"/>
      <c r="AD499" s="16"/>
      <c r="AE499" s="16"/>
      <c r="AT499" s="295" t="s">
        <v>172</v>
      </c>
      <c r="AU499" s="295" t="s">
        <v>89</v>
      </c>
      <c r="AV499" s="16" t="s">
        <v>185</v>
      </c>
      <c r="AW499" s="16" t="s">
        <v>39</v>
      </c>
      <c r="AX499" s="16" t="s">
        <v>78</v>
      </c>
      <c r="AY499" s="295" t="s">
        <v>160</v>
      </c>
    </row>
    <row r="500" s="13" customFormat="1">
      <c r="A500" s="13"/>
      <c r="B500" s="249"/>
      <c r="C500" s="250"/>
      <c r="D500" s="245" t="s">
        <v>172</v>
      </c>
      <c r="E500" s="251" t="s">
        <v>32</v>
      </c>
      <c r="F500" s="252" t="s">
        <v>722</v>
      </c>
      <c r="G500" s="250"/>
      <c r="H500" s="251" t="s">
        <v>32</v>
      </c>
      <c r="I500" s="253"/>
      <c r="J500" s="250"/>
      <c r="K500" s="250"/>
      <c r="L500" s="254"/>
      <c r="M500" s="255"/>
      <c r="N500" s="256"/>
      <c r="O500" s="256"/>
      <c r="P500" s="256"/>
      <c r="Q500" s="256"/>
      <c r="R500" s="256"/>
      <c r="S500" s="256"/>
      <c r="T500" s="257"/>
      <c r="U500" s="13"/>
      <c r="V500" s="13"/>
      <c r="W500" s="13"/>
      <c r="X500" s="13"/>
      <c r="Y500" s="13"/>
      <c r="Z500" s="13"/>
      <c r="AA500" s="13"/>
      <c r="AB500" s="13"/>
      <c r="AC500" s="13"/>
      <c r="AD500" s="13"/>
      <c r="AE500" s="13"/>
      <c r="AT500" s="258" t="s">
        <v>172</v>
      </c>
      <c r="AU500" s="258" t="s">
        <v>89</v>
      </c>
      <c r="AV500" s="13" t="s">
        <v>86</v>
      </c>
      <c r="AW500" s="13" t="s">
        <v>39</v>
      </c>
      <c r="AX500" s="13" t="s">
        <v>78</v>
      </c>
      <c r="AY500" s="258" t="s">
        <v>160</v>
      </c>
    </row>
    <row r="501" s="14" customFormat="1">
      <c r="A501" s="14"/>
      <c r="B501" s="259"/>
      <c r="C501" s="260"/>
      <c r="D501" s="245" t="s">
        <v>172</v>
      </c>
      <c r="E501" s="261" t="s">
        <v>32</v>
      </c>
      <c r="F501" s="262" t="s">
        <v>723</v>
      </c>
      <c r="G501" s="260"/>
      <c r="H501" s="263">
        <v>37.799999999999997</v>
      </c>
      <c r="I501" s="264"/>
      <c r="J501" s="260"/>
      <c r="K501" s="260"/>
      <c r="L501" s="265"/>
      <c r="M501" s="266"/>
      <c r="N501" s="267"/>
      <c r="O501" s="267"/>
      <c r="P501" s="267"/>
      <c r="Q501" s="267"/>
      <c r="R501" s="267"/>
      <c r="S501" s="267"/>
      <c r="T501" s="268"/>
      <c r="U501" s="14"/>
      <c r="V501" s="14"/>
      <c r="W501" s="14"/>
      <c r="X501" s="14"/>
      <c r="Y501" s="14"/>
      <c r="Z501" s="14"/>
      <c r="AA501" s="14"/>
      <c r="AB501" s="14"/>
      <c r="AC501" s="14"/>
      <c r="AD501" s="14"/>
      <c r="AE501" s="14"/>
      <c r="AT501" s="269" t="s">
        <v>172</v>
      </c>
      <c r="AU501" s="269" t="s">
        <v>89</v>
      </c>
      <c r="AV501" s="14" t="s">
        <v>89</v>
      </c>
      <c r="AW501" s="14" t="s">
        <v>39</v>
      </c>
      <c r="AX501" s="14" t="s">
        <v>78</v>
      </c>
      <c r="AY501" s="269" t="s">
        <v>160</v>
      </c>
    </row>
    <row r="502" s="14" customFormat="1">
      <c r="A502" s="14"/>
      <c r="B502" s="259"/>
      <c r="C502" s="260"/>
      <c r="D502" s="245" t="s">
        <v>172</v>
      </c>
      <c r="E502" s="261" t="s">
        <v>32</v>
      </c>
      <c r="F502" s="262" t="s">
        <v>724</v>
      </c>
      <c r="G502" s="260"/>
      <c r="H502" s="263">
        <v>52.5</v>
      </c>
      <c r="I502" s="264"/>
      <c r="J502" s="260"/>
      <c r="K502" s="260"/>
      <c r="L502" s="265"/>
      <c r="M502" s="266"/>
      <c r="N502" s="267"/>
      <c r="O502" s="267"/>
      <c r="P502" s="267"/>
      <c r="Q502" s="267"/>
      <c r="R502" s="267"/>
      <c r="S502" s="267"/>
      <c r="T502" s="268"/>
      <c r="U502" s="14"/>
      <c r="V502" s="14"/>
      <c r="W502" s="14"/>
      <c r="X502" s="14"/>
      <c r="Y502" s="14"/>
      <c r="Z502" s="14"/>
      <c r="AA502" s="14"/>
      <c r="AB502" s="14"/>
      <c r="AC502" s="14"/>
      <c r="AD502" s="14"/>
      <c r="AE502" s="14"/>
      <c r="AT502" s="269" t="s">
        <v>172</v>
      </c>
      <c r="AU502" s="269" t="s">
        <v>89</v>
      </c>
      <c r="AV502" s="14" t="s">
        <v>89</v>
      </c>
      <c r="AW502" s="14" t="s">
        <v>39</v>
      </c>
      <c r="AX502" s="14" t="s">
        <v>78</v>
      </c>
      <c r="AY502" s="269" t="s">
        <v>160</v>
      </c>
    </row>
    <row r="503" s="15" customFormat="1">
      <c r="A503" s="15"/>
      <c r="B503" s="270"/>
      <c r="C503" s="271"/>
      <c r="D503" s="245" t="s">
        <v>172</v>
      </c>
      <c r="E503" s="272" t="s">
        <v>32</v>
      </c>
      <c r="F503" s="273" t="s">
        <v>177</v>
      </c>
      <c r="G503" s="271"/>
      <c r="H503" s="274">
        <v>161.19</v>
      </c>
      <c r="I503" s="275"/>
      <c r="J503" s="271"/>
      <c r="K503" s="271"/>
      <c r="L503" s="276"/>
      <c r="M503" s="277"/>
      <c r="N503" s="278"/>
      <c r="O503" s="278"/>
      <c r="P503" s="278"/>
      <c r="Q503" s="278"/>
      <c r="R503" s="278"/>
      <c r="S503" s="278"/>
      <c r="T503" s="279"/>
      <c r="U503" s="15"/>
      <c r="V503" s="15"/>
      <c r="W503" s="15"/>
      <c r="X503" s="15"/>
      <c r="Y503" s="15"/>
      <c r="Z503" s="15"/>
      <c r="AA503" s="15"/>
      <c r="AB503" s="15"/>
      <c r="AC503" s="15"/>
      <c r="AD503" s="15"/>
      <c r="AE503" s="15"/>
      <c r="AT503" s="280" t="s">
        <v>172</v>
      </c>
      <c r="AU503" s="280" t="s">
        <v>89</v>
      </c>
      <c r="AV503" s="15" t="s">
        <v>168</v>
      </c>
      <c r="AW503" s="15" t="s">
        <v>39</v>
      </c>
      <c r="AX503" s="15" t="s">
        <v>86</v>
      </c>
      <c r="AY503" s="280" t="s">
        <v>160</v>
      </c>
    </row>
    <row r="504" s="2" customFormat="1" ht="21.75" customHeight="1">
      <c r="A504" s="41"/>
      <c r="B504" s="42"/>
      <c r="C504" s="232" t="s">
        <v>725</v>
      </c>
      <c r="D504" s="232" t="s">
        <v>163</v>
      </c>
      <c r="E504" s="233" t="s">
        <v>726</v>
      </c>
      <c r="F504" s="234" t="s">
        <v>727</v>
      </c>
      <c r="G504" s="235" t="s">
        <v>219</v>
      </c>
      <c r="H504" s="236">
        <v>69.959999999999994</v>
      </c>
      <c r="I504" s="237"/>
      <c r="J504" s="238">
        <f>ROUND(I504*H504,2)</f>
        <v>0</v>
      </c>
      <c r="K504" s="234" t="s">
        <v>167</v>
      </c>
      <c r="L504" s="47"/>
      <c r="M504" s="239" t="s">
        <v>32</v>
      </c>
      <c r="N504" s="240" t="s">
        <v>49</v>
      </c>
      <c r="O504" s="87"/>
      <c r="P504" s="241">
        <f>O504*H504</f>
        <v>0</v>
      </c>
      <c r="Q504" s="241">
        <v>0</v>
      </c>
      <c r="R504" s="241">
        <f>Q504*H504</f>
        <v>0</v>
      </c>
      <c r="S504" s="241">
        <v>0</v>
      </c>
      <c r="T504" s="242">
        <f>S504*H504</f>
        <v>0</v>
      </c>
      <c r="U504" s="41"/>
      <c r="V504" s="41"/>
      <c r="W504" s="41"/>
      <c r="X504" s="41"/>
      <c r="Y504" s="41"/>
      <c r="Z504" s="41"/>
      <c r="AA504" s="41"/>
      <c r="AB504" s="41"/>
      <c r="AC504" s="41"/>
      <c r="AD504" s="41"/>
      <c r="AE504" s="41"/>
      <c r="AR504" s="243" t="s">
        <v>168</v>
      </c>
      <c r="AT504" s="243" t="s">
        <v>163</v>
      </c>
      <c r="AU504" s="243" t="s">
        <v>89</v>
      </c>
      <c r="AY504" s="19" t="s">
        <v>160</v>
      </c>
      <c r="BE504" s="244">
        <f>IF(N504="základní",J504,0)</f>
        <v>0</v>
      </c>
      <c r="BF504" s="244">
        <f>IF(N504="snížená",J504,0)</f>
        <v>0</v>
      </c>
      <c r="BG504" s="244">
        <f>IF(N504="zákl. přenesená",J504,0)</f>
        <v>0</v>
      </c>
      <c r="BH504" s="244">
        <f>IF(N504="sníž. přenesená",J504,0)</f>
        <v>0</v>
      </c>
      <c r="BI504" s="244">
        <f>IF(N504="nulová",J504,0)</f>
        <v>0</v>
      </c>
      <c r="BJ504" s="19" t="s">
        <v>86</v>
      </c>
      <c r="BK504" s="244">
        <f>ROUND(I504*H504,2)</f>
        <v>0</v>
      </c>
      <c r="BL504" s="19" t="s">
        <v>168</v>
      </c>
      <c r="BM504" s="243" t="s">
        <v>728</v>
      </c>
    </row>
    <row r="505" s="2" customFormat="1">
      <c r="A505" s="41"/>
      <c r="B505" s="42"/>
      <c r="C505" s="43"/>
      <c r="D505" s="245" t="s">
        <v>170</v>
      </c>
      <c r="E505" s="43"/>
      <c r="F505" s="246" t="s">
        <v>699</v>
      </c>
      <c r="G505" s="43"/>
      <c r="H505" s="43"/>
      <c r="I505" s="149"/>
      <c r="J505" s="43"/>
      <c r="K505" s="43"/>
      <c r="L505" s="47"/>
      <c r="M505" s="247"/>
      <c r="N505" s="248"/>
      <c r="O505" s="87"/>
      <c r="P505" s="87"/>
      <c r="Q505" s="87"/>
      <c r="R505" s="87"/>
      <c r="S505" s="87"/>
      <c r="T505" s="88"/>
      <c r="U505" s="41"/>
      <c r="V505" s="41"/>
      <c r="W505" s="41"/>
      <c r="X505" s="41"/>
      <c r="Y505" s="41"/>
      <c r="Z505" s="41"/>
      <c r="AA505" s="41"/>
      <c r="AB505" s="41"/>
      <c r="AC505" s="41"/>
      <c r="AD505" s="41"/>
      <c r="AE505" s="41"/>
      <c r="AT505" s="19" t="s">
        <v>170</v>
      </c>
      <c r="AU505" s="19" t="s">
        <v>89</v>
      </c>
    </row>
    <row r="506" s="13" customFormat="1">
      <c r="A506" s="13"/>
      <c r="B506" s="249"/>
      <c r="C506" s="250"/>
      <c r="D506" s="245" t="s">
        <v>172</v>
      </c>
      <c r="E506" s="251" t="s">
        <v>32</v>
      </c>
      <c r="F506" s="252" t="s">
        <v>729</v>
      </c>
      <c r="G506" s="250"/>
      <c r="H506" s="251" t="s">
        <v>32</v>
      </c>
      <c r="I506" s="253"/>
      <c r="J506" s="250"/>
      <c r="K506" s="250"/>
      <c r="L506" s="254"/>
      <c r="M506" s="255"/>
      <c r="N506" s="256"/>
      <c r="O506" s="256"/>
      <c r="P506" s="256"/>
      <c r="Q506" s="256"/>
      <c r="R506" s="256"/>
      <c r="S506" s="256"/>
      <c r="T506" s="257"/>
      <c r="U506" s="13"/>
      <c r="V506" s="13"/>
      <c r="W506" s="13"/>
      <c r="X506" s="13"/>
      <c r="Y506" s="13"/>
      <c r="Z506" s="13"/>
      <c r="AA506" s="13"/>
      <c r="AB506" s="13"/>
      <c r="AC506" s="13"/>
      <c r="AD506" s="13"/>
      <c r="AE506" s="13"/>
      <c r="AT506" s="258" t="s">
        <v>172</v>
      </c>
      <c r="AU506" s="258" t="s">
        <v>89</v>
      </c>
      <c r="AV506" s="13" t="s">
        <v>86</v>
      </c>
      <c r="AW506" s="13" t="s">
        <v>39</v>
      </c>
      <c r="AX506" s="13" t="s">
        <v>78</v>
      </c>
      <c r="AY506" s="258" t="s">
        <v>160</v>
      </c>
    </row>
    <row r="507" s="14" customFormat="1">
      <c r="A507" s="14"/>
      <c r="B507" s="259"/>
      <c r="C507" s="260"/>
      <c r="D507" s="245" t="s">
        <v>172</v>
      </c>
      <c r="E507" s="261" t="s">
        <v>32</v>
      </c>
      <c r="F507" s="262" t="s">
        <v>730</v>
      </c>
      <c r="G507" s="260"/>
      <c r="H507" s="263">
        <v>27</v>
      </c>
      <c r="I507" s="264"/>
      <c r="J507" s="260"/>
      <c r="K507" s="260"/>
      <c r="L507" s="265"/>
      <c r="M507" s="266"/>
      <c r="N507" s="267"/>
      <c r="O507" s="267"/>
      <c r="P507" s="267"/>
      <c r="Q507" s="267"/>
      <c r="R507" s="267"/>
      <c r="S507" s="267"/>
      <c r="T507" s="268"/>
      <c r="U507" s="14"/>
      <c r="V507" s="14"/>
      <c r="W507" s="14"/>
      <c r="X507" s="14"/>
      <c r="Y507" s="14"/>
      <c r="Z507" s="14"/>
      <c r="AA507" s="14"/>
      <c r="AB507" s="14"/>
      <c r="AC507" s="14"/>
      <c r="AD507" s="14"/>
      <c r="AE507" s="14"/>
      <c r="AT507" s="269" t="s">
        <v>172</v>
      </c>
      <c r="AU507" s="269" t="s">
        <v>89</v>
      </c>
      <c r="AV507" s="14" t="s">
        <v>89</v>
      </c>
      <c r="AW507" s="14" t="s">
        <v>39</v>
      </c>
      <c r="AX507" s="14" t="s">
        <v>78</v>
      </c>
      <c r="AY507" s="269" t="s">
        <v>160</v>
      </c>
    </row>
    <row r="508" s="14" customFormat="1">
      <c r="A508" s="14"/>
      <c r="B508" s="259"/>
      <c r="C508" s="260"/>
      <c r="D508" s="245" t="s">
        <v>172</v>
      </c>
      <c r="E508" s="261" t="s">
        <v>32</v>
      </c>
      <c r="F508" s="262" t="s">
        <v>731</v>
      </c>
      <c r="G508" s="260"/>
      <c r="H508" s="263">
        <v>4.5</v>
      </c>
      <c r="I508" s="264"/>
      <c r="J508" s="260"/>
      <c r="K508" s="260"/>
      <c r="L508" s="265"/>
      <c r="M508" s="266"/>
      <c r="N508" s="267"/>
      <c r="O508" s="267"/>
      <c r="P508" s="267"/>
      <c r="Q508" s="267"/>
      <c r="R508" s="267"/>
      <c r="S508" s="267"/>
      <c r="T508" s="268"/>
      <c r="U508" s="14"/>
      <c r="V508" s="14"/>
      <c r="W508" s="14"/>
      <c r="X508" s="14"/>
      <c r="Y508" s="14"/>
      <c r="Z508" s="14"/>
      <c r="AA508" s="14"/>
      <c r="AB508" s="14"/>
      <c r="AC508" s="14"/>
      <c r="AD508" s="14"/>
      <c r="AE508" s="14"/>
      <c r="AT508" s="269" t="s">
        <v>172</v>
      </c>
      <c r="AU508" s="269" t="s">
        <v>89</v>
      </c>
      <c r="AV508" s="14" t="s">
        <v>89</v>
      </c>
      <c r="AW508" s="14" t="s">
        <v>39</v>
      </c>
      <c r="AX508" s="14" t="s">
        <v>78</v>
      </c>
      <c r="AY508" s="269" t="s">
        <v>160</v>
      </c>
    </row>
    <row r="509" s="14" customFormat="1">
      <c r="A509" s="14"/>
      <c r="B509" s="259"/>
      <c r="C509" s="260"/>
      <c r="D509" s="245" t="s">
        <v>172</v>
      </c>
      <c r="E509" s="261" t="s">
        <v>32</v>
      </c>
      <c r="F509" s="262" t="s">
        <v>732</v>
      </c>
      <c r="G509" s="260"/>
      <c r="H509" s="263">
        <v>18</v>
      </c>
      <c r="I509" s="264"/>
      <c r="J509" s="260"/>
      <c r="K509" s="260"/>
      <c r="L509" s="265"/>
      <c r="M509" s="266"/>
      <c r="N509" s="267"/>
      <c r="O509" s="267"/>
      <c r="P509" s="267"/>
      <c r="Q509" s="267"/>
      <c r="R509" s="267"/>
      <c r="S509" s="267"/>
      <c r="T509" s="268"/>
      <c r="U509" s="14"/>
      <c r="V509" s="14"/>
      <c r="W509" s="14"/>
      <c r="X509" s="14"/>
      <c r="Y509" s="14"/>
      <c r="Z509" s="14"/>
      <c r="AA509" s="14"/>
      <c r="AB509" s="14"/>
      <c r="AC509" s="14"/>
      <c r="AD509" s="14"/>
      <c r="AE509" s="14"/>
      <c r="AT509" s="269" t="s">
        <v>172</v>
      </c>
      <c r="AU509" s="269" t="s">
        <v>89</v>
      </c>
      <c r="AV509" s="14" t="s">
        <v>89</v>
      </c>
      <c r="AW509" s="14" t="s">
        <v>39</v>
      </c>
      <c r="AX509" s="14" t="s">
        <v>78</v>
      </c>
      <c r="AY509" s="269" t="s">
        <v>160</v>
      </c>
    </row>
    <row r="510" s="14" customFormat="1">
      <c r="A510" s="14"/>
      <c r="B510" s="259"/>
      <c r="C510" s="260"/>
      <c r="D510" s="245" t="s">
        <v>172</v>
      </c>
      <c r="E510" s="261" t="s">
        <v>32</v>
      </c>
      <c r="F510" s="262" t="s">
        <v>733</v>
      </c>
      <c r="G510" s="260"/>
      <c r="H510" s="263">
        <v>4.1200000000000001</v>
      </c>
      <c r="I510" s="264"/>
      <c r="J510" s="260"/>
      <c r="K510" s="260"/>
      <c r="L510" s="265"/>
      <c r="M510" s="266"/>
      <c r="N510" s="267"/>
      <c r="O510" s="267"/>
      <c r="P510" s="267"/>
      <c r="Q510" s="267"/>
      <c r="R510" s="267"/>
      <c r="S510" s="267"/>
      <c r="T510" s="268"/>
      <c r="U510" s="14"/>
      <c r="V510" s="14"/>
      <c r="W510" s="14"/>
      <c r="X510" s="14"/>
      <c r="Y510" s="14"/>
      <c r="Z510" s="14"/>
      <c r="AA510" s="14"/>
      <c r="AB510" s="14"/>
      <c r="AC510" s="14"/>
      <c r="AD510" s="14"/>
      <c r="AE510" s="14"/>
      <c r="AT510" s="269" t="s">
        <v>172</v>
      </c>
      <c r="AU510" s="269" t="s">
        <v>89</v>
      </c>
      <c r="AV510" s="14" t="s">
        <v>89</v>
      </c>
      <c r="AW510" s="14" t="s">
        <v>39</v>
      </c>
      <c r="AX510" s="14" t="s">
        <v>78</v>
      </c>
      <c r="AY510" s="269" t="s">
        <v>160</v>
      </c>
    </row>
    <row r="511" s="14" customFormat="1">
      <c r="A511" s="14"/>
      <c r="B511" s="259"/>
      <c r="C511" s="260"/>
      <c r="D511" s="245" t="s">
        <v>172</v>
      </c>
      <c r="E511" s="261" t="s">
        <v>32</v>
      </c>
      <c r="F511" s="262" t="s">
        <v>713</v>
      </c>
      <c r="G511" s="260"/>
      <c r="H511" s="263">
        <v>12.6</v>
      </c>
      <c r="I511" s="264"/>
      <c r="J511" s="260"/>
      <c r="K511" s="260"/>
      <c r="L511" s="265"/>
      <c r="M511" s="266"/>
      <c r="N511" s="267"/>
      <c r="O511" s="267"/>
      <c r="P511" s="267"/>
      <c r="Q511" s="267"/>
      <c r="R511" s="267"/>
      <c r="S511" s="267"/>
      <c r="T511" s="268"/>
      <c r="U511" s="14"/>
      <c r="V511" s="14"/>
      <c r="W511" s="14"/>
      <c r="X511" s="14"/>
      <c r="Y511" s="14"/>
      <c r="Z511" s="14"/>
      <c r="AA511" s="14"/>
      <c r="AB511" s="14"/>
      <c r="AC511" s="14"/>
      <c r="AD511" s="14"/>
      <c r="AE511" s="14"/>
      <c r="AT511" s="269" t="s">
        <v>172</v>
      </c>
      <c r="AU511" s="269" t="s">
        <v>89</v>
      </c>
      <c r="AV511" s="14" t="s">
        <v>89</v>
      </c>
      <c r="AW511" s="14" t="s">
        <v>39</v>
      </c>
      <c r="AX511" s="14" t="s">
        <v>78</v>
      </c>
      <c r="AY511" s="269" t="s">
        <v>160</v>
      </c>
    </row>
    <row r="512" s="13" customFormat="1">
      <c r="A512" s="13"/>
      <c r="B512" s="249"/>
      <c r="C512" s="250"/>
      <c r="D512" s="245" t="s">
        <v>172</v>
      </c>
      <c r="E512" s="251" t="s">
        <v>32</v>
      </c>
      <c r="F512" s="252" t="s">
        <v>734</v>
      </c>
      <c r="G512" s="250"/>
      <c r="H512" s="251" t="s">
        <v>32</v>
      </c>
      <c r="I512" s="253"/>
      <c r="J512" s="250"/>
      <c r="K512" s="250"/>
      <c r="L512" s="254"/>
      <c r="M512" s="255"/>
      <c r="N512" s="256"/>
      <c r="O512" s="256"/>
      <c r="P512" s="256"/>
      <c r="Q512" s="256"/>
      <c r="R512" s="256"/>
      <c r="S512" s="256"/>
      <c r="T512" s="257"/>
      <c r="U512" s="13"/>
      <c r="V512" s="13"/>
      <c r="W512" s="13"/>
      <c r="X512" s="13"/>
      <c r="Y512" s="13"/>
      <c r="Z512" s="13"/>
      <c r="AA512" s="13"/>
      <c r="AB512" s="13"/>
      <c r="AC512" s="13"/>
      <c r="AD512" s="13"/>
      <c r="AE512" s="13"/>
      <c r="AT512" s="258" t="s">
        <v>172</v>
      </c>
      <c r="AU512" s="258" t="s">
        <v>89</v>
      </c>
      <c r="AV512" s="13" t="s">
        <v>86</v>
      </c>
      <c r="AW512" s="13" t="s">
        <v>39</v>
      </c>
      <c r="AX512" s="13" t="s">
        <v>78</v>
      </c>
      <c r="AY512" s="258" t="s">
        <v>160</v>
      </c>
    </row>
    <row r="513" s="14" customFormat="1">
      <c r="A513" s="14"/>
      <c r="B513" s="259"/>
      <c r="C513" s="260"/>
      <c r="D513" s="245" t="s">
        <v>172</v>
      </c>
      <c r="E513" s="261" t="s">
        <v>32</v>
      </c>
      <c r="F513" s="262" t="s">
        <v>644</v>
      </c>
      <c r="G513" s="260"/>
      <c r="H513" s="263">
        <v>3.7400000000000002</v>
      </c>
      <c r="I513" s="264"/>
      <c r="J513" s="260"/>
      <c r="K513" s="260"/>
      <c r="L513" s="265"/>
      <c r="M513" s="266"/>
      <c r="N513" s="267"/>
      <c r="O513" s="267"/>
      <c r="P513" s="267"/>
      <c r="Q513" s="267"/>
      <c r="R513" s="267"/>
      <c r="S513" s="267"/>
      <c r="T513" s="268"/>
      <c r="U513" s="14"/>
      <c r="V513" s="14"/>
      <c r="W513" s="14"/>
      <c r="X513" s="14"/>
      <c r="Y513" s="14"/>
      <c r="Z513" s="14"/>
      <c r="AA513" s="14"/>
      <c r="AB513" s="14"/>
      <c r="AC513" s="14"/>
      <c r="AD513" s="14"/>
      <c r="AE513" s="14"/>
      <c r="AT513" s="269" t="s">
        <v>172</v>
      </c>
      <c r="AU513" s="269" t="s">
        <v>89</v>
      </c>
      <c r="AV513" s="14" t="s">
        <v>89</v>
      </c>
      <c r="AW513" s="14" t="s">
        <v>39</v>
      </c>
      <c r="AX513" s="14" t="s">
        <v>78</v>
      </c>
      <c r="AY513" s="269" t="s">
        <v>160</v>
      </c>
    </row>
    <row r="514" s="15" customFormat="1">
      <c r="A514" s="15"/>
      <c r="B514" s="270"/>
      <c r="C514" s="271"/>
      <c r="D514" s="245" t="s">
        <v>172</v>
      </c>
      <c r="E514" s="272" t="s">
        <v>32</v>
      </c>
      <c r="F514" s="273" t="s">
        <v>177</v>
      </c>
      <c r="G514" s="271"/>
      <c r="H514" s="274">
        <v>69.959999999999994</v>
      </c>
      <c r="I514" s="275"/>
      <c r="J514" s="271"/>
      <c r="K514" s="271"/>
      <c r="L514" s="276"/>
      <c r="M514" s="277"/>
      <c r="N514" s="278"/>
      <c r="O514" s="278"/>
      <c r="P514" s="278"/>
      <c r="Q514" s="278"/>
      <c r="R514" s="278"/>
      <c r="S514" s="278"/>
      <c r="T514" s="279"/>
      <c r="U514" s="15"/>
      <c r="V514" s="15"/>
      <c r="W514" s="15"/>
      <c r="X514" s="15"/>
      <c r="Y514" s="15"/>
      <c r="Z514" s="15"/>
      <c r="AA514" s="15"/>
      <c r="AB514" s="15"/>
      <c r="AC514" s="15"/>
      <c r="AD514" s="15"/>
      <c r="AE514" s="15"/>
      <c r="AT514" s="280" t="s">
        <v>172</v>
      </c>
      <c r="AU514" s="280" t="s">
        <v>89</v>
      </c>
      <c r="AV514" s="15" t="s">
        <v>168</v>
      </c>
      <c r="AW514" s="15" t="s">
        <v>39</v>
      </c>
      <c r="AX514" s="15" t="s">
        <v>86</v>
      </c>
      <c r="AY514" s="280" t="s">
        <v>160</v>
      </c>
    </row>
    <row r="515" s="2" customFormat="1" ht="16.5" customHeight="1">
      <c r="A515" s="41"/>
      <c r="B515" s="42"/>
      <c r="C515" s="296" t="s">
        <v>735</v>
      </c>
      <c r="D515" s="296" t="s">
        <v>446</v>
      </c>
      <c r="E515" s="297" t="s">
        <v>736</v>
      </c>
      <c r="F515" s="298" t="s">
        <v>737</v>
      </c>
      <c r="G515" s="299" t="s">
        <v>219</v>
      </c>
      <c r="H515" s="300">
        <v>7.1399999999999997</v>
      </c>
      <c r="I515" s="301"/>
      <c r="J515" s="302">
        <f>ROUND(I515*H515,2)</f>
        <v>0</v>
      </c>
      <c r="K515" s="298" t="s">
        <v>167</v>
      </c>
      <c r="L515" s="303"/>
      <c r="M515" s="304" t="s">
        <v>32</v>
      </c>
      <c r="N515" s="305" t="s">
        <v>49</v>
      </c>
      <c r="O515" s="87"/>
      <c r="P515" s="241">
        <f>O515*H515</f>
        <v>0</v>
      </c>
      <c r="Q515" s="241">
        <v>0.00010000000000000001</v>
      </c>
      <c r="R515" s="241">
        <f>Q515*H515</f>
        <v>0.00071400000000000001</v>
      </c>
      <c r="S515" s="241">
        <v>0</v>
      </c>
      <c r="T515" s="242">
        <f>S515*H515</f>
        <v>0</v>
      </c>
      <c r="U515" s="41"/>
      <c r="V515" s="41"/>
      <c r="W515" s="41"/>
      <c r="X515" s="41"/>
      <c r="Y515" s="41"/>
      <c r="Z515" s="41"/>
      <c r="AA515" s="41"/>
      <c r="AB515" s="41"/>
      <c r="AC515" s="41"/>
      <c r="AD515" s="41"/>
      <c r="AE515" s="41"/>
      <c r="AR515" s="243" t="s">
        <v>269</v>
      </c>
      <c r="AT515" s="243" t="s">
        <v>446</v>
      </c>
      <c r="AU515" s="243" t="s">
        <v>89</v>
      </c>
      <c r="AY515" s="19" t="s">
        <v>160</v>
      </c>
      <c r="BE515" s="244">
        <f>IF(N515="základní",J515,0)</f>
        <v>0</v>
      </c>
      <c r="BF515" s="244">
        <f>IF(N515="snížená",J515,0)</f>
        <v>0</v>
      </c>
      <c r="BG515" s="244">
        <f>IF(N515="zákl. přenesená",J515,0)</f>
        <v>0</v>
      </c>
      <c r="BH515" s="244">
        <f>IF(N515="sníž. přenesená",J515,0)</f>
        <v>0</v>
      </c>
      <c r="BI515" s="244">
        <f>IF(N515="nulová",J515,0)</f>
        <v>0</v>
      </c>
      <c r="BJ515" s="19" t="s">
        <v>86</v>
      </c>
      <c r="BK515" s="244">
        <f>ROUND(I515*H515,2)</f>
        <v>0</v>
      </c>
      <c r="BL515" s="19" t="s">
        <v>168</v>
      </c>
      <c r="BM515" s="243" t="s">
        <v>738</v>
      </c>
    </row>
    <row r="516" s="14" customFormat="1">
      <c r="A516" s="14"/>
      <c r="B516" s="259"/>
      <c r="C516" s="260"/>
      <c r="D516" s="245" t="s">
        <v>172</v>
      </c>
      <c r="E516" s="261" t="s">
        <v>32</v>
      </c>
      <c r="F516" s="262" t="s">
        <v>721</v>
      </c>
      <c r="G516" s="260"/>
      <c r="H516" s="263">
        <v>6.7999999999999998</v>
      </c>
      <c r="I516" s="264"/>
      <c r="J516" s="260"/>
      <c r="K516" s="260"/>
      <c r="L516" s="265"/>
      <c r="M516" s="266"/>
      <c r="N516" s="267"/>
      <c r="O516" s="267"/>
      <c r="P516" s="267"/>
      <c r="Q516" s="267"/>
      <c r="R516" s="267"/>
      <c r="S516" s="267"/>
      <c r="T516" s="268"/>
      <c r="U516" s="14"/>
      <c r="V516" s="14"/>
      <c r="W516" s="14"/>
      <c r="X516" s="14"/>
      <c r="Y516" s="14"/>
      <c r="Z516" s="14"/>
      <c r="AA516" s="14"/>
      <c r="AB516" s="14"/>
      <c r="AC516" s="14"/>
      <c r="AD516" s="14"/>
      <c r="AE516" s="14"/>
      <c r="AT516" s="269" t="s">
        <v>172</v>
      </c>
      <c r="AU516" s="269" t="s">
        <v>89</v>
      </c>
      <c r="AV516" s="14" t="s">
        <v>89</v>
      </c>
      <c r="AW516" s="14" t="s">
        <v>39</v>
      </c>
      <c r="AX516" s="14" t="s">
        <v>78</v>
      </c>
      <c r="AY516" s="269" t="s">
        <v>160</v>
      </c>
    </row>
    <row r="517" s="15" customFormat="1">
      <c r="A517" s="15"/>
      <c r="B517" s="270"/>
      <c r="C517" s="271"/>
      <c r="D517" s="245" t="s">
        <v>172</v>
      </c>
      <c r="E517" s="272" t="s">
        <v>32</v>
      </c>
      <c r="F517" s="273" t="s">
        <v>177</v>
      </c>
      <c r="G517" s="271"/>
      <c r="H517" s="274">
        <v>6.7999999999999998</v>
      </c>
      <c r="I517" s="275"/>
      <c r="J517" s="271"/>
      <c r="K517" s="271"/>
      <c r="L517" s="276"/>
      <c r="M517" s="277"/>
      <c r="N517" s="278"/>
      <c r="O517" s="278"/>
      <c r="P517" s="278"/>
      <c r="Q517" s="278"/>
      <c r="R517" s="278"/>
      <c r="S517" s="278"/>
      <c r="T517" s="279"/>
      <c r="U517" s="15"/>
      <c r="V517" s="15"/>
      <c r="W517" s="15"/>
      <c r="X517" s="15"/>
      <c r="Y517" s="15"/>
      <c r="Z517" s="15"/>
      <c r="AA517" s="15"/>
      <c r="AB517" s="15"/>
      <c r="AC517" s="15"/>
      <c r="AD517" s="15"/>
      <c r="AE517" s="15"/>
      <c r="AT517" s="280" t="s">
        <v>172</v>
      </c>
      <c r="AU517" s="280" t="s">
        <v>89</v>
      </c>
      <c r="AV517" s="15" t="s">
        <v>168</v>
      </c>
      <c r="AW517" s="15" t="s">
        <v>39</v>
      </c>
      <c r="AX517" s="15" t="s">
        <v>86</v>
      </c>
      <c r="AY517" s="280" t="s">
        <v>160</v>
      </c>
    </row>
    <row r="518" s="14" customFormat="1">
      <c r="A518" s="14"/>
      <c r="B518" s="259"/>
      <c r="C518" s="260"/>
      <c r="D518" s="245" t="s">
        <v>172</v>
      </c>
      <c r="E518" s="260"/>
      <c r="F518" s="262" t="s">
        <v>739</v>
      </c>
      <c r="G518" s="260"/>
      <c r="H518" s="263">
        <v>7.1399999999999997</v>
      </c>
      <c r="I518" s="264"/>
      <c r="J518" s="260"/>
      <c r="K518" s="260"/>
      <c r="L518" s="265"/>
      <c r="M518" s="266"/>
      <c r="N518" s="267"/>
      <c r="O518" s="267"/>
      <c r="P518" s="267"/>
      <c r="Q518" s="267"/>
      <c r="R518" s="267"/>
      <c r="S518" s="267"/>
      <c r="T518" s="268"/>
      <c r="U518" s="14"/>
      <c r="V518" s="14"/>
      <c r="W518" s="14"/>
      <c r="X518" s="14"/>
      <c r="Y518" s="14"/>
      <c r="Z518" s="14"/>
      <c r="AA518" s="14"/>
      <c r="AB518" s="14"/>
      <c r="AC518" s="14"/>
      <c r="AD518" s="14"/>
      <c r="AE518" s="14"/>
      <c r="AT518" s="269" t="s">
        <v>172</v>
      </c>
      <c r="AU518" s="269" t="s">
        <v>89</v>
      </c>
      <c r="AV518" s="14" t="s">
        <v>89</v>
      </c>
      <c r="AW518" s="14" t="s">
        <v>4</v>
      </c>
      <c r="AX518" s="14" t="s">
        <v>86</v>
      </c>
      <c r="AY518" s="269" t="s">
        <v>160</v>
      </c>
    </row>
    <row r="519" s="2" customFormat="1" ht="16.5" customHeight="1">
      <c r="A519" s="41"/>
      <c r="B519" s="42"/>
      <c r="C519" s="296" t="s">
        <v>740</v>
      </c>
      <c r="D519" s="296" t="s">
        <v>446</v>
      </c>
      <c r="E519" s="297" t="s">
        <v>741</v>
      </c>
      <c r="F519" s="298" t="s">
        <v>742</v>
      </c>
      <c r="G519" s="299" t="s">
        <v>219</v>
      </c>
      <c r="H519" s="300">
        <v>37.905000000000001</v>
      </c>
      <c r="I519" s="301"/>
      <c r="J519" s="302">
        <f>ROUND(I519*H519,2)</f>
        <v>0</v>
      </c>
      <c r="K519" s="298" t="s">
        <v>167</v>
      </c>
      <c r="L519" s="303"/>
      <c r="M519" s="304" t="s">
        <v>32</v>
      </c>
      <c r="N519" s="305" t="s">
        <v>49</v>
      </c>
      <c r="O519" s="87"/>
      <c r="P519" s="241">
        <f>O519*H519</f>
        <v>0</v>
      </c>
      <c r="Q519" s="241">
        <v>4.0000000000000003E-05</v>
      </c>
      <c r="R519" s="241">
        <f>Q519*H519</f>
        <v>0.0015162000000000001</v>
      </c>
      <c r="S519" s="241">
        <v>0</v>
      </c>
      <c r="T519" s="242">
        <f>S519*H519</f>
        <v>0</v>
      </c>
      <c r="U519" s="41"/>
      <c r="V519" s="41"/>
      <c r="W519" s="41"/>
      <c r="X519" s="41"/>
      <c r="Y519" s="41"/>
      <c r="Z519" s="41"/>
      <c r="AA519" s="41"/>
      <c r="AB519" s="41"/>
      <c r="AC519" s="41"/>
      <c r="AD519" s="41"/>
      <c r="AE519" s="41"/>
      <c r="AR519" s="243" t="s">
        <v>269</v>
      </c>
      <c r="AT519" s="243" t="s">
        <v>446</v>
      </c>
      <c r="AU519" s="243" t="s">
        <v>89</v>
      </c>
      <c r="AY519" s="19" t="s">
        <v>160</v>
      </c>
      <c r="BE519" s="244">
        <f>IF(N519="základní",J519,0)</f>
        <v>0</v>
      </c>
      <c r="BF519" s="244">
        <f>IF(N519="snížená",J519,0)</f>
        <v>0</v>
      </c>
      <c r="BG519" s="244">
        <f>IF(N519="zákl. přenesená",J519,0)</f>
        <v>0</v>
      </c>
      <c r="BH519" s="244">
        <f>IF(N519="sníž. přenesená",J519,0)</f>
        <v>0</v>
      </c>
      <c r="BI519" s="244">
        <f>IF(N519="nulová",J519,0)</f>
        <v>0</v>
      </c>
      <c r="BJ519" s="19" t="s">
        <v>86</v>
      </c>
      <c r="BK519" s="244">
        <f>ROUND(I519*H519,2)</f>
        <v>0</v>
      </c>
      <c r="BL519" s="19" t="s">
        <v>168</v>
      </c>
      <c r="BM519" s="243" t="s">
        <v>743</v>
      </c>
    </row>
    <row r="520" s="13" customFormat="1">
      <c r="A520" s="13"/>
      <c r="B520" s="249"/>
      <c r="C520" s="250"/>
      <c r="D520" s="245" t="s">
        <v>172</v>
      </c>
      <c r="E520" s="251" t="s">
        <v>32</v>
      </c>
      <c r="F520" s="252" t="s">
        <v>682</v>
      </c>
      <c r="G520" s="250"/>
      <c r="H520" s="251" t="s">
        <v>32</v>
      </c>
      <c r="I520" s="253"/>
      <c r="J520" s="250"/>
      <c r="K520" s="250"/>
      <c r="L520" s="254"/>
      <c r="M520" s="255"/>
      <c r="N520" s="256"/>
      <c r="O520" s="256"/>
      <c r="P520" s="256"/>
      <c r="Q520" s="256"/>
      <c r="R520" s="256"/>
      <c r="S520" s="256"/>
      <c r="T520" s="257"/>
      <c r="U520" s="13"/>
      <c r="V520" s="13"/>
      <c r="W520" s="13"/>
      <c r="X520" s="13"/>
      <c r="Y520" s="13"/>
      <c r="Z520" s="13"/>
      <c r="AA520" s="13"/>
      <c r="AB520" s="13"/>
      <c r="AC520" s="13"/>
      <c r="AD520" s="13"/>
      <c r="AE520" s="13"/>
      <c r="AT520" s="258" t="s">
        <v>172</v>
      </c>
      <c r="AU520" s="258" t="s">
        <v>89</v>
      </c>
      <c r="AV520" s="13" t="s">
        <v>86</v>
      </c>
      <c r="AW520" s="13" t="s">
        <v>39</v>
      </c>
      <c r="AX520" s="13" t="s">
        <v>78</v>
      </c>
      <c r="AY520" s="258" t="s">
        <v>160</v>
      </c>
    </row>
    <row r="521" s="14" customFormat="1">
      <c r="A521" s="14"/>
      <c r="B521" s="259"/>
      <c r="C521" s="260"/>
      <c r="D521" s="245" t="s">
        <v>172</v>
      </c>
      <c r="E521" s="261" t="s">
        <v>32</v>
      </c>
      <c r="F521" s="262" t="s">
        <v>744</v>
      </c>
      <c r="G521" s="260"/>
      <c r="H521" s="263">
        <v>12</v>
      </c>
      <c r="I521" s="264"/>
      <c r="J521" s="260"/>
      <c r="K521" s="260"/>
      <c r="L521" s="265"/>
      <c r="M521" s="266"/>
      <c r="N521" s="267"/>
      <c r="O521" s="267"/>
      <c r="P521" s="267"/>
      <c r="Q521" s="267"/>
      <c r="R521" s="267"/>
      <c r="S521" s="267"/>
      <c r="T521" s="268"/>
      <c r="U521" s="14"/>
      <c r="V521" s="14"/>
      <c r="W521" s="14"/>
      <c r="X521" s="14"/>
      <c r="Y521" s="14"/>
      <c r="Z521" s="14"/>
      <c r="AA521" s="14"/>
      <c r="AB521" s="14"/>
      <c r="AC521" s="14"/>
      <c r="AD521" s="14"/>
      <c r="AE521" s="14"/>
      <c r="AT521" s="269" t="s">
        <v>172</v>
      </c>
      <c r="AU521" s="269" t="s">
        <v>89</v>
      </c>
      <c r="AV521" s="14" t="s">
        <v>89</v>
      </c>
      <c r="AW521" s="14" t="s">
        <v>39</v>
      </c>
      <c r="AX521" s="14" t="s">
        <v>78</v>
      </c>
      <c r="AY521" s="269" t="s">
        <v>160</v>
      </c>
    </row>
    <row r="522" s="14" customFormat="1">
      <c r="A522" s="14"/>
      <c r="B522" s="259"/>
      <c r="C522" s="260"/>
      <c r="D522" s="245" t="s">
        <v>172</v>
      </c>
      <c r="E522" s="261" t="s">
        <v>32</v>
      </c>
      <c r="F522" s="262" t="s">
        <v>745</v>
      </c>
      <c r="G522" s="260"/>
      <c r="H522" s="263">
        <v>2.5</v>
      </c>
      <c r="I522" s="264"/>
      <c r="J522" s="260"/>
      <c r="K522" s="260"/>
      <c r="L522" s="265"/>
      <c r="M522" s="266"/>
      <c r="N522" s="267"/>
      <c r="O522" s="267"/>
      <c r="P522" s="267"/>
      <c r="Q522" s="267"/>
      <c r="R522" s="267"/>
      <c r="S522" s="267"/>
      <c r="T522" s="268"/>
      <c r="U522" s="14"/>
      <c r="V522" s="14"/>
      <c r="W522" s="14"/>
      <c r="X522" s="14"/>
      <c r="Y522" s="14"/>
      <c r="Z522" s="14"/>
      <c r="AA522" s="14"/>
      <c r="AB522" s="14"/>
      <c r="AC522" s="14"/>
      <c r="AD522" s="14"/>
      <c r="AE522" s="14"/>
      <c r="AT522" s="269" t="s">
        <v>172</v>
      </c>
      <c r="AU522" s="269" t="s">
        <v>89</v>
      </c>
      <c r="AV522" s="14" t="s">
        <v>89</v>
      </c>
      <c r="AW522" s="14" t="s">
        <v>39</v>
      </c>
      <c r="AX522" s="14" t="s">
        <v>78</v>
      </c>
      <c r="AY522" s="269" t="s">
        <v>160</v>
      </c>
    </row>
    <row r="523" s="14" customFormat="1">
      <c r="A523" s="14"/>
      <c r="B523" s="259"/>
      <c r="C523" s="260"/>
      <c r="D523" s="245" t="s">
        <v>172</v>
      </c>
      <c r="E523" s="261" t="s">
        <v>32</v>
      </c>
      <c r="F523" s="262" t="s">
        <v>746</v>
      </c>
      <c r="G523" s="260"/>
      <c r="H523" s="263">
        <v>9</v>
      </c>
      <c r="I523" s="264"/>
      <c r="J523" s="260"/>
      <c r="K523" s="260"/>
      <c r="L523" s="265"/>
      <c r="M523" s="266"/>
      <c r="N523" s="267"/>
      <c r="O523" s="267"/>
      <c r="P523" s="267"/>
      <c r="Q523" s="267"/>
      <c r="R523" s="267"/>
      <c r="S523" s="267"/>
      <c r="T523" s="268"/>
      <c r="U523" s="14"/>
      <c r="V523" s="14"/>
      <c r="W523" s="14"/>
      <c r="X523" s="14"/>
      <c r="Y523" s="14"/>
      <c r="Z523" s="14"/>
      <c r="AA523" s="14"/>
      <c r="AB523" s="14"/>
      <c r="AC523" s="14"/>
      <c r="AD523" s="14"/>
      <c r="AE523" s="14"/>
      <c r="AT523" s="269" t="s">
        <v>172</v>
      </c>
      <c r="AU523" s="269" t="s">
        <v>89</v>
      </c>
      <c r="AV523" s="14" t="s">
        <v>89</v>
      </c>
      <c r="AW523" s="14" t="s">
        <v>39</v>
      </c>
      <c r="AX523" s="14" t="s">
        <v>78</v>
      </c>
      <c r="AY523" s="269" t="s">
        <v>160</v>
      </c>
    </row>
    <row r="524" s="14" customFormat="1">
      <c r="A524" s="14"/>
      <c r="B524" s="259"/>
      <c r="C524" s="260"/>
      <c r="D524" s="245" t="s">
        <v>172</v>
      </c>
      <c r="E524" s="261" t="s">
        <v>32</v>
      </c>
      <c r="F524" s="262" t="s">
        <v>713</v>
      </c>
      <c r="G524" s="260"/>
      <c r="H524" s="263">
        <v>12.6</v>
      </c>
      <c r="I524" s="264"/>
      <c r="J524" s="260"/>
      <c r="K524" s="260"/>
      <c r="L524" s="265"/>
      <c r="M524" s="266"/>
      <c r="N524" s="267"/>
      <c r="O524" s="267"/>
      <c r="P524" s="267"/>
      <c r="Q524" s="267"/>
      <c r="R524" s="267"/>
      <c r="S524" s="267"/>
      <c r="T524" s="268"/>
      <c r="U524" s="14"/>
      <c r="V524" s="14"/>
      <c r="W524" s="14"/>
      <c r="X524" s="14"/>
      <c r="Y524" s="14"/>
      <c r="Z524" s="14"/>
      <c r="AA524" s="14"/>
      <c r="AB524" s="14"/>
      <c r="AC524" s="14"/>
      <c r="AD524" s="14"/>
      <c r="AE524" s="14"/>
      <c r="AT524" s="269" t="s">
        <v>172</v>
      </c>
      <c r="AU524" s="269" t="s">
        <v>89</v>
      </c>
      <c r="AV524" s="14" t="s">
        <v>89</v>
      </c>
      <c r="AW524" s="14" t="s">
        <v>39</v>
      </c>
      <c r="AX524" s="14" t="s">
        <v>78</v>
      </c>
      <c r="AY524" s="269" t="s">
        <v>160</v>
      </c>
    </row>
    <row r="525" s="15" customFormat="1">
      <c r="A525" s="15"/>
      <c r="B525" s="270"/>
      <c r="C525" s="271"/>
      <c r="D525" s="245" t="s">
        <v>172</v>
      </c>
      <c r="E525" s="272" t="s">
        <v>32</v>
      </c>
      <c r="F525" s="273" t="s">
        <v>177</v>
      </c>
      <c r="G525" s="271"/>
      <c r="H525" s="274">
        <v>36.100000000000001</v>
      </c>
      <c r="I525" s="275"/>
      <c r="J525" s="271"/>
      <c r="K525" s="271"/>
      <c r="L525" s="276"/>
      <c r="M525" s="277"/>
      <c r="N525" s="278"/>
      <c r="O525" s="278"/>
      <c r="P525" s="278"/>
      <c r="Q525" s="278"/>
      <c r="R525" s="278"/>
      <c r="S525" s="278"/>
      <c r="T525" s="279"/>
      <c r="U525" s="15"/>
      <c r="V525" s="15"/>
      <c r="W525" s="15"/>
      <c r="X525" s="15"/>
      <c r="Y525" s="15"/>
      <c r="Z525" s="15"/>
      <c r="AA525" s="15"/>
      <c r="AB525" s="15"/>
      <c r="AC525" s="15"/>
      <c r="AD525" s="15"/>
      <c r="AE525" s="15"/>
      <c r="AT525" s="280" t="s">
        <v>172</v>
      </c>
      <c r="AU525" s="280" t="s">
        <v>89</v>
      </c>
      <c r="AV525" s="15" t="s">
        <v>168</v>
      </c>
      <c r="AW525" s="15" t="s">
        <v>39</v>
      </c>
      <c r="AX525" s="15" t="s">
        <v>86</v>
      </c>
      <c r="AY525" s="280" t="s">
        <v>160</v>
      </c>
    </row>
    <row r="526" s="14" customFormat="1">
      <c r="A526" s="14"/>
      <c r="B526" s="259"/>
      <c r="C526" s="260"/>
      <c r="D526" s="245" t="s">
        <v>172</v>
      </c>
      <c r="E526" s="260"/>
      <c r="F526" s="262" t="s">
        <v>747</v>
      </c>
      <c r="G526" s="260"/>
      <c r="H526" s="263">
        <v>37.905000000000001</v>
      </c>
      <c r="I526" s="264"/>
      <c r="J526" s="260"/>
      <c r="K526" s="260"/>
      <c r="L526" s="265"/>
      <c r="M526" s="266"/>
      <c r="N526" s="267"/>
      <c r="O526" s="267"/>
      <c r="P526" s="267"/>
      <c r="Q526" s="267"/>
      <c r="R526" s="267"/>
      <c r="S526" s="267"/>
      <c r="T526" s="268"/>
      <c r="U526" s="14"/>
      <c r="V526" s="14"/>
      <c r="W526" s="14"/>
      <c r="X526" s="14"/>
      <c r="Y526" s="14"/>
      <c r="Z526" s="14"/>
      <c r="AA526" s="14"/>
      <c r="AB526" s="14"/>
      <c r="AC526" s="14"/>
      <c r="AD526" s="14"/>
      <c r="AE526" s="14"/>
      <c r="AT526" s="269" t="s">
        <v>172</v>
      </c>
      <c r="AU526" s="269" t="s">
        <v>89</v>
      </c>
      <c r="AV526" s="14" t="s">
        <v>89</v>
      </c>
      <c r="AW526" s="14" t="s">
        <v>4</v>
      </c>
      <c r="AX526" s="14" t="s">
        <v>86</v>
      </c>
      <c r="AY526" s="269" t="s">
        <v>160</v>
      </c>
    </row>
    <row r="527" s="2" customFormat="1" ht="16.5" customHeight="1">
      <c r="A527" s="41"/>
      <c r="B527" s="42"/>
      <c r="C527" s="296" t="s">
        <v>748</v>
      </c>
      <c r="D527" s="296" t="s">
        <v>446</v>
      </c>
      <c r="E527" s="297" t="s">
        <v>749</v>
      </c>
      <c r="F527" s="298" t="s">
        <v>750</v>
      </c>
      <c r="G527" s="299" t="s">
        <v>219</v>
      </c>
      <c r="H527" s="300">
        <v>94.814999999999998</v>
      </c>
      <c r="I527" s="301"/>
      <c r="J527" s="302">
        <f>ROUND(I527*H527,2)</f>
        <v>0</v>
      </c>
      <c r="K527" s="298" t="s">
        <v>167</v>
      </c>
      <c r="L527" s="303"/>
      <c r="M527" s="304" t="s">
        <v>32</v>
      </c>
      <c r="N527" s="305" t="s">
        <v>49</v>
      </c>
      <c r="O527" s="87"/>
      <c r="P527" s="241">
        <f>O527*H527</f>
        <v>0</v>
      </c>
      <c r="Q527" s="241">
        <v>0.00010000000000000001</v>
      </c>
      <c r="R527" s="241">
        <f>Q527*H527</f>
        <v>0.0094815000000000003</v>
      </c>
      <c r="S527" s="241">
        <v>0</v>
      </c>
      <c r="T527" s="242">
        <f>S527*H527</f>
        <v>0</v>
      </c>
      <c r="U527" s="41"/>
      <c r="V527" s="41"/>
      <c r="W527" s="41"/>
      <c r="X527" s="41"/>
      <c r="Y527" s="41"/>
      <c r="Z527" s="41"/>
      <c r="AA527" s="41"/>
      <c r="AB527" s="41"/>
      <c r="AC527" s="41"/>
      <c r="AD527" s="41"/>
      <c r="AE527" s="41"/>
      <c r="AR527" s="243" t="s">
        <v>269</v>
      </c>
      <c r="AT527" s="243" t="s">
        <v>446</v>
      </c>
      <c r="AU527" s="243" t="s">
        <v>89</v>
      </c>
      <c r="AY527" s="19" t="s">
        <v>160</v>
      </c>
      <c r="BE527" s="244">
        <f>IF(N527="základní",J527,0)</f>
        <v>0</v>
      </c>
      <c r="BF527" s="244">
        <f>IF(N527="snížená",J527,0)</f>
        <v>0</v>
      </c>
      <c r="BG527" s="244">
        <f>IF(N527="zákl. přenesená",J527,0)</f>
        <v>0</v>
      </c>
      <c r="BH527" s="244">
        <f>IF(N527="sníž. přenesená",J527,0)</f>
        <v>0</v>
      </c>
      <c r="BI527" s="244">
        <f>IF(N527="nulová",J527,0)</f>
        <v>0</v>
      </c>
      <c r="BJ527" s="19" t="s">
        <v>86</v>
      </c>
      <c r="BK527" s="244">
        <f>ROUND(I527*H527,2)</f>
        <v>0</v>
      </c>
      <c r="BL527" s="19" t="s">
        <v>168</v>
      </c>
      <c r="BM527" s="243" t="s">
        <v>751</v>
      </c>
    </row>
    <row r="528" s="13" customFormat="1">
      <c r="A528" s="13"/>
      <c r="B528" s="249"/>
      <c r="C528" s="250"/>
      <c r="D528" s="245" t="s">
        <v>172</v>
      </c>
      <c r="E528" s="251" t="s">
        <v>32</v>
      </c>
      <c r="F528" s="252" t="s">
        <v>722</v>
      </c>
      <c r="G528" s="250"/>
      <c r="H528" s="251" t="s">
        <v>32</v>
      </c>
      <c r="I528" s="253"/>
      <c r="J528" s="250"/>
      <c r="K528" s="250"/>
      <c r="L528" s="254"/>
      <c r="M528" s="255"/>
      <c r="N528" s="256"/>
      <c r="O528" s="256"/>
      <c r="P528" s="256"/>
      <c r="Q528" s="256"/>
      <c r="R528" s="256"/>
      <c r="S528" s="256"/>
      <c r="T528" s="257"/>
      <c r="U528" s="13"/>
      <c r="V528" s="13"/>
      <c r="W528" s="13"/>
      <c r="X528" s="13"/>
      <c r="Y528" s="13"/>
      <c r="Z528" s="13"/>
      <c r="AA528" s="13"/>
      <c r="AB528" s="13"/>
      <c r="AC528" s="13"/>
      <c r="AD528" s="13"/>
      <c r="AE528" s="13"/>
      <c r="AT528" s="258" t="s">
        <v>172</v>
      </c>
      <c r="AU528" s="258" t="s">
        <v>89</v>
      </c>
      <c r="AV528" s="13" t="s">
        <v>86</v>
      </c>
      <c r="AW528" s="13" t="s">
        <v>39</v>
      </c>
      <c r="AX528" s="13" t="s">
        <v>78</v>
      </c>
      <c r="AY528" s="258" t="s">
        <v>160</v>
      </c>
    </row>
    <row r="529" s="14" customFormat="1">
      <c r="A529" s="14"/>
      <c r="B529" s="259"/>
      <c r="C529" s="260"/>
      <c r="D529" s="245" t="s">
        <v>172</v>
      </c>
      <c r="E529" s="261" t="s">
        <v>32</v>
      </c>
      <c r="F529" s="262" t="s">
        <v>723</v>
      </c>
      <c r="G529" s="260"/>
      <c r="H529" s="263">
        <v>37.799999999999997</v>
      </c>
      <c r="I529" s="264"/>
      <c r="J529" s="260"/>
      <c r="K529" s="260"/>
      <c r="L529" s="265"/>
      <c r="M529" s="266"/>
      <c r="N529" s="267"/>
      <c r="O529" s="267"/>
      <c r="P529" s="267"/>
      <c r="Q529" s="267"/>
      <c r="R529" s="267"/>
      <c r="S529" s="267"/>
      <c r="T529" s="268"/>
      <c r="U529" s="14"/>
      <c r="V529" s="14"/>
      <c r="W529" s="14"/>
      <c r="X529" s="14"/>
      <c r="Y529" s="14"/>
      <c r="Z529" s="14"/>
      <c r="AA529" s="14"/>
      <c r="AB529" s="14"/>
      <c r="AC529" s="14"/>
      <c r="AD529" s="14"/>
      <c r="AE529" s="14"/>
      <c r="AT529" s="269" t="s">
        <v>172</v>
      </c>
      <c r="AU529" s="269" t="s">
        <v>89</v>
      </c>
      <c r="AV529" s="14" t="s">
        <v>89</v>
      </c>
      <c r="AW529" s="14" t="s">
        <v>39</v>
      </c>
      <c r="AX529" s="14" t="s">
        <v>78</v>
      </c>
      <c r="AY529" s="269" t="s">
        <v>160</v>
      </c>
    </row>
    <row r="530" s="14" customFormat="1">
      <c r="A530" s="14"/>
      <c r="B530" s="259"/>
      <c r="C530" s="260"/>
      <c r="D530" s="245" t="s">
        <v>172</v>
      </c>
      <c r="E530" s="261" t="s">
        <v>32</v>
      </c>
      <c r="F530" s="262" t="s">
        <v>724</v>
      </c>
      <c r="G530" s="260"/>
      <c r="H530" s="263">
        <v>52.5</v>
      </c>
      <c r="I530" s="264"/>
      <c r="J530" s="260"/>
      <c r="K530" s="260"/>
      <c r="L530" s="265"/>
      <c r="M530" s="266"/>
      <c r="N530" s="267"/>
      <c r="O530" s="267"/>
      <c r="P530" s="267"/>
      <c r="Q530" s="267"/>
      <c r="R530" s="267"/>
      <c r="S530" s="267"/>
      <c r="T530" s="268"/>
      <c r="U530" s="14"/>
      <c r="V530" s="14"/>
      <c r="W530" s="14"/>
      <c r="X530" s="14"/>
      <c r="Y530" s="14"/>
      <c r="Z530" s="14"/>
      <c r="AA530" s="14"/>
      <c r="AB530" s="14"/>
      <c r="AC530" s="14"/>
      <c r="AD530" s="14"/>
      <c r="AE530" s="14"/>
      <c r="AT530" s="269" t="s">
        <v>172</v>
      </c>
      <c r="AU530" s="269" t="s">
        <v>89</v>
      </c>
      <c r="AV530" s="14" t="s">
        <v>89</v>
      </c>
      <c r="AW530" s="14" t="s">
        <v>39</v>
      </c>
      <c r="AX530" s="14" t="s">
        <v>78</v>
      </c>
      <c r="AY530" s="269" t="s">
        <v>160</v>
      </c>
    </row>
    <row r="531" s="15" customFormat="1">
      <c r="A531" s="15"/>
      <c r="B531" s="270"/>
      <c r="C531" s="271"/>
      <c r="D531" s="245" t="s">
        <v>172</v>
      </c>
      <c r="E531" s="272" t="s">
        <v>32</v>
      </c>
      <c r="F531" s="273" t="s">
        <v>177</v>
      </c>
      <c r="G531" s="271"/>
      <c r="H531" s="274">
        <v>90.299999999999997</v>
      </c>
      <c r="I531" s="275"/>
      <c r="J531" s="271"/>
      <c r="K531" s="271"/>
      <c r="L531" s="276"/>
      <c r="M531" s="277"/>
      <c r="N531" s="278"/>
      <c r="O531" s="278"/>
      <c r="P531" s="278"/>
      <c r="Q531" s="278"/>
      <c r="R531" s="278"/>
      <c r="S531" s="278"/>
      <c r="T531" s="279"/>
      <c r="U531" s="15"/>
      <c r="V531" s="15"/>
      <c r="W531" s="15"/>
      <c r="X531" s="15"/>
      <c r="Y531" s="15"/>
      <c r="Z531" s="15"/>
      <c r="AA531" s="15"/>
      <c r="AB531" s="15"/>
      <c r="AC531" s="15"/>
      <c r="AD531" s="15"/>
      <c r="AE531" s="15"/>
      <c r="AT531" s="280" t="s">
        <v>172</v>
      </c>
      <c r="AU531" s="280" t="s">
        <v>89</v>
      </c>
      <c r="AV531" s="15" t="s">
        <v>168</v>
      </c>
      <c r="AW531" s="15" t="s">
        <v>39</v>
      </c>
      <c r="AX531" s="15" t="s">
        <v>86</v>
      </c>
      <c r="AY531" s="280" t="s">
        <v>160</v>
      </c>
    </row>
    <row r="532" s="14" customFormat="1">
      <c r="A532" s="14"/>
      <c r="B532" s="259"/>
      <c r="C532" s="260"/>
      <c r="D532" s="245" t="s">
        <v>172</v>
      </c>
      <c r="E532" s="260"/>
      <c r="F532" s="262" t="s">
        <v>752</v>
      </c>
      <c r="G532" s="260"/>
      <c r="H532" s="263">
        <v>94.814999999999998</v>
      </c>
      <c r="I532" s="264"/>
      <c r="J532" s="260"/>
      <c r="K532" s="260"/>
      <c r="L532" s="265"/>
      <c r="M532" s="266"/>
      <c r="N532" s="267"/>
      <c r="O532" s="267"/>
      <c r="P532" s="267"/>
      <c r="Q532" s="267"/>
      <c r="R532" s="267"/>
      <c r="S532" s="267"/>
      <c r="T532" s="268"/>
      <c r="U532" s="14"/>
      <c r="V532" s="14"/>
      <c r="W532" s="14"/>
      <c r="X532" s="14"/>
      <c r="Y532" s="14"/>
      <c r="Z532" s="14"/>
      <c r="AA532" s="14"/>
      <c r="AB532" s="14"/>
      <c r="AC532" s="14"/>
      <c r="AD532" s="14"/>
      <c r="AE532" s="14"/>
      <c r="AT532" s="269" t="s">
        <v>172</v>
      </c>
      <c r="AU532" s="269" t="s">
        <v>89</v>
      </c>
      <c r="AV532" s="14" t="s">
        <v>89</v>
      </c>
      <c r="AW532" s="14" t="s">
        <v>4</v>
      </c>
      <c r="AX532" s="14" t="s">
        <v>86</v>
      </c>
      <c r="AY532" s="269" t="s">
        <v>160</v>
      </c>
    </row>
    <row r="533" s="2" customFormat="1" ht="16.5" customHeight="1">
      <c r="A533" s="41"/>
      <c r="B533" s="42"/>
      <c r="C533" s="296" t="s">
        <v>753</v>
      </c>
      <c r="D533" s="296" t="s">
        <v>446</v>
      </c>
      <c r="E533" s="297" t="s">
        <v>754</v>
      </c>
      <c r="F533" s="298" t="s">
        <v>755</v>
      </c>
      <c r="G533" s="299" t="s">
        <v>219</v>
      </c>
      <c r="H533" s="300">
        <v>67.295000000000002</v>
      </c>
      <c r="I533" s="301"/>
      <c r="J533" s="302">
        <f>ROUND(I533*H533,2)</f>
        <v>0</v>
      </c>
      <c r="K533" s="298" t="s">
        <v>167</v>
      </c>
      <c r="L533" s="303"/>
      <c r="M533" s="304" t="s">
        <v>32</v>
      </c>
      <c r="N533" s="305" t="s">
        <v>49</v>
      </c>
      <c r="O533" s="87"/>
      <c r="P533" s="241">
        <f>O533*H533</f>
        <v>0</v>
      </c>
      <c r="Q533" s="241">
        <v>0.00010000000000000001</v>
      </c>
      <c r="R533" s="241">
        <f>Q533*H533</f>
        <v>0.0067295000000000002</v>
      </c>
      <c r="S533" s="241">
        <v>0</v>
      </c>
      <c r="T533" s="242">
        <f>S533*H533</f>
        <v>0</v>
      </c>
      <c r="U533" s="41"/>
      <c r="V533" s="41"/>
      <c r="W533" s="41"/>
      <c r="X533" s="41"/>
      <c r="Y533" s="41"/>
      <c r="Z533" s="41"/>
      <c r="AA533" s="41"/>
      <c r="AB533" s="41"/>
      <c r="AC533" s="41"/>
      <c r="AD533" s="41"/>
      <c r="AE533" s="41"/>
      <c r="AR533" s="243" t="s">
        <v>269</v>
      </c>
      <c r="AT533" s="243" t="s">
        <v>446</v>
      </c>
      <c r="AU533" s="243" t="s">
        <v>89</v>
      </c>
      <c r="AY533" s="19" t="s">
        <v>160</v>
      </c>
      <c r="BE533" s="244">
        <f>IF(N533="základní",J533,0)</f>
        <v>0</v>
      </c>
      <c r="BF533" s="244">
        <f>IF(N533="snížená",J533,0)</f>
        <v>0</v>
      </c>
      <c r="BG533" s="244">
        <f>IF(N533="zákl. přenesená",J533,0)</f>
        <v>0</v>
      </c>
      <c r="BH533" s="244">
        <f>IF(N533="sníž. přenesená",J533,0)</f>
        <v>0</v>
      </c>
      <c r="BI533" s="244">
        <f>IF(N533="nulová",J533,0)</f>
        <v>0</v>
      </c>
      <c r="BJ533" s="19" t="s">
        <v>86</v>
      </c>
      <c r="BK533" s="244">
        <f>ROUND(I533*H533,2)</f>
        <v>0</v>
      </c>
      <c r="BL533" s="19" t="s">
        <v>168</v>
      </c>
      <c r="BM533" s="243" t="s">
        <v>756</v>
      </c>
    </row>
    <row r="534" s="14" customFormat="1">
      <c r="A534" s="14"/>
      <c r="B534" s="259"/>
      <c r="C534" s="260"/>
      <c r="D534" s="245" t="s">
        <v>172</v>
      </c>
      <c r="E534" s="261" t="s">
        <v>32</v>
      </c>
      <c r="F534" s="262" t="s">
        <v>757</v>
      </c>
      <c r="G534" s="260"/>
      <c r="H534" s="263">
        <v>64.090000000000003</v>
      </c>
      <c r="I534" s="264"/>
      <c r="J534" s="260"/>
      <c r="K534" s="260"/>
      <c r="L534" s="265"/>
      <c r="M534" s="266"/>
      <c r="N534" s="267"/>
      <c r="O534" s="267"/>
      <c r="P534" s="267"/>
      <c r="Q534" s="267"/>
      <c r="R534" s="267"/>
      <c r="S534" s="267"/>
      <c r="T534" s="268"/>
      <c r="U534" s="14"/>
      <c r="V534" s="14"/>
      <c r="W534" s="14"/>
      <c r="X534" s="14"/>
      <c r="Y534" s="14"/>
      <c r="Z534" s="14"/>
      <c r="AA534" s="14"/>
      <c r="AB534" s="14"/>
      <c r="AC534" s="14"/>
      <c r="AD534" s="14"/>
      <c r="AE534" s="14"/>
      <c r="AT534" s="269" t="s">
        <v>172</v>
      </c>
      <c r="AU534" s="269" t="s">
        <v>89</v>
      </c>
      <c r="AV534" s="14" t="s">
        <v>89</v>
      </c>
      <c r="AW534" s="14" t="s">
        <v>39</v>
      </c>
      <c r="AX534" s="14" t="s">
        <v>78</v>
      </c>
      <c r="AY534" s="269" t="s">
        <v>160</v>
      </c>
    </row>
    <row r="535" s="15" customFormat="1">
      <c r="A535" s="15"/>
      <c r="B535" s="270"/>
      <c r="C535" s="271"/>
      <c r="D535" s="245" t="s">
        <v>172</v>
      </c>
      <c r="E535" s="272" t="s">
        <v>32</v>
      </c>
      <c r="F535" s="273" t="s">
        <v>177</v>
      </c>
      <c r="G535" s="271"/>
      <c r="H535" s="274">
        <v>64.090000000000003</v>
      </c>
      <c r="I535" s="275"/>
      <c r="J535" s="271"/>
      <c r="K535" s="271"/>
      <c r="L535" s="276"/>
      <c r="M535" s="277"/>
      <c r="N535" s="278"/>
      <c r="O535" s="278"/>
      <c r="P535" s="278"/>
      <c r="Q535" s="278"/>
      <c r="R535" s="278"/>
      <c r="S535" s="278"/>
      <c r="T535" s="279"/>
      <c r="U535" s="15"/>
      <c r="V535" s="15"/>
      <c r="W535" s="15"/>
      <c r="X535" s="15"/>
      <c r="Y535" s="15"/>
      <c r="Z535" s="15"/>
      <c r="AA535" s="15"/>
      <c r="AB535" s="15"/>
      <c r="AC535" s="15"/>
      <c r="AD535" s="15"/>
      <c r="AE535" s="15"/>
      <c r="AT535" s="280" t="s">
        <v>172</v>
      </c>
      <c r="AU535" s="280" t="s">
        <v>89</v>
      </c>
      <c r="AV535" s="15" t="s">
        <v>168</v>
      </c>
      <c r="AW535" s="15" t="s">
        <v>39</v>
      </c>
      <c r="AX535" s="15" t="s">
        <v>86</v>
      </c>
      <c r="AY535" s="280" t="s">
        <v>160</v>
      </c>
    </row>
    <row r="536" s="14" customFormat="1">
      <c r="A536" s="14"/>
      <c r="B536" s="259"/>
      <c r="C536" s="260"/>
      <c r="D536" s="245" t="s">
        <v>172</v>
      </c>
      <c r="E536" s="260"/>
      <c r="F536" s="262" t="s">
        <v>758</v>
      </c>
      <c r="G536" s="260"/>
      <c r="H536" s="263">
        <v>67.295000000000002</v>
      </c>
      <c r="I536" s="264"/>
      <c r="J536" s="260"/>
      <c r="K536" s="260"/>
      <c r="L536" s="265"/>
      <c r="M536" s="266"/>
      <c r="N536" s="267"/>
      <c r="O536" s="267"/>
      <c r="P536" s="267"/>
      <c r="Q536" s="267"/>
      <c r="R536" s="267"/>
      <c r="S536" s="267"/>
      <c r="T536" s="268"/>
      <c r="U536" s="14"/>
      <c r="V536" s="14"/>
      <c r="W536" s="14"/>
      <c r="X536" s="14"/>
      <c r="Y536" s="14"/>
      <c r="Z536" s="14"/>
      <c r="AA536" s="14"/>
      <c r="AB536" s="14"/>
      <c r="AC536" s="14"/>
      <c r="AD536" s="14"/>
      <c r="AE536" s="14"/>
      <c r="AT536" s="269" t="s">
        <v>172</v>
      </c>
      <c r="AU536" s="269" t="s">
        <v>89</v>
      </c>
      <c r="AV536" s="14" t="s">
        <v>89</v>
      </c>
      <c r="AW536" s="14" t="s">
        <v>4</v>
      </c>
      <c r="AX536" s="14" t="s">
        <v>86</v>
      </c>
      <c r="AY536" s="269" t="s">
        <v>160</v>
      </c>
    </row>
    <row r="537" s="2" customFormat="1" ht="16.5" customHeight="1">
      <c r="A537" s="41"/>
      <c r="B537" s="42"/>
      <c r="C537" s="296" t="s">
        <v>759</v>
      </c>
      <c r="D537" s="296" t="s">
        <v>446</v>
      </c>
      <c r="E537" s="297" t="s">
        <v>760</v>
      </c>
      <c r="F537" s="298" t="s">
        <v>761</v>
      </c>
      <c r="G537" s="299" t="s">
        <v>219</v>
      </c>
      <c r="H537" s="300">
        <v>16.716000000000001</v>
      </c>
      <c r="I537" s="301"/>
      <c r="J537" s="302">
        <f>ROUND(I537*H537,2)</f>
        <v>0</v>
      </c>
      <c r="K537" s="298" t="s">
        <v>167</v>
      </c>
      <c r="L537" s="303"/>
      <c r="M537" s="304" t="s">
        <v>32</v>
      </c>
      <c r="N537" s="305" t="s">
        <v>49</v>
      </c>
      <c r="O537" s="87"/>
      <c r="P537" s="241">
        <f>O537*H537</f>
        <v>0</v>
      </c>
      <c r="Q537" s="241">
        <v>0.00029999999999999997</v>
      </c>
      <c r="R537" s="241">
        <f>Q537*H537</f>
        <v>0.0050147999999999998</v>
      </c>
      <c r="S537" s="241">
        <v>0</v>
      </c>
      <c r="T537" s="242">
        <f>S537*H537</f>
        <v>0</v>
      </c>
      <c r="U537" s="41"/>
      <c r="V537" s="41"/>
      <c r="W537" s="41"/>
      <c r="X537" s="41"/>
      <c r="Y537" s="41"/>
      <c r="Z537" s="41"/>
      <c r="AA537" s="41"/>
      <c r="AB537" s="41"/>
      <c r="AC537" s="41"/>
      <c r="AD537" s="41"/>
      <c r="AE537" s="41"/>
      <c r="AR537" s="243" t="s">
        <v>269</v>
      </c>
      <c r="AT537" s="243" t="s">
        <v>446</v>
      </c>
      <c r="AU537" s="243" t="s">
        <v>89</v>
      </c>
      <c r="AY537" s="19" t="s">
        <v>160</v>
      </c>
      <c r="BE537" s="244">
        <f>IF(N537="základní",J537,0)</f>
        <v>0</v>
      </c>
      <c r="BF537" s="244">
        <f>IF(N537="snížená",J537,0)</f>
        <v>0</v>
      </c>
      <c r="BG537" s="244">
        <f>IF(N537="zákl. přenesená",J537,0)</f>
        <v>0</v>
      </c>
      <c r="BH537" s="244">
        <f>IF(N537="sníž. přenesená",J537,0)</f>
        <v>0</v>
      </c>
      <c r="BI537" s="244">
        <f>IF(N537="nulová",J537,0)</f>
        <v>0</v>
      </c>
      <c r="BJ537" s="19" t="s">
        <v>86</v>
      </c>
      <c r="BK537" s="244">
        <f>ROUND(I537*H537,2)</f>
        <v>0</v>
      </c>
      <c r="BL537" s="19" t="s">
        <v>168</v>
      </c>
      <c r="BM537" s="243" t="s">
        <v>762</v>
      </c>
    </row>
    <row r="538" s="13" customFormat="1">
      <c r="A538" s="13"/>
      <c r="B538" s="249"/>
      <c r="C538" s="250"/>
      <c r="D538" s="245" t="s">
        <v>172</v>
      </c>
      <c r="E538" s="251" t="s">
        <v>32</v>
      </c>
      <c r="F538" s="252" t="s">
        <v>763</v>
      </c>
      <c r="G538" s="250"/>
      <c r="H538" s="251" t="s">
        <v>32</v>
      </c>
      <c r="I538" s="253"/>
      <c r="J538" s="250"/>
      <c r="K538" s="250"/>
      <c r="L538" s="254"/>
      <c r="M538" s="255"/>
      <c r="N538" s="256"/>
      <c r="O538" s="256"/>
      <c r="P538" s="256"/>
      <c r="Q538" s="256"/>
      <c r="R538" s="256"/>
      <c r="S538" s="256"/>
      <c r="T538" s="257"/>
      <c r="U538" s="13"/>
      <c r="V538" s="13"/>
      <c r="W538" s="13"/>
      <c r="X538" s="13"/>
      <c r="Y538" s="13"/>
      <c r="Z538" s="13"/>
      <c r="AA538" s="13"/>
      <c r="AB538" s="13"/>
      <c r="AC538" s="13"/>
      <c r="AD538" s="13"/>
      <c r="AE538" s="13"/>
      <c r="AT538" s="258" t="s">
        <v>172</v>
      </c>
      <c r="AU538" s="258" t="s">
        <v>89</v>
      </c>
      <c r="AV538" s="13" t="s">
        <v>86</v>
      </c>
      <c r="AW538" s="13" t="s">
        <v>39</v>
      </c>
      <c r="AX538" s="13" t="s">
        <v>78</v>
      </c>
      <c r="AY538" s="258" t="s">
        <v>160</v>
      </c>
    </row>
    <row r="539" s="14" customFormat="1">
      <c r="A539" s="14"/>
      <c r="B539" s="259"/>
      <c r="C539" s="260"/>
      <c r="D539" s="245" t="s">
        <v>172</v>
      </c>
      <c r="E539" s="261" t="s">
        <v>32</v>
      </c>
      <c r="F539" s="262" t="s">
        <v>764</v>
      </c>
      <c r="G539" s="260"/>
      <c r="H539" s="263">
        <v>15.92</v>
      </c>
      <c r="I539" s="264"/>
      <c r="J539" s="260"/>
      <c r="K539" s="260"/>
      <c r="L539" s="265"/>
      <c r="M539" s="266"/>
      <c r="N539" s="267"/>
      <c r="O539" s="267"/>
      <c r="P539" s="267"/>
      <c r="Q539" s="267"/>
      <c r="R539" s="267"/>
      <c r="S539" s="267"/>
      <c r="T539" s="268"/>
      <c r="U539" s="14"/>
      <c r="V539" s="14"/>
      <c r="W539" s="14"/>
      <c r="X539" s="14"/>
      <c r="Y539" s="14"/>
      <c r="Z539" s="14"/>
      <c r="AA539" s="14"/>
      <c r="AB539" s="14"/>
      <c r="AC539" s="14"/>
      <c r="AD539" s="14"/>
      <c r="AE539" s="14"/>
      <c r="AT539" s="269" t="s">
        <v>172</v>
      </c>
      <c r="AU539" s="269" t="s">
        <v>89</v>
      </c>
      <c r="AV539" s="14" t="s">
        <v>89</v>
      </c>
      <c r="AW539" s="14" t="s">
        <v>39</v>
      </c>
      <c r="AX539" s="14" t="s">
        <v>86</v>
      </c>
      <c r="AY539" s="269" t="s">
        <v>160</v>
      </c>
    </row>
    <row r="540" s="14" customFormat="1">
      <c r="A540" s="14"/>
      <c r="B540" s="259"/>
      <c r="C540" s="260"/>
      <c r="D540" s="245" t="s">
        <v>172</v>
      </c>
      <c r="E540" s="260"/>
      <c r="F540" s="262" t="s">
        <v>765</v>
      </c>
      <c r="G540" s="260"/>
      <c r="H540" s="263">
        <v>16.716000000000001</v>
      </c>
      <c r="I540" s="264"/>
      <c r="J540" s="260"/>
      <c r="K540" s="260"/>
      <c r="L540" s="265"/>
      <c r="M540" s="266"/>
      <c r="N540" s="267"/>
      <c r="O540" s="267"/>
      <c r="P540" s="267"/>
      <c r="Q540" s="267"/>
      <c r="R540" s="267"/>
      <c r="S540" s="267"/>
      <c r="T540" s="268"/>
      <c r="U540" s="14"/>
      <c r="V540" s="14"/>
      <c r="W540" s="14"/>
      <c r="X540" s="14"/>
      <c r="Y540" s="14"/>
      <c r="Z540" s="14"/>
      <c r="AA540" s="14"/>
      <c r="AB540" s="14"/>
      <c r="AC540" s="14"/>
      <c r="AD540" s="14"/>
      <c r="AE540" s="14"/>
      <c r="AT540" s="269" t="s">
        <v>172</v>
      </c>
      <c r="AU540" s="269" t="s">
        <v>89</v>
      </c>
      <c r="AV540" s="14" t="s">
        <v>89</v>
      </c>
      <c r="AW540" s="14" t="s">
        <v>4</v>
      </c>
      <c r="AX540" s="14" t="s">
        <v>86</v>
      </c>
      <c r="AY540" s="269" t="s">
        <v>160</v>
      </c>
    </row>
    <row r="541" s="2" customFormat="1" ht="16.5" customHeight="1">
      <c r="A541" s="41"/>
      <c r="B541" s="42"/>
      <c r="C541" s="296" t="s">
        <v>766</v>
      </c>
      <c r="D541" s="296" t="s">
        <v>446</v>
      </c>
      <c r="E541" s="297" t="s">
        <v>767</v>
      </c>
      <c r="F541" s="298" t="s">
        <v>768</v>
      </c>
      <c r="G541" s="299" t="s">
        <v>219</v>
      </c>
      <c r="H541" s="300">
        <v>13.65</v>
      </c>
      <c r="I541" s="301"/>
      <c r="J541" s="302">
        <f>ROUND(I541*H541,2)</f>
        <v>0</v>
      </c>
      <c r="K541" s="298" t="s">
        <v>167</v>
      </c>
      <c r="L541" s="303"/>
      <c r="M541" s="304" t="s">
        <v>32</v>
      </c>
      <c r="N541" s="305" t="s">
        <v>49</v>
      </c>
      <c r="O541" s="87"/>
      <c r="P541" s="241">
        <f>O541*H541</f>
        <v>0</v>
      </c>
      <c r="Q541" s="241">
        <v>0.00020000000000000001</v>
      </c>
      <c r="R541" s="241">
        <f>Q541*H541</f>
        <v>0.0027300000000000002</v>
      </c>
      <c r="S541" s="241">
        <v>0</v>
      </c>
      <c r="T541" s="242">
        <f>S541*H541</f>
        <v>0</v>
      </c>
      <c r="U541" s="41"/>
      <c r="V541" s="41"/>
      <c r="W541" s="41"/>
      <c r="X541" s="41"/>
      <c r="Y541" s="41"/>
      <c r="Z541" s="41"/>
      <c r="AA541" s="41"/>
      <c r="AB541" s="41"/>
      <c r="AC541" s="41"/>
      <c r="AD541" s="41"/>
      <c r="AE541" s="41"/>
      <c r="AR541" s="243" t="s">
        <v>269</v>
      </c>
      <c r="AT541" s="243" t="s">
        <v>446</v>
      </c>
      <c r="AU541" s="243" t="s">
        <v>89</v>
      </c>
      <c r="AY541" s="19" t="s">
        <v>160</v>
      </c>
      <c r="BE541" s="244">
        <f>IF(N541="základní",J541,0)</f>
        <v>0</v>
      </c>
      <c r="BF541" s="244">
        <f>IF(N541="snížená",J541,0)</f>
        <v>0</v>
      </c>
      <c r="BG541" s="244">
        <f>IF(N541="zákl. přenesená",J541,0)</f>
        <v>0</v>
      </c>
      <c r="BH541" s="244">
        <f>IF(N541="sníž. přenesená",J541,0)</f>
        <v>0</v>
      </c>
      <c r="BI541" s="244">
        <f>IF(N541="nulová",J541,0)</f>
        <v>0</v>
      </c>
      <c r="BJ541" s="19" t="s">
        <v>86</v>
      </c>
      <c r="BK541" s="244">
        <f>ROUND(I541*H541,2)</f>
        <v>0</v>
      </c>
      <c r="BL541" s="19" t="s">
        <v>168</v>
      </c>
      <c r="BM541" s="243" t="s">
        <v>769</v>
      </c>
    </row>
    <row r="542" s="13" customFormat="1">
      <c r="A542" s="13"/>
      <c r="B542" s="249"/>
      <c r="C542" s="250"/>
      <c r="D542" s="245" t="s">
        <v>172</v>
      </c>
      <c r="E542" s="251" t="s">
        <v>32</v>
      </c>
      <c r="F542" s="252" t="s">
        <v>770</v>
      </c>
      <c r="G542" s="250"/>
      <c r="H542" s="251" t="s">
        <v>32</v>
      </c>
      <c r="I542" s="253"/>
      <c r="J542" s="250"/>
      <c r="K542" s="250"/>
      <c r="L542" s="254"/>
      <c r="M542" s="255"/>
      <c r="N542" s="256"/>
      <c r="O542" s="256"/>
      <c r="P542" s="256"/>
      <c r="Q542" s="256"/>
      <c r="R542" s="256"/>
      <c r="S542" s="256"/>
      <c r="T542" s="257"/>
      <c r="U542" s="13"/>
      <c r="V542" s="13"/>
      <c r="W542" s="13"/>
      <c r="X542" s="13"/>
      <c r="Y542" s="13"/>
      <c r="Z542" s="13"/>
      <c r="AA542" s="13"/>
      <c r="AB542" s="13"/>
      <c r="AC542" s="13"/>
      <c r="AD542" s="13"/>
      <c r="AE542" s="13"/>
      <c r="AT542" s="258" t="s">
        <v>172</v>
      </c>
      <c r="AU542" s="258" t="s">
        <v>89</v>
      </c>
      <c r="AV542" s="13" t="s">
        <v>86</v>
      </c>
      <c r="AW542" s="13" t="s">
        <v>39</v>
      </c>
      <c r="AX542" s="13" t="s">
        <v>78</v>
      </c>
      <c r="AY542" s="258" t="s">
        <v>160</v>
      </c>
    </row>
    <row r="543" s="14" customFormat="1">
      <c r="A543" s="14"/>
      <c r="B543" s="259"/>
      <c r="C543" s="260"/>
      <c r="D543" s="245" t="s">
        <v>172</v>
      </c>
      <c r="E543" s="261" t="s">
        <v>32</v>
      </c>
      <c r="F543" s="262" t="s">
        <v>771</v>
      </c>
      <c r="G543" s="260"/>
      <c r="H543" s="263">
        <v>13</v>
      </c>
      <c r="I543" s="264"/>
      <c r="J543" s="260"/>
      <c r="K543" s="260"/>
      <c r="L543" s="265"/>
      <c r="M543" s="266"/>
      <c r="N543" s="267"/>
      <c r="O543" s="267"/>
      <c r="P543" s="267"/>
      <c r="Q543" s="267"/>
      <c r="R543" s="267"/>
      <c r="S543" s="267"/>
      <c r="T543" s="268"/>
      <c r="U543" s="14"/>
      <c r="V543" s="14"/>
      <c r="W543" s="14"/>
      <c r="X543" s="14"/>
      <c r="Y543" s="14"/>
      <c r="Z543" s="14"/>
      <c r="AA543" s="14"/>
      <c r="AB543" s="14"/>
      <c r="AC543" s="14"/>
      <c r="AD543" s="14"/>
      <c r="AE543" s="14"/>
      <c r="AT543" s="269" t="s">
        <v>172</v>
      </c>
      <c r="AU543" s="269" t="s">
        <v>89</v>
      </c>
      <c r="AV543" s="14" t="s">
        <v>89</v>
      </c>
      <c r="AW543" s="14" t="s">
        <v>39</v>
      </c>
      <c r="AX543" s="14" t="s">
        <v>86</v>
      </c>
      <c r="AY543" s="269" t="s">
        <v>160</v>
      </c>
    </row>
    <row r="544" s="14" customFormat="1">
      <c r="A544" s="14"/>
      <c r="B544" s="259"/>
      <c r="C544" s="260"/>
      <c r="D544" s="245" t="s">
        <v>172</v>
      </c>
      <c r="E544" s="260"/>
      <c r="F544" s="262" t="s">
        <v>772</v>
      </c>
      <c r="G544" s="260"/>
      <c r="H544" s="263">
        <v>13.65</v>
      </c>
      <c r="I544" s="264"/>
      <c r="J544" s="260"/>
      <c r="K544" s="260"/>
      <c r="L544" s="265"/>
      <c r="M544" s="266"/>
      <c r="N544" s="267"/>
      <c r="O544" s="267"/>
      <c r="P544" s="267"/>
      <c r="Q544" s="267"/>
      <c r="R544" s="267"/>
      <c r="S544" s="267"/>
      <c r="T544" s="268"/>
      <c r="U544" s="14"/>
      <c r="V544" s="14"/>
      <c r="W544" s="14"/>
      <c r="X544" s="14"/>
      <c r="Y544" s="14"/>
      <c r="Z544" s="14"/>
      <c r="AA544" s="14"/>
      <c r="AB544" s="14"/>
      <c r="AC544" s="14"/>
      <c r="AD544" s="14"/>
      <c r="AE544" s="14"/>
      <c r="AT544" s="269" t="s">
        <v>172</v>
      </c>
      <c r="AU544" s="269" t="s">
        <v>89</v>
      </c>
      <c r="AV544" s="14" t="s">
        <v>89</v>
      </c>
      <c r="AW544" s="14" t="s">
        <v>4</v>
      </c>
      <c r="AX544" s="14" t="s">
        <v>86</v>
      </c>
      <c r="AY544" s="269" t="s">
        <v>160</v>
      </c>
    </row>
    <row r="545" s="2" customFormat="1" ht="16.5" customHeight="1">
      <c r="A545" s="41"/>
      <c r="B545" s="42"/>
      <c r="C545" s="296" t="s">
        <v>591</v>
      </c>
      <c r="D545" s="296" t="s">
        <v>446</v>
      </c>
      <c r="E545" s="297" t="s">
        <v>773</v>
      </c>
      <c r="F545" s="298" t="s">
        <v>774</v>
      </c>
      <c r="G545" s="299" t="s">
        <v>219</v>
      </c>
      <c r="H545" s="300">
        <v>3.927</v>
      </c>
      <c r="I545" s="301"/>
      <c r="J545" s="302">
        <f>ROUND(I545*H545,2)</f>
        <v>0</v>
      </c>
      <c r="K545" s="298" t="s">
        <v>167</v>
      </c>
      <c r="L545" s="303"/>
      <c r="M545" s="304" t="s">
        <v>32</v>
      </c>
      <c r="N545" s="305" t="s">
        <v>49</v>
      </c>
      <c r="O545" s="87"/>
      <c r="P545" s="241">
        <f>O545*H545</f>
        <v>0</v>
      </c>
      <c r="Q545" s="241">
        <v>0.00050000000000000001</v>
      </c>
      <c r="R545" s="241">
        <f>Q545*H545</f>
        <v>0.0019635</v>
      </c>
      <c r="S545" s="241">
        <v>0</v>
      </c>
      <c r="T545" s="242">
        <f>S545*H545</f>
        <v>0</v>
      </c>
      <c r="U545" s="41"/>
      <c r="V545" s="41"/>
      <c r="W545" s="41"/>
      <c r="X545" s="41"/>
      <c r="Y545" s="41"/>
      <c r="Z545" s="41"/>
      <c r="AA545" s="41"/>
      <c r="AB545" s="41"/>
      <c r="AC545" s="41"/>
      <c r="AD545" s="41"/>
      <c r="AE545" s="41"/>
      <c r="AR545" s="243" t="s">
        <v>269</v>
      </c>
      <c r="AT545" s="243" t="s">
        <v>446</v>
      </c>
      <c r="AU545" s="243" t="s">
        <v>89</v>
      </c>
      <c r="AY545" s="19" t="s">
        <v>160</v>
      </c>
      <c r="BE545" s="244">
        <f>IF(N545="základní",J545,0)</f>
        <v>0</v>
      </c>
      <c r="BF545" s="244">
        <f>IF(N545="snížená",J545,0)</f>
        <v>0</v>
      </c>
      <c r="BG545" s="244">
        <f>IF(N545="zákl. přenesená",J545,0)</f>
        <v>0</v>
      </c>
      <c r="BH545" s="244">
        <f>IF(N545="sníž. přenesená",J545,0)</f>
        <v>0</v>
      </c>
      <c r="BI545" s="244">
        <f>IF(N545="nulová",J545,0)</f>
        <v>0</v>
      </c>
      <c r="BJ545" s="19" t="s">
        <v>86</v>
      </c>
      <c r="BK545" s="244">
        <f>ROUND(I545*H545,2)</f>
        <v>0</v>
      </c>
      <c r="BL545" s="19" t="s">
        <v>168</v>
      </c>
      <c r="BM545" s="243" t="s">
        <v>775</v>
      </c>
    </row>
    <row r="546" s="13" customFormat="1">
      <c r="A546" s="13"/>
      <c r="B546" s="249"/>
      <c r="C546" s="250"/>
      <c r="D546" s="245" t="s">
        <v>172</v>
      </c>
      <c r="E546" s="251" t="s">
        <v>32</v>
      </c>
      <c r="F546" s="252" t="s">
        <v>734</v>
      </c>
      <c r="G546" s="250"/>
      <c r="H546" s="251" t="s">
        <v>32</v>
      </c>
      <c r="I546" s="253"/>
      <c r="J546" s="250"/>
      <c r="K546" s="250"/>
      <c r="L546" s="254"/>
      <c r="M546" s="255"/>
      <c r="N546" s="256"/>
      <c r="O546" s="256"/>
      <c r="P546" s="256"/>
      <c r="Q546" s="256"/>
      <c r="R546" s="256"/>
      <c r="S546" s="256"/>
      <c r="T546" s="257"/>
      <c r="U546" s="13"/>
      <c r="V546" s="13"/>
      <c r="W546" s="13"/>
      <c r="X546" s="13"/>
      <c r="Y546" s="13"/>
      <c r="Z546" s="13"/>
      <c r="AA546" s="13"/>
      <c r="AB546" s="13"/>
      <c r="AC546" s="13"/>
      <c r="AD546" s="13"/>
      <c r="AE546" s="13"/>
      <c r="AT546" s="258" t="s">
        <v>172</v>
      </c>
      <c r="AU546" s="258" t="s">
        <v>89</v>
      </c>
      <c r="AV546" s="13" t="s">
        <v>86</v>
      </c>
      <c r="AW546" s="13" t="s">
        <v>39</v>
      </c>
      <c r="AX546" s="13" t="s">
        <v>78</v>
      </c>
      <c r="AY546" s="258" t="s">
        <v>160</v>
      </c>
    </row>
    <row r="547" s="14" customFormat="1">
      <c r="A547" s="14"/>
      <c r="B547" s="259"/>
      <c r="C547" s="260"/>
      <c r="D547" s="245" t="s">
        <v>172</v>
      </c>
      <c r="E547" s="261" t="s">
        <v>32</v>
      </c>
      <c r="F547" s="262" t="s">
        <v>644</v>
      </c>
      <c r="G547" s="260"/>
      <c r="H547" s="263">
        <v>3.7400000000000002</v>
      </c>
      <c r="I547" s="264"/>
      <c r="J547" s="260"/>
      <c r="K547" s="260"/>
      <c r="L547" s="265"/>
      <c r="M547" s="266"/>
      <c r="N547" s="267"/>
      <c r="O547" s="267"/>
      <c r="P547" s="267"/>
      <c r="Q547" s="267"/>
      <c r="R547" s="267"/>
      <c r="S547" s="267"/>
      <c r="T547" s="268"/>
      <c r="U547" s="14"/>
      <c r="V547" s="14"/>
      <c r="W547" s="14"/>
      <c r="X547" s="14"/>
      <c r="Y547" s="14"/>
      <c r="Z547" s="14"/>
      <c r="AA547" s="14"/>
      <c r="AB547" s="14"/>
      <c r="AC547" s="14"/>
      <c r="AD547" s="14"/>
      <c r="AE547" s="14"/>
      <c r="AT547" s="269" t="s">
        <v>172</v>
      </c>
      <c r="AU547" s="269" t="s">
        <v>89</v>
      </c>
      <c r="AV547" s="14" t="s">
        <v>89</v>
      </c>
      <c r="AW547" s="14" t="s">
        <v>39</v>
      </c>
      <c r="AX547" s="14" t="s">
        <v>86</v>
      </c>
      <c r="AY547" s="269" t="s">
        <v>160</v>
      </c>
    </row>
    <row r="548" s="14" customFormat="1">
      <c r="A548" s="14"/>
      <c r="B548" s="259"/>
      <c r="C548" s="260"/>
      <c r="D548" s="245" t="s">
        <v>172</v>
      </c>
      <c r="E548" s="260"/>
      <c r="F548" s="262" t="s">
        <v>776</v>
      </c>
      <c r="G548" s="260"/>
      <c r="H548" s="263">
        <v>3.927</v>
      </c>
      <c r="I548" s="264"/>
      <c r="J548" s="260"/>
      <c r="K548" s="260"/>
      <c r="L548" s="265"/>
      <c r="M548" s="266"/>
      <c r="N548" s="267"/>
      <c r="O548" s="267"/>
      <c r="P548" s="267"/>
      <c r="Q548" s="267"/>
      <c r="R548" s="267"/>
      <c r="S548" s="267"/>
      <c r="T548" s="268"/>
      <c r="U548" s="14"/>
      <c r="V548" s="14"/>
      <c r="W548" s="14"/>
      <c r="X548" s="14"/>
      <c r="Y548" s="14"/>
      <c r="Z548" s="14"/>
      <c r="AA548" s="14"/>
      <c r="AB548" s="14"/>
      <c r="AC548" s="14"/>
      <c r="AD548" s="14"/>
      <c r="AE548" s="14"/>
      <c r="AT548" s="269" t="s">
        <v>172</v>
      </c>
      <c r="AU548" s="269" t="s">
        <v>89</v>
      </c>
      <c r="AV548" s="14" t="s">
        <v>89</v>
      </c>
      <c r="AW548" s="14" t="s">
        <v>4</v>
      </c>
      <c r="AX548" s="14" t="s">
        <v>86</v>
      </c>
      <c r="AY548" s="269" t="s">
        <v>160</v>
      </c>
    </row>
    <row r="549" s="2" customFormat="1" ht="21.75" customHeight="1">
      <c r="A549" s="41"/>
      <c r="B549" s="42"/>
      <c r="C549" s="232" t="s">
        <v>777</v>
      </c>
      <c r="D549" s="232" t="s">
        <v>163</v>
      </c>
      <c r="E549" s="233" t="s">
        <v>778</v>
      </c>
      <c r="F549" s="234" t="s">
        <v>779</v>
      </c>
      <c r="G549" s="235" t="s">
        <v>219</v>
      </c>
      <c r="H549" s="236">
        <v>100</v>
      </c>
      <c r="I549" s="237"/>
      <c r="J549" s="238">
        <f>ROUND(I549*H549,2)</f>
        <v>0</v>
      </c>
      <c r="K549" s="234" t="s">
        <v>167</v>
      </c>
      <c r="L549" s="47"/>
      <c r="M549" s="239" t="s">
        <v>32</v>
      </c>
      <c r="N549" s="240" t="s">
        <v>49</v>
      </c>
      <c r="O549" s="87"/>
      <c r="P549" s="241">
        <f>O549*H549</f>
        <v>0</v>
      </c>
      <c r="Q549" s="241">
        <v>0</v>
      </c>
      <c r="R549" s="241">
        <f>Q549*H549</f>
        <v>0</v>
      </c>
      <c r="S549" s="241">
        <v>0</v>
      </c>
      <c r="T549" s="242">
        <f>S549*H549</f>
        <v>0</v>
      </c>
      <c r="U549" s="41"/>
      <c r="V549" s="41"/>
      <c r="W549" s="41"/>
      <c r="X549" s="41"/>
      <c r="Y549" s="41"/>
      <c r="Z549" s="41"/>
      <c r="AA549" s="41"/>
      <c r="AB549" s="41"/>
      <c r="AC549" s="41"/>
      <c r="AD549" s="41"/>
      <c r="AE549" s="41"/>
      <c r="AR549" s="243" t="s">
        <v>168</v>
      </c>
      <c r="AT549" s="243" t="s">
        <v>163</v>
      </c>
      <c r="AU549" s="243" t="s">
        <v>89</v>
      </c>
      <c r="AY549" s="19" t="s">
        <v>160</v>
      </c>
      <c r="BE549" s="244">
        <f>IF(N549="základní",J549,0)</f>
        <v>0</v>
      </c>
      <c r="BF549" s="244">
        <f>IF(N549="snížená",J549,0)</f>
        <v>0</v>
      </c>
      <c r="BG549" s="244">
        <f>IF(N549="zákl. přenesená",J549,0)</f>
        <v>0</v>
      </c>
      <c r="BH549" s="244">
        <f>IF(N549="sníž. přenesená",J549,0)</f>
        <v>0</v>
      </c>
      <c r="BI549" s="244">
        <f>IF(N549="nulová",J549,0)</f>
        <v>0</v>
      </c>
      <c r="BJ549" s="19" t="s">
        <v>86</v>
      </c>
      <c r="BK549" s="244">
        <f>ROUND(I549*H549,2)</f>
        <v>0</v>
      </c>
      <c r="BL549" s="19" t="s">
        <v>168</v>
      </c>
      <c r="BM549" s="243" t="s">
        <v>780</v>
      </c>
    </row>
    <row r="550" s="2" customFormat="1">
      <c r="A550" s="41"/>
      <c r="B550" s="42"/>
      <c r="C550" s="43"/>
      <c r="D550" s="245" t="s">
        <v>170</v>
      </c>
      <c r="E550" s="43"/>
      <c r="F550" s="246" t="s">
        <v>699</v>
      </c>
      <c r="G550" s="43"/>
      <c r="H550" s="43"/>
      <c r="I550" s="149"/>
      <c r="J550" s="43"/>
      <c r="K550" s="43"/>
      <c r="L550" s="47"/>
      <c r="M550" s="247"/>
      <c r="N550" s="248"/>
      <c r="O550" s="87"/>
      <c r="P550" s="87"/>
      <c r="Q550" s="87"/>
      <c r="R550" s="87"/>
      <c r="S550" s="87"/>
      <c r="T550" s="88"/>
      <c r="U550" s="41"/>
      <c r="V550" s="41"/>
      <c r="W550" s="41"/>
      <c r="X550" s="41"/>
      <c r="Y550" s="41"/>
      <c r="Z550" s="41"/>
      <c r="AA550" s="41"/>
      <c r="AB550" s="41"/>
      <c r="AC550" s="41"/>
      <c r="AD550" s="41"/>
      <c r="AE550" s="41"/>
      <c r="AT550" s="19" t="s">
        <v>170</v>
      </c>
      <c r="AU550" s="19" t="s">
        <v>89</v>
      </c>
    </row>
    <row r="551" s="14" customFormat="1">
      <c r="A551" s="14"/>
      <c r="B551" s="259"/>
      <c r="C551" s="260"/>
      <c r="D551" s="245" t="s">
        <v>172</v>
      </c>
      <c r="E551" s="261" t="s">
        <v>32</v>
      </c>
      <c r="F551" s="262" t="s">
        <v>781</v>
      </c>
      <c r="G551" s="260"/>
      <c r="H551" s="263">
        <v>100</v>
      </c>
      <c r="I551" s="264"/>
      <c r="J551" s="260"/>
      <c r="K551" s="260"/>
      <c r="L551" s="265"/>
      <c r="M551" s="266"/>
      <c r="N551" s="267"/>
      <c r="O551" s="267"/>
      <c r="P551" s="267"/>
      <c r="Q551" s="267"/>
      <c r="R551" s="267"/>
      <c r="S551" s="267"/>
      <c r="T551" s="268"/>
      <c r="U551" s="14"/>
      <c r="V551" s="14"/>
      <c r="W551" s="14"/>
      <c r="X551" s="14"/>
      <c r="Y551" s="14"/>
      <c r="Z551" s="14"/>
      <c r="AA551" s="14"/>
      <c r="AB551" s="14"/>
      <c r="AC551" s="14"/>
      <c r="AD551" s="14"/>
      <c r="AE551" s="14"/>
      <c r="AT551" s="269" t="s">
        <v>172</v>
      </c>
      <c r="AU551" s="269" t="s">
        <v>89</v>
      </c>
      <c r="AV551" s="14" t="s">
        <v>89</v>
      </c>
      <c r="AW551" s="14" t="s">
        <v>39</v>
      </c>
      <c r="AX551" s="14" t="s">
        <v>78</v>
      </c>
      <c r="AY551" s="269" t="s">
        <v>160</v>
      </c>
    </row>
    <row r="552" s="15" customFormat="1">
      <c r="A552" s="15"/>
      <c r="B552" s="270"/>
      <c r="C552" s="271"/>
      <c r="D552" s="245" t="s">
        <v>172</v>
      </c>
      <c r="E552" s="272" t="s">
        <v>32</v>
      </c>
      <c r="F552" s="273" t="s">
        <v>177</v>
      </c>
      <c r="G552" s="271"/>
      <c r="H552" s="274">
        <v>100</v>
      </c>
      <c r="I552" s="275"/>
      <c r="J552" s="271"/>
      <c r="K552" s="271"/>
      <c r="L552" s="276"/>
      <c r="M552" s="277"/>
      <c r="N552" s="278"/>
      <c r="O552" s="278"/>
      <c r="P552" s="278"/>
      <c r="Q552" s="278"/>
      <c r="R552" s="278"/>
      <c r="S552" s="278"/>
      <c r="T552" s="279"/>
      <c r="U552" s="15"/>
      <c r="V552" s="15"/>
      <c r="W552" s="15"/>
      <c r="X552" s="15"/>
      <c r="Y552" s="15"/>
      <c r="Z552" s="15"/>
      <c r="AA552" s="15"/>
      <c r="AB552" s="15"/>
      <c r="AC552" s="15"/>
      <c r="AD552" s="15"/>
      <c r="AE552" s="15"/>
      <c r="AT552" s="280" t="s">
        <v>172</v>
      </c>
      <c r="AU552" s="280" t="s">
        <v>89</v>
      </c>
      <c r="AV552" s="15" t="s">
        <v>168</v>
      </c>
      <c r="AW552" s="15" t="s">
        <v>39</v>
      </c>
      <c r="AX552" s="15" t="s">
        <v>86</v>
      </c>
      <c r="AY552" s="280" t="s">
        <v>160</v>
      </c>
    </row>
    <row r="553" s="2" customFormat="1" ht="16.5" customHeight="1">
      <c r="A553" s="41"/>
      <c r="B553" s="42"/>
      <c r="C553" s="296" t="s">
        <v>782</v>
      </c>
      <c r="D553" s="296" t="s">
        <v>446</v>
      </c>
      <c r="E553" s="297" t="s">
        <v>783</v>
      </c>
      <c r="F553" s="298" t="s">
        <v>784</v>
      </c>
      <c r="G553" s="299" t="s">
        <v>219</v>
      </c>
      <c r="H553" s="300">
        <v>105</v>
      </c>
      <c r="I553" s="301"/>
      <c r="J553" s="302">
        <f>ROUND(I553*H553,2)</f>
        <v>0</v>
      </c>
      <c r="K553" s="298" t="s">
        <v>167</v>
      </c>
      <c r="L553" s="303"/>
      <c r="M553" s="304" t="s">
        <v>32</v>
      </c>
      <c r="N553" s="305" t="s">
        <v>49</v>
      </c>
      <c r="O553" s="87"/>
      <c r="P553" s="241">
        <f>O553*H553</f>
        <v>0</v>
      </c>
      <c r="Q553" s="241">
        <v>0.00010000000000000001</v>
      </c>
      <c r="R553" s="241">
        <f>Q553*H553</f>
        <v>0.010500000000000001</v>
      </c>
      <c r="S553" s="241">
        <v>0</v>
      </c>
      <c r="T553" s="242">
        <f>S553*H553</f>
        <v>0</v>
      </c>
      <c r="U553" s="41"/>
      <c r="V553" s="41"/>
      <c r="W553" s="41"/>
      <c r="X553" s="41"/>
      <c r="Y553" s="41"/>
      <c r="Z553" s="41"/>
      <c r="AA553" s="41"/>
      <c r="AB553" s="41"/>
      <c r="AC553" s="41"/>
      <c r="AD553" s="41"/>
      <c r="AE553" s="41"/>
      <c r="AR553" s="243" t="s">
        <v>269</v>
      </c>
      <c r="AT553" s="243" t="s">
        <v>446</v>
      </c>
      <c r="AU553" s="243" t="s">
        <v>89</v>
      </c>
      <c r="AY553" s="19" t="s">
        <v>160</v>
      </c>
      <c r="BE553" s="244">
        <f>IF(N553="základní",J553,0)</f>
        <v>0</v>
      </c>
      <c r="BF553" s="244">
        <f>IF(N553="snížená",J553,0)</f>
        <v>0</v>
      </c>
      <c r="BG553" s="244">
        <f>IF(N553="zákl. přenesená",J553,0)</f>
        <v>0</v>
      </c>
      <c r="BH553" s="244">
        <f>IF(N553="sníž. přenesená",J553,0)</f>
        <v>0</v>
      </c>
      <c r="BI553" s="244">
        <f>IF(N553="nulová",J553,0)</f>
        <v>0</v>
      </c>
      <c r="BJ553" s="19" t="s">
        <v>86</v>
      </c>
      <c r="BK553" s="244">
        <f>ROUND(I553*H553,2)</f>
        <v>0</v>
      </c>
      <c r="BL553" s="19" t="s">
        <v>168</v>
      </c>
      <c r="BM553" s="243" t="s">
        <v>785</v>
      </c>
    </row>
    <row r="554" s="14" customFormat="1">
      <c r="A554" s="14"/>
      <c r="B554" s="259"/>
      <c r="C554" s="260"/>
      <c r="D554" s="245" t="s">
        <v>172</v>
      </c>
      <c r="E554" s="260"/>
      <c r="F554" s="262" t="s">
        <v>786</v>
      </c>
      <c r="G554" s="260"/>
      <c r="H554" s="263">
        <v>105</v>
      </c>
      <c r="I554" s="264"/>
      <c r="J554" s="260"/>
      <c r="K554" s="260"/>
      <c r="L554" s="265"/>
      <c r="M554" s="266"/>
      <c r="N554" s="267"/>
      <c r="O554" s="267"/>
      <c r="P554" s="267"/>
      <c r="Q554" s="267"/>
      <c r="R554" s="267"/>
      <c r="S554" s="267"/>
      <c r="T554" s="268"/>
      <c r="U554" s="14"/>
      <c r="V554" s="14"/>
      <c r="W554" s="14"/>
      <c r="X554" s="14"/>
      <c r="Y554" s="14"/>
      <c r="Z554" s="14"/>
      <c r="AA554" s="14"/>
      <c r="AB554" s="14"/>
      <c r="AC554" s="14"/>
      <c r="AD554" s="14"/>
      <c r="AE554" s="14"/>
      <c r="AT554" s="269" t="s">
        <v>172</v>
      </c>
      <c r="AU554" s="269" t="s">
        <v>89</v>
      </c>
      <c r="AV554" s="14" t="s">
        <v>89</v>
      </c>
      <c r="AW554" s="14" t="s">
        <v>4</v>
      </c>
      <c r="AX554" s="14" t="s">
        <v>86</v>
      </c>
      <c r="AY554" s="269" t="s">
        <v>160</v>
      </c>
    </row>
    <row r="555" s="2" customFormat="1" ht="21.75" customHeight="1">
      <c r="A555" s="41"/>
      <c r="B555" s="42"/>
      <c r="C555" s="232" t="s">
        <v>787</v>
      </c>
      <c r="D555" s="232" t="s">
        <v>163</v>
      </c>
      <c r="E555" s="233" t="s">
        <v>788</v>
      </c>
      <c r="F555" s="234" t="s">
        <v>789</v>
      </c>
      <c r="G555" s="235" t="s">
        <v>219</v>
      </c>
      <c r="H555" s="236">
        <v>18.440999999999999</v>
      </c>
      <c r="I555" s="237"/>
      <c r="J555" s="238">
        <f>ROUND(I555*H555,2)</f>
        <v>0</v>
      </c>
      <c r="K555" s="234" t="s">
        <v>167</v>
      </c>
      <c r="L555" s="47"/>
      <c r="M555" s="239" t="s">
        <v>32</v>
      </c>
      <c r="N555" s="240" t="s">
        <v>49</v>
      </c>
      <c r="O555" s="87"/>
      <c r="P555" s="241">
        <f>O555*H555</f>
        <v>0</v>
      </c>
      <c r="Q555" s="241">
        <v>0.0017600000000000001</v>
      </c>
      <c r="R555" s="241">
        <f>Q555*H555</f>
        <v>0.032456159999999998</v>
      </c>
      <c r="S555" s="241">
        <v>0</v>
      </c>
      <c r="T555" s="242">
        <f>S555*H555</f>
        <v>0</v>
      </c>
      <c r="U555" s="41"/>
      <c r="V555" s="41"/>
      <c r="W555" s="41"/>
      <c r="X555" s="41"/>
      <c r="Y555" s="41"/>
      <c r="Z555" s="41"/>
      <c r="AA555" s="41"/>
      <c r="AB555" s="41"/>
      <c r="AC555" s="41"/>
      <c r="AD555" s="41"/>
      <c r="AE555" s="41"/>
      <c r="AR555" s="243" t="s">
        <v>168</v>
      </c>
      <c r="AT555" s="243" t="s">
        <v>163</v>
      </c>
      <c r="AU555" s="243" t="s">
        <v>89</v>
      </c>
      <c r="AY555" s="19" t="s">
        <v>160</v>
      </c>
      <c r="BE555" s="244">
        <f>IF(N555="základní",J555,0)</f>
        <v>0</v>
      </c>
      <c r="BF555" s="244">
        <f>IF(N555="snížená",J555,0)</f>
        <v>0</v>
      </c>
      <c r="BG555" s="244">
        <f>IF(N555="zákl. přenesená",J555,0)</f>
        <v>0</v>
      </c>
      <c r="BH555" s="244">
        <f>IF(N555="sníž. přenesená",J555,0)</f>
        <v>0</v>
      </c>
      <c r="BI555" s="244">
        <f>IF(N555="nulová",J555,0)</f>
        <v>0</v>
      </c>
      <c r="BJ555" s="19" t="s">
        <v>86</v>
      </c>
      <c r="BK555" s="244">
        <f>ROUND(I555*H555,2)</f>
        <v>0</v>
      </c>
      <c r="BL555" s="19" t="s">
        <v>168</v>
      </c>
      <c r="BM555" s="243" t="s">
        <v>790</v>
      </c>
    </row>
    <row r="556" s="2" customFormat="1">
      <c r="A556" s="41"/>
      <c r="B556" s="42"/>
      <c r="C556" s="43"/>
      <c r="D556" s="245" t="s">
        <v>170</v>
      </c>
      <c r="E556" s="43"/>
      <c r="F556" s="246" t="s">
        <v>791</v>
      </c>
      <c r="G556" s="43"/>
      <c r="H556" s="43"/>
      <c r="I556" s="149"/>
      <c r="J556" s="43"/>
      <c r="K556" s="43"/>
      <c r="L556" s="47"/>
      <c r="M556" s="247"/>
      <c r="N556" s="248"/>
      <c r="O556" s="87"/>
      <c r="P556" s="87"/>
      <c r="Q556" s="87"/>
      <c r="R556" s="87"/>
      <c r="S556" s="87"/>
      <c r="T556" s="88"/>
      <c r="U556" s="41"/>
      <c r="V556" s="41"/>
      <c r="W556" s="41"/>
      <c r="X556" s="41"/>
      <c r="Y556" s="41"/>
      <c r="Z556" s="41"/>
      <c r="AA556" s="41"/>
      <c r="AB556" s="41"/>
      <c r="AC556" s="41"/>
      <c r="AD556" s="41"/>
      <c r="AE556" s="41"/>
      <c r="AT556" s="19" t="s">
        <v>170</v>
      </c>
      <c r="AU556" s="19" t="s">
        <v>89</v>
      </c>
    </row>
    <row r="557" s="13" customFormat="1">
      <c r="A557" s="13"/>
      <c r="B557" s="249"/>
      <c r="C557" s="250"/>
      <c r="D557" s="245" t="s">
        <v>172</v>
      </c>
      <c r="E557" s="251" t="s">
        <v>32</v>
      </c>
      <c r="F557" s="252" t="s">
        <v>658</v>
      </c>
      <c r="G557" s="250"/>
      <c r="H557" s="251" t="s">
        <v>32</v>
      </c>
      <c r="I557" s="253"/>
      <c r="J557" s="250"/>
      <c r="K557" s="250"/>
      <c r="L557" s="254"/>
      <c r="M557" s="255"/>
      <c r="N557" s="256"/>
      <c r="O557" s="256"/>
      <c r="P557" s="256"/>
      <c r="Q557" s="256"/>
      <c r="R557" s="256"/>
      <c r="S557" s="256"/>
      <c r="T557" s="257"/>
      <c r="U557" s="13"/>
      <c r="V557" s="13"/>
      <c r="W557" s="13"/>
      <c r="X557" s="13"/>
      <c r="Y557" s="13"/>
      <c r="Z557" s="13"/>
      <c r="AA557" s="13"/>
      <c r="AB557" s="13"/>
      <c r="AC557" s="13"/>
      <c r="AD557" s="13"/>
      <c r="AE557" s="13"/>
      <c r="AT557" s="258" t="s">
        <v>172</v>
      </c>
      <c r="AU557" s="258" t="s">
        <v>89</v>
      </c>
      <c r="AV557" s="13" t="s">
        <v>86</v>
      </c>
      <c r="AW557" s="13" t="s">
        <v>39</v>
      </c>
      <c r="AX557" s="13" t="s">
        <v>78</v>
      </c>
      <c r="AY557" s="258" t="s">
        <v>160</v>
      </c>
    </row>
    <row r="558" s="14" customFormat="1">
      <c r="A558" s="14"/>
      <c r="B558" s="259"/>
      <c r="C558" s="260"/>
      <c r="D558" s="245" t="s">
        <v>172</v>
      </c>
      <c r="E558" s="261" t="s">
        <v>32</v>
      </c>
      <c r="F558" s="262" t="s">
        <v>792</v>
      </c>
      <c r="G558" s="260"/>
      <c r="H558" s="263">
        <v>8.5619999999999994</v>
      </c>
      <c r="I558" s="264"/>
      <c r="J558" s="260"/>
      <c r="K558" s="260"/>
      <c r="L558" s="265"/>
      <c r="M558" s="266"/>
      <c r="N558" s="267"/>
      <c r="O558" s="267"/>
      <c r="P558" s="267"/>
      <c r="Q558" s="267"/>
      <c r="R558" s="267"/>
      <c r="S558" s="267"/>
      <c r="T558" s="268"/>
      <c r="U558" s="14"/>
      <c r="V558" s="14"/>
      <c r="W558" s="14"/>
      <c r="X558" s="14"/>
      <c r="Y558" s="14"/>
      <c r="Z558" s="14"/>
      <c r="AA558" s="14"/>
      <c r="AB558" s="14"/>
      <c r="AC558" s="14"/>
      <c r="AD558" s="14"/>
      <c r="AE558" s="14"/>
      <c r="AT558" s="269" t="s">
        <v>172</v>
      </c>
      <c r="AU558" s="269" t="s">
        <v>89</v>
      </c>
      <c r="AV558" s="14" t="s">
        <v>89</v>
      </c>
      <c r="AW558" s="14" t="s">
        <v>39</v>
      </c>
      <c r="AX558" s="14" t="s">
        <v>78</v>
      </c>
      <c r="AY558" s="269" t="s">
        <v>160</v>
      </c>
    </row>
    <row r="559" s="14" customFormat="1">
      <c r="A559" s="14"/>
      <c r="B559" s="259"/>
      <c r="C559" s="260"/>
      <c r="D559" s="245" t="s">
        <v>172</v>
      </c>
      <c r="E559" s="261" t="s">
        <v>32</v>
      </c>
      <c r="F559" s="262" t="s">
        <v>659</v>
      </c>
      <c r="G559" s="260"/>
      <c r="H559" s="263">
        <v>9.8789999999999996</v>
      </c>
      <c r="I559" s="264"/>
      <c r="J559" s="260"/>
      <c r="K559" s="260"/>
      <c r="L559" s="265"/>
      <c r="M559" s="266"/>
      <c r="N559" s="267"/>
      <c r="O559" s="267"/>
      <c r="P559" s="267"/>
      <c r="Q559" s="267"/>
      <c r="R559" s="267"/>
      <c r="S559" s="267"/>
      <c r="T559" s="268"/>
      <c r="U559" s="14"/>
      <c r="V559" s="14"/>
      <c r="W559" s="14"/>
      <c r="X559" s="14"/>
      <c r="Y559" s="14"/>
      <c r="Z559" s="14"/>
      <c r="AA559" s="14"/>
      <c r="AB559" s="14"/>
      <c r="AC559" s="14"/>
      <c r="AD559" s="14"/>
      <c r="AE559" s="14"/>
      <c r="AT559" s="269" t="s">
        <v>172</v>
      </c>
      <c r="AU559" s="269" t="s">
        <v>89</v>
      </c>
      <c r="AV559" s="14" t="s">
        <v>89</v>
      </c>
      <c r="AW559" s="14" t="s">
        <v>39</v>
      </c>
      <c r="AX559" s="14" t="s">
        <v>78</v>
      </c>
      <c r="AY559" s="269" t="s">
        <v>160</v>
      </c>
    </row>
    <row r="560" s="15" customFormat="1">
      <c r="A560" s="15"/>
      <c r="B560" s="270"/>
      <c r="C560" s="271"/>
      <c r="D560" s="245" t="s">
        <v>172</v>
      </c>
      <c r="E560" s="272" t="s">
        <v>32</v>
      </c>
      <c r="F560" s="273" t="s">
        <v>177</v>
      </c>
      <c r="G560" s="271"/>
      <c r="H560" s="274">
        <v>18.440999999999999</v>
      </c>
      <c r="I560" s="275"/>
      <c r="J560" s="271"/>
      <c r="K560" s="271"/>
      <c r="L560" s="276"/>
      <c r="M560" s="277"/>
      <c r="N560" s="278"/>
      <c r="O560" s="278"/>
      <c r="P560" s="278"/>
      <c r="Q560" s="278"/>
      <c r="R560" s="278"/>
      <c r="S560" s="278"/>
      <c r="T560" s="279"/>
      <c r="U560" s="15"/>
      <c r="V560" s="15"/>
      <c r="W560" s="15"/>
      <c r="X560" s="15"/>
      <c r="Y560" s="15"/>
      <c r="Z560" s="15"/>
      <c r="AA560" s="15"/>
      <c r="AB560" s="15"/>
      <c r="AC560" s="15"/>
      <c r="AD560" s="15"/>
      <c r="AE560" s="15"/>
      <c r="AT560" s="280" t="s">
        <v>172</v>
      </c>
      <c r="AU560" s="280" t="s">
        <v>89</v>
      </c>
      <c r="AV560" s="15" t="s">
        <v>168</v>
      </c>
      <c r="AW560" s="15" t="s">
        <v>39</v>
      </c>
      <c r="AX560" s="15" t="s">
        <v>86</v>
      </c>
      <c r="AY560" s="280" t="s">
        <v>160</v>
      </c>
    </row>
    <row r="561" s="2" customFormat="1" ht="16.5" customHeight="1">
      <c r="A561" s="41"/>
      <c r="B561" s="42"/>
      <c r="C561" s="296" t="s">
        <v>793</v>
      </c>
      <c r="D561" s="296" t="s">
        <v>446</v>
      </c>
      <c r="E561" s="297" t="s">
        <v>794</v>
      </c>
      <c r="F561" s="298" t="s">
        <v>795</v>
      </c>
      <c r="G561" s="299" t="s">
        <v>229</v>
      </c>
      <c r="H561" s="300">
        <v>20.285</v>
      </c>
      <c r="I561" s="301"/>
      <c r="J561" s="302">
        <f>ROUND(I561*H561,2)</f>
        <v>0</v>
      </c>
      <c r="K561" s="298" t="s">
        <v>167</v>
      </c>
      <c r="L561" s="303"/>
      <c r="M561" s="304" t="s">
        <v>32</v>
      </c>
      <c r="N561" s="305" t="s">
        <v>49</v>
      </c>
      <c r="O561" s="87"/>
      <c r="P561" s="241">
        <f>O561*H561</f>
        <v>0</v>
      </c>
      <c r="Q561" s="241">
        <v>0.00046000000000000001</v>
      </c>
      <c r="R561" s="241">
        <f>Q561*H561</f>
        <v>0.0093311000000000002</v>
      </c>
      <c r="S561" s="241">
        <v>0</v>
      </c>
      <c r="T561" s="242">
        <f>S561*H561</f>
        <v>0</v>
      </c>
      <c r="U561" s="41"/>
      <c r="V561" s="41"/>
      <c r="W561" s="41"/>
      <c r="X561" s="41"/>
      <c r="Y561" s="41"/>
      <c r="Z561" s="41"/>
      <c r="AA561" s="41"/>
      <c r="AB561" s="41"/>
      <c r="AC561" s="41"/>
      <c r="AD561" s="41"/>
      <c r="AE561" s="41"/>
      <c r="AR561" s="243" t="s">
        <v>269</v>
      </c>
      <c r="AT561" s="243" t="s">
        <v>446</v>
      </c>
      <c r="AU561" s="243" t="s">
        <v>89</v>
      </c>
      <c r="AY561" s="19" t="s">
        <v>160</v>
      </c>
      <c r="BE561" s="244">
        <f>IF(N561="základní",J561,0)</f>
        <v>0</v>
      </c>
      <c r="BF561" s="244">
        <f>IF(N561="snížená",J561,0)</f>
        <v>0</v>
      </c>
      <c r="BG561" s="244">
        <f>IF(N561="zákl. přenesená",J561,0)</f>
        <v>0</v>
      </c>
      <c r="BH561" s="244">
        <f>IF(N561="sníž. přenesená",J561,0)</f>
        <v>0</v>
      </c>
      <c r="BI561" s="244">
        <f>IF(N561="nulová",J561,0)</f>
        <v>0</v>
      </c>
      <c r="BJ561" s="19" t="s">
        <v>86</v>
      </c>
      <c r="BK561" s="244">
        <f>ROUND(I561*H561,2)</f>
        <v>0</v>
      </c>
      <c r="BL561" s="19" t="s">
        <v>168</v>
      </c>
      <c r="BM561" s="243" t="s">
        <v>796</v>
      </c>
    </row>
    <row r="562" s="14" customFormat="1">
      <c r="A562" s="14"/>
      <c r="B562" s="259"/>
      <c r="C562" s="260"/>
      <c r="D562" s="245" t="s">
        <v>172</v>
      </c>
      <c r="E562" s="260"/>
      <c r="F562" s="262" t="s">
        <v>797</v>
      </c>
      <c r="G562" s="260"/>
      <c r="H562" s="263">
        <v>20.285</v>
      </c>
      <c r="I562" s="264"/>
      <c r="J562" s="260"/>
      <c r="K562" s="260"/>
      <c r="L562" s="265"/>
      <c r="M562" s="266"/>
      <c r="N562" s="267"/>
      <c r="O562" s="267"/>
      <c r="P562" s="267"/>
      <c r="Q562" s="267"/>
      <c r="R562" s="267"/>
      <c r="S562" s="267"/>
      <c r="T562" s="268"/>
      <c r="U562" s="14"/>
      <c r="V562" s="14"/>
      <c r="W562" s="14"/>
      <c r="X562" s="14"/>
      <c r="Y562" s="14"/>
      <c r="Z562" s="14"/>
      <c r="AA562" s="14"/>
      <c r="AB562" s="14"/>
      <c r="AC562" s="14"/>
      <c r="AD562" s="14"/>
      <c r="AE562" s="14"/>
      <c r="AT562" s="269" t="s">
        <v>172</v>
      </c>
      <c r="AU562" s="269" t="s">
        <v>89</v>
      </c>
      <c r="AV562" s="14" t="s">
        <v>89</v>
      </c>
      <c r="AW562" s="14" t="s">
        <v>4</v>
      </c>
      <c r="AX562" s="14" t="s">
        <v>86</v>
      </c>
      <c r="AY562" s="269" t="s">
        <v>160</v>
      </c>
    </row>
    <row r="563" s="2" customFormat="1" ht="16.5" customHeight="1">
      <c r="A563" s="41"/>
      <c r="B563" s="42"/>
      <c r="C563" s="232" t="s">
        <v>798</v>
      </c>
      <c r="D563" s="232" t="s">
        <v>163</v>
      </c>
      <c r="E563" s="233" t="s">
        <v>799</v>
      </c>
      <c r="F563" s="234" t="s">
        <v>800</v>
      </c>
      <c r="G563" s="235" t="s">
        <v>229</v>
      </c>
      <c r="H563" s="236">
        <v>174.87299999999999</v>
      </c>
      <c r="I563" s="237"/>
      <c r="J563" s="238">
        <f>ROUND(I563*H563,2)</f>
        <v>0</v>
      </c>
      <c r="K563" s="234" t="s">
        <v>167</v>
      </c>
      <c r="L563" s="47"/>
      <c r="M563" s="239" t="s">
        <v>32</v>
      </c>
      <c r="N563" s="240" t="s">
        <v>49</v>
      </c>
      <c r="O563" s="87"/>
      <c r="P563" s="241">
        <f>O563*H563</f>
        <v>0</v>
      </c>
      <c r="Q563" s="241">
        <v>0.023099999999999999</v>
      </c>
      <c r="R563" s="241">
        <f>Q563*H563</f>
        <v>4.0395662999999997</v>
      </c>
      <c r="S563" s="241">
        <v>0</v>
      </c>
      <c r="T563" s="242">
        <f>S563*H563</f>
        <v>0</v>
      </c>
      <c r="U563" s="41"/>
      <c r="V563" s="41"/>
      <c r="W563" s="41"/>
      <c r="X563" s="41"/>
      <c r="Y563" s="41"/>
      <c r="Z563" s="41"/>
      <c r="AA563" s="41"/>
      <c r="AB563" s="41"/>
      <c r="AC563" s="41"/>
      <c r="AD563" s="41"/>
      <c r="AE563" s="41"/>
      <c r="AR563" s="243" t="s">
        <v>168</v>
      </c>
      <c r="AT563" s="243" t="s">
        <v>163</v>
      </c>
      <c r="AU563" s="243" t="s">
        <v>89</v>
      </c>
      <c r="AY563" s="19" t="s">
        <v>160</v>
      </c>
      <c r="BE563" s="244">
        <f>IF(N563="základní",J563,0)</f>
        <v>0</v>
      </c>
      <c r="BF563" s="244">
        <f>IF(N563="snížená",J563,0)</f>
        <v>0</v>
      </c>
      <c r="BG563" s="244">
        <f>IF(N563="zákl. přenesená",J563,0)</f>
        <v>0</v>
      </c>
      <c r="BH563" s="244">
        <f>IF(N563="sníž. přenesená",J563,0)</f>
        <v>0</v>
      </c>
      <c r="BI563" s="244">
        <f>IF(N563="nulová",J563,0)</f>
        <v>0</v>
      </c>
      <c r="BJ563" s="19" t="s">
        <v>86</v>
      </c>
      <c r="BK563" s="244">
        <f>ROUND(I563*H563,2)</f>
        <v>0</v>
      </c>
      <c r="BL563" s="19" t="s">
        <v>168</v>
      </c>
      <c r="BM563" s="243" t="s">
        <v>801</v>
      </c>
    </row>
    <row r="564" s="2" customFormat="1">
      <c r="A564" s="41"/>
      <c r="B564" s="42"/>
      <c r="C564" s="43"/>
      <c r="D564" s="245" t="s">
        <v>170</v>
      </c>
      <c r="E564" s="43"/>
      <c r="F564" s="246" t="s">
        <v>657</v>
      </c>
      <c r="G564" s="43"/>
      <c r="H564" s="43"/>
      <c r="I564" s="149"/>
      <c r="J564" s="43"/>
      <c r="K564" s="43"/>
      <c r="L564" s="47"/>
      <c r="M564" s="247"/>
      <c r="N564" s="248"/>
      <c r="O564" s="87"/>
      <c r="P564" s="87"/>
      <c r="Q564" s="87"/>
      <c r="R564" s="87"/>
      <c r="S564" s="87"/>
      <c r="T564" s="88"/>
      <c r="U564" s="41"/>
      <c r="V564" s="41"/>
      <c r="W564" s="41"/>
      <c r="X564" s="41"/>
      <c r="Y564" s="41"/>
      <c r="Z564" s="41"/>
      <c r="AA564" s="41"/>
      <c r="AB564" s="41"/>
      <c r="AC564" s="41"/>
      <c r="AD564" s="41"/>
      <c r="AE564" s="41"/>
      <c r="AT564" s="19" t="s">
        <v>170</v>
      </c>
      <c r="AU564" s="19" t="s">
        <v>89</v>
      </c>
    </row>
    <row r="565" s="13" customFormat="1">
      <c r="A565" s="13"/>
      <c r="B565" s="249"/>
      <c r="C565" s="250"/>
      <c r="D565" s="245" t="s">
        <v>172</v>
      </c>
      <c r="E565" s="251" t="s">
        <v>32</v>
      </c>
      <c r="F565" s="252" t="s">
        <v>679</v>
      </c>
      <c r="G565" s="250"/>
      <c r="H565" s="251" t="s">
        <v>32</v>
      </c>
      <c r="I565" s="253"/>
      <c r="J565" s="250"/>
      <c r="K565" s="250"/>
      <c r="L565" s="254"/>
      <c r="M565" s="255"/>
      <c r="N565" s="256"/>
      <c r="O565" s="256"/>
      <c r="P565" s="256"/>
      <c r="Q565" s="256"/>
      <c r="R565" s="256"/>
      <c r="S565" s="256"/>
      <c r="T565" s="257"/>
      <c r="U565" s="13"/>
      <c r="V565" s="13"/>
      <c r="W565" s="13"/>
      <c r="X565" s="13"/>
      <c r="Y565" s="13"/>
      <c r="Z565" s="13"/>
      <c r="AA565" s="13"/>
      <c r="AB565" s="13"/>
      <c r="AC565" s="13"/>
      <c r="AD565" s="13"/>
      <c r="AE565" s="13"/>
      <c r="AT565" s="258" t="s">
        <v>172</v>
      </c>
      <c r="AU565" s="258" t="s">
        <v>89</v>
      </c>
      <c r="AV565" s="13" t="s">
        <v>86</v>
      </c>
      <c r="AW565" s="13" t="s">
        <v>39</v>
      </c>
      <c r="AX565" s="13" t="s">
        <v>78</v>
      </c>
      <c r="AY565" s="258" t="s">
        <v>160</v>
      </c>
    </row>
    <row r="566" s="14" customFormat="1">
      <c r="A566" s="14"/>
      <c r="B566" s="259"/>
      <c r="C566" s="260"/>
      <c r="D566" s="245" t="s">
        <v>172</v>
      </c>
      <c r="E566" s="261" t="s">
        <v>32</v>
      </c>
      <c r="F566" s="262" t="s">
        <v>680</v>
      </c>
      <c r="G566" s="260"/>
      <c r="H566" s="263">
        <v>90.265000000000001</v>
      </c>
      <c r="I566" s="264"/>
      <c r="J566" s="260"/>
      <c r="K566" s="260"/>
      <c r="L566" s="265"/>
      <c r="M566" s="266"/>
      <c r="N566" s="267"/>
      <c r="O566" s="267"/>
      <c r="P566" s="267"/>
      <c r="Q566" s="267"/>
      <c r="R566" s="267"/>
      <c r="S566" s="267"/>
      <c r="T566" s="268"/>
      <c r="U566" s="14"/>
      <c r="V566" s="14"/>
      <c r="W566" s="14"/>
      <c r="X566" s="14"/>
      <c r="Y566" s="14"/>
      <c r="Z566" s="14"/>
      <c r="AA566" s="14"/>
      <c r="AB566" s="14"/>
      <c r="AC566" s="14"/>
      <c r="AD566" s="14"/>
      <c r="AE566" s="14"/>
      <c r="AT566" s="269" t="s">
        <v>172</v>
      </c>
      <c r="AU566" s="269" t="s">
        <v>89</v>
      </c>
      <c r="AV566" s="14" t="s">
        <v>89</v>
      </c>
      <c r="AW566" s="14" t="s">
        <v>39</v>
      </c>
      <c r="AX566" s="14" t="s">
        <v>78</v>
      </c>
      <c r="AY566" s="269" t="s">
        <v>160</v>
      </c>
    </row>
    <row r="567" s="14" customFormat="1">
      <c r="A567" s="14"/>
      <c r="B567" s="259"/>
      <c r="C567" s="260"/>
      <c r="D567" s="245" t="s">
        <v>172</v>
      </c>
      <c r="E567" s="261" t="s">
        <v>32</v>
      </c>
      <c r="F567" s="262" t="s">
        <v>681</v>
      </c>
      <c r="G567" s="260"/>
      <c r="H567" s="263">
        <v>38.691000000000002</v>
      </c>
      <c r="I567" s="264"/>
      <c r="J567" s="260"/>
      <c r="K567" s="260"/>
      <c r="L567" s="265"/>
      <c r="M567" s="266"/>
      <c r="N567" s="267"/>
      <c r="O567" s="267"/>
      <c r="P567" s="267"/>
      <c r="Q567" s="267"/>
      <c r="R567" s="267"/>
      <c r="S567" s="267"/>
      <c r="T567" s="268"/>
      <c r="U567" s="14"/>
      <c r="V567" s="14"/>
      <c r="W567" s="14"/>
      <c r="X567" s="14"/>
      <c r="Y567" s="14"/>
      <c r="Z567" s="14"/>
      <c r="AA567" s="14"/>
      <c r="AB567" s="14"/>
      <c r="AC567" s="14"/>
      <c r="AD567" s="14"/>
      <c r="AE567" s="14"/>
      <c r="AT567" s="269" t="s">
        <v>172</v>
      </c>
      <c r="AU567" s="269" t="s">
        <v>89</v>
      </c>
      <c r="AV567" s="14" t="s">
        <v>89</v>
      </c>
      <c r="AW567" s="14" t="s">
        <v>39</v>
      </c>
      <c r="AX567" s="14" t="s">
        <v>78</v>
      </c>
      <c r="AY567" s="269" t="s">
        <v>160</v>
      </c>
    </row>
    <row r="568" s="13" customFormat="1">
      <c r="A568" s="13"/>
      <c r="B568" s="249"/>
      <c r="C568" s="250"/>
      <c r="D568" s="245" t="s">
        <v>172</v>
      </c>
      <c r="E568" s="251" t="s">
        <v>32</v>
      </c>
      <c r="F568" s="252" t="s">
        <v>682</v>
      </c>
      <c r="G568" s="250"/>
      <c r="H568" s="251" t="s">
        <v>32</v>
      </c>
      <c r="I568" s="253"/>
      <c r="J568" s="250"/>
      <c r="K568" s="250"/>
      <c r="L568" s="254"/>
      <c r="M568" s="255"/>
      <c r="N568" s="256"/>
      <c r="O568" s="256"/>
      <c r="P568" s="256"/>
      <c r="Q568" s="256"/>
      <c r="R568" s="256"/>
      <c r="S568" s="256"/>
      <c r="T568" s="257"/>
      <c r="U568" s="13"/>
      <c r="V568" s="13"/>
      <c r="W568" s="13"/>
      <c r="X568" s="13"/>
      <c r="Y568" s="13"/>
      <c r="Z568" s="13"/>
      <c r="AA568" s="13"/>
      <c r="AB568" s="13"/>
      <c r="AC568" s="13"/>
      <c r="AD568" s="13"/>
      <c r="AE568" s="13"/>
      <c r="AT568" s="258" t="s">
        <v>172</v>
      </c>
      <c r="AU568" s="258" t="s">
        <v>89</v>
      </c>
      <c r="AV568" s="13" t="s">
        <v>86</v>
      </c>
      <c r="AW568" s="13" t="s">
        <v>39</v>
      </c>
      <c r="AX568" s="13" t="s">
        <v>78</v>
      </c>
      <c r="AY568" s="258" t="s">
        <v>160</v>
      </c>
    </row>
    <row r="569" s="14" customFormat="1">
      <c r="A569" s="14"/>
      <c r="B569" s="259"/>
      <c r="C569" s="260"/>
      <c r="D569" s="245" t="s">
        <v>172</v>
      </c>
      <c r="E569" s="261" t="s">
        <v>32</v>
      </c>
      <c r="F569" s="262" t="s">
        <v>683</v>
      </c>
      <c r="G569" s="260"/>
      <c r="H569" s="263">
        <v>3.5249999999999999</v>
      </c>
      <c r="I569" s="264"/>
      <c r="J569" s="260"/>
      <c r="K569" s="260"/>
      <c r="L569" s="265"/>
      <c r="M569" s="266"/>
      <c r="N569" s="267"/>
      <c r="O569" s="267"/>
      <c r="P569" s="267"/>
      <c r="Q569" s="267"/>
      <c r="R569" s="267"/>
      <c r="S569" s="267"/>
      <c r="T569" s="268"/>
      <c r="U569" s="14"/>
      <c r="V569" s="14"/>
      <c r="W569" s="14"/>
      <c r="X569" s="14"/>
      <c r="Y569" s="14"/>
      <c r="Z569" s="14"/>
      <c r="AA569" s="14"/>
      <c r="AB569" s="14"/>
      <c r="AC569" s="14"/>
      <c r="AD569" s="14"/>
      <c r="AE569" s="14"/>
      <c r="AT569" s="269" t="s">
        <v>172</v>
      </c>
      <c r="AU569" s="269" t="s">
        <v>89</v>
      </c>
      <c r="AV569" s="14" t="s">
        <v>89</v>
      </c>
      <c r="AW569" s="14" t="s">
        <v>39</v>
      </c>
      <c r="AX569" s="14" t="s">
        <v>78</v>
      </c>
      <c r="AY569" s="269" t="s">
        <v>160</v>
      </c>
    </row>
    <row r="570" s="14" customFormat="1">
      <c r="A570" s="14"/>
      <c r="B570" s="259"/>
      <c r="C570" s="260"/>
      <c r="D570" s="245" t="s">
        <v>172</v>
      </c>
      <c r="E570" s="261" t="s">
        <v>32</v>
      </c>
      <c r="F570" s="262" t="s">
        <v>684</v>
      </c>
      <c r="G570" s="260"/>
      <c r="H570" s="263">
        <v>4.5359999999999996</v>
      </c>
      <c r="I570" s="264"/>
      <c r="J570" s="260"/>
      <c r="K570" s="260"/>
      <c r="L570" s="265"/>
      <c r="M570" s="266"/>
      <c r="N570" s="267"/>
      <c r="O570" s="267"/>
      <c r="P570" s="267"/>
      <c r="Q570" s="267"/>
      <c r="R570" s="267"/>
      <c r="S570" s="267"/>
      <c r="T570" s="268"/>
      <c r="U570" s="14"/>
      <c r="V570" s="14"/>
      <c r="W570" s="14"/>
      <c r="X570" s="14"/>
      <c r="Y570" s="14"/>
      <c r="Z570" s="14"/>
      <c r="AA570" s="14"/>
      <c r="AB570" s="14"/>
      <c r="AC570" s="14"/>
      <c r="AD570" s="14"/>
      <c r="AE570" s="14"/>
      <c r="AT570" s="269" t="s">
        <v>172</v>
      </c>
      <c r="AU570" s="269" t="s">
        <v>89</v>
      </c>
      <c r="AV570" s="14" t="s">
        <v>89</v>
      </c>
      <c r="AW570" s="14" t="s">
        <v>39</v>
      </c>
      <c r="AX570" s="14" t="s">
        <v>78</v>
      </c>
      <c r="AY570" s="269" t="s">
        <v>160</v>
      </c>
    </row>
    <row r="571" s="13" customFormat="1">
      <c r="A571" s="13"/>
      <c r="B571" s="249"/>
      <c r="C571" s="250"/>
      <c r="D571" s="245" t="s">
        <v>172</v>
      </c>
      <c r="E571" s="251" t="s">
        <v>32</v>
      </c>
      <c r="F571" s="252" t="s">
        <v>685</v>
      </c>
      <c r="G571" s="250"/>
      <c r="H571" s="251" t="s">
        <v>32</v>
      </c>
      <c r="I571" s="253"/>
      <c r="J571" s="250"/>
      <c r="K571" s="250"/>
      <c r="L571" s="254"/>
      <c r="M571" s="255"/>
      <c r="N571" s="256"/>
      <c r="O571" s="256"/>
      <c r="P571" s="256"/>
      <c r="Q571" s="256"/>
      <c r="R571" s="256"/>
      <c r="S571" s="256"/>
      <c r="T571" s="257"/>
      <c r="U571" s="13"/>
      <c r="V571" s="13"/>
      <c r="W571" s="13"/>
      <c r="X571" s="13"/>
      <c r="Y571" s="13"/>
      <c r="Z571" s="13"/>
      <c r="AA571" s="13"/>
      <c r="AB571" s="13"/>
      <c r="AC571" s="13"/>
      <c r="AD571" s="13"/>
      <c r="AE571" s="13"/>
      <c r="AT571" s="258" t="s">
        <v>172</v>
      </c>
      <c r="AU571" s="258" t="s">
        <v>89</v>
      </c>
      <c r="AV571" s="13" t="s">
        <v>86</v>
      </c>
      <c r="AW571" s="13" t="s">
        <v>39</v>
      </c>
      <c r="AX571" s="13" t="s">
        <v>78</v>
      </c>
      <c r="AY571" s="258" t="s">
        <v>160</v>
      </c>
    </row>
    <row r="572" s="14" customFormat="1">
      <c r="A572" s="14"/>
      <c r="B572" s="259"/>
      <c r="C572" s="260"/>
      <c r="D572" s="245" t="s">
        <v>172</v>
      </c>
      <c r="E572" s="261" t="s">
        <v>32</v>
      </c>
      <c r="F572" s="262" t="s">
        <v>686</v>
      </c>
      <c r="G572" s="260"/>
      <c r="H572" s="263">
        <v>16.574999999999999</v>
      </c>
      <c r="I572" s="264"/>
      <c r="J572" s="260"/>
      <c r="K572" s="260"/>
      <c r="L572" s="265"/>
      <c r="M572" s="266"/>
      <c r="N572" s="267"/>
      <c r="O572" s="267"/>
      <c r="P572" s="267"/>
      <c r="Q572" s="267"/>
      <c r="R572" s="267"/>
      <c r="S572" s="267"/>
      <c r="T572" s="268"/>
      <c r="U572" s="14"/>
      <c r="V572" s="14"/>
      <c r="W572" s="14"/>
      <c r="X572" s="14"/>
      <c r="Y572" s="14"/>
      <c r="Z572" s="14"/>
      <c r="AA572" s="14"/>
      <c r="AB572" s="14"/>
      <c r="AC572" s="14"/>
      <c r="AD572" s="14"/>
      <c r="AE572" s="14"/>
      <c r="AT572" s="269" t="s">
        <v>172</v>
      </c>
      <c r="AU572" s="269" t="s">
        <v>89</v>
      </c>
      <c r="AV572" s="14" t="s">
        <v>89</v>
      </c>
      <c r="AW572" s="14" t="s">
        <v>39</v>
      </c>
      <c r="AX572" s="14" t="s">
        <v>78</v>
      </c>
      <c r="AY572" s="269" t="s">
        <v>160</v>
      </c>
    </row>
    <row r="573" s="13" customFormat="1">
      <c r="A573" s="13"/>
      <c r="B573" s="249"/>
      <c r="C573" s="250"/>
      <c r="D573" s="245" t="s">
        <v>172</v>
      </c>
      <c r="E573" s="251" t="s">
        <v>32</v>
      </c>
      <c r="F573" s="252" t="s">
        <v>687</v>
      </c>
      <c r="G573" s="250"/>
      <c r="H573" s="251" t="s">
        <v>32</v>
      </c>
      <c r="I573" s="253"/>
      <c r="J573" s="250"/>
      <c r="K573" s="250"/>
      <c r="L573" s="254"/>
      <c r="M573" s="255"/>
      <c r="N573" s="256"/>
      <c r="O573" s="256"/>
      <c r="P573" s="256"/>
      <c r="Q573" s="256"/>
      <c r="R573" s="256"/>
      <c r="S573" s="256"/>
      <c r="T573" s="257"/>
      <c r="U573" s="13"/>
      <c r="V573" s="13"/>
      <c r="W573" s="13"/>
      <c r="X573" s="13"/>
      <c r="Y573" s="13"/>
      <c r="Z573" s="13"/>
      <c r="AA573" s="13"/>
      <c r="AB573" s="13"/>
      <c r="AC573" s="13"/>
      <c r="AD573" s="13"/>
      <c r="AE573" s="13"/>
      <c r="AT573" s="258" t="s">
        <v>172</v>
      </c>
      <c r="AU573" s="258" t="s">
        <v>89</v>
      </c>
      <c r="AV573" s="13" t="s">
        <v>86</v>
      </c>
      <c r="AW573" s="13" t="s">
        <v>39</v>
      </c>
      <c r="AX573" s="13" t="s">
        <v>78</v>
      </c>
      <c r="AY573" s="258" t="s">
        <v>160</v>
      </c>
    </row>
    <row r="574" s="14" customFormat="1">
      <c r="A574" s="14"/>
      <c r="B574" s="259"/>
      <c r="C574" s="260"/>
      <c r="D574" s="245" t="s">
        <v>172</v>
      </c>
      <c r="E574" s="261" t="s">
        <v>32</v>
      </c>
      <c r="F574" s="262" t="s">
        <v>688</v>
      </c>
      <c r="G574" s="260"/>
      <c r="H574" s="263">
        <v>12.060000000000001</v>
      </c>
      <c r="I574" s="264"/>
      <c r="J574" s="260"/>
      <c r="K574" s="260"/>
      <c r="L574" s="265"/>
      <c r="M574" s="266"/>
      <c r="N574" s="267"/>
      <c r="O574" s="267"/>
      <c r="P574" s="267"/>
      <c r="Q574" s="267"/>
      <c r="R574" s="267"/>
      <c r="S574" s="267"/>
      <c r="T574" s="268"/>
      <c r="U574" s="14"/>
      <c r="V574" s="14"/>
      <c r="W574" s="14"/>
      <c r="X574" s="14"/>
      <c r="Y574" s="14"/>
      <c r="Z574" s="14"/>
      <c r="AA574" s="14"/>
      <c r="AB574" s="14"/>
      <c r="AC574" s="14"/>
      <c r="AD574" s="14"/>
      <c r="AE574" s="14"/>
      <c r="AT574" s="269" t="s">
        <v>172</v>
      </c>
      <c r="AU574" s="269" t="s">
        <v>89</v>
      </c>
      <c r="AV574" s="14" t="s">
        <v>89</v>
      </c>
      <c r="AW574" s="14" t="s">
        <v>39</v>
      </c>
      <c r="AX574" s="14" t="s">
        <v>78</v>
      </c>
      <c r="AY574" s="269" t="s">
        <v>160</v>
      </c>
    </row>
    <row r="575" s="14" customFormat="1">
      <c r="A575" s="14"/>
      <c r="B575" s="259"/>
      <c r="C575" s="260"/>
      <c r="D575" s="245" t="s">
        <v>172</v>
      </c>
      <c r="E575" s="261" t="s">
        <v>32</v>
      </c>
      <c r="F575" s="262" t="s">
        <v>689</v>
      </c>
      <c r="G575" s="260"/>
      <c r="H575" s="263">
        <v>0.65900000000000003</v>
      </c>
      <c r="I575" s="264"/>
      <c r="J575" s="260"/>
      <c r="K575" s="260"/>
      <c r="L575" s="265"/>
      <c r="M575" s="266"/>
      <c r="N575" s="267"/>
      <c r="O575" s="267"/>
      <c r="P575" s="267"/>
      <c r="Q575" s="267"/>
      <c r="R575" s="267"/>
      <c r="S575" s="267"/>
      <c r="T575" s="268"/>
      <c r="U575" s="14"/>
      <c r="V575" s="14"/>
      <c r="W575" s="14"/>
      <c r="X575" s="14"/>
      <c r="Y575" s="14"/>
      <c r="Z575" s="14"/>
      <c r="AA575" s="14"/>
      <c r="AB575" s="14"/>
      <c r="AC575" s="14"/>
      <c r="AD575" s="14"/>
      <c r="AE575" s="14"/>
      <c r="AT575" s="269" t="s">
        <v>172</v>
      </c>
      <c r="AU575" s="269" t="s">
        <v>89</v>
      </c>
      <c r="AV575" s="14" t="s">
        <v>89</v>
      </c>
      <c r="AW575" s="14" t="s">
        <v>39</v>
      </c>
      <c r="AX575" s="14" t="s">
        <v>78</v>
      </c>
      <c r="AY575" s="269" t="s">
        <v>160</v>
      </c>
    </row>
    <row r="576" s="13" customFormat="1">
      <c r="A576" s="13"/>
      <c r="B576" s="249"/>
      <c r="C576" s="250"/>
      <c r="D576" s="245" t="s">
        <v>172</v>
      </c>
      <c r="E576" s="251" t="s">
        <v>32</v>
      </c>
      <c r="F576" s="252" t="s">
        <v>658</v>
      </c>
      <c r="G576" s="250"/>
      <c r="H576" s="251" t="s">
        <v>32</v>
      </c>
      <c r="I576" s="253"/>
      <c r="J576" s="250"/>
      <c r="K576" s="250"/>
      <c r="L576" s="254"/>
      <c r="M576" s="255"/>
      <c r="N576" s="256"/>
      <c r="O576" s="256"/>
      <c r="P576" s="256"/>
      <c r="Q576" s="256"/>
      <c r="R576" s="256"/>
      <c r="S576" s="256"/>
      <c r="T576" s="257"/>
      <c r="U576" s="13"/>
      <c r="V576" s="13"/>
      <c r="W576" s="13"/>
      <c r="X576" s="13"/>
      <c r="Y576" s="13"/>
      <c r="Z576" s="13"/>
      <c r="AA576" s="13"/>
      <c r="AB576" s="13"/>
      <c r="AC576" s="13"/>
      <c r="AD576" s="13"/>
      <c r="AE576" s="13"/>
      <c r="AT576" s="258" t="s">
        <v>172</v>
      </c>
      <c r="AU576" s="258" t="s">
        <v>89</v>
      </c>
      <c r="AV576" s="13" t="s">
        <v>86</v>
      </c>
      <c r="AW576" s="13" t="s">
        <v>39</v>
      </c>
      <c r="AX576" s="13" t="s">
        <v>78</v>
      </c>
      <c r="AY576" s="258" t="s">
        <v>160</v>
      </c>
    </row>
    <row r="577" s="14" customFormat="1">
      <c r="A577" s="14"/>
      <c r="B577" s="259"/>
      <c r="C577" s="260"/>
      <c r="D577" s="245" t="s">
        <v>172</v>
      </c>
      <c r="E577" s="261" t="s">
        <v>32</v>
      </c>
      <c r="F577" s="262" t="s">
        <v>792</v>
      </c>
      <c r="G577" s="260"/>
      <c r="H577" s="263">
        <v>8.5619999999999994</v>
      </c>
      <c r="I577" s="264"/>
      <c r="J577" s="260"/>
      <c r="K577" s="260"/>
      <c r="L577" s="265"/>
      <c r="M577" s="266"/>
      <c r="N577" s="267"/>
      <c r="O577" s="267"/>
      <c r="P577" s="267"/>
      <c r="Q577" s="267"/>
      <c r="R577" s="267"/>
      <c r="S577" s="267"/>
      <c r="T577" s="268"/>
      <c r="U577" s="14"/>
      <c r="V577" s="14"/>
      <c r="W577" s="14"/>
      <c r="X577" s="14"/>
      <c r="Y577" s="14"/>
      <c r="Z577" s="14"/>
      <c r="AA577" s="14"/>
      <c r="AB577" s="14"/>
      <c r="AC577" s="14"/>
      <c r="AD577" s="14"/>
      <c r="AE577" s="14"/>
      <c r="AT577" s="269" t="s">
        <v>172</v>
      </c>
      <c r="AU577" s="269" t="s">
        <v>89</v>
      </c>
      <c r="AV577" s="14" t="s">
        <v>89</v>
      </c>
      <c r="AW577" s="14" t="s">
        <v>39</v>
      </c>
      <c r="AX577" s="14" t="s">
        <v>78</v>
      </c>
      <c r="AY577" s="269" t="s">
        <v>160</v>
      </c>
    </row>
    <row r="578" s="15" customFormat="1">
      <c r="A578" s="15"/>
      <c r="B578" s="270"/>
      <c r="C578" s="271"/>
      <c r="D578" s="245" t="s">
        <v>172</v>
      </c>
      <c r="E578" s="272" t="s">
        <v>32</v>
      </c>
      <c r="F578" s="273" t="s">
        <v>177</v>
      </c>
      <c r="G578" s="271"/>
      <c r="H578" s="274">
        <v>174.87300000000002</v>
      </c>
      <c r="I578" s="275"/>
      <c r="J578" s="271"/>
      <c r="K578" s="271"/>
      <c r="L578" s="276"/>
      <c r="M578" s="277"/>
      <c r="N578" s="278"/>
      <c r="O578" s="278"/>
      <c r="P578" s="278"/>
      <c r="Q578" s="278"/>
      <c r="R578" s="278"/>
      <c r="S578" s="278"/>
      <c r="T578" s="279"/>
      <c r="U578" s="15"/>
      <c r="V578" s="15"/>
      <c r="W578" s="15"/>
      <c r="X578" s="15"/>
      <c r="Y578" s="15"/>
      <c r="Z578" s="15"/>
      <c r="AA578" s="15"/>
      <c r="AB578" s="15"/>
      <c r="AC578" s="15"/>
      <c r="AD578" s="15"/>
      <c r="AE578" s="15"/>
      <c r="AT578" s="280" t="s">
        <v>172</v>
      </c>
      <c r="AU578" s="280" t="s">
        <v>89</v>
      </c>
      <c r="AV578" s="15" t="s">
        <v>168</v>
      </c>
      <c r="AW578" s="15" t="s">
        <v>39</v>
      </c>
      <c r="AX578" s="15" t="s">
        <v>86</v>
      </c>
      <c r="AY578" s="280" t="s">
        <v>160</v>
      </c>
    </row>
    <row r="579" s="2" customFormat="1" ht="16.5" customHeight="1">
      <c r="A579" s="41"/>
      <c r="B579" s="42"/>
      <c r="C579" s="232" t="s">
        <v>802</v>
      </c>
      <c r="D579" s="232" t="s">
        <v>163</v>
      </c>
      <c r="E579" s="233" t="s">
        <v>803</v>
      </c>
      <c r="F579" s="234" t="s">
        <v>804</v>
      </c>
      <c r="G579" s="235" t="s">
        <v>229</v>
      </c>
      <c r="H579" s="236">
        <v>162.154</v>
      </c>
      <c r="I579" s="237"/>
      <c r="J579" s="238">
        <f>ROUND(I579*H579,2)</f>
        <v>0</v>
      </c>
      <c r="K579" s="234" t="s">
        <v>167</v>
      </c>
      <c r="L579" s="47"/>
      <c r="M579" s="239" t="s">
        <v>32</v>
      </c>
      <c r="N579" s="240" t="s">
        <v>49</v>
      </c>
      <c r="O579" s="87"/>
      <c r="P579" s="241">
        <f>O579*H579</f>
        <v>0</v>
      </c>
      <c r="Q579" s="241">
        <v>0.0027299999999999998</v>
      </c>
      <c r="R579" s="241">
        <f>Q579*H579</f>
        <v>0.44268041999999996</v>
      </c>
      <c r="S579" s="241">
        <v>0</v>
      </c>
      <c r="T579" s="242">
        <f>S579*H579</f>
        <v>0</v>
      </c>
      <c r="U579" s="41"/>
      <c r="V579" s="41"/>
      <c r="W579" s="41"/>
      <c r="X579" s="41"/>
      <c r="Y579" s="41"/>
      <c r="Z579" s="41"/>
      <c r="AA579" s="41"/>
      <c r="AB579" s="41"/>
      <c r="AC579" s="41"/>
      <c r="AD579" s="41"/>
      <c r="AE579" s="41"/>
      <c r="AR579" s="243" t="s">
        <v>168</v>
      </c>
      <c r="AT579" s="243" t="s">
        <v>163</v>
      </c>
      <c r="AU579" s="243" t="s">
        <v>89</v>
      </c>
      <c r="AY579" s="19" t="s">
        <v>160</v>
      </c>
      <c r="BE579" s="244">
        <f>IF(N579="základní",J579,0)</f>
        <v>0</v>
      </c>
      <c r="BF579" s="244">
        <f>IF(N579="snížená",J579,0)</f>
        <v>0</v>
      </c>
      <c r="BG579" s="244">
        <f>IF(N579="zákl. přenesená",J579,0)</f>
        <v>0</v>
      </c>
      <c r="BH579" s="244">
        <f>IF(N579="sníž. přenesená",J579,0)</f>
        <v>0</v>
      </c>
      <c r="BI579" s="244">
        <f>IF(N579="nulová",J579,0)</f>
        <v>0</v>
      </c>
      <c r="BJ579" s="19" t="s">
        <v>86</v>
      </c>
      <c r="BK579" s="244">
        <f>ROUND(I579*H579,2)</f>
        <v>0</v>
      </c>
      <c r="BL579" s="19" t="s">
        <v>168</v>
      </c>
      <c r="BM579" s="243" t="s">
        <v>805</v>
      </c>
    </row>
    <row r="580" s="13" customFormat="1">
      <c r="A580" s="13"/>
      <c r="B580" s="249"/>
      <c r="C580" s="250"/>
      <c r="D580" s="245" t="s">
        <v>172</v>
      </c>
      <c r="E580" s="251" t="s">
        <v>32</v>
      </c>
      <c r="F580" s="252" t="s">
        <v>679</v>
      </c>
      <c r="G580" s="250"/>
      <c r="H580" s="251" t="s">
        <v>32</v>
      </c>
      <c r="I580" s="253"/>
      <c r="J580" s="250"/>
      <c r="K580" s="250"/>
      <c r="L580" s="254"/>
      <c r="M580" s="255"/>
      <c r="N580" s="256"/>
      <c r="O580" s="256"/>
      <c r="P580" s="256"/>
      <c r="Q580" s="256"/>
      <c r="R580" s="256"/>
      <c r="S580" s="256"/>
      <c r="T580" s="257"/>
      <c r="U580" s="13"/>
      <c r="V580" s="13"/>
      <c r="W580" s="13"/>
      <c r="X580" s="13"/>
      <c r="Y580" s="13"/>
      <c r="Z580" s="13"/>
      <c r="AA580" s="13"/>
      <c r="AB580" s="13"/>
      <c r="AC580" s="13"/>
      <c r="AD580" s="13"/>
      <c r="AE580" s="13"/>
      <c r="AT580" s="258" t="s">
        <v>172</v>
      </c>
      <c r="AU580" s="258" t="s">
        <v>89</v>
      </c>
      <c r="AV580" s="13" t="s">
        <v>86</v>
      </c>
      <c r="AW580" s="13" t="s">
        <v>39</v>
      </c>
      <c r="AX580" s="13" t="s">
        <v>78</v>
      </c>
      <c r="AY580" s="258" t="s">
        <v>160</v>
      </c>
    </row>
    <row r="581" s="14" customFormat="1">
      <c r="A581" s="14"/>
      <c r="B581" s="259"/>
      <c r="C581" s="260"/>
      <c r="D581" s="245" t="s">
        <v>172</v>
      </c>
      <c r="E581" s="261" t="s">
        <v>32</v>
      </c>
      <c r="F581" s="262" t="s">
        <v>680</v>
      </c>
      <c r="G581" s="260"/>
      <c r="H581" s="263">
        <v>90.265000000000001</v>
      </c>
      <c r="I581" s="264"/>
      <c r="J581" s="260"/>
      <c r="K581" s="260"/>
      <c r="L581" s="265"/>
      <c r="M581" s="266"/>
      <c r="N581" s="267"/>
      <c r="O581" s="267"/>
      <c r="P581" s="267"/>
      <c r="Q581" s="267"/>
      <c r="R581" s="267"/>
      <c r="S581" s="267"/>
      <c r="T581" s="268"/>
      <c r="U581" s="14"/>
      <c r="V581" s="14"/>
      <c r="W581" s="14"/>
      <c r="X581" s="14"/>
      <c r="Y581" s="14"/>
      <c r="Z581" s="14"/>
      <c r="AA581" s="14"/>
      <c r="AB581" s="14"/>
      <c r="AC581" s="14"/>
      <c r="AD581" s="14"/>
      <c r="AE581" s="14"/>
      <c r="AT581" s="269" t="s">
        <v>172</v>
      </c>
      <c r="AU581" s="269" t="s">
        <v>89</v>
      </c>
      <c r="AV581" s="14" t="s">
        <v>89</v>
      </c>
      <c r="AW581" s="14" t="s">
        <v>39</v>
      </c>
      <c r="AX581" s="14" t="s">
        <v>78</v>
      </c>
      <c r="AY581" s="269" t="s">
        <v>160</v>
      </c>
    </row>
    <row r="582" s="14" customFormat="1">
      <c r="A582" s="14"/>
      <c r="B582" s="259"/>
      <c r="C582" s="260"/>
      <c r="D582" s="245" t="s">
        <v>172</v>
      </c>
      <c r="E582" s="261" t="s">
        <v>32</v>
      </c>
      <c r="F582" s="262" t="s">
        <v>681</v>
      </c>
      <c r="G582" s="260"/>
      <c r="H582" s="263">
        <v>38.691000000000002</v>
      </c>
      <c r="I582" s="264"/>
      <c r="J582" s="260"/>
      <c r="K582" s="260"/>
      <c r="L582" s="265"/>
      <c r="M582" s="266"/>
      <c r="N582" s="267"/>
      <c r="O582" s="267"/>
      <c r="P582" s="267"/>
      <c r="Q582" s="267"/>
      <c r="R582" s="267"/>
      <c r="S582" s="267"/>
      <c r="T582" s="268"/>
      <c r="U582" s="14"/>
      <c r="V582" s="14"/>
      <c r="W582" s="14"/>
      <c r="X582" s="14"/>
      <c r="Y582" s="14"/>
      <c r="Z582" s="14"/>
      <c r="AA582" s="14"/>
      <c r="AB582" s="14"/>
      <c r="AC582" s="14"/>
      <c r="AD582" s="14"/>
      <c r="AE582" s="14"/>
      <c r="AT582" s="269" t="s">
        <v>172</v>
      </c>
      <c r="AU582" s="269" t="s">
        <v>89</v>
      </c>
      <c r="AV582" s="14" t="s">
        <v>89</v>
      </c>
      <c r="AW582" s="14" t="s">
        <v>39</v>
      </c>
      <c r="AX582" s="14" t="s">
        <v>78</v>
      </c>
      <c r="AY582" s="269" t="s">
        <v>160</v>
      </c>
    </row>
    <row r="583" s="13" customFormat="1">
      <c r="A583" s="13"/>
      <c r="B583" s="249"/>
      <c r="C583" s="250"/>
      <c r="D583" s="245" t="s">
        <v>172</v>
      </c>
      <c r="E583" s="251" t="s">
        <v>32</v>
      </c>
      <c r="F583" s="252" t="s">
        <v>682</v>
      </c>
      <c r="G583" s="250"/>
      <c r="H583" s="251" t="s">
        <v>32</v>
      </c>
      <c r="I583" s="253"/>
      <c r="J583" s="250"/>
      <c r="K583" s="250"/>
      <c r="L583" s="254"/>
      <c r="M583" s="255"/>
      <c r="N583" s="256"/>
      <c r="O583" s="256"/>
      <c r="P583" s="256"/>
      <c r="Q583" s="256"/>
      <c r="R583" s="256"/>
      <c r="S583" s="256"/>
      <c r="T583" s="257"/>
      <c r="U583" s="13"/>
      <c r="V583" s="13"/>
      <c r="W583" s="13"/>
      <c r="X583" s="13"/>
      <c r="Y583" s="13"/>
      <c r="Z583" s="13"/>
      <c r="AA583" s="13"/>
      <c r="AB583" s="13"/>
      <c r="AC583" s="13"/>
      <c r="AD583" s="13"/>
      <c r="AE583" s="13"/>
      <c r="AT583" s="258" t="s">
        <v>172</v>
      </c>
      <c r="AU583" s="258" t="s">
        <v>89</v>
      </c>
      <c r="AV583" s="13" t="s">
        <v>86</v>
      </c>
      <c r="AW583" s="13" t="s">
        <v>39</v>
      </c>
      <c r="AX583" s="13" t="s">
        <v>78</v>
      </c>
      <c r="AY583" s="258" t="s">
        <v>160</v>
      </c>
    </row>
    <row r="584" s="14" customFormat="1">
      <c r="A584" s="14"/>
      <c r="B584" s="259"/>
      <c r="C584" s="260"/>
      <c r="D584" s="245" t="s">
        <v>172</v>
      </c>
      <c r="E584" s="261" t="s">
        <v>32</v>
      </c>
      <c r="F584" s="262" t="s">
        <v>683</v>
      </c>
      <c r="G584" s="260"/>
      <c r="H584" s="263">
        <v>3.5249999999999999</v>
      </c>
      <c r="I584" s="264"/>
      <c r="J584" s="260"/>
      <c r="K584" s="260"/>
      <c r="L584" s="265"/>
      <c r="M584" s="266"/>
      <c r="N584" s="267"/>
      <c r="O584" s="267"/>
      <c r="P584" s="267"/>
      <c r="Q584" s="267"/>
      <c r="R584" s="267"/>
      <c r="S584" s="267"/>
      <c r="T584" s="268"/>
      <c r="U584" s="14"/>
      <c r="V584" s="14"/>
      <c r="W584" s="14"/>
      <c r="X584" s="14"/>
      <c r="Y584" s="14"/>
      <c r="Z584" s="14"/>
      <c r="AA584" s="14"/>
      <c r="AB584" s="14"/>
      <c r="AC584" s="14"/>
      <c r="AD584" s="14"/>
      <c r="AE584" s="14"/>
      <c r="AT584" s="269" t="s">
        <v>172</v>
      </c>
      <c r="AU584" s="269" t="s">
        <v>89</v>
      </c>
      <c r="AV584" s="14" t="s">
        <v>89</v>
      </c>
      <c r="AW584" s="14" t="s">
        <v>39</v>
      </c>
      <c r="AX584" s="14" t="s">
        <v>78</v>
      </c>
      <c r="AY584" s="269" t="s">
        <v>160</v>
      </c>
    </row>
    <row r="585" s="14" customFormat="1">
      <c r="A585" s="14"/>
      <c r="B585" s="259"/>
      <c r="C585" s="260"/>
      <c r="D585" s="245" t="s">
        <v>172</v>
      </c>
      <c r="E585" s="261" t="s">
        <v>32</v>
      </c>
      <c r="F585" s="262" t="s">
        <v>684</v>
      </c>
      <c r="G585" s="260"/>
      <c r="H585" s="263">
        <v>4.5359999999999996</v>
      </c>
      <c r="I585" s="264"/>
      <c r="J585" s="260"/>
      <c r="K585" s="260"/>
      <c r="L585" s="265"/>
      <c r="M585" s="266"/>
      <c r="N585" s="267"/>
      <c r="O585" s="267"/>
      <c r="P585" s="267"/>
      <c r="Q585" s="267"/>
      <c r="R585" s="267"/>
      <c r="S585" s="267"/>
      <c r="T585" s="268"/>
      <c r="U585" s="14"/>
      <c r="V585" s="14"/>
      <c r="W585" s="14"/>
      <c r="X585" s="14"/>
      <c r="Y585" s="14"/>
      <c r="Z585" s="14"/>
      <c r="AA585" s="14"/>
      <c r="AB585" s="14"/>
      <c r="AC585" s="14"/>
      <c r="AD585" s="14"/>
      <c r="AE585" s="14"/>
      <c r="AT585" s="269" t="s">
        <v>172</v>
      </c>
      <c r="AU585" s="269" t="s">
        <v>89</v>
      </c>
      <c r="AV585" s="14" t="s">
        <v>89</v>
      </c>
      <c r="AW585" s="14" t="s">
        <v>39</v>
      </c>
      <c r="AX585" s="14" t="s">
        <v>78</v>
      </c>
      <c r="AY585" s="269" t="s">
        <v>160</v>
      </c>
    </row>
    <row r="586" s="13" customFormat="1">
      <c r="A586" s="13"/>
      <c r="B586" s="249"/>
      <c r="C586" s="250"/>
      <c r="D586" s="245" t="s">
        <v>172</v>
      </c>
      <c r="E586" s="251" t="s">
        <v>32</v>
      </c>
      <c r="F586" s="252" t="s">
        <v>685</v>
      </c>
      <c r="G586" s="250"/>
      <c r="H586" s="251" t="s">
        <v>32</v>
      </c>
      <c r="I586" s="253"/>
      <c r="J586" s="250"/>
      <c r="K586" s="250"/>
      <c r="L586" s="254"/>
      <c r="M586" s="255"/>
      <c r="N586" s="256"/>
      <c r="O586" s="256"/>
      <c r="P586" s="256"/>
      <c r="Q586" s="256"/>
      <c r="R586" s="256"/>
      <c r="S586" s="256"/>
      <c r="T586" s="257"/>
      <c r="U586" s="13"/>
      <c r="V586" s="13"/>
      <c r="W586" s="13"/>
      <c r="X586" s="13"/>
      <c r="Y586" s="13"/>
      <c r="Z586" s="13"/>
      <c r="AA586" s="13"/>
      <c r="AB586" s="13"/>
      <c r="AC586" s="13"/>
      <c r="AD586" s="13"/>
      <c r="AE586" s="13"/>
      <c r="AT586" s="258" t="s">
        <v>172</v>
      </c>
      <c r="AU586" s="258" t="s">
        <v>89</v>
      </c>
      <c r="AV586" s="13" t="s">
        <v>86</v>
      </c>
      <c r="AW586" s="13" t="s">
        <v>39</v>
      </c>
      <c r="AX586" s="13" t="s">
        <v>78</v>
      </c>
      <c r="AY586" s="258" t="s">
        <v>160</v>
      </c>
    </row>
    <row r="587" s="14" customFormat="1">
      <c r="A587" s="14"/>
      <c r="B587" s="259"/>
      <c r="C587" s="260"/>
      <c r="D587" s="245" t="s">
        <v>172</v>
      </c>
      <c r="E587" s="261" t="s">
        <v>32</v>
      </c>
      <c r="F587" s="262" t="s">
        <v>686</v>
      </c>
      <c r="G587" s="260"/>
      <c r="H587" s="263">
        <v>16.574999999999999</v>
      </c>
      <c r="I587" s="264"/>
      <c r="J587" s="260"/>
      <c r="K587" s="260"/>
      <c r="L587" s="265"/>
      <c r="M587" s="266"/>
      <c r="N587" s="267"/>
      <c r="O587" s="267"/>
      <c r="P587" s="267"/>
      <c r="Q587" s="267"/>
      <c r="R587" s="267"/>
      <c r="S587" s="267"/>
      <c r="T587" s="268"/>
      <c r="U587" s="14"/>
      <c r="V587" s="14"/>
      <c r="W587" s="14"/>
      <c r="X587" s="14"/>
      <c r="Y587" s="14"/>
      <c r="Z587" s="14"/>
      <c r="AA587" s="14"/>
      <c r="AB587" s="14"/>
      <c r="AC587" s="14"/>
      <c r="AD587" s="14"/>
      <c r="AE587" s="14"/>
      <c r="AT587" s="269" t="s">
        <v>172</v>
      </c>
      <c r="AU587" s="269" t="s">
        <v>89</v>
      </c>
      <c r="AV587" s="14" t="s">
        <v>89</v>
      </c>
      <c r="AW587" s="14" t="s">
        <v>39</v>
      </c>
      <c r="AX587" s="14" t="s">
        <v>78</v>
      </c>
      <c r="AY587" s="269" t="s">
        <v>160</v>
      </c>
    </row>
    <row r="588" s="13" customFormat="1">
      <c r="A588" s="13"/>
      <c r="B588" s="249"/>
      <c r="C588" s="250"/>
      <c r="D588" s="245" t="s">
        <v>172</v>
      </c>
      <c r="E588" s="251" t="s">
        <v>32</v>
      </c>
      <c r="F588" s="252" t="s">
        <v>658</v>
      </c>
      <c r="G588" s="250"/>
      <c r="H588" s="251" t="s">
        <v>32</v>
      </c>
      <c r="I588" s="253"/>
      <c r="J588" s="250"/>
      <c r="K588" s="250"/>
      <c r="L588" s="254"/>
      <c r="M588" s="255"/>
      <c r="N588" s="256"/>
      <c r="O588" s="256"/>
      <c r="P588" s="256"/>
      <c r="Q588" s="256"/>
      <c r="R588" s="256"/>
      <c r="S588" s="256"/>
      <c r="T588" s="257"/>
      <c r="U588" s="13"/>
      <c r="V588" s="13"/>
      <c r="W588" s="13"/>
      <c r="X588" s="13"/>
      <c r="Y588" s="13"/>
      <c r="Z588" s="13"/>
      <c r="AA588" s="13"/>
      <c r="AB588" s="13"/>
      <c r="AC588" s="13"/>
      <c r="AD588" s="13"/>
      <c r="AE588" s="13"/>
      <c r="AT588" s="258" t="s">
        <v>172</v>
      </c>
      <c r="AU588" s="258" t="s">
        <v>89</v>
      </c>
      <c r="AV588" s="13" t="s">
        <v>86</v>
      </c>
      <c r="AW588" s="13" t="s">
        <v>39</v>
      </c>
      <c r="AX588" s="13" t="s">
        <v>78</v>
      </c>
      <c r="AY588" s="258" t="s">
        <v>160</v>
      </c>
    </row>
    <row r="589" s="14" customFormat="1">
      <c r="A589" s="14"/>
      <c r="B589" s="259"/>
      <c r="C589" s="260"/>
      <c r="D589" s="245" t="s">
        <v>172</v>
      </c>
      <c r="E589" s="261" t="s">
        <v>32</v>
      </c>
      <c r="F589" s="262" t="s">
        <v>792</v>
      </c>
      <c r="G589" s="260"/>
      <c r="H589" s="263">
        <v>8.5619999999999994</v>
      </c>
      <c r="I589" s="264"/>
      <c r="J589" s="260"/>
      <c r="K589" s="260"/>
      <c r="L589" s="265"/>
      <c r="M589" s="266"/>
      <c r="N589" s="267"/>
      <c r="O589" s="267"/>
      <c r="P589" s="267"/>
      <c r="Q589" s="267"/>
      <c r="R589" s="267"/>
      <c r="S589" s="267"/>
      <c r="T589" s="268"/>
      <c r="U589" s="14"/>
      <c r="V589" s="14"/>
      <c r="W589" s="14"/>
      <c r="X589" s="14"/>
      <c r="Y589" s="14"/>
      <c r="Z589" s="14"/>
      <c r="AA589" s="14"/>
      <c r="AB589" s="14"/>
      <c r="AC589" s="14"/>
      <c r="AD589" s="14"/>
      <c r="AE589" s="14"/>
      <c r="AT589" s="269" t="s">
        <v>172</v>
      </c>
      <c r="AU589" s="269" t="s">
        <v>89</v>
      </c>
      <c r="AV589" s="14" t="s">
        <v>89</v>
      </c>
      <c r="AW589" s="14" t="s">
        <v>39</v>
      </c>
      <c r="AX589" s="14" t="s">
        <v>78</v>
      </c>
      <c r="AY589" s="269" t="s">
        <v>160</v>
      </c>
    </row>
    <row r="590" s="15" customFormat="1">
      <c r="A590" s="15"/>
      <c r="B590" s="270"/>
      <c r="C590" s="271"/>
      <c r="D590" s="245" t="s">
        <v>172</v>
      </c>
      <c r="E590" s="272" t="s">
        <v>32</v>
      </c>
      <c r="F590" s="273" t="s">
        <v>177</v>
      </c>
      <c r="G590" s="271"/>
      <c r="H590" s="274">
        <v>162.15400000000003</v>
      </c>
      <c r="I590" s="275"/>
      <c r="J590" s="271"/>
      <c r="K590" s="271"/>
      <c r="L590" s="276"/>
      <c r="M590" s="277"/>
      <c r="N590" s="278"/>
      <c r="O590" s="278"/>
      <c r="P590" s="278"/>
      <c r="Q590" s="278"/>
      <c r="R590" s="278"/>
      <c r="S590" s="278"/>
      <c r="T590" s="279"/>
      <c r="U590" s="15"/>
      <c r="V590" s="15"/>
      <c r="W590" s="15"/>
      <c r="X590" s="15"/>
      <c r="Y590" s="15"/>
      <c r="Z590" s="15"/>
      <c r="AA590" s="15"/>
      <c r="AB590" s="15"/>
      <c r="AC590" s="15"/>
      <c r="AD590" s="15"/>
      <c r="AE590" s="15"/>
      <c r="AT590" s="280" t="s">
        <v>172</v>
      </c>
      <c r="AU590" s="280" t="s">
        <v>89</v>
      </c>
      <c r="AV590" s="15" t="s">
        <v>168</v>
      </c>
      <c r="AW590" s="15" t="s">
        <v>39</v>
      </c>
      <c r="AX590" s="15" t="s">
        <v>86</v>
      </c>
      <c r="AY590" s="280" t="s">
        <v>160</v>
      </c>
    </row>
    <row r="591" s="2" customFormat="1" ht="21.75" customHeight="1">
      <c r="A591" s="41"/>
      <c r="B591" s="42"/>
      <c r="C591" s="232" t="s">
        <v>806</v>
      </c>
      <c r="D591" s="232" t="s">
        <v>163</v>
      </c>
      <c r="E591" s="233" t="s">
        <v>807</v>
      </c>
      <c r="F591" s="234" t="s">
        <v>808</v>
      </c>
      <c r="G591" s="235" t="s">
        <v>229</v>
      </c>
      <c r="H591" s="236">
        <v>2.3999999999999999</v>
      </c>
      <c r="I591" s="237"/>
      <c r="J591" s="238">
        <f>ROUND(I591*H591,2)</f>
        <v>0</v>
      </c>
      <c r="K591" s="234" t="s">
        <v>167</v>
      </c>
      <c r="L591" s="47"/>
      <c r="M591" s="239" t="s">
        <v>32</v>
      </c>
      <c r="N591" s="240" t="s">
        <v>49</v>
      </c>
      <c r="O591" s="87"/>
      <c r="P591" s="241">
        <f>O591*H591</f>
        <v>0</v>
      </c>
      <c r="Q591" s="241">
        <v>0.035200000000000002</v>
      </c>
      <c r="R591" s="241">
        <f>Q591*H591</f>
        <v>0.08448</v>
      </c>
      <c r="S591" s="241">
        <v>0</v>
      </c>
      <c r="T591" s="242">
        <f>S591*H591</f>
        <v>0</v>
      </c>
      <c r="U591" s="41"/>
      <c r="V591" s="41"/>
      <c r="W591" s="41"/>
      <c r="X591" s="41"/>
      <c r="Y591" s="41"/>
      <c r="Z591" s="41"/>
      <c r="AA591" s="41"/>
      <c r="AB591" s="41"/>
      <c r="AC591" s="41"/>
      <c r="AD591" s="41"/>
      <c r="AE591" s="41"/>
      <c r="AR591" s="243" t="s">
        <v>168</v>
      </c>
      <c r="AT591" s="243" t="s">
        <v>163</v>
      </c>
      <c r="AU591" s="243" t="s">
        <v>89</v>
      </c>
      <c r="AY591" s="19" t="s">
        <v>160</v>
      </c>
      <c r="BE591" s="244">
        <f>IF(N591="základní",J591,0)</f>
        <v>0</v>
      </c>
      <c r="BF591" s="244">
        <f>IF(N591="snížená",J591,0)</f>
        <v>0</v>
      </c>
      <c r="BG591" s="244">
        <f>IF(N591="zákl. přenesená",J591,0)</f>
        <v>0</v>
      </c>
      <c r="BH591" s="244">
        <f>IF(N591="sníž. přenesená",J591,0)</f>
        <v>0</v>
      </c>
      <c r="BI591" s="244">
        <f>IF(N591="nulová",J591,0)</f>
        <v>0</v>
      </c>
      <c r="BJ591" s="19" t="s">
        <v>86</v>
      </c>
      <c r="BK591" s="244">
        <f>ROUND(I591*H591,2)</f>
        <v>0</v>
      </c>
      <c r="BL591" s="19" t="s">
        <v>168</v>
      </c>
      <c r="BM591" s="243" t="s">
        <v>809</v>
      </c>
    </row>
    <row r="592" s="2" customFormat="1">
      <c r="A592" s="41"/>
      <c r="B592" s="42"/>
      <c r="C592" s="43"/>
      <c r="D592" s="245" t="s">
        <v>170</v>
      </c>
      <c r="E592" s="43"/>
      <c r="F592" s="246" t="s">
        <v>657</v>
      </c>
      <c r="G592" s="43"/>
      <c r="H592" s="43"/>
      <c r="I592" s="149"/>
      <c r="J592" s="43"/>
      <c r="K592" s="43"/>
      <c r="L592" s="47"/>
      <c r="M592" s="247"/>
      <c r="N592" s="248"/>
      <c r="O592" s="87"/>
      <c r="P592" s="87"/>
      <c r="Q592" s="87"/>
      <c r="R592" s="87"/>
      <c r="S592" s="87"/>
      <c r="T592" s="88"/>
      <c r="U592" s="41"/>
      <c r="V592" s="41"/>
      <c r="W592" s="41"/>
      <c r="X592" s="41"/>
      <c r="Y592" s="41"/>
      <c r="Z592" s="41"/>
      <c r="AA592" s="41"/>
      <c r="AB592" s="41"/>
      <c r="AC592" s="41"/>
      <c r="AD592" s="41"/>
      <c r="AE592" s="41"/>
      <c r="AT592" s="19" t="s">
        <v>170</v>
      </c>
      <c r="AU592" s="19" t="s">
        <v>89</v>
      </c>
    </row>
    <row r="593" s="13" customFormat="1">
      <c r="A593" s="13"/>
      <c r="B593" s="249"/>
      <c r="C593" s="250"/>
      <c r="D593" s="245" t="s">
        <v>172</v>
      </c>
      <c r="E593" s="251" t="s">
        <v>32</v>
      </c>
      <c r="F593" s="252" t="s">
        <v>668</v>
      </c>
      <c r="G593" s="250"/>
      <c r="H593" s="251" t="s">
        <v>32</v>
      </c>
      <c r="I593" s="253"/>
      <c r="J593" s="250"/>
      <c r="K593" s="250"/>
      <c r="L593" s="254"/>
      <c r="M593" s="255"/>
      <c r="N593" s="256"/>
      <c r="O593" s="256"/>
      <c r="P593" s="256"/>
      <c r="Q593" s="256"/>
      <c r="R593" s="256"/>
      <c r="S593" s="256"/>
      <c r="T593" s="257"/>
      <c r="U593" s="13"/>
      <c r="V593" s="13"/>
      <c r="W593" s="13"/>
      <c r="X593" s="13"/>
      <c r="Y593" s="13"/>
      <c r="Z593" s="13"/>
      <c r="AA593" s="13"/>
      <c r="AB593" s="13"/>
      <c r="AC593" s="13"/>
      <c r="AD593" s="13"/>
      <c r="AE593" s="13"/>
      <c r="AT593" s="258" t="s">
        <v>172</v>
      </c>
      <c r="AU593" s="258" t="s">
        <v>89</v>
      </c>
      <c r="AV593" s="13" t="s">
        <v>86</v>
      </c>
      <c r="AW593" s="13" t="s">
        <v>39</v>
      </c>
      <c r="AX593" s="13" t="s">
        <v>78</v>
      </c>
      <c r="AY593" s="258" t="s">
        <v>160</v>
      </c>
    </row>
    <row r="594" s="14" customFormat="1">
      <c r="A594" s="14"/>
      <c r="B594" s="259"/>
      <c r="C594" s="260"/>
      <c r="D594" s="245" t="s">
        <v>172</v>
      </c>
      <c r="E594" s="261" t="s">
        <v>32</v>
      </c>
      <c r="F594" s="262" t="s">
        <v>810</v>
      </c>
      <c r="G594" s="260"/>
      <c r="H594" s="263">
        <v>2.3999999999999999</v>
      </c>
      <c r="I594" s="264"/>
      <c r="J594" s="260"/>
      <c r="K594" s="260"/>
      <c r="L594" s="265"/>
      <c r="M594" s="266"/>
      <c r="N594" s="267"/>
      <c r="O594" s="267"/>
      <c r="P594" s="267"/>
      <c r="Q594" s="267"/>
      <c r="R594" s="267"/>
      <c r="S594" s="267"/>
      <c r="T594" s="268"/>
      <c r="U594" s="14"/>
      <c r="V594" s="14"/>
      <c r="W594" s="14"/>
      <c r="X594" s="14"/>
      <c r="Y594" s="14"/>
      <c r="Z594" s="14"/>
      <c r="AA594" s="14"/>
      <c r="AB594" s="14"/>
      <c r="AC594" s="14"/>
      <c r="AD594" s="14"/>
      <c r="AE594" s="14"/>
      <c r="AT594" s="269" t="s">
        <v>172</v>
      </c>
      <c r="AU594" s="269" t="s">
        <v>89</v>
      </c>
      <c r="AV594" s="14" t="s">
        <v>89</v>
      </c>
      <c r="AW594" s="14" t="s">
        <v>39</v>
      </c>
      <c r="AX594" s="14" t="s">
        <v>78</v>
      </c>
      <c r="AY594" s="269" t="s">
        <v>160</v>
      </c>
    </row>
    <row r="595" s="15" customFormat="1">
      <c r="A595" s="15"/>
      <c r="B595" s="270"/>
      <c r="C595" s="271"/>
      <c r="D595" s="245" t="s">
        <v>172</v>
      </c>
      <c r="E595" s="272" t="s">
        <v>32</v>
      </c>
      <c r="F595" s="273" t="s">
        <v>177</v>
      </c>
      <c r="G595" s="271"/>
      <c r="H595" s="274">
        <v>2.3999999999999999</v>
      </c>
      <c r="I595" s="275"/>
      <c r="J595" s="271"/>
      <c r="K595" s="271"/>
      <c r="L595" s="276"/>
      <c r="M595" s="277"/>
      <c r="N595" s="278"/>
      <c r="O595" s="278"/>
      <c r="P595" s="278"/>
      <c r="Q595" s="278"/>
      <c r="R595" s="278"/>
      <c r="S595" s="278"/>
      <c r="T595" s="279"/>
      <c r="U595" s="15"/>
      <c r="V595" s="15"/>
      <c r="W595" s="15"/>
      <c r="X595" s="15"/>
      <c r="Y595" s="15"/>
      <c r="Z595" s="15"/>
      <c r="AA595" s="15"/>
      <c r="AB595" s="15"/>
      <c r="AC595" s="15"/>
      <c r="AD595" s="15"/>
      <c r="AE595" s="15"/>
      <c r="AT595" s="280" t="s">
        <v>172</v>
      </c>
      <c r="AU595" s="280" t="s">
        <v>89</v>
      </c>
      <c r="AV595" s="15" t="s">
        <v>168</v>
      </c>
      <c r="AW595" s="15" t="s">
        <v>39</v>
      </c>
      <c r="AX595" s="15" t="s">
        <v>86</v>
      </c>
      <c r="AY595" s="280" t="s">
        <v>160</v>
      </c>
    </row>
    <row r="596" s="2" customFormat="1" ht="21.75" customHeight="1">
      <c r="A596" s="41"/>
      <c r="B596" s="42"/>
      <c r="C596" s="232" t="s">
        <v>811</v>
      </c>
      <c r="D596" s="232" t="s">
        <v>163</v>
      </c>
      <c r="E596" s="233" t="s">
        <v>812</v>
      </c>
      <c r="F596" s="234" t="s">
        <v>813</v>
      </c>
      <c r="G596" s="235" t="s">
        <v>229</v>
      </c>
      <c r="H596" s="236">
        <v>162.154</v>
      </c>
      <c r="I596" s="237"/>
      <c r="J596" s="238">
        <f>ROUND(I596*H596,2)</f>
        <v>0</v>
      </c>
      <c r="K596" s="234" t="s">
        <v>167</v>
      </c>
      <c r="L596" s="47"/>
      <c r="M596" s="239" t="s">
        <v>32</v>
      </c>
      <c r="N596" s="240" t="s">
        <v>49</v>
      </c>
      <c r="O596" s="87"/>
      <c r="P596" s="241">
        <f>O596*H596</f>
        <v>0</v>
      </c>
      <c r="Q596" s="241">
        <v>0.0028800000000000002</v>
      </c>
      <c r="R596" s="241">
        <f>Q596*H596</f>
        <v>0.46700352000000001</v>
      </c>
      <c r="S596" s="241">
        <v>0</v>
      </c>
      <c r="T596" s="242">
        <f>S596*H596</f>
        <v>0</v>
      </c>
      <c r="U596" s="41"/>
      <c r="V596" s="41"/>
      <c r="W596" s="41"/>
      <c r="X596" s="41"/>
      <c r="Y596" s="41"/>
      <c r="Z596" s="41"/>
      <c r="AA596" s="41"/>
      <c r="AB596" s="41"/>
      <c r="AC596" s="41"/>
      <c r="AD596" s="41"/>
      <c r="AE596" s="41"/>
      <c r="AR596" s="243" t="s">
        <v>168</v>
      </c>
      <c r="AT596" s="243" t="s">
        <v>163</v>
      </c>
      <c r="AU596" s="243" t="s">
        <v>89</v>
      </c>
      <c r="AY596" s="19" t="s">
        <v>160</v>
      </c>
      <c r="BE596" s="244">
        <f>IF(N596="základní",J596,0)</f>
        <v>0</v>
      </c>
      <c r="BF596" s="244">
        <f>IF(N596="snížená",J596,0)</f>
        <v>0</v>
      </c>
      <c r="BG596" s="244">
        <f>IF(N596="zákl. přenesená",J596,0)</f>
        <v>0</v>
      </c>
      <c r="BH596" s="244">
        <f>IF(N596="sníž. přenesená",J596,0)</f>
        <v>0</v>
      </c>
      <c r="BI596" s="244">
        <f>IF(N596="nulová",J596,0)</f>
        <v>0</v>
      </c>
      <c r="BJ596" s="19" t="s">
        <v>86</v>
      </c>
      <c r="BK596" s="244">
        <f>ROUND(I596*H596,2)</f>
        <v>0</v>
      </c>
      <c r="BL596" s="19" t="s">
        <v>168</v>
      </c>
      <c r="BM596" s="243" t="s">
        <v>814</v>
      </c>
    </row>
    <row r="597" s="14" customFormat="1">
      <c r="A597" s="14"/>
      <c r="B597" s="259"/>
      <c r="C597" s="260"/>
      <c r="D597" s="245" t="s">
        <v>172</v>
      </c>
      <c r="E597" s="261" t="s">
        <v>32</v>
      </c>
      <c r="F597" s="262" t="s">
        <v>815</v>
      </c>
      <c r="G597" s="260"/>
      <c r="H597" s="263">
        <v>162.154</v>
      </c>
      <c r="I597" s="264"/>
      <c r="J597" s="260"/>
      <c r="K597" s="260"/>
      <c r="L597" s="265"/>
      <c r="M597" s="266"/>
      <c r="N597" s="267"/>
      <c r="O597" s="267"/>
      <c r="P597" s="267"/>
      <c r="Q597" s="267"/>
      <c r="R597" s="267"/>
      <c r="S597" s="267"/>
      <c r="T597" s="268"/>
      <c r="U597" s="14"/>
      <c r="V597" s="14"/>
      <c r="W597" s="14"/>
      <c r="X597" s="14"/>
      <c r="Y597" s="14"/>
      <c r="Z597" s="14"/>
      <c r="AA597" s="14"/>
      <c r="AB597" s="14"/>
      <c r="AC597" s="14"/>
      <c r="AD597" s="14"/>
      <c r="AE597" s="14"/>
      <c r="AT597" s="269" t="s">
        <v>172</v>
      </c>
      <c r="AU597" s="269" t="s">
        <v>89</v>
      </c>
      <c r="AV597" s="14" t="s">
        <v>89</v>
      </c>
      <c r="AW597" s="14" t="s">
        <v>39</v>
      </c>
      <c r="AX597" s="14" t="s">
        <v>78</v>
      </c>
      <c r="AY597" s="269" t="s">
        <v>160</v>
      </c>
    </row>
    <row r="598" s="15" customFormat="1">
      <c r="A598" s="15"/>
      <c r="B598" s="270"/>
      <c r="C598" s="271"/>
      <c r="D598" s="245" t="s">
        <v>172</v>
      </c>
      <c r="E598" s="272" t="s">
        <v>32</v>
      </c>
      <c r="F598" s="273" t="s">
        <v>177</v>
      </c>
      <c r="G598" s="271"/>
      <c r="H598" s="274">
        <v>162.154</v>
      </c>
      <c r="I598" s="275"/>
      <c r="J598" s="271"/>
      <c r="K598" s="271"/>
      <c r="L598" s="276"/>
      <c r="M598" s="277"/>
      <c r="N598" s="278"/>
      <c r="O598" s="278"/>
      <c r="P598" s="278"/>
      <c r="Q598" s="278"/>
      <c r="R598" s="278"/>
      <c r="S598" s="278"/>
      <c r="T598" s="279"/>
      <c r="U598" s="15"/>
      <c r="V598" s="15"/>
      <c r="W598" s="15"/>
      <c r="X598" s="15"/>
      <c r="Y598" s="15"/>
      <c r="Z598" s="15"/>
      <c r="AA598" s="15"/>
      <c r="AB598" s="15"/>
      <c r="AC598" s="15"/>
      <c r="AD598" s="15"/>
      <c r="AE598" s="15"/>
      <c r="AT598" s="280" t="s">
        <v>172</v>
      </c>
      <c r="AU598" s="280" t="s">
        <v>89</v>
      </c>
      <c r="AV598" s="15" t="s">
        <v>168</v>
      </c>
      <c r="AW598" s="15" t="s">
        <v>39</v>
      </c>
      <c r="AX598" s="15" t="s">
        <v>86</v>
      </c>
      <c r="AY598" s="280" t="s">
        <v>160</v>
      </c>
    </row>
    <row r="599" s="2" customFormat="1" ht="16.5" customHeight="1">
      <c r="A599" s="41"/>
      <c r="B599" s="42"/>
      <c r="C599" s="232" t="s">
        <v>816</v>
      </c>
      <c r="D599" s="232" t="s">
        <v>163</v>
      </c>
      <c r="E599" s="233" t="s">
        <v>817</v>
      </c>
      <c r="F599" s="234" t="s">
        <v>818</v>
      </c>
      <c r="G599" s="235" t="s">
        <v>219</v>
      </c>
      <c r="H599" s="236">
        <v>0.71999999999999997</v>
      </c>
      <c r="I599" s="237"/>
      <c r="J599" s="238">
        <f>ROUND(I599*H599,2)</f>
        <v>0</v>
      </c>
      <c r="K599" s="234" t="s">
        <v>167</v>
      </c>
      <c r="L599" s="47"/>
      <c r="M599" s="239" t="s">
        <v>32</v>
      </c>
      <c r="N599" s="240" t="s">
        <v>49</v>
      </c>
      <c r="O599" s="87"/>
      <c r="P599" s="241">
        <f>O599*H599</f>
        <v>0</v>
      </c>
      <c r="Q599" s="241">
        <v>0.010319999999999999</v>
      </c>
      <c r="R599" s="241">
        <f>Q599*H599</f>
        <v>0.0074303999999999993</v>
      </c>
      <c r="S599" s="241">
        <v>0</v>
      </c>
      <c r="T599" s="242">
        <f>S599*H599</f>
        <v>0</v>
      </c>
      <c r="U599" s="41"/>
      <c r="V599" s="41"/>
      <c r="W599" s="41"/>
      <c r="X599" s="41"/>
      <c r="Y599" s="41"/>
      <c r="Z599" s="41"/>
      <c r="AA599" s="41"/>
      <c r="AB599" s="41"/>
      <c r="AC599" s="41"/>
      <c r="AD599" s="41"/>
      <c r="AE599" s="41"/>
      <c r="AR599" s="243" t="s">
        <v>168</v>
      </c>
      <c r="AT599" s="243" t="s">
        <v>163</v>
      </c>
      <c r="AU599" s="243" t="s">
        <v>89</v>
      </c>
      <c r="AY599" s="19" t="s">
        <v>160</v>
      </c>
      <c r="BE599" s="244">
        <f>IF(N599="základní",J599,0)</f>
        <v>0</v>
      </c>
      <c r="BF599" s="244">
        <f>IF(N599="snížená",J599,0)</f>
        <v>0</v>
      </c>
      <c r="BG599" s="244">
        <f>IF(N599="zákl. přenesená",J599,0)</f>
        <v>0</v>
      </c>
      <c r="BH599" s="244">
        <f>IF(N599="sníž. přenesená",J599,0)</f>
        <v>0</v>
      </c>
      <c r="BI599" s="244">
        <f>IF(N599="nulová",J599,0)</f>
        <v>0</v>
      </c>
      <c r="BJ599" s="19" t="s">
        <v>86</v>
      </c>
      <c r="BK599" s="244">
        <f>ROUND(I599*H599,2)</f>
        <v>0</v>
      </c>
      <c r="BL599" s="19" t="s">
        <v>168</v>
      </c>
      <c r="BM599" s="243" t="s">
        <v>819</v>
      </c>
    </row>
    <row r="600" s="13" customFormat="1">
      <c r="A600" s="13"/>
      <c r="B600" s="249"/>
      <c r="C600" s="250"/>
      <c r="D600" s="245" t="s">
        <v>172</v>
      </c>
      <c r="E600" s="251" t="s">
        <v>32</v>
      </c>
      <c r="F600" s="252" t="s">
        <v>820</v>
      </c>
      <c r="G600" s="250"/>
      <c r="H600" s="251" t="s">
        <v>32</v>
      </c>
      <c r="I600" s="253"/>
      <c r="J600" s="250"/>
      <c r="K600" s="250"/>
      <c r="L600" s="254"/>
      <c r="M600" s="255"/>
      <c r="N600" s="256"/>
      <c r="O600" s="256"/>
      <c r="P600" s="256"/>
      <c r="Q600" s="256"/>
      <c r="R600" s="256"/>
      <c r="S600" s="256"/>
      <c r="T600" s="257"/>
      <c r="U600" s="13"/>
      <c r="V600" s="13"/>
      <c r="W600" s="13"/>
      <c r="X600" s="13"/>
      <c r="Y600" s="13"/>
      <c r="Z600" s="13"/>
      <c r="AA600" s="13"/>
      <c r="AB600" s="13"/>
      <c r="AC600" s="13"/>
      <c r="AD600" s="13"/>
      <c r="AE600" s="13"/>
      <c r="AT600" s="258" t="s">
        <v>172</v>
      </c>
      <c r="AU600" s="258" t="s">
        <v>89</v>
      </c>
      <c r="AV600" s="13" t="s">
        <v>86</v>
      </c>
      <c r="AW600" s="13" t="s">
        <v>39</v>
      </c>
      <c r="AX600" s="13" t="s">
        <v>78</v>
      </c>
      <c r="AY600" s="258" t="s">
        <v>160</v>
      </c>
    </row>
    <row r="601" s="14" customFormat="1">
      <c r="A601" s="14"/>
      <c r="B601" s="259"/>
      <c r="C601" s="260"/>
      <c r="D601" s="245" t="s">
        <v>172</v>
      </c>
      <c r="E601" s="261" t="s">
        <v>32</v>
      </c>
      <c r="F601" s="262" t="s">
        <v>669</v>
      </c>
      <c r="G601" s="260"/>
      <c r="H601" s="263">
        <v>0.71999999999999997</v>
      </c>
      <c r="I601" s="264"/>
      <c r="J601" s="260"/>
      <c r="K601" s="260"/>
      <c r="L601" s="265"/>
      <c r="M601" s="266"/>
      <c r="N601" s="267"/>
      <c r="O601" s="267"/>
      <c r="P601" s="267"/>
      <c r="Q601" s="267"/>
      <c r="R601" s="267"/>
      <c r="S601" s="267"/>
      <c r="T601" s="268"/>
      <c r="U601" s="14"/>
      <c r="V601" s="14"/>
      <c r="W601" s="14"/>
      <c r="X601" s="14"/>
      <c r="Y601" s="14"/>
      <c r="Z601" s="14"/>
      <c r="AA601" s="14"/>
      <c r="AB601" s="14"/>
      <c r="AC601" s="14"/>
      <c r="AD601" s="14"/>
      <c r="AE601" s="14"/>
      <c r="AT601" s="269" t="s">
        <v>172</v>
      </c>
      <c r="AU601" s="269" t="s">
        <v>89</v>
      </c>
      <c r="AV601" s="14" t="s">
        <v>89</v>
      </c>
      <c r="AW601" s="14" t="s">
        <v>39</v>
      </c>
      <c r="AX601" s="14" t="s">
        <v>78</v>
      </c>
      <c r="AY601" s="269" t="s">
        <v>160</v>
      </c>
    </row>
    <row r="602" s="15" customFormat="1">
      <c r="A602" s="15"/>
      <c r="B602" s="270"/>
      <c r="C602" s="271"/>
      <c r="D602" s="245" t="s">
        <v>172</v>
      </c>
      <c r="E602" s="272" t="s">
        <v>32</v>
      </c>
      <c r="F602" s="273" t="s">
        <v>177</v>
      </c>
      <c r="G602" s="271"/>
      <c r="H602" s="274">
        <v>0.71999999999999997</v>
      </c>
      <c r="I602" s="275"/>
      <c r="J602" s="271"/>
      <c r="K602" s="271"/>
      <c r="L602" s="276"/>
      <c r="M602" s="277"/>
      <c r="N602" s="278"/>
      <c r="O602" s="278"/>
      <c r="P602" s="278"/>
      <c r="Q602" s="278"/>
      <c r="R602" s="278"/>
      <c r="S602" s="278"/>
      <c r="T602" s="279"/>
      <c r="U602" s="15"/>
      <c r="V602" s="15"/>
      <c r="W602" s="15"/>
      <c r="X602" s="15"/>
      <c r="Y602" s="15"/>
      <c r="Z602" s="15"/>
      <c r="AA602" s="15"/>
      <c r="AB602" s="15"/>
      <c r="AC602" s="15"/>
      <c r="AD602" s="15"/>
      <c r="AE602" s="15"/>
      <c r="AT602" s="280" t="s">
        <v>172</v>
      </c>
      <c r="AU602" s="280" t="s">
        <v>89</v>
      </c>
      <c r="AV602" s="15" t="s">
        <v>168</v>
      </c>
      <c r="AW602" s="15" t="s">
        <v>39</v>
      </c>
      <c r="AX602" s="15" t="s">
        <v>86</v>
      </c>
      <c r="AY602" s="280" t="s">
        <v>160</v>
      </c>
    </row>
    <row r="603" s="2" customFormat="1" ht="21.75" customHeight="1">
      <c r="A603" s="41"/>
      <c r="B603" s="42"/>
      <c r="C603" s="232" t="s">
        <v>821</v>
      </c>
      <c r="D603" s="232" t="s">
        <v>163</v>
      </c>
      <c r="E603" s="233" t="s">
        <v>822</v>
      </c>
      <c r="F603" s="234" t="s">
        <v>823</v>
      </c>
      <c r="G603" s="235" t="s">
        <v>229</v>
      </c>
      <c r="H603" s="236">
        <v>16.157</v>
      </c>
      <c r="I603" s="237"/>
      <c r="J603" s="238">
        <f>ROUND(I603*H603,2)</f>
        <v>0</v>
      </c>
      <c r="K603" s="234" t="s">
        <v>167</v>
      </c>
      <c r="L603" s="47"/>
      <c r="M603" s="239" t="s">
        <v>32</v>
      </c>
      <c r="N603" s="240" t="s">
        <v>49</v>
      </c>
      <c r="O603" s="87"/>
      <c r="P603" s="241">
        <f>O603*H603</f>
        <v>0</v>
      </c>
      <c r="Q603" s="241">
        <v>0</v>
      </c>
      <c r="R603" s="241">
        <f>Q603*H603</f>
        <v>0</v>
      </c>
      <c r="S603" s="241">
        <v>0</v>
      </c>
      <c r="T603" s="242">
        <f>S603*H603</f>
        <v>0</v>
      </c>
      <c r="U603" s="41"/>
      <c r="V603" s="41"/>
      <c r="W603" s="41"/>
      <c r="X603" s="41"/>
      <c r="Y603" s="41"/>
      <c r="Z603" s="41"/>
      <c r="AA603" s="41"/>
      <c r="AB603" s="41"/>
      <c r="AC603" s="41"/>
      <c r="AD603" s="41"/>
      <c r="AE603" s="41"/>
      <c r="AR603" s="243" t="s">
        <v>168</v>
      </c>
      <c r="AT603" s="243" t="s">
        <v>163</v>
      </c>
      <c r="AU603" s="243" t="s">
        <v>89</v>
      </c>
      <c r="AY603" s="19" t="s">
        <v>160</v>
      </c>
      <c r="BE603" s="244">
        <f>IF(N603="základní",J603,0)</f>
        <v>0</v>
      </c>
      <c r="BF603" s="244">
        <f>IF(N603="snížená",J603,0)</f>
        <v>0</v>
      </c>
      <c r="BG603" s="244">
        <f>IF(N603="zákl. přenesená",J603,0)</f>
        <v>0</v>
      </c>
      <c r="BH603" s="244">
        <f>IF(N603="sníž. přenesená",J603,0)</f>
        <v>0</v>
      </c>
      <c r="BI603" s="244">
        <f>IF(N603="nulová",J603,0)</f>
        <v>0</v>
      </c>
      <c r="BJ603" s="19" t="s">
        <v>86</v>
      </c>
      <c r="BK603" s="244">
        <f>ROUND(I603*H603,2)</f>
        <v>0</v>
      </c>
      <c r="BL603" s="19" t="s">
        <v>168</v>
      </c>
      <c r="BM603" s="243" t="s">
        <v>824</v>
      </c>
    </row>
    <row r="604" s="2" customFormat="1">
      <c r="A604" s="41"/>
      <c r="B604" s="42"/>
      <c r="C604" s="43"/>
      <c r="D604" s="245" t="s">
        <v>170</v>
      </c>
      <c r="E604" s="43"/>
      <c r="F604" s="246" t="s">
        <v>825</v>
      </c>
      <c r="G604" s="43"/>
      <c r="H604" s="43"/>
      <c r="I604" s="149"/>
      <c r="J604" s="43"/>
      <c r="K604" s="43"/>
      <c r="L604" s="47"/>
      <c r="M604" s="247"/>
      <c r="N604" s="248"/>
      <c r="O604" s="87"/>
      <c r="P604" s="87"/>
      <c r="Q604" s="87"/>
      <c r="R604" s="87"/>
      <c r="S604" s="87"/>
      <c r="T604" s="88"/>
      <c r="U604" s="41"/>
      <c r="V604" s="41"/>
      <c r="W604" s="41"/>
      <c r="X604" s="41"/>
      <c r="Y604" s="41"/>
      <c r="Z604" s="41"/>
      <c r="AA604" s="41"/>
      <c r="AB604" s="41"/>
      <c r="AC604" s="41"/>
      <c r="AD604" s="41"/>
      <c r="AE604" s="41"/>
      <c r="AT604" s="19" t="s">
        <v>170</v>
      </c>
      <c r="AU604" s="19" t="s">
        <v>89</v>
      </c>
    </row>
    <row r="605" s="14" customFormat="1">
      <c r="A605" s="14"/>
      <c r="B605" s="259"/>
      <c r="C605" s="260"/>
      <c r="D605" s="245" t="s">
        <v>172</v>
      </c>
      <c r="E605" s="261" t="s">
        <v>32</v>
      </c>
      <c r="F605" s="262" t="s">
        <v>826</v>
      </c>
      <c r="G605" s="260"/>
      <c r="H605" s="263">
        <v>16.157</v>
      </c>
      <c r="I605" s="264"/>
      <c r="J605" s="260"/>
      <c r="K605" s="260"/>
      <c r="L605" s="265"/>
      <c r="M605" s="266"/>
      <c r="N605" s="267"/>
      <c r="O605" s="267"/>
      <c r="P605" s="267"/>
      <c r="Q605" s="267"/>
      <c r="R605" s="267"/>
      <c r="S605" s="267"/>
      <c r="T605" s="268"/>
      <c r="U605" s="14"/>
      <c r="V605" s="14"/>
      <c r="W605" s="14"/>
      <c r="X605" s="14"/>
      <c r="Y605" s="14"/>
      <c r="Z605" s="14"/>
      <c r="AA605" s="14"/>
      <c r="AB605" s="14"/>
      <c r="AC605" s="14"/>
      <c r="AD605" s="14"/>
      <c r="AE605" s="14"/>
      <c r="AT605" s="269" t="s">
        <v>172</v>
      </c>
      <c r="AU605" s="269" t="s">
        <v>89</v>
      </c>
      <c r="AV605" s="14" t="s">
        <v>89</v>
      </c>
      <c r="AW605" s="14" t="s">
        <v>39</v>
      </c>
      <c r="AX605" s="14" t="s">
        <v>78</v>
      </c>
      <c r="AY605" s="269" t="s">
        <v>160</v>
      </c>
    </row>
    <row r="606" s="15" customFormat="1">
      <c r="A606" s="15"/>
      <c r="B606" s="270"/>
      <c r="C606" s="271"/>
      <c r="D606" s="245" t="s">
        <v>172</v>
      </c>
      <c r="E606" s="272" t="s">
        <v>32</v>
      </c>
      <c r="F606" s="273" t="s">
        <v>177</v>
      </c>
      <c r="G606" s="271"/>
      <c r="H606" s="274">
        <v>16.157</v>
      </c>
      <c r="I606" s="275"/>
      <c r="J606" s="271"/>
      <c r="K606" s="271"/>
      <c r="L606" s="276"/>
      <c r="M606" s="277"/>
      <c r="N606" s="278"/>
      <c r="O606" s="278"/>
      <c r="P606" s="278"/>
      <c r="Q606" s="278"/>
      <c r="R606" s="278"/>
      <c r="S606" s="278"/>
      <c r="T606" s="279"/>
      <c r="U606" s="15"/>
      <c r="V606" s="15"/>
      <c r="W606" s="15"/>
      <c r="X606" s="15"/>
      <c r="Y606" s="15"/>
      <c r="Z606" s="15"/>
      <c r="AA606" s="15"/>
      <c r="AB606" s="15"/>
      <c r="AC606" s="15"/>
      <c r="AD606" s="15"/>
      <c r="AE606" s="15"/>
      <c r="AT606" s="280" t="s">
        <v>172</v>
      </c>
      <c r="AU606" s="280" t="s">
        <v>89</v>
      </c>
      <c r="AV606" s="15" t="s">
        <v>168</v>
      </c>
      <c r="AW606" s="15" t="s">
        <v>39</v>
      </c>
      <c r="AX606" s="15" t="s">
        <v>86</v>
      </c>
      <c r="AY606" s="280" t="s">
        <v>160</v>
      </c>
    </row>
    <row r="607" s="2" customFormat="1" ht="21.75" customHeight="1">
      <c r="A607" s="41"/>
      <c r="B607" s="42"/>
      <c r="C607" s="232" t="s">
        <v>827</v>
      </c>
      <c r="D607" s="232" t="s">
        <v>163</v>
      </c>
      <c r="E607" s="233" t="s">
        <v>828</v>
      </c>
      <c r="F607" s="234" t="s">
        <v>829</v>
      </c>
      <c r="G607" s="235" t="s">
        <v>229</v>
      </c>
      <c r="H607" s="236">
        <v>153.59200000000001</v>
      </c>
      <c r="I607" s="237"/>
      <c r="J607" s="238">
        <f>ROUND(I607*H607,2)</f>
        <v>0</v>
      </c>
      <c r="K607" s="234" t="s">
        <v>167</v>
      </c>
      <c r="L607" s="47"/>
      <c r="M607" s="239" t="s">
        <v>32</v>
      </c>
      <c r="N607" s="240" t="s">
        <v>49</v>
      </c>
      <c r="O607" s="87"/>
      <c r="P607" s="241">
        <f>O607*H607</f>
        <v>0</v>
      </c>
      <c r="Q607" s="241">
        <v>0</v>
      </c>
      <c r="R607" s="241">
        <f>Q607*H607</f>
        <v>0</v>
      </c>
      <c r="S607" s="241">
        <v>0</v>
      </c>
      <c r="T607" s="242">
        <f>S607*H607</f>
        <v>0</v>
      </c>
      <c r="U607" s="41"/>
      <c r="V607" s="41"/>
      <c r="W607" s="41"/>
      <c r="X607" s="41"/>
      <c r="Y607" s="41"/>
      <c r="Z607" s="41"/>
      <c r="AA607" s="41"/>
      <c r="AB607" s="41"/>
      <c r="AC607" s="41"/>
      <c r="AD607" s="41"/>
      <c r="AE607" s="41"/>
      <c r="AR607" s="243" t="s">
        <v>168</v>
      </c>
      <c r="AT607" s="243" t="s">
        <v>163</v>
      </c>
      <c r="AU607" s="243" t="s">
        <v>89</v>
      </c>
      <c r="AY607" s="19" t="s">
        <v>160</v>
      </c>
      <c r="BE607" s="244">
        <f>IF(N607="základní",J607,0)</f>
        <v>0</v>
      </c>
      <c r="BF607" s="244">
        <f>IF(N607="snížená",J607,0)</f>
        <v>0</v>
      </c>
      <c r="BG607" s="244">
        <f>IF(N607="zákl. přenesená",J607,0)</f>
        <v>0</v>
      </c>
      <c r="BH607" s="244">
        <f>IF(N607="sníž. přenesená",J607,0)</f>
        <v>0</v>
      </c>
      <c r="BI607" s="244">
        <f>IF(N607="nulová",J607,0)</f>
        <v>0</v>
      </c>
      <c r="BJ607" s="19" t="s">
        <v>86</v>
      </c>
      <c r="BK607" s="244">
        <f>ROUND(I607*H607,2)</f>
        <v>0</v>
      </c>
      <c r="BL607" s="19" t="s">
        <v>168</v>
      </c>
      <c r="BM607" s="243" t="s">
        <v>830</v>
      </c>
    </row>
    <row r="608" s="2" customFormat="1">
      <c r="A608" s="41"/>
      <c r="B608" s="42"/>
      <c r="C608" s="43"/>
      <c r="D608" s="245" t="s">
        <v>170</v>
      </c>
      <c r="E608" s="43"/>
      <c r="F608" s="246" t="s">
        <v>831</v>
      </c>
      <c r="G608" s="43"/>
      <c r="H608" s="43"/>
      <c r="I608" s="149"/>
      <c r="J608" s="43"/>
      <c r="K608" s="43"/>
      <c r="L608" s="47"/>
      <c r="M608" s="247"/>
      <c r="N608" s="248"/>
      <c r="O608" s="87"/>
      <c r="P608" s="87"/>
      <c r="Q608" s="87"/>
      <c r="R608" s="87"/>
      <c r="S608" s="87"/>
      <c r="T608" s="88"/>
      <c r="U608" s="41"/>
      <c r="V608" s="41"/>
      <c r="W608" s="41"/>
      <c r="X608" s="41"/>
      <c r="Y608" s="41"/>
      <c r="Z608" s="41"/>
      <c r="AA608" s="41"/>
      <c r="AB608" s="41"/>
      <c r="AC608" s="41"/>
      <c r="AD608" s="41"/>
      <c r="AE608" s="41"/>
      <c r="AT608" s="19" t="s">
        <v>170</v>
      </c>
      <c r="AU608" s="19" t="s">
        <v>89</v>
      </c>
    </row>
    <row r="609" s="14" customFormat="1">
      <c r="A609" s="14"/>
      <c r="B609" s="259"/>
      <c r="C609" s="260"/>
      <c r="D609" s="245" t="s">
        <v>172</v>
      </c>
      <c r="E609" s="261" t="s">
        <v>32</v>
      </c>
      <c r="F609" s="262" t="s">
        <v>832</v>
      </c>
      <c r="G609" s="260"/>
      <c r="H609" s="263">
        <v>153.59200000000001</v>
      </c>
      <c r="I609" s="264"/>
      <c r="J609" s="260"/>
      <c r="K609" s="260"/>
      <c r="L609" s="265"/>
      <c r="M609" s="266"/>
      <c r="N609" s="267"/>
      <c r="O609" s="267"/>
      <c r="P609" s="267"/>
      <c r="Q609" s="267"/>
      <c r="R609" s="267"/>
      <c r="S609" s="267"/>
      <c r="T609" s="268"/>
      <c r="U609" s="14"/>
      <c r="V609" s="14"/>
      <c r="W609" s="14"/>
      <c r="X609" s="14"/>
      <c r="Y609" s="14"/>
      <c r="Z609" s="14"/>
      <c r="AA609" s="14"/>
      <c r="AB609" s="14"/>
      <c r="AC609" s="14"/>
      <c r="AD609" s="14"/>
      <c r="AE609" s="14"/>
      <c r="AT609" s="269" t="s">
        <v>172</v>
      </c>
      <c r="AU609" s="269" t="s">
        <v>89</v>
      </c>
      <c r="AV609" s="14" t="s">
        <v>89</v>
      </c>
      <c r="AW609" s="14" t="s">
        <v>39</v>
      </c>
      <c r="AX609" s="14" t="s">
        <v>78</v>
      </c>
      <c r="AY609" s="269" t="s">
        <v>160</v>
      </c>
    </row>
    <row r="610" s="15" customFormat="1">
      <c r="A610" s="15"/>
      <c r="B610" s="270"/>
      <c r="C610" s="271"/>
      <c r="D610" s="245" t="s">
        <v>172</v>
      </c>
      <c r="E610" s="272" t="s">
        <v>32</v>
      </c>
      <c r="F610" s="273" t="s">
        <v>177</v>
      </c>
      <c r="G610" s="271"/>
      <c r="H610" s="274">
        <v>153.59200000000001</v>
      </c>
      <c r="I610" s="275"/>
      <c r="J610" s="271"/>
      <c r="K610" s="271"/>
      <c r="L610" s="276"/>
      <c r="M610" s="277"/>
      <c r="N610" s="278"/>
      <c r="O610" s="278"/>
      <c r="P610" s="278"/>
      <c r="Q610" s="278"/>
      <c r="R610" s="278"/>
      <c r="S610" s="278"/>
      <c r="T610" s="279"/>
      <c r="U610" s="15"/>
      <c r="V610" s="15"/>
      <c r="W610" s="15"/>
      <c r="X610" s="15"/>
      <c r="Y610" s="15"/>
      <c r="Z610" s="15"/>
      <c r="AA610" s="15"/>
      <c r="AB610" s="15"/>
      <c r="AC610" s="15"/>
      <c r="AD610" s="15"/>
      <c r="AE610" s="15"/>
      <c r="AT610" s="280" t="s">
        <v>172</v>
      </c>
      <c r="AU610" s="280" t="s">
        <v>89</v>
      </c>
      <c r="AV610" s="15" t="s">
        <v>168</v>
      </c>
      <c r="AW610" s="15" t="s">
        <v>39</v>
      </c>
      <c r="AX610" s="15" t="s">
        <v>86</v>
      </c>
      <c r="AY610" s="280" t="s">
        <v>160</v>
      </c>
    </row>
    <row r="611" s="2" customFormat="1" ht="16.5" customHeight="1">
      <c r="A611" s="41"/>
      <c r="B611" s="42"/>
      <c r="C611" s="232" t="s">
        <v>833</v>
      </c>
      <c r="D611" s="232" t="s">
        <v>163</v>
      </c>
      <c r="E611" s="233" t="s">
        <v>834</v>
      </c>
      <c r="F611" s="234" t="s">
        <v>835</v>
      </c>
      <c r="G611" s="235" t="s">
        <v>182</v>
      </c>
      <c r="H611" s="236">
        <v>0.75</v>
      </c>
      <c r="I611" s="237"/>
      <c r="J611" s="238">
        <f>ROUND(I611*H611,2)</f>
        <v>0</v>
      </c>
      <c r="K611" s="234" t="s">
        <v>167</v>
      </c>
      <c r="L611" s="47"/>
      <c r="M611" s="239" t="s">
        <v>32</v>
      </c>
      <c r="N611" s="240" t="s">
        <v>49</v>
      </c>
      <c r="O611" s="87"/>
      <c r="P611" s="241">
        <f>O611*H611</f>
        <v>0</v>
      </c>
      <c r="Q611" s="241">
        <v>1.06277</v>
      </c>
      <c r="R611" s="241">
        <f>Q611*H611</f>
        <v>0.79707749999999999</v>
      </c>
      <c r="S611" s="241">
        <v>0</v>
      </c>
      <c r="T611" s="242">
        <f>S611*H611</f>
        <v>0</v>
      </c>
      <c r="U611" s="41"/>
      <c r="V611" s="41"/>
      <c r="W611" s="41"/>
      <c r="X611" s="41"/>
      <c r="Y611" s="41"/>
      <c r="Z611" s="41"/>
      <c r="AA611" s="41"/>
      <c r="AB611" s="41"/>
      <c r="AC611" s="41"/>
      <c r="AD611" s="41"/>
      <c r="AE611" s="41"/>
      <c r="AR611" s="243" t="s">
        <v>168</v>
      </c>
      <c r="AT611" s="243" t="s">
        <v>163</v>
      </c>
      <c r="AU611" s="243" t="s">
        <v>89</v>
      </c>
      <c r="AY611" s="19" t="s">
        <v>160</v>
      </c>
      <c r="BE611" s="244">
        <f>IF(N611="základní",J611,0)</f>
        <v>0</v>
      </c>
      <c r="BF611" s="244">
        <f>IF(N611="snížená",J611,0)</f>
        <v>0</v>
      </c>
      <c r="BG611" s="244">
        <f>IF(N611="zákl. přenesená",J611,0)</f>
        <v>0</v>
      </c>
      <c r="BH611" s="244">
        <f>IF(N611="sníž. přenesená",J611,0)</f>
        <v>0</v>
      </c>
      <c r="BI611" s="244">
        <f>IF(N611="nulová",J611,0)</f>
        <v>0</v>
      </c>
      <c r="BJ611" s="19" t="s">
        <v>86</v>
      </c>
      <c r="BK611" s="244">
        <f>ROUND(I611*H611,2)</f>
        <v>0</v>
      </c>
      <c r="BL611" s="19" t="s">
        <v>168</v>
      </c>
      <c r="BM611" s="243" t="s">
        <v>836</v>
      </c>
    </row>
    <row r="612" s="2" customFormat="1">
      <c r="A612" s="41"/>
      <c r="B612" s="42"/>
      <c r="C612" s="43"/>
      <c r="D612" s="245" t="s">
        <v>170</v>
      </c>
      <c r="E612" s="43"/>
      <c r="F612" s="246" t="s">
        <v>837</v>
      </c>
      <c r="G612" s="43"/>
      <c r="H612" s="43"/>
      <c r="I612" s="149"/>
      <c r="J612" s="43"/>
      <c r="K612" s="43"/>
      <c r="L612" s="47"/>
      <c r="M612" s="247"/>
      <c r="N612" s="248"/>
      <c r="O612" s="87"/>
      <c r="P612" s="87"/>
      <c r="Q612" s="87"/>
      <c r="R612" s="87"/>
      <c r="S612" s="87"/>
      <c r="T612" s="88"/>
      <c r="U612" s="41"/>
      <c r="V612" s="41"/>
      <c r="W612" s="41"/>
      <c r="X612" s="41"/>
      <c r="Y612" s="41"/>
      <c r="Z612" s="41"/>
      <c r="AA612" s="41"/>
      <c r="AB612" s="41"/>
      <c r="AC612" s="41"/>
      <c r="AD612" s="41"/>
      <c r="AE612" s="41"/>
      <c r="AT612" s="19" t="s">
        <v>170</v>
      </c>
      <c r="AU612" s="19" t="s">
        <v>89</v>
      </c>
    </row>
    <row r="613" s="14" customFormat="1">
      <c r="A613" s="14"/>
      <c r="B613" s="259"/>
      <c r="C613" s="260"/>
      <c r="D613" s="245" t="s">
        <v>172</v>
      </c>
      <c r="E613" s="261" t="s">
        <v>32</v>
      </c>
      <c r="F613" s="262" t="s">
        <v>838</v>
      </c>
      <c r="G613" s="260"/>
      <c r="H613" s="263">
        <v>0.75</v>
      </c>
      <c r="I613" s="264"/>
      <c r="J613" s="260"/>
      <c r="K613" s="260"/>
      <c r="L613" s="265"/>
      <c r="M613" s="266"/>
      <c r="N613" s="267"/>
      <c r="O613" s="267"/>
      <c r="P613" s="267"/>
      <c r="Q613" s="267"/>
      <c r="R613" s="267"/>
      <c r="S613" s="267"/>
      <c r="T613" s="268"/>
      <c r="U613" s="14"/>
      <c r="V613" s="14"/>
      <c r="W613" s="14"/>
      <c r="X613" s="14"/>
      <c r="Y613" s="14"/>
      <c r="Z613" s="14"/>
      <c r="AA613" s="14"/>
      <c r="AB613" s="14"/>
      <c r="AC613" s="14"/>
      <c r="AD613" s="14"/>
      <c r="AE613" s="14"/>
      <c r="AT613" s="269" t="s">
        <v>172</v>
      </c>
      <c r="AU613" s="269" t="s">
        <v>89</v>
      </c>
      <c r="AV613" s="14" t="s">
        <v>89</v>
      </c>
      <c r="AW613" s="14" t="s">
        <v>39</v>
      </c>
      <c r="AX613" s="14" t="s">
        <v>78</v>
      </c>
      <c r="AY613" s="269" t="s">
        <v>160</v>
      </c>
    </row>
    <row r="614" s="15" customFormat="1">
      <c r="A614" s="15"/>
      <c r="B614" s="270"/>
      <c r="C614" s="271"/>
      <c r="D614" s="245" t="s">
        <v>172</v>
      </c>
      <c r="E614" s="272" t="s">
        <v>32</v>
      </c>
      <c r="F614" s="273" t="s">
        <v>177</v>
      </c>
      <c r="G614" s="271"/>
      <c r="H614" s="274">
        <v>0.75</v>
      </c>
      <c r="I614" s="275"/>
      <c r="J614" s="271"/>
      <c r="K614" s="271"/>
      <c r="L614" s="276"/>
      <c r="M614" s="277"/>
      <c r="N614" s="278"/>
      <c r="O614" s="278"/>
      <c r="P614" s="278"/>
      <c r="Q614" s="278"/>
      <c r="R614" s="278"/>
      <c r="S614" s="278"/>
      <c r="T614" s="279"/>
      <c r="U614" s="15"/>
      <c r="V614" s="15"/>
      <c r="W614" s="15"/>
      <c r="X614" s="15"/>
      <c r="Y614" s="15"/>
      <c r="Z614" s="15"/>
      <c r="AA614" s="15"/>
      <c r="AB614" s="15"/>
      <c r="AC614" s="15"/>
      <c r="AD614" s="15"/>
      <c r="AE614" s="15"/>
      <c r="AT614" s="280" t="s">
        <v>172</v>
      </c>
      <c r="AU614" s="280" t="s">
        <v>89</v>
      </c>
      <c r="AV614" s="15" t="s">
        <v>168</v>
      </c>
      <c r="AW614" s="15" t="s">
        <v>39</v>
      </c>
      <c r="AX614" s="15" t="s">
        <v>86</v>
      </c>
      <c r="AY614" s="280" t="s">
        <v>160</v>
      </c>
    </row>
    <row r="615" s="2" customFormat="1" ht="16.5" customHeight="1">
      <c r="A615" s="41"/>
      <c r="B615" s="42"/>
      <c r="C615" s="232" t="s">
        <v>839</v>
      </c>
      <c r="D615" s="232" t="s">
        <v>163</v>
      </c>
      <c r="E615" s="233" t="s">
        <v>840</v>
      </c>
      <c r="F615" s="234" t="s">
        <v>841</v>
      </c>
      <c r="G615" s="235" t="s">
        <v>229</v>
      </c>
      <c r="H615" s="236">
        <v>4.6799999999999997</v>
      </c>
      <c r="I615" s="237"/>
      <c r="J615" s="238">
        <f>ROUND(I615*H615,2)</f>
        <v>0</v>
      </c>
      <c r="K615" s="234" t="s">
        <v>167</v>
      </c>
      <c r="L615" s="47"/>
      <c r="M615" s="239" t="s">
        <v>32</v>
      </c>
      <c r="N615" s="240" t="s">
        <v>49</v>
      </c>
      <c r="O615" s="87"/>
      <c r="P615" s="241">
        <f>O615*H615</f>
        <v>0</v>
      </c>
      <c r="Q615" s="241">
        <v>0.042000000000000003</v>
      </c>
      <c r="R615" s="241">
        <f>Q615*H615</f>
        <v>0.19656000000000001</v>
      </c>
      <c r="S615" s="241">
        <v>0</v>
      </c>
      <c r="T615" s="242">
        <f>S615*H615</f>
        <v>0</v>
      </c>
      <c r="U615" s="41"/>
      <c r="V615" s="41"/>
      <c r="W615" s="41"/>
      <c r="X615" s="41"/>
      <c r="Y615" s="41"/>
      <c r="Z615" s="41"/>
      <c r="AA615" s="41"/>
      <c r="AB615" s="41"/>
      <c r="AC615" s="41"/>
      <c r="AD615" s="41"/>
      <c r="AE615" s="41"/>
      <c r="AR615" s="243" t="s">
        <v>168</v>
      </c>
      <c r="AT615" s="243" t="s">
        <v>163</v>
      </c>
      <c r="AU615" s="243" t="s">
        <v>89</v>
      </c>
      <c r="AY615" s="19" t="s">
        <v>160</v>
      </c>
      <c r="BE615" s="244">
        <f>IF(N615="základní",J615,0)</f>
        <v>0</v>
      </c>
      <c r="BF615" s="244">
        <f>IF(N615="snížená",J615,0)</f>
        <v>0</v>
      </c>
      <c r="BG615" s="244">
        <f>IF(N615="zákl. přenesená",J615,0)</f>
        <v>0</v>
      </c>
      <c r="BH615" s="244">
        <f>IF(N615="sníž. přenesená",J615,0)</f>
        <v>0</v>
      </c>
      <c r="BI615" s="244">
        <f>IF(N615="nulová",J615,0)</f>
        <v>0</v>
      </c>
      <c r="BJ615" s="19" t="s">
        <v>86</v>
      </c>
      <c r="BK615" s="244">
        <f>ROUND(I615*H615,2)</f>
        <v>0</v>
      </c>
      <c r="BL615" s="19" t="s">
        <v>168</v>
      </c>
      <c r="BM615" s="243" t="s">
        <v>842</v>
      </c>
    </row>
    <row r="616" s="2" customFormat="1">
      <c r="A616" s="41"/>
      <c r="B616" s="42"/>
      <c r="C616" s="43"/>
      <c r="D616" s="245" t="s">
        <v>170</v>
      </c>
      <c r="E616" s="43"/>
      <c r="F616" s="246" t="s">
        <v>843</v>
      </c>
      <c r="G616" s="43"/>
      <c r="H616" s="43"/>
      <c r="I616" s="149"/>
      <c r="J616" s="43"/>
      <c r="K616" s="43"/>
      <c r="L616" s="47"/>
      <c r="M616" s="247"/>
      <c r="N616" s="248"/>
      <c r="O616" s="87"/>
      <c r="P616" s="87"/>
      <c r="Q616" s="87"/>
      <c r="R616" s="87"/>
      <c r="S616" s="87"/>
      <c r="T616" s="88"/>
      <c r="U616" s="41"/>
      <c r="V616" s="41"/>
      <c r="W616" s="41"/>
      <c r="X616" s="41"/>
      <c r="Y616" s="41"/>
      <c r="Z616" s="41"/>
      <c r="AA616" s="41"/>
      <c r="AB616" s="41"/>
      <c r="AC616" s="41"/>
      <c r="AD616" s="41"/>
      <c r="AE616" s="41"/>
      <c r="AT616" s="19" t="s">
        <v>170</v>
      </c>
      <c r="AU616" s="19" t="s">
        <v>89</v>
      </c>
    </row>
    <row r="617" s="13" customFormat="1">
      <c r="A617" s="13"/>
      <c r="B617" s="249"/>
      <c r="C617" s="250"/>
      <c r="D617" s="245" t="s">
        <v>172</v>
      </c>
      <c r="E617" s="251" t="s">
        <v>32</v>
      </c>
      <c r="F617" s="252" t="s">
        <v>844</v>
      </c>
      <c r="G617" s="250"/>
      <c r="H617" s="251" t="s">
        <v>32</v>
      </c>
      <c r="I617" s="253"/>
      <c r="J617" s="250"/>
      <c r="K617" s="250"/>
      <c r="L617" s="254"/>
      <c r="M617" s="255"/>
      <c r="N617" s="256"/>
      <c r="O617" s="256"/>
      <c r="P617" s="256"/>
      <c r="Q617" s="256"/>
      <c r="R617" s="256"/>
      <c r="S617" s="256"/>
      <c r="T617" s="257"/>
      <c r="U617" s="13"/>
      <c r="V617" s="13"/>
      <c r="W617" s="13"/>
      <c r="X617" s="13"/>
      <c r="Y617" s="13"/>
      <c r="Z617" s="13"/>
      <c r="AA617" s="13"/>
      <c r="AB617" s="13"/>
      <c r="AC617" s="13"/>
      <c r="AD617" s="13"/>
      <c r="AE617" s="13"/>
      <c r="AT617" s="258" t="s">
        <v>172</v>
      </c>
      <c r="AU617" s="258" t="s">
        <v>89</v>
      </c>
      <c r="AV617" s="13" t="s">
        <v>86</v>
      </c>
      <c r="AW617" s="13" t="s">
        <v>39</v>
      </c>
      <c r="AX617" s="13" t="s">
        <v>78</v>
      </c>
      <c r="AY617" s="258" t="s">
        <v>160</v>
      </c>
    </row>
    <row r="618" s="14" customFormat="1">
      <c r="A618" s="14"/>
      <c r="B618" s="259"/>
      <c r="C618" s="260"/>
      <c r="D618" s="245" t="s">
        <v>172</v>
      </c>
      <c r="E618" s="261" t="s">
        <v>32</v>
      </c>
      <c r="F618" s="262" t="s">
        <v>845</v>
      </c>
      <c r="G618" s="260"/>
      <c r="H618" s="263">
        <v>2.73</v>
      </c>
      <c r="I618" s="264"/>
      <c r="J618" s="260"/>
      <c r="K618" s="260"/>
      <c r="L618" s="265"/>
      <c r="M618" s="266"/>
      <c r="N618" s="267"/>
      <c r="O618" s="267"/>
      <c r="P618" s="267"/>
      <c r="Q618" s="267"/>
      <c r="R618" s="267"/>
      <c r="S618" s="267"/>
      <c r="T618" s="268"/>
      <c r="U618" s="14"/>
      <c r="V618" s="14"/>
      <c r="W618" s="14"/>
      <c r="X618" s="14"/>
      <c r="Y618" s="14"/>
      <c r="Z618" s="14"/>
      <c r="AA618" s="14"/>
      <c r="AB618" s="14"/>
      <c r="AC618" s="14"/>
      <c r="AD618" s="14"/>
      <c r="AE618" s="14"/>
      <c r="AT618" s="269" t="s">
        <v>172</v>
      </c>
      <c r="AU618" s="269" t="s">
        <v>89</v>
      </c>
      <c r="AV618" s="14" t="s">
        <v>89</v>
      </c>
      <c r="AW618" s="14" t="s">
        <v>39</v>
      </c>
      <c r="AX618" s="14" t="s">
        <v>78</v>
      </c>
      <c r="AY618" s="269" t="s">
        <v>160</v>
      </c>
    </row>
    <row r="619" s="14" customFormat="1">
      <c r="A619" s="14"/>
      <c r="B619" s="259"/>
      <c r="C619" s="260"/>
      <c r="D619" s="245" t="s">
        <v>172</v>
      </c>
      <c r="E619" s="261" t="s">
        <v>32</v>
      </c>
      <c r="F619" s="262" t="s">
        <v>846</v>
      </c>
      <c r="G619" s="260"/>
      <c r="H619" s="263">
        <v>1.95</v>
      </c>
      <c r="I619" s="264"/>
      <c r="J619" s="260"/>
      <c r="K619" s="260"/>
      <c r="L619" s="265"/>
      <c r="M619" s="266"/>
      <c r="N619" s="267"/>
      <c r="O619" s="267"/>
      <c r="P619" s="267"/>
      <c r="Q619" s="267"/>
      <c r="R619" s="267"/>
      <c r="S619" s="267"/>
      <c r="T619" s="268"/>
      <c r="U619" s="14"/>
      <c r="V619" s="14"/>
      <c r="W619" s="14"/>
      <c r="X619" s="14"/>
      <c r="Y619" s="14"/>
      <c r="Z619" s="14"/>
      <c r="AA619" s="14"/>
      <c r="AB619" s="14"/>
      <c r="AC619" s="14"/>
      <c r="AD619" s="14"/>
      <c r="AE619" s="14"/>
      <c r="AT619" s="269" t="s">
        <v>172</v>
      </c>
      <c r="AU619" s="269" t="s">
        <v>89</v>
      </c>
      <c r="AV619" s="14" t="s">
        <v>89</v>
      </c>
      <c r="AW619" s="14" t="s">
        <v>39</v>
      </c>
      <c r="AX619" s="14" t="s">
        <v>78</v>
      </c>
      <c r="AY619" s="269" t="s">
        <v>160</v>
      </c>
    </row>
    <row r="620" s="15" customFormat="1">
      <c r="A620" s="15"/>
      <c r="B620" s="270"/>
      <c r="C620" s="271"/>
      <c r="D620" s="245" t="s">
        <v>172</v>
      </c>
      <c r="E620" s="272" t="s">
        <v>32</v>
      </c>
      <c r="F620" s="273" t="s">
        <v>177</v>
      </c>
      <c r="G620" s="271"/>
      <c r="H620" s="274">
        <v>4.6799999999999997</v>
      </c>
      <c r="I620" s="275"/>
      <c r="J620" s="271"/>
      <c r="K620" s="271"/>
      <c r="L620" s="276"/>
      <c r="M620" s="277"/>
      <c r="N620" s="278"/>
      <c r="O620" s="278"/>
      <c r="P620" s="278"/>
      <c r="Q620" s="278"/>
      <c r="R620" s="278"/>
      <c r="S620" s="278"/>
      <c r="T620" s="279"/>
      <c r="U620" s="15"/>
      <c r="V620" s="15"/>
      <c r="W620" s="15"/>
      <c r="X620" s="15"/>
      <c r="Y620" s="15"/>
      <c r="Z620" s="15"/>
      <c r="AA620" s="15"/>
      <c r="AB620" s="15"/>
      <c r="AC620" s="15"/>
      <c r="AD620" s="15"/>
      <c r="AE620" s="15"/>
      <c r="AT620" s="280" t="s">
        <v>172</v>
      </c>
      <c r="AU620" s="280" t="s">
        <v>89</v>
      </c>
      <c r="AV620" s="15" t="s">
        <v>168</v>
      </c>
      <c r="AW620" s="15" t="s">
        <v>39</v>
      </c>
      <c r="AX620" s="15" t="s">
        <v>86</v>
      </c>
      <c r="AY620" s="280" t="s">
        <v>160</v>
      </c>
    </row>
    <row r="621" s="2" customFormat="1" ht="16.5" customHeight="1">
      <c r="A621" s="41"/>
      <c r="B621" s="42"/>
      <c r="C621" s="232" t="s">
        <v>847</v>
      </c>
      <c r="D621" s="232" t="s">
        <v>163</v>
      </c>
      <c r="E621" s="233" t="s">
        <v>848</v>
      </c>
      <c r="F621" s="234" t="s">
        <v>849</v>
      </c>
      <c r="G621" s="235" t="s">
        <v>229</v>
      </c>
      <c r="H621" s="236">
        <v>153.5</v>
      </c>
      <c r="I621" s="237"/>
      <c r="J621" s="238">
        <f>ROUND(I621*H621,2)</f>
        <v>0</v>
      </c>
      <c r="K621" s="234" t="s">
        <v>167</v>
      </c>
      <c r="L621" s="47"/>
      <c r="M621" s="239" t="s">
        <v>32</v>
      </c>
      <c r="N621" s="240" t="s">
        <v>49</v>
      </c>
      <c r="O621" s="87"/>
      <c r="P621" s="241">
        <f>O621*H621</f>
        <v>0</v>
      </c>
      <c r="Q621" s="241">
        <v>0.11169999999999999</v>
      </c>
      <c r="R621" s="241">
        <f>Q621*H621</f>
        <v>17.145949999999999</v>
      </c>
      <c r="S621" s="241">
        <v>0</v>
      </c>
      <c r="T621" s="242">
        <f>S621*H621</f>
        <v>0</v>
      </c>
      <c r="U621" s="41"/>
      <c r="V621" s="41"/>
      <c r="W621" s="41"/>
      <c r="X621" s="41"/>
      <c r="Y621" s="41"/>
      <c r="Z621" s="41"/>
      <c r="AA621" s="41"/>
      <c r="AB621" s="41"/>
      <c r="AC621" s="41"/>
      <c r="AD621" s="41"/>
      <c r="AE621" s="41"/>
      <c r="AR621" s="243" t="s">
        <v>168</v>
      </c>
      <c r="AT621" s="243" t="s">
        <v>163</v>
      </c>
      <c r="AU621" s="243" t="s">
        <v>89</v>
      </c>
      <c r="AY621" s="19" t="s">
        <v>160</v>
      </c>
      <c r="BE621" s="244">
        <f>IF(N621="základní",J621,0)</f>
        <v>0</v>
      </c>
      <c r="BF621" s="244">
        <f>IF(N621="snížená",J621,0)</f>
        <v>0</v>
      </c>
      <c r="BG621" s="244">
        <f>IF(N621="zákl. přenesená",J621,0)</f>
        <v>0</v>
      </c>
      <c r="BH621" s="244">
        <f>IF(N621="sníž. přenesená",J621,0)</f>
        <v>0</v>
      </c>
      <c r="BI621" s="244">
        <f>IF(N621="nulová",J621,0)</f>
        <v>0</v>
      </c>
      <c r="BJ621" s="19" t="s">
        <v>86</v>
      </c>
      <c r="BK621" s="244">
        <f>ROUND(I621*H621,2)</f>
        <v>0</v>
      </c>
      <c r="BL621" s="19" t="s">
        <v>168</v>
      </c>
      <c r="BM621" s="243" t="s">
        <v>850</v>
      </c>
    </row>
    <row r="622" s="2" customFormat="1">
      <c r="A622" s="41"/>
      <c r="B622" s="42"/>
      <c r="C622" s="43"/>
      <c r="D622" s="245" t="s">
        <v>170</v>
      </c>
      <c r="E622" s="43"/>
      <c r="F622" s="246" t="s">
        <v>851</v>
      </c>
      <c r="G622" s="43"/>
      <c r="H622" s="43"/>
      <c r="I622" s="149"/>
      <c r="J622" s="43"/>
      <c r="K622" s="43"/>
      <c r="L622" s="47"/>
      <c r="M622" s="247"/>
      <c r="N622" s="248"/>
      <c r="O622" s="87"/>
      <c r="P622" s="87"/>
      <c r="Q622" s="87"/>
      <c r="R622" s="87"/>
      <c r="S622" s="87"/>
      <c r="T622" s="88"/>
      <c r="U622" s="41"/>
      <c r="V622" s="41"/>
      <c r="W622" s="41"/>
      <c r="X622" s="41"/>
      <c r="Y622" s="41"/>
      <c r="Z622" s="41"/>
      <c r="AA622" s="41"/>
      <c r="AB622" s="41"/>
      <c r="AC622" s="41"/>
      <c r="AD622" s="41"/>
      <c r="AE622" s="41"/>
      <c r="AT622" s="19" t="s">
        <v>170</v>
      </c>
      <c r="AU622" s="19" t="s">
        <v>89</v>
      </c>
    </row>
    <row r="623" s="14" customFormat="1">
      <c r="A623" s="14"/>
      <c r="B623" s="259"/>
      <c r="C623" s="260"/>
      <c r="D623" s="245" t="s">
        <v>172</v>
      </c>
      <c r="E623" s="261" t="s">
        <v>32</v>
      </c>
      <c r="F623" s="262" t="s">
        <v>852</v>
      </c>
      <c r="G623" s="260"/>
      <c r="H623" s="263">
        <v>104.45999999999999</v>
      </c>
      <c r="I623" s="264"/>
      <c r="J623" s="260"/>
      <c r="K623" s="260"/>
      <c r="L623" s="265"/>
      <c r="M623" s="266"/>
      <c r="N623" s="267"/>
      <c r="O623" s="267"/>
      <c r="P623" s="267"/>
      <c r="Q623" s="267"/>
      <c r="R623" s="267"/>
      <c r="S623" s="267"/>
      <c r="T623" s="268"/>
      <c r="U623" s="14"/>
      <c r="V623" s="14"/>
      <c r="W623" s="14"/>
      <c r="X623" s="14"/>
      <c r="Y623" s="14"/>
      <c r="Z623" s="14"/>
      <c r="AA623" s="14"/>
      <c r="AB623" s="14"/>
      <c r="AC623" s="14"/>
      <c r="AD623" s="14"/>
      <c r="AE623" s="14"/>
      <c r="AT623" s="269" t="s">
        <v>172</v>
      </c>
      <c r="AU623" s="269" t="s">
        <v>89</v>
      </c>
      <c r="AV623" s="14" t="s">
        <v>89</v>
      </c>
      <c r="AW623" s="14" t="s">
        <v>39</v>
      </c>
      <c r="AX623" s="14" t="s">
        <v>78</v>
      </c>
      <c r="AY623" s="269" t="s">
        <v>160</v>
      </c>
    </row>
    <row r="624" s="14" customFormat="1">
      <c r="A624" s="14"/>
      <c r="B624" s="259"/>
      <c r="C624" s="260"/>
      <c r="D624" s="245" t="s">
        <v>172</v>
      </c>
      <c r="E624" s="261" t="s">
        <v>32</v>
      </c>
      <c r="F624" s="262" t="s">
        <v>853</v>
      </c>
      <c r="G624" s="260"/>
      <c r="H624" s="263">
        <v>49.039999999999999</v>
      </c>
      <c r="I624" s="264"/>
      <c r="J624" s="260"/>
      <c r="K624" s="260"/>
      <c r="L624" s="265"/>
      <c r="M624" s="266"/>
      <c r="N624" s="267"/>
      <c r="O624" s="267"/>
      <c r="P624" s="267"/>
      <c r="Q624" s="267"/>
      <c r="R624" s="267"/>
      <c r="S624" s="267"/>
      <c r="T624" s="268"/>
      <c r="U624" s="14"/>
      <c r="V624" s="14"/>
      <c r="W624" s="14"/>
      <c r="X624" s="14"/>
      <c r="Y624" s="14"/>
      <c r="Z624" s="14"/>
      <c r="AA624" s="14"/>
      <c r="AB624" s="14"/>
      <c r="AC624" s="14"/>
      <c r="AD624" s="14"/>
      <c r="AE624" s="14"/>
      <c r="AT624" s="269" t="s">
        <v>172</v>
      </c>
      <c r="AU624" s="269" t="s">
        <v>89</v>
      </c>
      <c r="AV624" s="14" t="s">
        <v>89</v>
      </c>
      <c r="AW624" s="14" t="s">
        <v>39</v>
      </c>
      <c r="AX624" s="14" t="s">
        <v>78</v>
      </c>
      <c r="AY624" s="269" t="s">
        <v>160</v>
      </c>
    </row>
    <row r="625" s="15" customFormat="1">
      <c r="A625" s="15"/>
      <c r="B625" s="270"/>
      <c r="C625" s="271"/>
      <c r="D625" s="245" t="s">
        <v>172</v>
      </c>
      <c r="E625" s="272" t="s">
        <v>32</v>
      </c>
      <c r="F625" s="273" t="s">
        <v>177</v>
      </c>
      <c r="G625" s="271"/>
      <c r="H625" s="274">
        <v>153.5</v>
      </c>
      <c r="I625" s="275"/>
      <c r="J625" s="271"/>
      <c r="K625" s="271"/>
      <c r="L625" s="276"/>
      <c r="M625" s="277"/>
      <c r="N625" s="278"/>
      <c r="O625" s="278"/>
      <c r="P625" s="278"/>
      <c r="Q625" s="278"/>
      <c r="R625" s="278"/>
      <c r="S625" s="278"/>
      <c r="T625" s="279"/>
      <c r="U625" s="15"/>
      <c r="V625" s="15"/>
      <c r="W625" s="15"/>
      <c r="X625" s="15"/>
      <c r="Y625" s="15"/>
      <c r="Z625" s="15"/>
      <c r="AA625" s="15"/>
      <c r="AB625" s="15"/>
      <c r="AC625" s="15"/>
      <c r="AD625" s="15"/>
      <c r="AE625" s="15"/>
      <c r="AT625" s="280" t="s">
        <v>172</v>
      </c>
      <c r="AU625" s="280" t="s">
        <v>89</v>
      </c>
      <c r="AV625" s="15" t="s">
        <v>168</v>
      </c>
      <c r="AW625" s="15" t="s">
        <v>39</v>
      </c>
      <c r="AX625" s="15" t="s">
        <v>86</v>
      </c>
      <c r="AY625" s="280" t="s">
        <v>160</v>
      </c>
    </row>
    <row r="626" s="2" customFormat="1" ht="21.75" customHeight="1">
      <c r="A626" s="41"/>
      <c r="B626" s="42"/>
      <c r="C626" s="232" t="s">
        <v>854</v>
      </c>
      <c r="D626" s="232" t="s">
        <v>163</v>
      </c>
      <c r="E626" s="233" t="s">
        <v>855</v>
      </c>
      <c r="F626" s="234" t="s">
        <v>856</v>
      </c>
      <c r="G626" s="235" t="s">
        <v>219</v>
      </c>
      <c r="H626" s="236">
        <v>198.03999999999999</v>
      </c>
      <c r="I626" s="237"/>
      <c r="J626" s="238">
        <f>ROUND(I626*H626,2)</f>
        <v>0</v>
      </c>
      <c r="K626" s="234" t="s">
        <v>167</v>
      </c>
      <c r="L626" s="47"/>
      <c r="M626" s="239" t="s">
        <v>32</v>
      </c>
      <c r="N626" s="240" t="s">
        <v>49</v>
      </c>
      <c r="O626" s="87"/>
      <c r="P626" s="241">
        <f>O626*H626</f>
        <v>0</v>
      </c>
      <c r="Q626" s="241">
        <v>2.0000000000000002E-05</v>
      </c>
      <c r="R626" s="241">
        <f>Q626*H626</f>
        <v>0.0039608000000000004</v>
      </c>
      <c r="S626" s="241">
        <v>0</v>
      </c>
      <c r="T626" s="242">
        <f>S626*H626</f>
        <v>0</v>
      </c>
      <c r="U626" s="41"/>
      <c r="V626" s="41"/>
      <c r="W626" s="41"/>
      <c r="X626" s="41"/>
      <c r="Y626" s="41"/>
      <c r="Z626" s="41"/>
      <c r="AA626" s="41"/>
      <c r="AB626" s="41"/>
      <c r="AC626" s="41"/>
      <c r="AD626" s="41"/>
      <c r="AE626" s="41"/>
      <c r="AR626" s="243" t="s">
        <v>168</v>
      </c>
      <c r="AT626" s="243" t="s">
        <v>163</v>
      </c>
      <c r="AU626" s="243" t="s">
        <v>89</v>
      </c>
      <c r="AY626" s="19" t="s">
        <v>160</v>
      </c>
      <c r="BE626" s="244">
        <f>IF(N626="základní",J626,0)</f>
        <v>0</v>
      </c>
      <c r="BF626" s="244">
        <f>IF(N626="snížená",J626,0)</f>
        <v>0</v>
      </c>
      <c r="BG626" s="244">
        <f>IF(N626="zákl. přenesená",J626,0)</f>
        <v>0</v>
      </c>
      <c r="BH626" s="244">
        <f>IF(N626="sníž. přenesená",J626,0)</f>
        <v>0</v>
      </c>
      <c r="BI626" s="244">
        <f>IF(N626="nulová",J626,0)</f>
        <v>0</v>
      </c>
      <c r="BJ626" s="19" t="s">
        <v>86</v>
      </c>
      <c r="BK626" s="244">
        <f>ROUND(I626*H626,2)</f>
        <v>0</v>
      </c>
      <c r="BL626" s="19" t="s">
        <v>168</v>
      </c>
      <c r="BM626" s="243" t="s">
        <v>857</v>
      </c>
    </row>
    <row r="627" s="14" customFormat="1">
      <c r="A627" s="14"/>
      <c r="B627" s="259"/>
      <c r="C627" s="260"/>
      <c r="D627" s="245" t="s">
        <v>172</v>
      </c>
      <c r="E627" s="261" t="s">
        <v>32</v>
      </c>
      <c r="F627" s="262" t="s">
        <v>858</v>
      </c>
      <c r="G627" s="260"/>
      <c r="H627" s="263">
        <v>10.710000000000001</v>
      </c>
      <c r="I627" s="264"/>
      <c r="J627" s="260"/>
      <c r="K627" s="260"/>
      <c r="L627" s="265"/>
      <c r="M627" s="266"/>
      <c r="N627" s="267"/>
      <c r="O627" s="267"/>
      <c r="P627" s="267"/>
      <c r="Q627" s="267"/>
      <c r="R627" s="267"/>
      <c r="S627" s="267"/>
      <c r="T627" s="268"/>
      <c r="U627" s="14"/>
      <c r="V627" s="14"/>
      <c r="W627" s="14"/>
      <c r="X627" s="14"/>
      <c r="Y627" s="14"/>
      <c r="Z627" s="14"/>
      <c r="AA627" s="14"/>
      <c r="AB627" s="14"/>
      <c r="AC627" s="14"/>
      <c r="AD627" s="14"/>
      <c r="AE627" s="14"/>
      <c r="AT627" s="269" t="s">
        <v>172</v>
      </c>
      <c r="AU627" s="269" t="s">
        <v>89</v>
      </c>
      <c r="AV627" s="14" t="s">
        <v>89</v>
      </c>
      <c r="AW627" s="14" t="s">
        <v>39</v>
      </c>
      <c r="AX627" s="14" t="s">
        <v>78</v>
      </c>
      <c r="AY627" s="269" t="s">
        <v>160</v>
      </c>
    </row>
    <row r="628" s="14" customFormat="1">
      <c r="A628" s="14"/>
      <c r="B628" s="259"/>
      <c r="C628" s="260"/>
      <c r="D628" s="245" t="s">
        <v>172</v>
      </c>
      <c r="E628" s="261" t="s">
        <v>32</v>
      </c>
      <c r="F628" s="262" t="s">
        <v>859</v>
      </c>
      <c r="G628" s="260"/>
      <c r="H628" s="263">
        <v>38.369999999999997</v>
      </c>
      <c r="I628" s="264"/>
      <c r="J628" s="260"/>
      <c r="K628" s="260"/>
      <c r="L628" s="265"/>
      <c r="M628" s="266"/>
      <c r="N628" s="267"/>
      <c r="O628" s="267"/>
      <c r="P628" s="267"/>
      <c r="Q628" s="267"/>
      <c r="R628" s="267"/>
      <c r="S628" s="267"/>
      <c r="T628" s="268"/>
      <c r="U628" s="14"/>
      <c r="V628" s="14"/>
      <c r="W628" s="14"/>
      <c r="X628" s="14"/>
      <c r="Y628" s="14"/>
      <c r="Z628" s="14"/>
      <c r="AA628" s="14"/>
      <c r="AB628" s="14"/>
      <c r="AC628" s="14"/>
      <c r="AD628" s="14"/>
      <c r="AE628" s="14"/>
      <c r="AT628" s="269" t="s">
        <v>172</v>
      </c>
      <c r="AU628" s="269" t="s">
        <v>89</v>
      </c>
      <c r="AV628" s="14" t="s">
        <v>89</v>
      </c>
      <c r="AW628" s="14" t="s">
        <v>39</v>
      </c>
      <c r="AX628" s="14" t="s">
        <v>78</v>
      </c>
      <c r="AY628" s="269" t="s">
        <v>160</v>
      </c>
    </row>
    <row r="629" s="14" customFormat="1">
      <c r="A629" s="14"/>
      <c r="B629" s="259"/>
      <c r="C629" s="260"/>
      <c r="D629" s="245" t="s">
        <v>172</v>
      </c>
      <c r="E629" s="261" t="s">
        <v>32</v>
      </c>
      <c r="F629" s="262" t="s">
        <v>860</v>
      </c>
      <c r="G629" s="260"/>
      <c r="H629" s="263">
        <v>88.769999999999996</v>
      </c>
      <c r="I629" s="264"/>
      <c r="J629" s="260"/>
      <c r="K629" s="260"/>
      <c r="L629" s="265"/>
      <c r="M629" s="266"/>
      <c r="N629" s="267"/>
      <c r="O629" s="267"/>
      <c r="P629" s="267"/>
      <c r="Q629" s="267"/>
      <c r="R629" s="267"/>
      <c r="S629" s="267"/>
      <c r="T629" s="268"/>
      <c r="U629" s="14"/>
      <c r="V629" s="14"/>
      <c r="W629" s="14"/>
      <c r="X629" s="14"/>
      <c r="Y629" s="14"/>
      <c r="Z629" s="14"/>
      <c r="AA629" s="14"/>
      <c r="AB629" s="14"/>
      <c r="AC629" s="14"/>
      <c r="AD629" s="14"/>
      <c r="AE629" s="14"/>
      <c r="AT629" s="269" t="s">
        <v>172</v>
      </c>
      <c r="AU629" s="269" t="s">
        <v>89</v>
      </c>
      <c r="AV629" s="14" t="s">
        <v>89</v>
      </c>
      <c r="AW629" s="14" t="s">
        <v>39</v>
      </c>
      <c r="AX629" s="14" t="s">
        <v>78</v>
      </c>
      <c r="AY629" s="269" t="s">
        <v>160</v>
      </c>
    </row>
    <row r="630" s="14" customFormat="1">
      <c r="A630" s="14"/>
      <c r="B630" s="259"/>
      <c r="C630" s="260"/>
      <c r="D630" s="245" t="s">
        <v>172</v>
      </c>
      <c r="E630" s="261" t="s">
        <v>32</v>
      </c>
      <c r="F630" s="262" t="s">
        <v>861</v>
      </c>
      <c r="G630" s="260"/>
      <c r="H630" s="263">
        <v>9.6699999999999999</v>
      </c>
      <c r="I630" s="264"/>
      <c r="J630" s="260"/>
      <c r="K630" s="260"/>
      <c r="L630" s="265"/>
      <c r="M630" s="266"/>
      <c r="N630" s="267"/>
      <c r="O630" s="267"/>
      <c r="P630" s="267"/>
      <c r="Q630" s="267"/>
      <c r="R630" s="267"/>
      <c r="S630" s="267"/>
      <c r="T630" s="268"/>
      <c r="U630" s="14"/>
      <c r="V630" s="14"/>
      <c r="W630" s="14"/>
      <c r="X630" s="14"/>
      <c r="Y630" s="14"/>
      <c r="Z630" s="14"/>
      <c r="AA630" s="14"/>
      <c r="AB630" s="14"/>
      <c r="AC630" s="14"/>
      <c r="AD630" s="14"/>
      <c r="AE630" s="14"/>
      <c r="AT630" s="269" t="s">
        <v>172</v>
      </c>
      <c r="AU630" s="269" t="s">
        <v>89</v>
      </c>
      <c r="AV630" s="14" t="s">
        <v>89</v>
      </c>
      <c r="AW630" s="14" t="s">
        <v>39</v>
      </c>
      <c r="AX630" s="14" t="s">
        <v>78</v>
      </c>
      <c r="AY630" s="269" t="s">
        <v>160</v>
      </c>
    </row>
    <row r="631" s="14" customFormat="1">
      <c r="A631" s="14"/>
      <c r="B631" s="259"/>
      <c r="C631" s="260"/>
      <c r="D631" s="245" t="s">
        <v>172</v>
      </c>
      <c r="E631" s="261" t="s">
        <v>32</v>
      </c>
      <c r="F631" s="262" t="s">
        <v>862</v>
      </c>
      <c r="G631" s="260"/>
      <c r="H631" s="263">
        <v>7.3300000000000001</v>
      </c>
      <c r="I631" s="264"/>
      <c r="J631" s="260"/>
      <c r="K631" s="260"/>
      <c r="L631" s="265"/>
      <c r="M631" s="266"/>
      <c r="N631" s="267"/>
      <c r="O631" s="267"/>
      <c r="P631" s="267"/>
      <c r="Q631" s="267"/>
      <c r="R631" s="267"/>
      <c r="S631" s="267"/>
      <c r="T631" s="268"/>
      <c r="U631" s="14"/>
      <c r="V631" s="14"/>
      <c r="W631" s="14"/>
      <c r="X631" s="14"/>
      <c r="Y631" s="14"/>
      <c r="Z631" s="14"/>
      <c r="AA631" s="14"/>
      <c r="AB631" s="14"/>
      <c r="AC631" s="14"/>
      <c r="AD631" s="14"/>
      <c r="AE631" s="14"/>
      <c r="AT631" s="269" t="s">
        <v>172</v>
      </c>
      <c r="AU631" s="269" t="s">
        <v>89</v>
      </c>
      <c r="AV631" s="14" t="s">
        <v>89</v>
      </c>
      <c r="AW631" s="14" t="s">
        <v>39</v>
      </c>
      <c r="AX631" s="14" t="s">
        <v>78</v>
      </c>
      <c r="AY631" s="269" t="s">
        <v>160</v>
      </c>
    </row>
    <row r="632" s="14" customFormat="1">
      <c r="A632" s="14"/>
      <c r="B632" s="259"/>
      <c r="C632" s="260"/>
      <c r="D632" s="245" t="s">
        <v>172</v>
      </c>
      <c r="E632" s="261" t="s">
        <v>32</v>
      </c>
      <c r="F632" s="262" t="s">
        <v>863</v>
      </c>
      <c r="G632" s="260"/>
      <c r="H632" s="263">
        <v>8.3200000000000003</v>
      </c>
      <c r="I632" s="264"/>
      <c r="J632" s="260"/>
      <c r="K632" s="260"/>
      <c r="L632" s="265"/>
      <c r="M632" s="266"/>
      <c r="N632" s="267"/>
      <c r="O632" s="267"/>
      <c r="P632" s="267"/>
      <c r="Q632" s="267"/>
      <c r="R632" s="267"/>
      <c r="S632" s="267"/>
      <c r="T632" s="268"/>
      <c r="U632" s="14"/>
      <c r="V632" s="14"/>
      <c r="W632" s="14"/>
      <c r="X632" s="14"/>
      <c r="Y632" s="14"/>
      <c r="Z632" s="14"/>
      <c r="AA632" s="14"/>
      <c r="AB632" s="14"/>
      <c r="AC632" s="14"/>
      <c r="AD632" s="14"/>
      <c r="AE632" s="14"/>
      <c r="AT632" s="269" t="s">
        <v>172</v>
      </c>
      <c r="AU632" s="269" t="s">
        <v>89</v>
      </c>
      <c r="AV632" s="14" t="s">
        <v>89</v>
      </c>
      <c r="AW632" s="14" t="s">
        <v>39</v>
      </c>
      <c r="AX632" s="14" t="s">
        <v>78</v>
      </c>
      <c r="AY632" s="269" t="s">
        <v>160</v>
      </c>
    </row>
    <row r="633" s="14" customFormat="1">
      <c r="A633" s="14"/>
      <c r="B633" s="259"/>
      <c r="C633" s="260"/>
      <c r="D633" s="245" t="s">
        <v>172</v>
      </c>
      <c r="E633" s="261" t="s">
        <v>32</v>
      </c>
      <c r="F633" s="262" t="s">
        <v>864</v>
      </c>
      <c r="G633" s="260"/>
      <c r="H633" s="263">
        <v>4.9199999999999999</v>
      </c>
      <c r="I633" s="264"/>
      <c r="J633" s="260"/>
      <c r="K633" s="260"/>
      <c r="L633" s="265"/>
      <c r="M633" s="266"/>
      <c r="N633" s="267"/>
      <c r="O633" s="267"/>
      <c r="P633" s="267"/>
      <c r="Q633" s="267"/>
      <c r="R633" s="267"/>
      <c r="S633" s="267"/>
      <c r="T633" s="268"/>
      <c r="U633" s="14"/>
      <c r="V633" s="14"/>
      <c r="W633" s="14"/>
      <c r="X633" s="14"/>
      <c r="Y633" s="14"/>
      <c r="Z633" s="14"/>
      <c r="AA633" s="14"/>
      <c r="AB633" s="14"/>
      <c r="AC633" s="14"/>
      <c r="AD633" s="14"/>
      <c r="AE633" s="14"/>
      <c r="AT633" s="269" t="s">
        <v>172</v>
      </c>
      <c r="AU633" s="269" t="s">
        <v>89</v>
      </c>
      <c r="AV633" s="14" t="s">
        <v>89</v>
      </c>
      <c r="AW633" s="14" t="s">
        <v>39</v>
      </c>
      <c r="AX633" s="14" t="s">
        <v>78</v>
      </c>
      <c r="AY633" s="269" t="s">
        <v>160</v>
      </c>
    </row>
    <row r="634" s="14" customFormat="1">
      <c r="A634" s="14"/>
      <c r="B634" s="259"/>
      <c r="C634" s="260"/>
      <c r="D634" s="245" t="s">
        <v>172</v>
      </c>
      <c r="E634" s="261" t="s">
        <v>32</v>
      </c>
      <c r="F634" s="262" t="s">
        <v>865</v>
      </c>
      <c r="G634" s="260"/>
      <c r="H634" s="263">
        <v>4.7999999999999998</v>
      </c>
      <c r="I634" s="264"/>
      <c r="J634" s="260"/>
      <c r="K634" s="260"/>
      <c r="L634" s="265"/>
      <c r="M634" s="266"/>
      <c r="N634" s="267"/>
      <c r="O634" s="267"/>
      <c r="P634" s="267"/>
      <c r="Q634" s="267"/>
      <c r="R634" s="267"/>
      <c r="S634" s="267"/>
      <c r="T634" s="268"/>
      <c r="U634" s="14"/>
      <c r="V634" s="14"/>
      <c r="W634" s="14"/>
      <c r="X634" s="14"/>
      <c r="Y634" s="14"/>
      <c r="Z634" s="14"/>
      <c r="AA634" s="14"/>
      <c r="AB634" s="14"/>
      <c r="AC634" s="14"/>
      <c r="AD634" s="14"/>
      <c r="AE634" s="14"/>
      <c r="AT634" s="269" t="s">
        <v>172</v>
      </c>
      <c r="AU634" s="269" t="s">
        <v>89</v>
      </c>
      <c r="AV634" s="14" t="s">
        <v>89</v>
      </c>
      <c r="AW634" s="14" t="s">
        <v>39</v>
      </c>
      <c r="AX634" s="14" t="s">
        <v>78</v>
      </c>
      <c r="AY634" s="269" t="s">
        <v>160</v>
      </c>
    </row>
    <row r="635" s="14" customFormat="1">
      <c r="A635" s="14"/>
      <c r="B635" s="259"/>
      <c r="C635" s="260"/>
      <c r="D635" s="245" t="s">
        <v>172</v>
      </c>
      <c r="E635" s="261" t="s">
        <v>32</v>
      </c>
      <c r="F635" s="262" t="s">
        <v>866</v>
      </c>
      <c r="G635" s="260"/>
      <c r="H635" s="263">
        <v>10.9</v>
      </c>
      <c r="I635" s="264"/>
      <c r="J635" s="260"/>
      <c r="K635" s="260"/>
      <c r="L635" s="265"/>
      <c r="M635" s="266"/>
      <c r="N635" s="267"/>
      <c r="O635" s="267"/>
      <c r="P635" s="267"/>
      <c r="Q635" s="267"/>
      <c r="R635" s="267"/>
      <c r="S635" s="267"/>
      <c r="T635" s="268"/>
      <c r="U635" s="14"/>
      <c r="V635" s="14"/>
      <c r="W635" s="14"/>
      <c r="X635" s="14"/>
      <c r="Y635" s="14"/>
      <c r="Z635" s="14"/>
      <c r="AA635" s="14"/>
      <c r="AB635" s="14"/>
      <c r="AC635" s="14"/>
      <c r="AD635" s="14"/>
      <c r="AE635" s="14"/>
      <c r="AT635" s="269" t="s">
        <v>172</v>
      </c>
      <c r="AU635" s="269" t="s">
        <v>89</v>
      </c>
      <c r="AV635" s="14" t="s">
        <v>89</v>
      </c>
      <c r="AW635" s="14" t="s">
        <v>39</v>
      </c>
      <c r="AX635" s="14" t="s">
        <v>78</v>
      </c>
      <c r="AY635" s="269" t="s">
        <v>160</v>
      </c>
    </row>
    <row r="636" s="14" customFormat="1">
      <c r="A636" s="14"/>
      <c r="B636" s="259"/>
      <c r="C636" s="260"/>
      <c r="D636" s="245" t="s">
        <v>172</v>
      </c>
      <c r="E636" s="261" t="s">
        <v>32</v>
      </c>
      <c r="F636" s="262" t="s">
        <v>867</v>
      </c>
      <c r="G636" s="260"/>
      <c r="H636" s="263">
        <v>6.3499999999999996</v>
      </c>
      <c r="I636" s="264"/>
      <c r="J636" s="260"/>
      <c r="K636" s="260"/>
      <c r="L636" s="265"/>
      <c r="M636" s="266"/>
      <c r="N636" s="267"/>
      <c r="O636" s="267"/>
      <c r="P636" s="267"/>
      <c r="Q636" s="267"/>
      <c r="R636" s="267"/>
      <c r="S636" s="267"/>
      <c r="T636" s="268"/>
      <c r="U636" s="14"/>
      <c r="V636" s="14"/>
      <c r="W636" s="14"/>
      <c r="X636" s="14"/>
      <c r="Y636" s="14"/>
      <c r="Z636" s="14"/>
      <c r="AA636" s="14"/>
      <c r="AB636" s="14"/>
      <c r="AC636" s="14"/>
      <c r="AD636" s="14"/>
      <c r="AE636" s="14"/>
      <c r="AT636" s="269" t="s">
        <v>172</v>
      </c>
      <c r="AU636" s="269" t="s">
        <v>89</v>
      </c>
      <c r="AV636" s="14" t="s">
        <v>89</v>
      </c>
      <c r="AW636" s="14" t="s">
        <v>39</v>
      </c>
      <c r="AX636" s="14" t="s">
        <v>78</v>
      </c>
      <c r="AY636" s="269" t="s">
        <v>160</v>
      </c>
    </row>
    <row r="637" s="14" customFormat="1">
      <c r="A637" s="14"/>
      <c r="B637" s="259"/>
      <c r="C637" s="260"/>
      <c r="D637" s="245" t="s">
        <v>172</v>
      </c>
      <c r="E637" s="261" t="s">
        <v>32</v>
      </c>
      <c r="F637" s="262" t="s">
        <v>868</v>
      </c>
      <c r="G637" s="260"/>
      <c r="H637" s="263">
        <v>7.9000000000000004</v>
      </c>
      <c r="I637" s="264"/>
      <c r="J637" s="260"/>
      <c r="K637" s="260"/>
      <c r="L637" s="265"/>
      <c r="M637" s="266"/>
      <c r="N637" s="267"/>
      <c r="O637" s="267"/>
      <c r="P637" s="267"/>
      <c r="Q637" s="267"/>
      <c r="R637" s="267"/>
      <c r="S637" s="267"/>
      <c r="T637" s="268"/>
      <c r="U637" s="14"/>
      <c r="V637" s="14"/>
      <c r="W637" s="14"/>
      <c r="X637" s="14"/>
      <c r="Y637" s="14"/>
      <c r="Z637" s="14"/>
      <c r="AA637" s="14"/>
      <c r="AB637" s="14"/>
      <c r="AC637" s="14"/>
      <c r="AD637" s="14"/>
      <c r="AE637" s="14"/>
      <c r="AT637" s="269" t="s">
        <v>172</v>
      </c>
      <c r="AU637" s="269" t="s">
        <v>89</v>
      </c>
      <c r="AV637" s="14" t="s">
        <v>89</v>
      </c>
      <c r="AW637" s="14" t="s">
        <v>39</v>
      </c>
      <c r="AX637" s="14" t="s">
        <v>78</v>
      </c>
      <c r="AY637" s="269" t="s">
        <v>160</v>
      </c>
    </row>
    <row r="638" s="15" customFormat="1">
      <c r="A638" s="15"/>
      <c r="B638" s="270"/>
      <c r="C638" s="271"/>
      <c r="D638" s="245" t="s">
        <v>172</v>
      </c>
      <c r="E638" s="272" t="s">
        <v>32</v>
      </c>
      <c r="F638" s="273" t="s">
        <v>177</v>
      </c>
      <c r="G638" s="271"/>
      <c r="H638" s="274">
        <v>198.03999999999999</v>
      </c>
      <c r="I638" s="275"/>
      <c r="J638" s="271"/>
      <c r="K638" s="271"/>
      <c r="L638" s="276"/>
      <c r="M638" s="277"/>
      <c r="N638" s="278"/>
      <c r="O638" s="278"/>
      <c r="P638" s="278"/>
      <c r="Q638" s="278"/>
      <c r="R638" s="278"/>
      <c r="S638" s="278"/>
      <c r="T638" s="279"/>
      <c r="U638" s="15"/>
      <c r="V638" s="15"/>
      <c r="W638" s="15"/>
      <c r="X638" s="15"/>
      <c r="Y638" s="15"/>
      <c r="Z638" s="15"/>
      <c r="AA638" s="15"/>
      <c r="AB638" s="15"/>
      <c r="AC638" s="15"/>
      <c r="AD638" s="15"/>
      <c r="AE638" s="15"/>
      <c r="AT638" s="280" t="s">
        <v>172</v>
      </c>
      <c r="AU638" s="280" t="s">
        <v>89</v>
      </c>
      <c r="AV638" s="15" t="s">
        <v>168</v>
      </c>
      <c r="AW638" s="15" t="s">
        <v>39</v>
      </c>
      <c r="AX638" s="15" t="s">
        <v>86</v>
      </c>
      <c r="AY638" s="280" t="s">
        <v>160</v>
      </c>
    </row>
    <row r="639" s="2" customFormat="1" ht="16.5" customHeight="1">
      <c r="A639" s="41"/>
      <c r="B639" s="42"/>
      <c r="C639" s="232" t="s">
        <v>869</v>
      </c>
      <c r="D639" s="232" t="s">
        <v>163</v>
      </c>
      <c r="E639" s="233" t="s">
        <v>870</v>
      </c>
      <c r="F639" s="234" t="s">
        <v>871</v>
      </c>
      <c r="G639" s="235" t="s">
        <v>219</v>
      </c>
      <c r="H639" s="236">
        <v>3</v>
      </c>
      <c r="I639" s="237"/>
      <c r="J639" s="238">
        <f>ROUND(I639*H639,2)</f>
        <v>0</v>
      </c>
      <c r="K639" s="234" t="s">
        <v>167</v>
      </c>
      <c r="L639" s="47"/>
      <c r="M639" s="239" t="s">
        <v>32</v>
      </c>
      <c r="N639" s="240" t="s">
        <v>49</v>
      </c>
      <c r="O639" s="87"/>
      <c r="P639" s="241">
        <f>O639*H639</f>
        <v>0</v>
      </c>
      <c r="Q639" s="241">
        <v>8.0000000000000007E-05</v>
      </c>
      <c r="R639" s="241">
        <f>Q639*H639</f>
        <v>0.00024000000000000003</v>
      </c>
      <c r="S639" s="241">
        <v>0</v>
      </c>
      <c r="T639" s="242">
        <f>S639*H639</f>
        <v>0</v>
      </c>
      <c r="U639" s="41"/>
      <c r="V639" s="41"/>
      <c r="W639" s="41"/>
      <c r="X639" s="41"/>
      <c r="Y639" s="41"/>
      <c r="Z639" s="41"/>
      <c r="AA639" s="41"/>
      <c r="AB639" s="41"/>
      <c r="AC639" s="41"/>
      <c r="AD639" s="41"/>
      <c r="AE639" s="41"/>
      <c r="AR639" s="243" t="s">
        <v>168</v>
      </c>
      <c r="AT639" s="243" t="s">
        <v>163</v>
      </c>
      <c r="AU639" s="243" t="s">
        <v>89</v>
      </c>
      <c r="AY639" s="19" t="s">
        <v>160</v>
      </c>
      <c r="BE639" s="244">
        <f>IF(N639="základní",J639,0)</f>
        <v>0</v>
      </c>
      <c r="BF639" s="244">
        <f>IF(N639="snížená",J639,0)</f>
        <v>0</v>
      </c>
      <c r="BG639" s="244">
        <f>IF(N639="zákl. přenesená",J639,0)</f>
        <v>0</v>
      </c>
      <c r="BH639" s="244">
        <f>IF(N639="sníž. přenesená",J639,0)</f>
        <v>0</v>
      </c>
      <c r="BI639" s="244">
        <f>IF(N639="nulová",J639,0)</f>
        <v>0</v>
      </c>
      <c r="BJ639" s="19" t="s">
        <v>86</v>
      </c>
      <c r="BK639" s="244">
        <f>ROUND(I639*H639,2)</f>
        <v>0</v>
      </c>
      <c r="BL639" s="19" t="s">
        <v>168</v>
      </c>
      <c r="BM639" s="243" t="s">
        <v>872</v>
      </c>
    </row>
    <row r="640" s="2" customFormat="1">
      <c r="A640" s="41"/>
      <c r="B640" s="42"/>
      <c r="C640" s="43"/>
      <c r="D640" s="245" t="s">
        <v>170</v>
      </c>
      <c r="E640" s="43"/>
      <c r="F640" s="246" t="s">
        <v>873</v>
      </c>
      <c r="G640" s="43"/>
      <c r="H640" s="43"/>
      <c r="I640" s="149"/>
      <c r="J640" s="43"/>
      <c r="K640" s="43"/>
      <c r="L640" s="47"/>
      <c r="M640" s="247"/>
      <c r="N640" s="248"/>
      <c r="O640" s="87"/>
      <c r="P640" s="87"/>
      <c r="Q640" s="87"/>
      <c r="R640" s="87"/>
      <c r="S640" s="87"/>
      <c r="T640" s="88"/>
      <c r="U640" s="41"/>
      <c r="V640" s="41"/>
      <c r="W640" s="41"/>
      <c r="X640" s="41"/>
      <c r="Y640" s="41"/>
      <c r="Z640" s="41"/>
      <c r="AA640" s="41"/>
      <c r="AB640" s="41"/>
      <c r="AC640" s="41"/>
      <c r="AD640" s="41"/>
      <c r="AE640" s="41"/>
      <c r="AT640" s="19" t="s">
        <v>170</v>
      </c>
      <c r="AU640" s="19" t="s">
        <v>89</v>
      </c>
    </row>
    <row r="641" s="14" customFormat="1">
      <c r="A641" s="14"/>
      <c r="B641" s="259"/>
      <c r="C641" s="260"/>
      <c r="D641" s="245" t="s">
        <v>172</v>
      </c>
      <c r="E641" s="261" t="s">
        <v>32</v>
      </c>
      <c r="F641" s="262" t="s">
        <v>874</v>
      </c>
      <c r="G641" s="260"/>
      <c r="H641" s="263">
        <v>3</v>
      </c>
      <c r="I641" s="264"/>
      <c r="J641" s="260"/>
      <c r="K641" s="260"/>
      <c r="L641" s="265"/>
      <c r="M641" s="266"/>
      <c r="N641" s="267"/>
      <c r="O641" s="267"/>
      <c r="P641" s="267"/>
      <c r="Q641" s="267"/>
      <c r="R641" s="267"/>
      <c r="S641" s="267"/>
      <c r="T641" s="268"/>
      <c r="U641" s="14"/>
      <c r="V641" s="14"/>
      <c r="W641" s="14"/>
      <c r="X641" s="14"/>
      <c r="Y641" s="14"/>
      <c r="Z641" s="14"/>
      <c r="AA641" s="14"/>
      <c r="AB641" s="14"/>
      <c r="AC641" s="14"/>
      <c r="AD641" s="14"/>
      <c r="AE641" s="14"/>
      <c r="AT641" s="269" t="s">
        <v>172</v>
      </c>
      <c r="AU641" s="269" t="s">
        <v>89</v>
      </c>
      <c r="AV641" s="14" t="s">
        <v>89</v>
      </c>
      <c r="AW641" s="14" t="s">
        <v>39</v>
      </c>
      <c r="AX641" s="14" t="s">
        <v>78</v>
      </c>
      <c r="AY641" s="269" t="s">
        <v>160</v>
      </c>
    </row>
    <row r="642" s="15" customFormat="1">
      <c r="A642" s="15"/>
      <c r="B642" s="270"/>
      <c r="C642" s="271"/>
      <c r="D642" s="245" t="s">
        <v>172</v>
      </c>
      <c r="E642" s="272" t="s">
        <v>32</v>
      </c>
      <c r="F642" s="273" t="s">
        <v>177</v>
      </c>
      <c r="G642" s="271"/>
      <c r="H642" s="274">
        <v>3</v>
      </c>
      <c r="I642" s="275"/>
      <c r="J642" s="271"/>
      <c r="K642" s="271"/>
      <c r="L642" s="276"/>
      <c r="M642" s="277"/>
      <c r="N642" s="278"/>
      <c r="O642" s="278"/>
      <c r="P642" s="278"/>
      <c r="Q642" s="278"/>
      <c r="R642" s="278"/>
      <c r="S642" s="278"/>
      <c r="T642" s="279"/>
      <c r="U642" s="15"/>
      <c r="V642" s="15"/>
      <c r="W642" s="15"/>
      <c r="X642" s="15"/>
      <c r="Y642" s="15"/>
      <c r="Z642" s="15"/>
      <c r="AA642" s="15"/>
      <c r="AB642" s="15"/>
      <c r="AC642" s="15"/>
      <c r="AD642" s="15"/>
      <c r="AE642" s="15"/>
      <c r="AT642" s="280" t="s">
        <v>172</v>
      </c>
      <c r="AU642" s="280" t="s">
        <v>89</v>
      </c>
      <c r="AV642" s="15" t="s">
        <v>168</v>
      </c>
      <c r="AW642" s="15" t="s">
        <v>39</v>
      </c>
      <c r="AX642" s="15" t="s">
        <v>86</v>
      </c>
      <c r="AY642" s="280" t="s">
        <v>160</v>
      </c>
    </row>
    <row r="643" s="2" customFormat="1" ht="21.75" customHeight="1">
      <c r="A643" s="41"/>
      <c r="B643" s="42"/>
      <c r="C643" s="232" t="s">
        <v>875</v>
      </c>
      <c r="D643" s="232" t="s">
        <v>163</v>
      </c>
      <c r="E643" s="233" t="s">
        <v>876</v>
      </c>
      <c r="F643" s="234" t="s">
        <v>877</v>
      </c>
      <c r="G643" s="235" t="s">
        <v>219</v>
      </c>
      <c r="H643" s="236">
        <v>3</v>
      </c>
      <c r="I643" s="237"/>
      <c r="J643" s="238">
        <f>ROUND(I643*H643,2)</f>
        <v>0</v>
      </c>
      <c r="K643" s="234" t="s">
        <v>167</v>
      </c>
      <c r="L643" s="47"/>
      <c r="M643" s="239" t="s">
        <v>32</v>
      </c>
      <c r="N643" s="240" t="s">
        <v>49</v>
      </c>
      <c r="O643" s="87"/>
      <c r="P643" s="241">
        <f>O643*H643</f>
        <v>0</v>
      </c>
      <c r="Q643" s="241">
        <v>1.0000000000000001E-05</v>
      </c>
      <c r="R643" s="241">
        <f>Q643*H643</f>
        <v>3.0000000000000004E-05</v>
      </c>
      <c r="S643" s="241">
        <v>0</v>
      </c>
      <c r="T643" s="242">
        <f>S643*H643</f>
        <v>0</v>
      </c>
      <c r="U643" s="41"/>
      <c r="V643" s="41"/>
      <c r="W643" s="41"/>
      <c r="X643" s="41"/>
      <c r="Y643" s="41"/>
      <c r="Z643" s="41"/>
      <c r="AA643" s="41"/>
      <c r="AB643" s="41"/>
      <c r="AC643" s="41"/>
      <c r="AD643" s="41"/>
      <c r="AE643" s="41"/>
      <c r="AR643" s="243" t="s">
        <v>168</v>
      </c>
      <c r="AT643" s="243" t="s">
        <v>163</v>
      </c>
      <c r="AU643" s="243" t="s">
        <v>89</v>
      </c>
      <c r="AY643" s="19" t="s">
        <v>160</v>
      </c>
      <c r="BE643" s="244">
        <f>IF(N643="základní",J643,0)</f>
        <v>0</v>
      </c>
      <c r="BF643" s="244">
        <f>IF(N643="snížená",J643,0)</f>
        <v>0</v>
      </c>
      <c r="BG643" s="244">
        <f>IF(N643="zákl. přenesená",J643,0)</f>
        <v>0</v>
      </c>
      <c r="BH643" s="244">
        <f>IF(N643="sníž. přenesená",J643,0)</f>
        <v>0</v>
      </c>
      <c r="BI643" s="244">
        <f>IF(N643="nulová",J643,0)</f>
        <v>0</v>
      </c>
      <c r="BJ643" s="19" t="s">
        <v>86</v>
      </c>
      <c r="BK643" s="244">
        <f>ROUND(I643*H643,2)</f>
        <v>0</v>
      </c>
      <c r="BL643" s="19" t="s">
        <v>168</v>
      </c>
      <c r="BM643" s="243" t="s">
        <v>878</v>
      </c>
    </row>
    <row r="644" s="2" customFormat="1">
      <c r="A644" s="41"/>
      <c r="B644" s="42"/>
      <c r="C644" s="43"/>
      <c r="D644" s="245" t="s">
        <v>170</v>
      </c>
      <c r="E644" s="43"/>
      <c r="F644" s="246" t="s">
        <v>879</v>
      </c>
      <c r="G644" s="43"/>
      <c r="H644" s="43"/>
      <c r="I644" s="149"/>
      <c r="J644" s="43"/>
      <c r="K644" s="43"/>
      <c r="L644" s="47"/>
      <c r="M644" s="247"/>
      <c r="N644" s="248"/>
      <c r="O644" s="87"/>
      <c r="P644" s="87"/>
      <c r="Q644" s="87"/>
      <c r="R644" s="87"/>
      <c r="S644" s="87"/>
      <c r="T644" s="88"/>
      <c r="U644" s="41"/>
      <c r="V644" s="41"/>
      <c r="W644" s="41"/>
      <c r="X644" s="41"/>
      <c r="Y644" s="41"/>
      <c r="Z644" s="41"/>
      <c r="AA644" s="41"/>
      <c r="AB644" s="41"/>
      <c r="AC644" s="41"/>
      <c r="AD644" s="41"/>
      <c r="AE644" s="41"/>
      <c r="AT644" s="19" t="s">
        <v>170</v>
      </c>
      <c r="AU644" s="19" t="s">
        <v>89</v>
      </c>
    </row>
    <row r="645" s="2" customFormat="1" ht="21.75" customHeight="1">
      <c r="A645" s="41"/>
      <c r="B645" s="42"/>
      <c r="C645" s="232" t="s">
        <v>880</v>
      </c>
      <c r="D645" s="232" t="s">
        <v>163</v>
      </c>
      <c r="E645" s="233" t="s">
        <v>881</v>
      </c>
      <c r="F645" s="234" t="s">
        <v>882</v>
      </c>
      <c r="G645" s="235" t="s">
        <v>352</v>
      </c>
      <c r="H645" s="236">
        <v>16</v>
      </c>
      <c r="I645" s="237"/>
      <c r="J645" s="238">
        <f>ROUND(I645*H645,2)</f>
        <v>0</v>
      </c>
      <c r="K645" s="234" t="s">
        <v>167</v>
      </c>
      <c r="L645" s="47"/>
      <c r="M645" s="239" t="s">
        <v>32</v>
      </c>
      <c r="N645" s="240" t="s">
        <v>49</v>
      </c>
      <c r="O645" s="87"/>
      <c r="P645" s="241">
        <f>O645*H645</f>
        <v>0</v>
      </c>
      <c r="Q645" s="241">
        <v>0.00048000000000000001</v>
      </c>
      <c r="R645" s="241">
        <f>Q645*H645</f>
        <v>0.0076800000000000002</v>
      </c>
      <c r="S645" s="241">
        <v>0</v>
      </c>
      <c r="T645" s="242">
        <f>S645*H645</f>
        <v>0</v>
      </c>
      <c r="U645" s="41"/>
      <c r="V645" s="41"/>
      <c r="W645" s="41"/>
      <c r="X645" s="41"/>
      <c r="Y645" s="41"/>
      <c r="Z645" s="41"/>
      <c r="AA645" s="41"/>
      <c r="AB645" s="41"/>
      <c r="AC645" s="41"/>
      <c r="AD645" s="41"/>
      <c r="AE645" s="41"/>
      <c r="AR645" s="243" t="s">
        <v>168</v>
      </c>
      <c r="AT645" s="243" t="s">
        <v>163</v>
      </c>
      <c r="AU645" s="243" t="s">
        <v>89</v>
      </c>
      <c r="AY645" s="19" t="s">
        <v>160</v>
      </c>
      <c r="BE645" s="244">
        <f>IF(N645="základní",J645,0)</f>
        <v>0</v>
      </c>
      <c r="BF645" s="244">
        <f>IF(N645="snížená",J645,0)</f>
        <v>0</v>
      </c>
      <c r="BG645" s="244">
        <f>IF(N645="zákl. přenesená",J645,0)</f>
        <v>0</v>
      </c>
      <c r="BH645" s="244">
        <f>IF(N645="sníž. přenesená",J645,0)</f>
        <v>0</v>
      </c>
      <c r="BI645" s="244">
        <f>IF(N645="nulová",J645,0)</f>
        <v>0</v>
      </c>
      <c r="BJ645" s="19" t="s">
        <v>86</v>
      </c>
      <c r="BK645" s="244">
        <f>ROUND(I645*H645,2)</f>
        <v>0</v>
      </c>
      <c r="BL645" s="19" t="s">
        <v>168</v>
      </c>
      <c r="BM645" s="243" t="s">
        <v>883</v>
      </c>
    </row>
    <row r="646" s="2" customFormat="1">
      <c r="A646" s="41"/>
      <c r="B646" s="42"/>
      <c r="C646" s="43"/>
      <c r="D646" s="245" t="s">
        <v>170</v>
      </c>
      <c r="E646" s="43"/>
      <c r="F646" s="246" t="s">
        <v>884</v>
      </c>
      <c r="G646" s="43"/>
      <c r="H646" s="43"/>
      <c r="I646" s="149"/>
      <c r="J646" s="43"/>
      <c r="K646" s="43"/>
      <c r="L646" s="47"/>
      <c r="M646" s="247"/>
      <c r="N646" s="248"/>
      <c r="O646" s="87"/>
      <c r="P646" s="87"/>
      <c r="Q646" s="87"/>
      <c r="R646" s="87"/>
      <c r="S646" s="87"/>
      <c r="T646" s="88"/>
      <c r="U646" s="41"/>
      <c r="V646" s="41"/>
      <c r="W646" s="41"/>
      <c r="X646" s="41"/>
      <c r="Y646" s="41"/>
      <c r="Z646" s="41"/>
      <c r="AA646" s="41"/>
      <c r="AB646" s="41"/>
      <c r="AC646" s="41"/>
      <c r="AD646" s="41"/>
      <c r="AE646" s="41"/>
      <c r="AT646" s="19" t="s">
        <v>170</v>
      </c>
      <c r="AU646" s="19" t="s">
        <v>89</v>
      </c>
    </row>
    <row r="647" s="14" customFormat="1">
      <c r="A647" s="14"/>
      <c r="B647" s="259"/>
      <c r="C647" s="260"/>
      <c r="D647" s="245" t="s">
        <v>172</v>
      </c>
      <c r="E647" s="261" t="s">
        <v>32</v>
      </c>
      <c r="F647" s="262" t="s">
        <v>885</v>
      </c>
      <c r="G647" s="260"/>
      <c r="H647" s="263">
        <v>16</v>
      </c>
      <c r="I647" s="264"/>
      <c r="J647" s="260"/>
      <c r="K647" s="260"/>
      <c r="L647" s="265"/>
      <c r="M647" s="266"/>
      <c r="N647" s="267"/>
      <c r="O647" s="267"/>
      <c r="P647" s="267"/>
      <c r="Q647" s="267"/>
      <c r="R647" s="267"/>
      <c r="S647" s="267"/>
      <c r="T647" s="268"/>
      <c r="U647" s="14"/>
      <c r="V647" s="14"/>
      <c r="W647" s="14"/>
      <c r="X647" s="14"/>
      <c r="Y647" s="14"/>
      <c r="Z647" s="14"/>
      <c r="AA647" s="14"/>
      <c r="AB647" s="14"/>
      <c r="AC647" s="14"/>
      <c r="AD647" s="14"/>
      <c r="AE647" s="14"/>
      <c r="AT647" s="269" t="s">
        <v>172</v>
      </c>
      <c r="AU647" s="269" t="s">
        <v>89</v>
      </c>
      <c r="AV647" s="14" t="s">
        <v>89</v>
      </c>
      <c r="AW647" s="14" t="s">
        <v>39</v>
      </c>
      <c r="AX647" s="14" t="s">
        <v>78</v>
      </c>
      <c r="AY647" s="269" t="s">
        <v>160</v>
      </c>
    </row>
    <row r="648" s="15" customFormat="1">
      <c r="A648" s="15"/>
      <c r="B648" s="270"/>
      <c r="C648" s="271"/>
      <c r="D648" s="245" t="s">
        <v>172</v>
      </c>
      <c r="E648" s="272" t="s">
        <v>32</v>
      </c>
      <c r="F648" s="273" t="s">
        <v>177</v>
      </c>
      <c r="G648" s="271"/>
      <c r="H648" s="274">
        <v>16</v>
      </c>
      <c r="I648" s="275"/>
      <c r="J648" s="271"/>
      <c r="K648" s="271"/>
      <c r="L648" s="276"/>
      <c r="M648" s="277"/>
      <c r="N648" s="278"/>
      <c r="O648" s="278"/>
      <c r="P648" s="278"/>
      <c r="Q648" s="278"/>
      <c r="R648" s="278"/>
      <c r="S648" s="278"/>
      <c r="T648" s="279"/>
      <c r="U648" s="15"/>
      <c r="V648" s="15"/>
      <c r="W648" s="15"/>
      <c r="X648" s="15"/>
      <c r="Y648" s="15"/>
      <c r="Z648" s="15"/>
      <c r="AA648" s="15"/>
      <c r="AB648" s="15"/>
      <c r="AC648" s="15"/>
      <c r="AD648" s="15"/>
      <c r="AE648" s="15"/>
      <c r="AT648" s="280" t="s">
        <v>172</v>
      </c>
      <c r="AU648" s="280" t="s">
        <v>89</v>
      </c>
      <c r="AV648" s="15" t="s">
        <v>168</v>
      </c>
      <c r="AW648" s="15" t="s">
        <v>39</v>
      </c>
      <c r="AX648" s="15" t="s">
        <v>86</v>
      </c>
      <c r="AY648" s="280" t="s">
        <v>160</v>
      </c>
    </row>
    <row r="649" s="2" customFormat="1" ht="16.5" customHeight="1">
      <c r="A649" s="41"/>
      <c r="B649" s="42"/>
      <c r="C649" s="296" t="s">
        <v>886</v>
      </c>
      <c r="D649" s="296" t="s">
        <v>446</v>
      </c>
      <c r="E649" s="297" t="s">
        <v>887</v>
      </c>
      <c r="F649" s="298" t="s">
        <v>888</v>
      </c>
      <c r="G649" s="299" t="s">
        <v>352</v>
      </c>
      <c r="H649" s="300">
        <v>4</v>
      </c>
      <c r="I649" s="301"/>
      <c r="J649" s="302">
        <f>ROUND(I649*H649,2)</f>
        <v>0</v>
      </c>
      <c r="K649" s="298" t="s">
        <v>167</v>
      </c>
      <c r="L649" s="303"/>
      <c r="M649" s="304" t="s">
        <v>32</v>
      </c>
      <c r="N649" s="305" t="s">
        <v>49</v>
      </c>
      <c r="O649" s="87"/>
      <c r="P649" s="241">
        <f>O649*H649</f>
        <v>0</v>
      </c>
      <c r="Q649" s="241">
        <v>0.01286</v>
      </c>
      <c r="R649" s="241">
        <f>Q649*H649</f>
        <v>0.05144</v>
      </c>
      <c r="S649" s="241">
        <v>0</v>
      </c>
      <c r="T649" s="242">
        <f>S649*H649</f>
        <v>0</v>
      </c>
      <c r="U649" s="41"/>
      <c r="V649" s="41"/>
      <c r="W649" s="41"/>
      <c r="X649" s="41"/>
      <c r="Y649" s="41"/>
      <c r="Z649" s="41"/>
      <c r="AA649" s="41"/>
      <c r="AB649" s="41"/>
      <c r="AC649" s="41"/>
      <c r="AD649" s="41"/>
      <c r="AE649" s="41"/>
      <c r="AR649" s="243" t="s">
        <v>269</v>
      </c>
      <c r="AT649" s="243" t="s">
        <v>446</v>
      </c>
      <c r="AU649" s="243" t="s">
        <v>89</v>
      </c>
      <c r="AY649" s="19" t="s">
        <v>160</v>
      </c>
      <c r="BE649" s="244">
        <f>IF(N649="základní",J649,0)</f>
        <v>0</v>
      </c>
      <c r="BF649" s="244">
        <f>IF(N649="snížená",J649,0)</f>
        <v>0</v>
      </c>
      <c r="BG649" s="244">
        <f>IF(N649="zákl. přenesená",J649,0)</f>
        <v>0</v>
      </c>
      <c r="BH649" s="244">
        <f>IF(N649="sníž. přenesená",J649,0)</f>
        <v>0</v>
      </c>
      <c r="BI649" s="244">
        <f>IF(N649="nulová",J649,0)</f>
        <v>0</v>
      </c>
      <c r="BJ649" s="19" t="s">
        <v>86</v>
      </c>
      <c r="BK649" s="244">
        <f>ROUND(I649*H649,2)</f>
        <v>0</v>
      </c>
      <c r="BL649" s="19" t="s">
        <v>168</v>
      </c>
      <c r="BM649" s="243" t="s">
        <v>889</v>
      </c>
    </row>
    <row r="650" s="14" customFormat="1">
      <c r="A650" s="14"/>
      <c r="B650" s="259"/>
      <c r="C650" s="260"/>
      <c r="D650" s="245" t="s">
        <v>172</v>
      </c>
      <c r="E650" s="261" t="s">
        <v>32</v>
      </c>
      <c r="F650" s="262" t="s">
        <v>890</v>
      </c>
      <c r="G650" s="260"/>
      <c r="H650" s="263">
        <v>4</v>
      </c>
      <c r="I650" s="264"/>
      <c r="J650" s="260"/>
      <c r="K650" s="260"/>
      <c r="L650" s="265"/>
      <c r="M650" s="266"/>
      <c r="N650" s="267"/>
      <c r="O650" s="267"/>
      <c r="P650" s="267"/>
      <c r="Q650" s="267"/>
      <c r="R650" s="267"/>
      <c r="S650" s="267"/>
      <c r="T650" s="268"/>
      <c r="U650" s="14"/>
      <c r="V650" s="14"/>
      <c r="W650" s="14"/>
      <c r="X650" s="14"/>
      <c r="Y650" s="14"/>
      <c r="Z650" s="14"/>
      <c r="AA650" s="14"/>
      <c r="AB650" s="14"/>
      <c r="AC650" s="14"/>
      <c r="AD650" s="14"/>
      <c r="AE650" s="14"/>
      <c r="AT650" s="269" t="s">
        <v>172</v>
      </c>
      <c r="AU650" s="269" t="s">
        <v>89</v>
      </c>
      <c r="AV650" s="14" t="s">
        <v>89</v>
      </c>
      <c r="AW650" s="14" t="s">
        <v>39</v>
      </c>
      <c r="AX650" s="14" t="s">
        <v>78</v>
      </c>
      <c r="AY650" s="269" t="s">
        <v>160</v>
      </c>
    </row>
    <row r="651" s="15" customFormat="1">
      <c r="A651" s="15"/>
      <c r="B651" s="270"/>
      <c r="C651" s="271"/>
      <c r="D651" s="245" t="s">
        <v>172</v>
      </c>
      <c r="E651" s="272" t="s">
        <v>32</v>
      </c>
      <c r="F651" s="273" t="s">
        <v>177</v>
      </c>
      <c r="G651" s="271"/>
      <c r="H651" s="274">
        <v>4</v>
      </c>
      <c r="I651" s="275"/>
      <c r="J651" s="271"/>
      <c r="K651" s="271"/>
      <c r="L651" s="276"/>
      <c r="M651" s="277"/>
      <c r="N651" s="278"/>
      <c r="O651" s="278"/>
      <c r="P651" s="278"/>
      <c r="Q651" s="278"/>
      <c r="R651" s="278"/>
      <c r="S651" s="278"/>
      <c r="T651" s="279"/>
      <c r="U651" s="15"/>
      <c r="V651" s="15"/>
      <c r="W651" s="15"/>
      <c r="X651" s="15"/>
      <c r="Y651" s="15"/>
      <c r="Z651" s="15"/>
      <c r="AA651" s="15"/>
      <c r="AB651" s="15"/>
      <c r="AC651" s="15"/>
      <c r="AD651" s="15"/>
      <c r="AE651" s="15"/>
      <c r="AT651" s="280" t="s">
        <v>172</v>
      </c>
      <c r="AU651" s="280" t="s">
        <v>89</v>
      </c>
      <c r="AV651" s="15" t="s">
        <v>168</v>
      </c>
      <c r="AW651" s="15" t="s">
        <v>39</v>
      </c>
      <c r="AX651" s="15" t="s">
        <v>86</v>
      </c>
      <c r="AY651" s="280" t="s">
        <v>160</v>
      </c>
    </row>
    <row r="652" s="2" customFormat="1" ht="16.5" customHeight="1">
      <c r="A652" s="41"/>
      <c r="B652" s="42"/>
      <c r="C652" s="296" t="s">
        <v>891</v>
      </c>
      <c r="D652" s="296" t="s">
        <v>446</v>
      </c>
      <c r="E652" s="297" t="s">
        <v>892</v>
      </c>
      <c r="F652" s="298" t="s">
        <v>893</v>
      </c>
      <c r="G652" s="299" t="s">
        <v>352</v>
      </c>
      <c r="H652" s="300">
        <v>10</v>
      </c>
      <c r="I652" s="301"/>
      <c r="J652" s="302">
        <f>ROUND(I652*H652,2)</f>
        <v>0</v>
      </c>
      <c r="K652" s="298" t="s">
        <v>167</v>
      </c>
      <c r="L652" s="303"/>
      <c r="M652" s="304" t="s">
        <v>32</v>
      </c>
      <c r="N652" s="305" t="s">
        <v>49</v>
      </c>
      <c r="O652" s="87"/>
      <c r="P652" s="241">
        <f>O652*H652</f>
        <v>0</v>
      </c>
      <c r="Q652" s="241">
        <v>0.01521</v>
      </c>
      <c r="R652" s="241">
        <f>Q652*H652</f>
        <v>0.15209999999999999</v>
      </c>
      <c r="S652" s="241">
        <v>0</v>
      </c>
      <c r="T652" s="242">
        <f>S652*H652</f>
        <v>0</v>
      </c>
      <c r="U652" s="41"/>
      <c r="V652" s="41"/>
      <c r="W652" s="41"/>
      <c r="X652" s="41"/>
      <c r="Y652" s="41"/>
      <c r="Z652" s="41"/>
      <c r="AA652" s="41"/>
      <c r="AB652" s="41"/>
      <c r="AC652" s="41"/>
      <c r="AD652" s="41"/>
      <c r="AE652" s="41"/>
      <c r="AR652" s="243" t="s">
        <v>269</v>
      </c>
      <c r="AT652" s="243" t="s">
        <v>446</v>
      </c>
      <c r="AU652" s="243" t="s">
        <v>89</v>
      </c>
      <c r="AY652" s="19" t="s">
        <v>160</v>
      </c>
      <c r="BE652" s="244">
        <f>IF(N652="základní",J652,0)</f>
        <v>0</v>
      </c>
      <c r="BF652" s="244">
        <f>IF(N652="snížená",J652,0)</f>
        <v>0</v>
      </c>
      <c r="BG652" s="244">
        <f>IF(N652="zákl. přenesená",J652,0)</f>
        <v>0</v>
      </c>
      <c r="BH652" s="244">
        <f>IF(N652="sníž. přenesená",J652,0)</f>
        <v>0</v>
      </c>
      <c r="BI652" s="244">
        <f>IF(N652="nulová",J652,0)</f>
        <v>0</v>
      </c>
      <c r="BJ652" s="19" t="s">
        <v>86</v>
      </c>
      <c r="BK652" s="244">
        <f>ROUND(I652*H652,2)</f>
        <v>0</v>
      </c>
      <c r="BL652" s="19" t="s">
        <v>168</v>
      </c>
      <c r="BM652" s="243" t="s">
        <v>894</v>
      </c>
    </row>
    <row r="653" s="14" customFormat="1">
      <c r="A653" s="14"/>
      <c r="B653" s="259"/>
      <c r="C653" s="260"/>
      <c r="D653" s="245" t="s">
        <v>172</v>
      </c>
      <c r="E653" s="261" t="s">
        <v>32</v>
      </c>
      <c r="F653" s="262" t="s">
        <v>895</v>
      </c>
      <c r="G653" s="260"/>
      <c r="H653" s="263">
        <v>10</v>
      </c>
      <c r="I653" s="264"/>
      <c r="J653" s="260"/>
      <c r="K653" s="260"/>
      <c r="L653" s="265"/>
      <c r="M653" s="266"/>
      <c r="N653" s="267"/>
      <c r="O653" s="267"/>
      <c r="P653" s="267"/>
      <c r="Q653" s="267"/>
      <c r="R653" s="267"/>
      <c r="S653" s="267"/>
      <c r="T653" s="268"/>
      <c r="U653" s="14"/>
      <c r="V653" s="14"/>
      <c r="W653" s="14"/>
      <c r="X653" s="14"/>
      <c r="Y653" s="14"/>
      <c r="Z653" s="14"/>
      <c r="AA653" s="14"/>
      <c r="AB653" s="14"/>
      <c r="AC653" s="14"/>
      <c r="AD653" s="14"/>
      <c r="AE653" s="14"/>
      <c r="AT653" s="269" t="s">
        <v>172</v>
      </c>
      <c r="AU653" s="269" t="s">
        <v>89</v>
      </c>
      <c r="AV653" s="14" t="s">
        <v>89</v>
      </c>
      <c r="AW653" s="14" t="s">
        <v>39</v>
      </c>
      <c r="AX653" s="14" t="s">
        <v>78</v>
      </c>
      <c r="AY653" s="269" t="s">
        <v>160</v>
      </c>
    </row>
    <row r="654" s="15" customFormat="1">
      <c r="A654" s="15"/>
      <c r="B654" s="270"/>
      <c r="C654" s="271"/>
      <c r="D654" s="245" t="s">
        <v>172</v>
      </c>
      <c r="E654" s="272" t="s">
        <v>32</v>
      </c>
      <c r="F654" s="273" t="s">
        <v>177</v>
      </c>
      <c r="G654" s="271"/>
      <c r="H654" s="274">
        <v>10</v>
      </c>
      <c r="I654" s="275"/>
      <c r="J654" s="271"/>
      <c r="K654" s="271"/>
      <c r="L654" s="276"/>
      <c r="M654" s="277"/>
      <c r="N654" s="278"/>
      <c r="O654" s="278"/>
      <c r="P654" s="278"/>
      <c r="Q654" s="278"/>
      <c r="R654" s="278"/>
      <c r="S654" s="278"/>
      <c r="T654" s="279"/>
      <c r="U654" s="15"/>
      <c r="V654" s="15"/>
      <c r="W654" s="15"/>
      <c r="X654" s="15"/>
      <c r="Y654" s="15"/>
      <c r="Z654" s="15"/>
      <c r="AA654" s="15"/>
      <c r="AB654" s="15"/>
      <c r="AC654" s="15"/>
      <c r="AD654" s="15"/>
      <c r="AE654" s="15"/>
      <c r="AT654" s="280" t="s">
        <v>172</v>
      </c>
      <c r="AU654" s="280" t="s">
        <v>89</v>
      </c>
      <c r="AV654" s="15" t="s">
        <v>168</v>
      </c>
      <c r="AW654" s="15" t="s">
        <v>39</v>
      </c>
      <c r="AX654" s="15" t="s">
        <v>86</v>
      </c>
      <c r="AY654" s="280" t="s">
        <v>160</v>
      </c>
    </row>
    <row r="655" s="2" customFormat="1" ht="16.5" customHeight="1">
      <c r="A655" s="41"/>
      <c r="B655" s="42"/>
      <c r="C655" s="296" t="s">
        <v>896</v>
      </c>
      <c r="D655" s="296" t="s">
        <v>446</v>
      </c>
      <c r="E655" s="297" t="s">
        <v>897</v>
      </c>
      <c r="F655" s="298" t="s">
        <v>898</v>
      </c>
      <c r="G655" s="299" t="s">
        <v>352</v>
      </c>
      <c r="H655" s="300">
        <v>1</v>
      </c>
      <c r="I655" s="301"/>
      <c r="J655" s="302">
        <f>ROUND(I655*H655,2)</f>
        <v>0</v>
      </c>
      <c r="K655" s="298" t="s">
        <v>167</v>
      </c>
      <c r="L655" s="303"/>
      <c r="M655" s="304" t="s">
        <v>32</v>
      </c>
      <c r="N655" s="305" t="s">
        <v>49</v>
      </c>
      <c r="O655" s="87"/>
      <c r="P655" s="241">
        <f>O655*H655</f>
        <v>0</v>
      </c>
      <c r="Q655" s="241">
        <v>0.01553</v>
      </c>
      <c r="R655" s="241">
        <f>Q655*H655</f>
        <v>0.01553</v>
      </c>
      <c r="S655" s="241">
        <v>0</v>
      </c>
      <c r="T655" s="242">
        <f>S655*H655</f>
        <v>0</v>
      </c>
      <c r="U655" s="41"/>
      <c r="V655" s="41"/>
      <c r="W655" s="41"/>
      <c r="X655" s="41"/>
      <c r="Y655" s="41"/>
      <c r="Z655" s="41"/>
      <c r="AA655" s="41"/>
      <c r="AB655" s="41"/>
      <c r="AC655" s="41"/>
      <c r="AD655" s="41"/>
      <c r="AE655" s="41"/>
      <c r="AR655" s="243" t="s">
        <v>269</v>
      </c>
      <c r="AT655" s="243" t="s">
        <v>446</v>
      </c>
      <c r="AU655" s="243" t="s">
        <v>89</v>
      </c>
      <c r="AY655" s="19" t="s">
        <v>160</v>
      </c>
      <c r="BE655" s="244">
        <f>IF(N655="základní",J655,0)</f>
        <v>0</v>
      </c>
      <c r="BF655" s="244">
        <f>IF(N655="snížená",J655,0)</f>
        <v>0</v>
      </c>
      <c r="BG655" s="244">
        <f>IF(N655="zákl. přenesená",J655,0)</f>
        <v>0</v>
      </c>
      <c r="BH655" s="244">
        <f>IF(N655="sníž. přenesená",J655,0)</f>
        <v>0</v>
      </c>
      <c r="BI655" s="244">
        <f>IF(N655="nulová",J655,0)</f>
        <v>0</v>
      </c>
      <c r="BJ655" s="19" t="s">
        <v>86</v>
      </c>
      <c r="BK655" s="244">
        <f>ROUND(I655*H655,2)</f>
        <v>0</v>
      </c>
      <c r="BL655" s="19" t="s">
        <v>168</v>
      </c>
      <c r="BM655" s="243" t="s">
        <v>899</v>
      </c>
    </row>
    <row r="656" s="2" customFormat="1" ht="21.75" customHeight="1">
      <c r="A656" s="41"/>
      <c r="B656" s="42"/>
      <c r="C656" s="232" t="s">
        <v>900</v>
      </c>
      <c r="D656" s="232" t="s">
        <v>163</v>
      </c>
      <c r="E656" s="233" t="s">
        <v>901</v>
      </c>
      <c r="F656" s="234" t="s">
        <v>902</v>
      </c>
      <c r="G656" s="235" t="s">
        <v>352</v>
      </c>
      <c r="H656" s="236">
        <v>1</v>
      </c>
      <c r="I656" s="237"/>
      <c r="J656" s="238">
        <f>ROUND(I656*H656,2)</f>
        <v>0</v>
      </c>
      <c r="K656" s="234" t="s">
        <v>167</v>
      </c>
      <c r="L656" s="47"/>
      <c r="M656" s="239" t="s">
        <v>32</v>
      </c>
      <c r="N656" s="240" t="s">
        <v>49</v>
      </c>
      <c r="O656" s="87"/>
      <c r="P656" s="241">
        <f>O656*H656</f>
        <v>0</v>
      </c>
      <c r="Q656" s="241">
        <v>0.00096000000000000002</v>
      </c>
      <c r="R656" s="241">
        <f>Q656*H656</f>
        <v>0.00096000000000000002</v>
      </c>
      <c r="S656" s="241">
        <v>0</v>
      </c>
      <c r="T656" s="242">
        <f>S656*H656</f>
        <v>0</v>
      </c>
      <c r="U656" s="41"/>
      <c r="V656" s="41"/>
      <c r="W656" s="41"/>
      <c r="X656" s="41"/>
      <c r="Y656" s="41"/>
      <c r="Z656" s="41"/>
      <c r="AA656" s="41"/>
      <c r="AB656" s="41"/>
      <c r="AC656" s="41"/>
      <c r="AD656" s="41"/>
      <c r="AE656" s="41"/>
      <c r="AR656" s="243" t="s">
        <v>168</v>
      </c>
      <c r="AT656" s="243" t="s">
        <v>163</v>
      </c>
      <c r="AU656" s="243" t="s">
        <v>89</v>
      </c>
      <c r="AY656" s="19" t="s">
        <v>160</v>
      </c>
      <c r="BE656" s="244">
        <f>IF(N656="základní",J656,0)</f>
        <v>0</v>
      </c>
      <c r="BF656" s="244">
        <f>IF(N656="snížená",J656,0)</f>
        <v>0</v>
      </c>
      <c r="BG656" s="244">
        <f>IF(N656="zákl. přenesená",J656,0)</f>
        <v>0</v>
      </c>
      <c r="BH656" s="244">
        <f>IF(N656="sníž. přenesená",J656,0)</f>
        <v>0</v>
      </c>
      <c r="BI656" s="244">
        <f>IF(N656="nulová",J656,0)</f>
        <v>0</v>
      </c>
      <c r="BJ656" s="19" t="s">
        <v>86</v>
      </c>
      <c r="BK656" s="244">
        <f>ROUND(I656*H656,2)</f>
        <v>0</v>
      </c>
      <c r="BL656" s="19" t="s">
        <v>168</v>
      </c>
      <c r="BM656" s="243" t="s">
        <v>903</v>
      </c>
    </row>
    <row r="657" s="2" customFormat="1">
      <c r="A657" s="41"/>
      <c r="B657" s="42"/>
      <c r="C657" s="43"/>
      <c r="D657" s="245" t="s">
        <v>170</v>
      </c>
      <c r="E657" s="43"/>
      <c r="F657" s="246" t="s">
        <v>884</v>
      </c>
      <c r="G657" s="43"/>
      <c r="H657" s="43"/>
      <c r="I657" s="149"/>
      <c r="J657" s="43"/>
      <c r="K657" s="43"/>
      <c r="L657" s="47"/>
      <c r="M657" s="247"/>
      <c r="N657" s="248"/>
      <c r="O657" s="87"/>
      <c r="P657" s="87"/>
      <c r="Q657" s="87"/>
      <c r="R657" s="87"/>
      <c r="S657" s="87"/>
      <c r="T657" s="88"/>
      <c r="U657" s="41"/>
      <c r="V657" s="41"/>
      <c r="W657" s="41"/>
      <c r="X657" s="41"/>
      <c r="Y657" s="41"/>
      <c r="Z657" s="41"/>
      <c r="AA657" s="41"/>
      <c r="AB657" s="41"/>
      <c r="AC657" s="41"/>
      <c r="AD657" s="41"/>
      <c r="AE657" s="41"/>
      <c r="AT657" s="19" t="s">
        <v>170</v>
      </c>
      <c r="AU657" s="19" t="s">
        <v>89</v>
      </c>
    </row>
    <row r="658" s="2" customFormat="1" ht="16.5" customHeight="1">
      <c r="A658" s="41"/>
      <c r="B658" s="42"/>
      <c r="C658" s="296" t="s">
        <v>904</v>
      </c>
      <c r="D658" s="296" t="s">
        <v>446</v>
      </c>
      <c r="E658" s="297" t="s">
        <v>905</v>
      </c>
      <c r="F658" s="298" t="s">
        <v>906</v>
      </c>
      <c r="G658" s="299" t="s">
        <v>352</v>
      </c>
      <c r="H658" s="300">
        <v>1</v>
      </c>
      <c r="I658" s="301"/>
      <c r="J658" s="302">
        <f>ROUND(I658*H658,2)</f>
        <v>0</v>
      </c>
      <c r="K658" s="298" t="s">
        <v>167</v>
      </c>
      <c r="L658" s="303"/>
      <c r="M658" s="304" t="s">
        <v>32</v>
      </c>
      <c r="N658" s="305" t="s">
        <v>49</v>
      </c>
      <c r="O658" s="87"/>
      <c r="P658" s="241">
        <f>O658*H658</f>
        <v>0</v>
      </c>
      <c r="Q658" s="241">
        <v>0.012749999999999999</v>
      </c>
      <c r="R658" s="241">
        <f>Q658*H658</f>
        <v>0.012749999999999999</v>
      </c>
      <c r="S658" s="241">
        <v>0</v>
      </c>
      <c r="T658" s="242">
        <f>S658*H658</f>
        <v>0</v>
      </c>
      <c r="U658" s="41"/>
      <c r="V658" s="41"/>
      <c r="W658" s="41"/>
      <c r="X658" s="41"/>
      <c r="Y658" s="41"/>
      <c r="Z658" s="41"/>
      <c r="AA658" s="41"/>
      <c r="AB658" s="41"/>
      <c r="AC658" s="41"/>
      <c r="AD658" s="41"/>
      <c r="AE658" s="41"/>
      <c r="AR658" s="243" t="s">
        <v>269</v>
      </c>
      <c r="AT658" s="243" t="s">
        <v>446</v>
      </c>
      <c r="AU658" s="243" t="s">
        <v>89</v>
      </c>
      <c r="AY658" s="19" t="s">
        <v>160</v>
      </c>
      <c r="BE658" s="244">
        <f>IF(N658="základní",J658,0)</f>
        <v>0</v>
      </c>
      <c r="BF658" s="244">
        <f>IF(N658="snížená",J658,0)</f>
        <v>0</v>
      </c>
      <c r="BG658" s="244">
        <f>IF(N658="zákl. přenesená",J658,0)</f>
        <v>0</v>
      </c>
      <c r="BH658" s="244">
        <f>IF(N658="sníž. přenesená",J658,0)</f>
        <v>0</v>
      </c>
      <c r="BI658" s="244">
        <f>IF(N658="nulová",J658,0)</f>
        <v>0</v>
      </c>
      <c r="BJ658" s="19" t="s">
        <v>86</v>
      </c>
      <c r="BK658" s="244">
        <f>ROUND(I658*H658,2)</f>
        <v>0</v>
      </c>
      <c r="BL658" s="19" t="s">
        <v>168</v>
      </c>
      <c r="BM658" s="243" t="s">
        <v>907</v>
      </c>
    </row>
    <row r="659" s="12" customFormat="1" ht="22.8" customHeight="1">
      <c r="A659" s="12"/>
      <c r="B659" s="216"/>
      <c r="C659" s="217"/>
      <c r="D659" s="218" t="s">
        <v>77</v>
      </c>
      <c r="E659" s="230" t="s">
        <v>161</v>
      </c>
      <c r="F659" s="230" t="s">
        <v>162</v>
      </c>
      <c r="G659" s="217"/>
      <c r="H659" s="217"/>
      <c r="I659" s="220"/>
      <c r="J659" s="231">
        <f>BK659</f>
        <v>0</v>
      </c>
      <c r="K659" s="217"/>
      <c r="L659" s="222"/>
      <c r="M659" s="223"/>
      <c r="N659" s="224"/>
      <c r="O659" s="224"/>
      <c r="P659" s="225">
        <f>SUM(P660:P713)</f>
        <v>0</v>
      </c>
      <c r="Q659" s="224"/>
      <c r="R659" s="225">
        <f>SUM(R660:R713)</f>
        <v>0.46200192000000007</v>
      </c>
      <c r="S659" s="224"/>
      <c r="T659" s="226">
        <f>SUM(T660:T713)</f>
        <v>0.19713600000000003</v>
      </c>
      <c r="U659" s="12"/>
      <c r="V659" s="12"/>
      <c r="W659" s="12"/>
      <c r="X659" s="12"/>
      <c r="Y659" s="12"/>
      <c r="Z659" s="12"/>
      <c r="AA659" s="12"/>
      <c r="AB659" s="12"/>
      <c r="AC659" s="12"/>
      <c r="AD659" s="12"/>
      <c r="AE659" s="12"/>
      <c r="AR659" s="227" t="s">
        <v>86</v>
      </c>
      <c r="AT659" s="228" t="s">
        <v>77</v>
      </c>
      <c r="AU659" s="228" t="s">
        <v>86</v>
      </c>
      <c r="AY659" s="227" t="s">
        <v>160</v>
      </c>
      <c r="BK659" s="229">
        <f>SUM(BK660:BK713)</f>
        <v>0</v>
      </c>
    </row>
    <row r="660" s="2" customFormat="1" ht="21.75" customHeight="1">
      <c r="A660" s="41"/>
      <c r="B660" s="42"/>
      <c r="C660" s="232" t="s">
        <v>908</v>
      </c>
      <c r="D660" s="232" t="s">
        <v>163</v>
      </c>
      <c r="E660" s="233" t="s">
        <v>909</v>
      </c>
      <c r="F660" s="234" t="s">
        <v>910</v>
      </c>
      <c r="G660" s="235" t="s">
        <v>219</v>
      </c>
      <c r="H660" s="236">
        <v>1.6100000000000001</v>
      </c>
      <c r="I660" s="237"/>
      <c r="J660" s="238">
        <f>ROUND(I660*H660,2)</f>
        <v>0</v>
      </c>
      <c r="K660" s="234" t="s">
        <v>167</v>
      </c>
      <c r="L660" s="47"/>
      <c r="M660" s="239" t="s">
        <v>32</v>
      </c>
      <c r="N660" s="240" t="s">
        <v>49</v>
      </c>
      <c r="O660" s="87"/>
      <c r="P660" s="241">
        <f>O660*H660</f>
        <v>0</v>
      </c>
      <c r="Q660" s="241">
        <v>0.1295</v>
      </c>
      <c r="R660" s="241">
        <f>Q660*H660</f>
        <v>0.20849500000000001</v>
      </c>
      <c r="S660" s="241">
        <v>0</v>
      </c>
      <c r="T660" s="242">
        <f>S660*H660</f>
        <v>0</v>
      </c>
      <c r="U660" s="41"/>
      <c r="V660" s="41"/>
      <c r="W660" s="41"/>
      <c r="X660" s="41"/>
      <c r="Y660" s="41"/>
      <c r="Z660" s="41"/>
      <c r="AA660" s="41"/>
      <c r="AB660" s="41"/>
      <c r="AC660" s="41"/>
      <c r="AD660" s="41"/>
      <c r="AE660" s="41"/>
      <c r="AR660" s="243" t="s">
        <v>168</v>
      </c>
      <c r="AT660" s="243" t="s">
        <v>163</v>
      </c>
      <c r="AU660" s="243" t="s">
        <v>89</v>
      </c>
      <c r="AY660" s="19" t="s">
        <v>160</v>
      </c>
      <c r="BE660" s="244">
        <f>IF(N660="základní",J660,0)</f>
        <v>0</v>
      </c>
      <c r="BF660" s="244">
        <f>IF(N660="snížená",J660,0)</f>
        <v>0</v>
      </c>
      <c r="BG660" s="244">
        <f>IF(N660="zákl. přenesená",J660,0)</f>
        <v>0</v>
      </c>
      <c r="BH660" s="244">
        <f>IF(N660="sníž. přenesená",J660,0)</f>
        <v>0</v>
      </c>
      <c r="BI660" s="244">
        <f>IF(N660="nulová",J660,0)</f>
        <v>0</v>
      </c>
      <c r="BJ660" s="19" t="s">
        <v>86</v>
      </c>
      <c r="BK660" s="244">
        <f>ROUND(I660*H660,2)</f>
        <v>0</v>
      </c>
      <c r="BL660" s="19" t="s">
        <v>168</v>
      </c>
      <c r="BM660" s="243" t="s">
        <v>911</v>
      </c>
    </row>
    <row r="661" s="2" customFormat="1">
      <c r="A661" s="41"/>
      <c r="B661" s="42"/>
      <c r="C661" s="43"/>
      <c r="D661" s="245" t="s">
        <v>170</v>
      </c>
      <c r="E661" s="43"/>
      <c r="F661" s="246" t="s">
        <v>912</v>
      </c>
      <c r="G661" s="43"/>
      <c r="H661" s="43"/>
      <c r="I661" s="149"/>
      <c r="J661" s="43"/>
      <c r="K661" s="43"/>
      <c r="L661" s="47"/>
      <c r="M661" s="247"/>
      <c r="N661" s="248"/>
      <c r="O661" s="87"/>
      <c r="P661" s="87"/>
      <c r="Q661" s="87"/>
      <c r="R661" s="87"/>
      <c r="S661" s="87"/>
      <c r="T661" s="88"/>
      <c r="U661" s="41"/>
      <c r="V661" s="41"/>
      <c r="W661" s="41"/>
      <c r="X661" s="41"/>
      <c r="Y661" s="41"/>
      <c r="Z661" s="41"/>
      <c r="AA661" s="41"/>
      <c r="AB661" s="41"/>
      <c r="AC661" s="41"/>
      <c r="AD661" s="41"/>
      <c r="AE661" s="41"/>
      <c r="AT661" s="19" t="s">
        <v>170</v>
      </c>
      <c r="AU661" s="19" t="s">
        <v>89</v>
      </c>
    </row>
    <row r="662" s="14" customFormat="1">
      <c r="A662" s="14"/>
      <c r="B662" s="259"/>
      <c r="C662" s="260"/>
      <c r="D662" s="245" t="s">
        <v>172</v>
      </c>
      <c r="E662" s="261" t="s">
        <v>32</v>
      </c>
      <c r="F662" s="262" t="s">
        <v>913</v>
      </c>
      <c r="G662" s="260"/>
      <c r="H662" s="263">
        <v>1.6100000000000001</v>
      </c>
      <c r="I662" s="264"/>
      <c r="J662" s="260"/>
      <c r="K662" s="260"/>
      <c r="L662" s="265"/>
      <c r="M662" s="266"/>
      <c r="N662" s="267"/>
      <c r="O662" s="267"/>
      <c r="P662" s="267"/>
      <c r="Q662" s="267"/>
      <c r="R662" s="267"/>
      <c r="S662" s="267"/>
      <c r="T662" s="268"/>
      <c r="U662" s="14"/>
      <c r="V662" s="14"/>
      <c r="W662" s="14"/>
      <c r="X662" s="14"/>
      <c r="Y662" s="14"/>
      <c r="Z662" s="14"/>
      <c r="AA662" s="14"/>
      <c r="AB662" s="14"/>
      <c r="AC662" s="14"/>
      <c r="AD662" s="14"/>
      <c r="AE662" s="14"/>
      <c r="AT662" s="269" t="s">
        <v>172</v>
      </c>
      <c r="AU662" s="269" t="s">
        <v>89</v>
      </c>
      <c r="AV662" s="14" t="s">
        <v>89</v>
      </c>
      <c r="AW662" s="14" t="s">
        <v>39</v>
      </c>
      <c r="AX662" s="14" t="s">
        <v>78</v>
      </c>
      <c r="AY662" s="269" t="s">
        <v>160</v>
      </c>
    </row>
    <row r="663" s="15" customFormat="1">
      <c r="A663" s="15"/>
      <c r="B663" s="270"/>
      <c r="C663" s="271"/>
      <c r="D663" s="245" t="s">
        <v>172</v>
      </c>
      <c r="E663" s="272" t="s">
        <v>32</v>
      </c>
      <c r="F663" s="273" t="s">
        <v>177</v>
      </c>
      <c r="G663" s="271"/>
      <c r="H663" s="274">
        <v>1.6100000000000001</v>
      </c>
      <c r="I663" s="275"/>
      <c r="J663" s="271"/>
      <c r="K663" s="271"/>
      <c r="L663" s="276"/>
      <c r="M663" s="277"/>
      <c r="N663" s="278"/>
      <c r="O663" s="278"/>
      <c r="P663" s="278"/>
      <c r="Q663" s="278"/>
      <c r="R663" s="278"/>
      <c r="S663" s="278"/>
      <c r="T663" s="279"/>
      <c r="U663" s="15"/>
      <c r="V663" s="15"/>
      <c r="W663" s="15"/>
      <c r="X663" s="15"/>
      <c r="Y663" s="15"/>
      <c r="Z663" s="15"/>
      <c r="AA663" s="15"/>
      <c r="AB663" s="15"/>
      <c r="AC663" s="15"/>
      <c r="AD663" s="15"/>
      <c r="AE663" s="15"/>
      <c r="AT663" s="280" t="s">
        <v>172</v>
      </c>
      <c r="AU663" s="280" t="s">
        <v>89</v>
      </c>
      <c r="AV663" s="15" t="s">
        <v>168</v>
      </c>
      <c r="AW663" s="15" t="s">
        <v>39</v>
      </c>
      <c r="AX663" s="15" t="s">
        <v>86</v>
      </c>
      <c r="AY663" s="280" t="s">
        <v>160</v>
      </c>
    </row>
    <row r="664" s="2" customFormat="1" ht="16.5" customHeight="1">
      <c r="A664" s="41"/>
      <c r="B664" s="42"/>
      <c r="C664" s="296" t="s">
        <v>914</v>
      </c>
      <c r="D664" s="296" t="s">
        <v>446</v>
      </c>
      <c r="E664" s="297" t="s">
        <v>915</v>
      </c>
      <c r="F664" s="298" t="s">
        <v>916</v>
      </c>
      <c r="G664" s="299" t="s">
        <v>219</v>
      </c>
      <c r="H664" s="300">
        <v>2</v>
      </c>
      <c r="I664" s="301"/>
      <c r="J664" s="302">
        <f>ROUND(I664*H664,2)</f>
        <v>0</v>
      </c>
      <c r="K664" s="298" t="s">
        <v>167</v>
      </c>
      <c r="L664" s="303"/>
      <c r="M664" s="304" t="s">
        <v>32</v>
      </c>
      <c r="N664" s="305" t="s">
        <v>49</v>
      </c>
      <c r="O664" s="87"/>
      <c r="P664" s="241">
        <f>O664*H664</f>
        <v>0</v>
      </c>
      <c r="Q664" s="241">
        <v>0.056120000000000003</v>
      </c>
      <c r="R664" s="241">
        <f>Q664*H664</f>
        <v>0.11224000000000001</v>
      </c>
      <c r="S664" s="241">
        <v>0</v>
      </c>
      <c r="T664" s="242">
        <f>S664*H664</f>
        <v>0</v>
      </c>
      <c r="U664" s="41"/>
      <c r="V664" s="41"/>
      <c r="W664" s="41"/>
      <c r="X664" s="41"/>
      <c r="Y664" s="41"/>
      <c r="Z664" s="41"/>
      <c r="AA664" s="41"/>
      <c r="AB664" s="41"/>
      <c r="AC664" s="41"/>
      <c r="AD664" s="41"/>
      <c r="AE664" s="41"/>
      <c r="AR664" s="243" t="s">
        <v>269</v>
      </c>
      <c r="AT664" s="243" t="s">
        <v>446</v>
      </c>
      <c r="AU664" s="243" t="s">
        <v>89</v>
      </c>
      <c r="AY664" s="19" t="s">
        <v>160</v>
      </c>
      <c r="BE664" s="244">
        <f>IF(N664="základní",J664,0)</f>
        <v>0</v>
      </c>
      <c r="BF664" s="244">
        <f>IF(N664="snížená",J664,0)</f>
        <v>0</v>
      </c>
      <c r="BG664" s="244">
        <f>IF(N664="zákl. přenesená",J664,0)</f>
        <v>0</v>
      </c>
      <c r="BH664" s="244">
        <f>IF(N664="sníž. přenesená",J664,0)</f>
        <v>0</v>
      </c>
      <c r="BI664" s="244">
        <f>IF(N664="nulová",J664,0)</f>
        <v>0</v>
      </c>
      <c r="BJ664" s="19" t="s">
        <v>86</v>
      </c>
      <c r="BK664" s="244">
        <f>ROUND(I664*H664,2)</f>
        <v>0</v>
      </c>
      <c r="BL664" s="19" t="s">
        <v>168</v>
      </c>
      <c r="BM664" s="243" t="s">
        <v>917</v>
      </c>
    </row>
    <row r="665" s="14" customFormat="1">
      <c r="A665" s="14"/>
      <c r="B665" s="259"/>
      <c r="C665" s="260"/>
      <c r="D665" s="245" t="s">
        <v>172</v>
      </c>
      <c r="E665" s="261" t="s">
        <v>32</v>
      </c>
      <c r="F665" s="262" t="s">
        <v>89</v>
      </c>
      <c r="G665" s="260"/>
      <c r="H665" s="263">
        <v>2</v>
      </c>
      <c r="I665" s="264"/>
      <c r="J665" s="260"/>
      <c r="K665" s="260"/>
      <c r="L665" s="265"/>
      <c r="M665" s="266"/>
      <c r="N665" s="267"/>
      <c r="O665" s="267"/>
      <c r="P665" s="267"/>
      <c r="Q665" s="267"/>
      <c r="R665" s="267"/>
      <c r="S665" s="267"/>
      <c r="T665" s="268"/>
      <c r="U665" s="14"/>
      <c r="V665" s="14"/>
      <c r="W665" s="14"/>
      <c r="X665" s="14"/>
      <c r="Y665" s="14"/>
      <c r="Z665" s="14"/>
      <c r="AA665" s="14"/>
      <c r="AB665" s="14"/>
      <c r="AC665" s="14"/>
      <c r="AD665" s="14"/>
      <c r="AE665" s="14"/>
      <c r="AT665" s="269" t="s">
        <v>172</v>
      </c>
      <c r="AU665" s="269" t="s">
        <v>89</v>
      </c>
      <c r="AV665" s="14" t="s">
        <v>89</v>
      </c>
      <c r="AW665" s="14" t="s">
        <v>39</v>
      </c>
      <c r="AX665" s="14" t="s">
        <v>78</v>
      </c>
      <c r="AY665" s="269" t="s">
        <v>160</v>
      </c>
    </row>
    <row r="666" s="15" customFormat="1">
      <c r="A666" s="15"/>
      <c r="B666" s="270"/>
      <c r="C666" s="271"/>
      <c r="D666" s="245" t="s">
        <v>172</v>
      </c>
      <c r="E666" s="272" t="s">
        <v>32</v>
      </c>
      <c r="F666" s="273" t="s">
        <v>177</v>
      </c>
      <c r="G666" s="271"/>
      <c r="H666" s="274">
        <v>2</v>
      </c>
      <c r="I666" s="275"/>
      <c r="J666" s="271"/>
      <c r="K666" s="271"/>
      <c r="L666" s="276"/>
      <c r="M666" s="277"/>
      <c r="N666" s="278"/>
      <c r="O666" s="278"/>
      <c r="P666" s="278"/>
      <c r="Q666" s="278"/>
      <c r="R666" s="278"/>
      <c r="S666" s="278"/>
      <c r="T666" s="279"/>
      <c r="U666" s="15"/>
      <c r="V666" s="15"/>
      <c r="W666" s="15"/>
      <c r="X666" s="15"/>
      <c r="Y666" s="15"/>
      <c r="Z666" s="15"/>
      <c r="AA666" s="15"/>
      <c r="AB666" s="15"/>
      <c r="AC666" s="15"/>
      <c r="AD666" s="15"/>
      <c r="AE666" s="15"/>
      <c r="AT666" s="280" t="s">
        <v>172</v>
      </c>
      <c r="AU666" s="280" t="s">
        <v>89</v>
      </c>
      <c r="AV666" s="15" t="s">
        <v>168</v>
      </c>
      <c r="AW666" s="15" t="s">
        <v>39</v>
      </c>
      <c r="AX666" s="15" t="s">
        <v>86</v>
      </c>
      <c r="AY666" s="280" t="s">
        <v>160</v>
      </c>
    </row>
    <row r="667" s="2" customFormat="1" ht="21.75" customHeight="1">
      <c r="A667" s="41"/>
      <c r="B667" s="42"/>
      <c r="C667" s="232" t="s">
        <v>918</v>
      </c>
      <c r="D667" s="232" t="s">
        <v>163</v>
      </c>
      <c r="E667" s="233" t="s">
        <v>919</v>
      </c>
      <c r="F667" s="234" t="s">
        <v>920</v>
      </c>
      <c r="G667" s="235" t="s">
        <v>229</v>
      </c>
      <c r="H667" s="236">
        <v>189.92400000000001</v>
      </c>
      <c r="I667" s="237"/>
      <c r="J667" s="238">
        <f>ROUND(I667*H667,2)</f>
        <v>0</v>
      </c>
      <c r="K667" s="234" t="s">
        <v>167</v>
      </c>
      <c r="L667" s="47"/>
      <c r="M667" s="239" t="s">
        <v>32</v>
      </c>
      <c r="N667" s="240" t="s">
        <v>49</v>
      </c>
      <c r="O667" s="87"/>
      <c r="P667" s="241">
        <f>O667*H667</f>
        <v>0</v>
      </c>
      <c r="Q667" s="241">
        <v>0</v>
      </c>
      <c r="R667" s="241">
        <f>Q667*H667</f>
        <v>0</v>
      </c>
      <c r="S667" s="241">
        <v>0</v>
      </c>
      <c r="T667" s="242">
        <f>S667*H667</f>
        <v>0</v>
      </c>
      <c r="U667" s="41"/>
      <c r="V667" s="41"/>
      <c r="W667" s="41"/>
      <c r="X667" s="41"/>
      <c r="Y667" s="41"/>
      <c r="Z667" s="41"/>
      <c r="AA667" s="41"/>
      <c r="AB667" s="41"/>
      <c r="AC667" s="41"/>
      <c r="AD667" s="41"/>
      <c r="AE667" s="41"/>
      <c r="AR667" s="243" t="s">
        <v>168</v>
      </c>
      <c r="AT667" s="243" t="s">
        <v>163</v>
      </c>
      <c r="AU667" s="243" t="s">
        <v>89</v>
      </c>
      <c r="AY667" s="19" t="s">
        <v>160</v>
      </c>
      <c r="BE667" s="244">
        <f>IF(N667="základní",J667,0)</f>
        <v>0</v>
      </c>
      <c r="BF667" s="244">
        <f>IF(N667="snížená",J667,0)</f>
        <v>0</v>
      </c>
      <c r="BG667" s="244">
        <f>IF(N667="zákl. přenesená",J667,0)</f>
        <v>0</v>
      </c>
      <c r="BH667" s="244">
        <f>IF(N667="sníž. přenesená",J667,0)</f>
        <v>0</v>
      </c>
      <c r="BI667" s="244">
        <f>IF(N667="nulová",J667,0)</f>
        <v>0</v>
      </c>
      <c r="BJ667" s="19" t="s">
        <v>86</v>
      </c>
      <c r="BK667" s="244">
        <f>ROUND(I667*H667,2)</f>
        <v>0</v>
      </c>
      <c r="BL667" s="19" t="s">
        <v>168</v>
      </c>
      <c r="BM667" s="243" t="s">
        <v>921</v>
      </c>
    </row>
    <row r="668" s="2" customFormat="1">
      <c r="A668" s="41"/>
      <c r="B668" s="42"/>
      <c r="C668" s="43"/>
      <c r="D668" s="245" t="s">
        <v>170</v>
      </c>
      <c r="E668" s="43"/>
      <c r="F668" s="246" t="s">
        <v>922</v>
      </c>
      <c r="G668" s="43"/>
      <c r="H668" s="43"/>
      <c r="I668" s="149"/>
      <c r="J668" s="43"/>
      <c r="K668" s="43"/>
      <c r="L668" s="47"/>
      <c r="M668" s="247"/>
      <c r="N668" s="248"/>
      <c r="O668" s="87"/>
      <c r="P668" s="87"/>
      <c r="Q668" s="87"/>
      <c r="R668" s="87"/>
      <c r="S668" s="87"/>
      <c r="T668" s="88"/>
      <c r="U668" s="41"/>
      <c r="V668" s="41"/>
      <c r="W668" s="41"/>
      <c r="X668" s="41"/>
      <c r="Y668" s="41"/>
      <c r="Z668" s="41"/>
      <c r="AA668" s="41"/>
      <c r="AB668" s="41"/>
      <c r="AC668" s="41"/>
      <c r="AD668" s="41"/>
      <c r="AE668" s="41"/>
      <c r="AT668" s="19" t="s">
        <v>170</v>
      </c>
      <c r="AU668" s="19" t="s">
        <v>89</v>
      </c>
    </row>
    <row r="669" s="14" customFormat="1">
      <c r="A669" s="14"/>
      <c r="B669" s="259"/>
      <c r="C669" s="260"/>
      <c r="D669" s="245" t="s">
        <v>172</v>
      </c>
      <c r="E669" s="261" t="s">
        <v>32</v>
      </c>
      <c r="F669" s="262" t="s">
        <v>923</v>
      </c>
      <c r="G669" s="260"/>
      <c r="H669" s="263">
        <v>109.81100000000001</v>
      </c>
      <c r="I669" s="264"/>
      <c r="J669" s="260"/>
      <c r="K669" s="260"/>
      <c r="L669" s="265"/>
      <c r="M669" s="266"/>
      <c r="N669" s="267"/>
      <c r="O669" s="267"/>
      <c r="P669" s="267"/>
      <c r="Q669" s="267"/>
      <c r="R669" s="267"/>
      <c r="S669" s="267"/>
      <c r="T669" s="268"/>
      <c r="U669" s="14"/>
      <c r="V669" s="14"/>
      <c r="W669" s="14"/>
      <c r="X669" s="14"/>
      <c r="Y669" s="14"/>
      <c r="Z669" s="14"/>
      <c r="AA669" s="14"/>
      <c r="AB669" s="14"/>
      <c r="AC669" s="14"/>
      <c r="AD669" s="14"/>
      <c r="AE669" s="14"/>
      <c r="AT669" s="269" t="s">
        <v>172</v>
      </c>
      <c r="AU669" s="269" t="s">
        <v>89</v>
      </c>
      <c r="AV669" s="14" t="s">
        <v>89</v>
      </c>
      <c r="AW669" s="14" t="s">
        <v>39</v>
      </c>
      <c r="AX669" s="14" t="s">
        <v>78</v>
      </c>
      <c r="AY669" s="269" t="s">
        <v>160</v>
      </c>
    </row>
    <row r="670" s="14" customFormat="1">
      <c r="A670" s="14"/>
      <c r="B670" s="259"/>
      <c r="C670" s="260"/>
      <c r="D670" s="245" t="s">
        <v>172</v>
      </c>
      <c r="E670" s="261" t="s">
        <v>32</v>
      </c>
      <c r="F670" s="262" t="s">
        <v>924</v>
      </c>
      <c r="G670" s="260"/>
      <c r="H670" s="263">
        <v>55.25</v>
      </c>
      <c r="I670" s="264"/>
      <c r="J670" s="260"/>
      <c r="K670" s="260"/>
      <c r="L670" s="265"/>
      <c r="M670" s="266"/>
      <c r="N670" s="267"/>
      <c r="O670" s="267"/>
      <c r="P670" s="267"/>
      <c r="Q670" s="267"/>
      <c r="R670" s="267"/>
      <c r="S670" s="267"/>
      <c r="T670" s="268"/>
      <c r="U670" s="14"/>
      <c r="V670" s="14"/>
      <c r="W670" s="14"/>
      <c r="X670" s="14"/>
      <c r="Y670" s="14"/>
      <c r="Z670" s="14"/>
      <c r="AA670" s="14"/>
      <c r="AB670" s="14"/>
      <c r="AC670" s="14"/>
      <c r="AD670" s="14"/>
      <c r="AE670" s="14"/>
      <c r="AT670" s="269" t="s">
        <v>172</v>
      </c>
      <c r="AU670" s="269" t="s">
        <v>89</v>
      </c>
      <c r="AV670" s="14" t="s">
        <v>89</v>
      </c>
      <c r="AW670" s="14" t="s">
        <v>39</v>
      </c>
      <c r="AX670" s="14" t="s">
        <v>78</v>
      </c>
      <c r="AY670" s="269" t="s">
        <v>160</v>
      </c>
    </row>
    <row r="671" s="14" customFormat="1">
      <c r="A671" s="14"/>
      <c r="B671" s="259"/>
      <c r="C671" s="260"/>
      <c r="D671" s="245" t="s">
        <v>172</v>
      </c>
      <c r="E671" s="261" t="s">
        <v>32</v>
      </c>
      <c r="F671" s="262" t="s">
        <v>925</v>
      </c>
      <c r="G671" s="260"/>
      <c r="H671" s="263">
        <v>24.863</v>
      </c>
      <c r="I671" s="264"/>
      <c r="J671" s="260"/>
      <c r="K671" s="260"/>
      <c r="L671" s="265"/>
      <c r="M671" s="266"/>
      <c r="N671" s="267"/>
      <c r="O671" s="267"/>
      <c r="P671" s="267"/>
      <c r="Q671" s="267"/>
      <c r="R671" s="267"/>
      <c r="S671" s="267"/>
      <c r="T671" s="268"/>
      <c r="U671" s="14"/>
      <c r="V671" s="14"/>
      <c r="W671" s="14"/>
      <c r="X671" s="14"/>
      <c r="Y671" s="14"/>
      <c r="Z671" s="14"/>
      <c r="AA671" s="14"/>
      <c r="AB671" s="14"/>
      <c r="AC671" s="14"/>
      <c r="AD671" s="14"/>
      <c r="AE671" s="14"/>
      <c r="AT671" s="269" t="s">
        <v>172</v>
      </c>
      <c r="AU671" s="269" t="s">
        <v>89</v>
      </c>
      <c r="AV671" s="14" t="s">
        <v>89</v>
      </c>
      <c r="AW671" s="14" t="s">
        <v>39</v>
      </c>
      <c r="AX671" s="14" t="s">
        <v>78</v>
      </c>
      <c r="AY671" s="269" t="s">
        <v>160</v>
      </c>
    </row>
    <row r="672" s="15" customFormat="1">
      <c r="A672" s="15"/>
      <c r="B672" s="270"/>
      <c r="C672" s="271"/>
      <c r="D672" s="245" t="s">
        <v>172</v>
      </c>
      <c r="E672" s="272" t="s">
        <v>32</v>
      </c>
      <c r="F672" s="273" t="s">
        <v>177</v>
      </c>
      <c r="G672" s="271"/>
      <c r="H672" s="274">
        <v>189.92400000000001</v>
      </c>
      <c r="I672" s="275"/>
      <c r="J672" s="271"/>
      <c r="K672" s="271"/>
      <c r="L672" s="276"/>
      <c r="M672" s="277"/>
      <c r="N672" s="278"/>
      <c r="O672" s="278"/>
      <c r="P672" s="278"/>
      <c r="Q672" s="278"/>
      <c r="R672" s="278"/>
      <c r="S672" s="278"/>
      <c r="T672" s="279"/>
      <c r="U672" s="15"/>
      <c r="V672" s="15"/>
      <c r="W672" s="15"/>
      <c r="X672" s="15"/>
      <c r="Y672" s="15"/>
      <c r="Z672" s="15"/>
      <c r="AA672" s="15"/>
      <c r="AB672" s="15"/>
      <c r="AC672" s="15"/>
      <c r="AD672" s="15"/>
      <c r="AE672" s="15"/>
      <c r="AT672" s="280" t="s">
        <v>172</v>
      </c>
      <c r="AU672" s="280" t="s">
        <v>89</v>
      </c>
      <c r="AV672" s="15" t="s">
        <v>168</v>
      </c>
      <c r="AW672" s="15" t="s">
        <v>39</v>
      </c>
      <c r="AX672" s="15" t="s">
        <v>86</v>
      </c>
      <c r="AY672" s="280" t="s">
        <v>160</v>
      </c>
    </row>
    <row r="673" s="2" customFormat="1" ht="21.75" customHeight="1">
      <c r="A673" s="41"/>
      <c r="B673" s="42"/>
      <c r="C673" s="232" t="s">
        <v>926</v>
      </c>
      <c r="D673" s="232" t="s">
        <v>163</v>
      </c>
      <c r="E673" s="233" t="s">
        <v>927</v>
      </c>
      <c r="F673" s="234" t="s">
        <v>928</v>
      </c>
      <c r="G673" s="235" t="s">
        <v>229</v>
      </c>
      <c r="H673" s="236">
        <v>5697.7200000000003</v>
      </c>
      <c r="I673" s="237"/>
      <c r="J673" s="238">
        <f>ROUND(I673*H673,2)</f>
        <v>0</v>
      </c>
      <c r="K673" s="234" t="s">
        <v>167</v>
      </c>
      <c r="L673" s="47"/>
      <c r="M673" s="239" t="s">
        <v>32</v>
      </c>
      <c r="N673" s="240" t="s">
        <v>49</v>
      </c>
      <c r="O673" s="87"/>
      <c r="P673" s="241">
        <f>O673*H673</f>
        <v>0</v>
      </c>
      <c r="Q673" s="241">
        <v>0</v>
      </c>
      <c r="R673" s="241">
        <f>Q673*H673</f>
        <v>0</v>
      </c>
      <c r="S673" s="241">
        <v>0</v>
      </c>
      <c r="T673" s="242">
        <f>S673*H673</f>
        <v>0</v>
      </c>
      <c r="U673" s="41"/>
      <c r="V673" s="41"/>
      <c r="W673" s="41"/>
      <c r="X673" s="41"/>
      <c r="Y673" s="41"/>
      <c r="Z673" s="41"/>
      <c r="AA673" s="41"/>
      <c r="AB673" s="41"/>
      <c r="AC673" s="41"/>
      <c r="AD673" s="41"/>
      <c r="AE673" s="41"/>
      <c r="AR673" s="243" t="s">
        <v>168</v>
      </c>
      <c r="AT673" s="243" t="s">
        <v>163</v>
      </c>
      <c r="AU673" s="243" t="s">
        <v>89</v>
      </c>
      <c r="AY673" s="19" t="s">
        <v>160</v>
      </c>
      <c r="BE673" s="244">
        <f>IF(N673="základní",J673,0)</f>
        <v>0</v>
      </c>
      <c r="BF673" s="244">
        <f>IF(N673="snížená",J673,0)</f>
        <v>0</v>
      </c>
      <c r="BG673" s="244">
        <f>IF(N673="zákl. přenesená",J673,0)</f>
        <v>0</v>
      </c>
      <c r="BH673" s="244">
        <f>IF(N673="sníž. přenesená",J673,0)</f>
        <v>0</v>
      </c>
      <c r="BI673" s="244">
        <f>IF(N673="nulová",J673,0)</f>
        <v>0</v>
      </c>
      <c r="BJ673" s="19" t="s">
        <v>86</v>
      </c>
      <c r="BK673" s="244">
        <f>ROUND(I673*H673,2)</f>
        <v>0</v>
      </c>
      <c r="BL673" s="19" t="s">
        <v>168</v>
      </c>
      <c r="BM673" s="243" t="s">
        <v>929</v>
      </c>
    </row>
    <row r="674" s="2" customFormat="1">
      <c r="A674" s="41"/>
      <c r="B674" s="42"/>
      <c r="C674" s="43"/>
      <c r="D674" s="245" t="s">
        <v>170</v>
      </c>
      <c r="E674" s="43"/>
      <c r="F674" s="246" t="s">
        <v>922</v>
      </c>
      <c r="G674" s="43"/>
      <c r="H674" s="43"/>
      <c r="I674" s="149"/>
      <c r="J674" s="43"/>
      <c r="K674" s="43"/>
      <c r="L674" s="47"/>
      <c r="M674" s="247"/>
      <c r="N674" s="248"/>
      <c r="O674" s="87"/>
      <c r="P674" s="87"/>
      <c r="Q674" s="87"/>
      <c r="R674" s="87"/>
      <c r="S674" s="87"/>
      <c r="T674" s="88"/>
      <c r="U674" s="41"/>
      <c r="V674" s="41"/>
      <c r="W674" s="41"/>
      <c r="X674" s="41"/>
      <c r="Y674" s="41"/>
      <c r="Z674" s="41"/>
      <c r="AA674" s="41"/>
      <c r="AB674" s="41"/>
      <c r="AC674" s="41"/>
      <c r="AD674" s="41"/>
      <c r="AE674" s="41"/>
      <c r="AT674" s="19" t="s">
        <v>170</v>
      </c>
      <c r="AU674" s="19" t="s">
        <v>89</v>
      </c>
    </row>
    <row r="675" s="14" customFormat="1">
      <c r="A675" s="14"/>
      <c r="B675" s="259"/>
      <c r="C675" s="260"/>
      <c r="D675" s="245" t="s">
        <v>172</v>
      </c>
      <c r="E675" s="261" t="s">
        <v>32</v>
      </c>
      <c r="F675" s="262" t="s">
        <v>930</v>
      </c>
      <c r="G675" s="260"/>
      <c r="H675" s="263">
        <v>5697.7200000000003</v>
      </c>
      <c r="I675" s="264"/>
      <c r="J675" s="260"/>
      <c r="K675" s="260"/>
      <c r="L675" s="265"/>
      <c r="M675" s="266"/>
      <c r="N675" s="267"/>
      <c r="O675" s="267"/>
      <c r="P675" s="267"/>
      <c r="Q675" s="267"/>
      <c r="R675" s="267"/>
      <c r="S675" s="267"/>
      <c r="T675" s="268"/>
      <c r="U675" s="14"/>
      <c r="V675" s="14"/>
      <c r="W675" s="14"/>
      <c r="X675" s="14"/>
      <c r="Y675" s="14"/>
      <c r="Z675" s="14"/>
      <c r="AA675" s="14"/>
      <c r="AB675" s="14"/>
      <c r="AC675" s="14"/>
      <c r="AD675" s="14"/>
      <c r="AE675" s="14"/>
      <c r="AT675" s="269" t="s">
        <v>172</v>
      </c>
      <c r="AU675" s="269" t="s">
        <v>89</v>
      </c>
      <c r="AV675" s="14" t="s">
        <v>89</v>
      </c>
      <c r="AW675" s="14" t="s">
        <v>39</v>
      </c>
      <c r="AX675" s="14" t="s">
        <v>78</v>
      </c>
      <c r="AY675" s="269" t="s">
        <v>160</v>
      </c>
    </row>
    <row r="676" s="15" customFormat="1">
      <c r="A676" s="15"/>
      <c r="B676" s="270"/>
      <c r="C676" s="271"/>
      <c r="D676" s="245" t="s">
        <v>172</v>
      </c>
      <c r="E676" s="272" t="s">
        <v>32</v>
      </c>
      <c r="F676" s="273" t="s">
        <v>177</v>
      </c>
      <c r="G676" s="271"/>
      <c r="H676" s="274">
        <v>5697.7200000000003</v>
      </c>
      <c r="I676" s="275"/>
      <c r="J676" s="271"/>
      <c r="K676" s="271"/>
      <c r="L676" s="276"/>
      <c r="M676" s="277"/>
      <c r="N676" s="278"/>
      <c r="O676" s="278"/>
      <c r="P676" s="278"/>
      <c r="Q676" s="278"/>
      <c r="R676" s="278"/>
      <c r="S676" s="278"/>
      <c r="T676" s="279"/>
      <c r="U676" s="15"/>
      <c r="V676" s="15"/>
      <c r="W676" s="15"/>
      <c r="X676" s="15"/>
      <c r="Y676" s="15"/>
      <c r="Z676" s="15"/>
      <c r="AA676" s="15"/>
      <c r="AB676" s="15"/>
      <c r="AC676" s="15"/>
      <c r="AD676" s="15"/>
      <c r="AE676" s="15"/>
      <c r="AT676" s="280" t="s">
        <v>172</v>
      </c>
      <c r="AU676" s="280" t="s">
        <v>89</v>
      </c>
      <c r="AV676" s="15" t="s">
        <v>168</v>
      </c>
      <c r="AW676" s="15" t="s">
        <v>39</v>
      </c>
      <c r="AX676" s="15" t="s">
        <v>86</v>
      </c>
      <c r="AY676" s="280" t="s">
        <v>160</v>
      </c>
    </row>
    <row r="677" s="2" customFormat="1" ht="21.75" customHeight="1">
      <c r="A677" s="41"/>
      <c r="B677" s="42"/>
      <c r="C677" s="232" t="s">
        <v>931</v>
      </c>
      <c r="D677" s="232" t="s">
        <v>163</v>
      </c>
      <c r="E677" s="233" t="s">
        <v>932</v>
      </c>
      <c r="F677" s="234" t="s">
        <v>933</v>
      </c>
      <c r="G677" s="235" t="s">
        <v>229</v>
      </c>
      <c r="H677" s="236">
        <v>189.92400000000001</v>
      </c>
      <c r="I677" s="237"/>
      <c r="J677" s="238">
        <f>ROUND(I677*H677,2)</f>
        <v>0</v>
      </c>
      <c r="K677" s="234" t="s">
        <v>167</v>
      </c>
      <c r="L677" s="47"/>
      <c r="M677" s="239" t="s">
        <v>32</v>
      </c>
      <c r="N677" s="240" t="s">
        <v>49</v>
      </c>
      <c r="O677" s="87"/>
      <c r="P677" s="241">
        <f>O677*H677</f>
        <v>0</v>
      </c>
      <c r="Q677" s="241">
        <v>0</v>
      </c>
      <c r="R677" s="241">
        <f>Q677*H677</f>
        <v>0</v>
      </c>
      <c r="S677" s="241">
        <v>0</v>
      </c>
      <c r="T677" s="242">
        <f>S677*H677</f>
        <v>0</v>
      </c>
      <c r="U677" s="41"/>
      <c r="V677" s="41"/>
      <c r="W677" s="41"/>
      <c r="X677" s="41"/>
      <c r="Y677" s="41"/>
      <c r="Z677" s="41"/>
      <c r="AA677" s="41"/>
      <c r="AB677" s="41"/>
      <c r="AC677" s="41"/>
      <c r="AD677" s="41"/>
      <c r="AE677" s="41"/>
      <c r="AR677" s="243" t="s">
        <v>168</v>
      </c>
      <c r="AT677" s="243" t="s">
        <v>163</v>
      </c>
      <c r="AU677" s="243" t="s">
        <v>89</v>
      </c>
      <c r="AY677" s="19" t="s">
        <v>160</v>
      </c>
      <c r="BE677" s="244">
        <f>IF(N677="základní",J677,0)</f>
        <v>0</v>
      </c>
      <c r="BF677" s="244">
        <f>IF(N677="snížená",J677,0)</f>
        <v>0</v>
      </c>
      <c r="BG677" s="244">
        <f>IF(N677="zákl. přenesená",J677,0)</f>
        <v>0</v>
      </c>
      <c r="BH677" s="244">
        <f>IF(N677="sníž. přenesená",J677,0)</f>
        <v>0</v>
      </c>
      <c r="BI677" s="244">
        <f>IF(N677="nulová",J677,0)</f>
        <v>0</v>
      </c>
      <c r="BJ677" s="19" t="s">
        <v>86</v>
      </c>
      <c r="BK677" s="244">
        <f>ROUND(I677*H677,2)</f>
        <v>0</v>
      </c>
      <c r="BL677" s="19" t="s">
        <v>168</v>
      </c>
      <c r="BM677" s="243" t="s">
        <v>934</v>
      </c>
    </row>
    <row r="678" s="2" customFormat="1">
      <c r="A678" s="41"/>
      <c r="B678" s="42"/>
      <c r="C678" s="43"/>
      <c r="D678" s="245" t="s">
        <v>170</v>
      </c>
      <c r="E678" s="43"/>
      <c r="F678" s="246" t="s">
        <v>935</v>
      </c>
      <c r="G678" s="43"/>
      <c r="H678" s="43"/>
      <c r="I678" s="149"/>
      <c r="J678" s="43"/>
      <c r="K678" s="43"/>
      <c r="L678" s="47"/>
      <c r="M678" s="247"/>
      <c r="N678" s="248"/>
      <c r="O678" s="87"/>
      <c r="P678" s="87"/>
      <c r="Q678" s="87"/>
      <c r="R678" s="87"/>
      <c r="S678" s="87"/>
      <c r="T678" s="88"/>
      <c r="U678" s="41"/>
      <c r="V678" s="41"/>
      <c r="W678" s="41"/>
      <c r="X678" s="41"/>
      <c r="Y678" s="41"/>
      <c r="Z678" s="41"/>
      <c r="AA678" s="41"/>
      <c r="AB678" s="41"/>
      <c r="AC678" s="41"/>
      <c r="AD678" s="41"/>
      <c r="AE678" s="41"/>
      <c r="AT678" s="19" t="s">
        <v>170</v>
      </c>
      <c r="AU678" s="19" t="s">
        <v>89</v>
      </c>
    </row>
    <row r="679" s="14" customFormat="1">
      <c r="A679" s="14"/>
      <c r="B679" s="259"/>
      <c r="C679" s="260"/>
      <c r="D679" s="245" t="s">
        <v>172</v>
      </c>
      <c r="E679" s="261" t="s">
        <v>32</v>
      </c>
      <c r="F679" s="262" t="s">
        <v>936</v>
      </c>
      <c r="G679" s="260"/>
      <c r="H679" s="263">
        <v>189.92400000000001</v>
      </c>
      <c r="I679" s="264"/>
      <c r="J679" s="260"/>
      <c r="K679" s="260"/>
      <c r="L679" s="265"/>
      <c r="M679" s="266"/>
      <c r="N679" s="267"/>
      <c r="O679" s="267"/>
      <c r="P679" s="267"/>
      <c r="Q679" s="267"/>
      <c r="R679" s="267"/>
      <c r="S679" s="267"/>
      <c r="T679" s="268"/>
      <c r="U679" s="14"/>
      <c r="V679" s="14"/>
      <c r="W679" s="14"/>
      <c r="X679" s="14"/>
      <c r="Y679" s="14"/>
      <c r="Z679" s="14"/>
      <c r="AA679" s="14"/>
      <c r="AB679" s="14"/>
      <c r="AC679" s="14"/>
      <c r="AD679" s="14"/>
      <c r="AE679" s="14"/>
      <c r="AT679" s="269" t="s">
        <v>172</v>
      </c>
      <c r="AU679" s="269" t="s">
        <v>89</v>
      </c>
      <c r="AV679" s="14" t="s">
        <v>89</v>
      </c>
      <c r="AW679" s="14" t="s">
        <v>39</v>
      </c>
      <c r="AX679" s="14" t="s">
        <v>78</v>
      </c>
      <c r="AY679" s="269" t="s">
        <v>160</v>
      </c>
    </row>
    <row r="680" s="15" customFormat="1">
      <c r="A680" s="15"/>
      <c r="B680" s="270"/>
      <c r="C680" s="271"/>
      <c r="D680" s="245" t="s">
        <v>172</v>
      </c>
      <c r="E680" s="272" t="s">
        <v>32</v>
      </c>
      <c r="F680" s="273" t="s">
        <v>177</v>
      </c>
      <c r="G680" s="271"/>
      <c r="H680" s="274">
        <v>189.92400000000001</v>
      </c>
      <c r="I680" s="275"/>
      <c r="J680" s="271"/>
      <c r="K680" s="271"/>
      <c r="L680" s="276"/>
      <c r="M680" s="277"/>
      <c r="N680" s="278"/>
      <c r="O680" s="278"/>
      <c r="P680" s="278"/>
      <c r="Q680" s="278"/>
      <c r="R680" s="278"/>
      <c r="S680" s="278"/>
      <c r="T680" s="279"/>
      <c r="U680" s="15"/>
      <c r="V680" s="15"/>
      <c r="W680" s="15"/>
      <c r="X680" s="15"/>
      <c r="Y680" s="15"/>
      <c r="Z680" s="15"/>
      <c r="AA680" s="15"/>
      <c r="AB680" s="15"/>
      <c r="AC680" s="15"/>
      <c r="AD680" s="15"/>
      <c r="AE680" s="15"/>
      <c r="AT680" s="280" t="s">
        <v>172</v>
      </c>
      <c r="AU680" s="280" t="s">
        <v>89</v>
      </c>
      <c r="AV680" s="15" t="s">
        <v>168</v>
      </c>
      <c r="AW680" s="15" t="s">
        <v>39</v>
      </c>
      <c r="AX680" s="15" t="s">
        <v>86</v>
      </c>
      <c r="AY680" s="280" t="s">
        <v>160</v>
      </c>
    </row>
    <row r="681" s="2" customFormat="1" ht="21.75" customHeight="1">
      <c r="A681" s="41"/>
      <c r="B681" s="42"/>
      <c r="C681" s="232" t="s">
        <v>937</v>
      </c>
      <c r="D681" s="232" t="s">
        <v>163</v>
      </c>
      <c r="E681" s="233" t="s">
        <v>938</v>
      </c>
      <c r="F681" s="234" t="s">
        <v>939</v>
      </c>
      <c r="G681" s="235" t="s">
        <v>229</v>
      </c>
      <c r="H681" s="236">
        <v>150</v>
      </c>
      <c r="I681" s="237"/>
      <c r="J681" s="238">
        <f>ROUND(I681*H681,2)</f>
        <v>0</v>
      </c>
      <c r="K681" s="234" t="s">
        <v>167</v>
      </c>
      <c r="L681" s="47"/>
      <c r="M681" s="239" t="s">
        <v>32</v>
      </c>
      <c r="N681" s="240" t="s">
        <v>49</v>
      </c>
      <c r="O681" s="87"/>
      <c r="P681" s="241">
        <f>O681*H681</f>
        <v>0</v>
      </c>
      <c r="Q681" s="241">
        <v>0.00012999999999999999</v>
      </c>
      <c r="R681" s="241">
        <f>Q681*H681</f>
        <v>0.0195</v>
      </c>
      <c r="S681" s="241">
        <v>0</v>
      </c>
      <c r="T681" s="242">
        <f>S681*H681</f>
        <v>0</v>
      </c>
      <c r="U681" s="41"/>
      <c r="V681" s="41"/>
      <c r="W681" s="41"/>
      <c r="X681" s="41"/>
      <c r="Y681" s="41"/>
      <c r="Z681" s="41"/>
      <c r="AA681" s="41"/>
      <c r="AB681" s="41"/>
      <c r="AC681" s="41"/>
      <c r="AD681" s="41"/>
      <c r="AE681" s="41"/>
      <c r="AR681" s="243" t="s">
        <v>168</v>
      </c>
      <c r="AT681" s="243" t="s">
        <v>163</v>
      </c>
      <c r="AU681" s="243" t="s">
        <v>89</v>
      </c>
      <c r="AY681" s="19" t="s">
        <v>160</v>
      </c>
      <c r="BE681" s="244">
        <f>IF(N681="základní",J681,0)</f>
        <v>0</v>
      </c>
      <c r="BF681" s="244">
        <f>IF(N681="snížená",J681,0)</f>
        <v>0</v>
      </c>
      <c r="BG681" s="244">
        <f>IF(N681="zákl. přenesená",J681,0)</f>
        <v>0</v>
      </c>
      <c r="BH681" s="244">
        <f>IF(N681="sníž. přenesená",J681,0)</f>
        <v>0</v>
      </c>
      <c r="BI681" s="244">
        <f>IF(N681="nulová",J681,0)</f>
        <v>0</v>
      </c>
      <c r="BJ681" s="19" t="s">
        <v>86</v>
      </c>
      <c r="BK681" s="244">
        <f>ROUND(I681*H681,2)</f>
        <v>0</v>
      </c>
      <c r="BL681" s="19" t="s">
        <v>168</v>
      </c>
      <c r="BM681" s="243" t="s">
        <v>940</v>
      </c>
    </row>
    <row r="682" s="2" customFormat="1">
      <c r="A682" s="41"/>
      <c r="B682" s="42"/>
      <c r="C682" s="43"/>
      <c r="D682" s="245" t="s">
        <v>170</v>
      </c>
      <c r="E682" s="43"/>
      <c r="F682" s="246" t="s">
        <v>941</v>
      </c>
      <c r="G682" s="43"/>
      <c r="H682" s="43"/>
      <c r="I682" s="149"/>
      <c r="J682" s="43"/>
      <c r="K682" s="43"/>
      <c r="L682" s="47"/>
      <c r="M682" s="247"/>
      <c r="N682" s="248"/>
      <c r="O682" s="87"/>
      <c r="P682" s="87"/>
      <c r="Q682" s="87"/>
      <c r="R682" s="87"/>
      <c r="S682" s="87"/>
      <c r="T682" s="88"/>
      <c r="U682" s="41"/>
      <c r="V682" s="41"/>
      <c r="W682" s="41"/>
      <c r="X682" s="41"/>
      <c r="Y682" s="41"/>
      <c r="Z682" s="41"/>
      <c r="AA682" s="41"/>
      <c r="AB682" s="41"/>
      <c r="AC682" s="41"/>
      <c r="AD682" s="41"/>
      <c r="AE682" s="41"/>
      <c r="AT682" s="19" t="s">
        <v>170</v>
      </c>
      <c r="AU682" s="19" t="s">
        <v>89</v>
      </c>
    </row>
    <row r="683" s="2" customFormat="1" ht="21.75" customHeight="1">
      <c r="A683" s="41"/>
      <c r="B683" s="42"/>
      <c r="C683" s="232" t="s">
        <v>942</v>
      </c>
      <c r="D683" s="232" t="s">
        <v>163</v>
      </c>
      <c r="E683" s="233" t="s">
        <v>943</v>
      </c>
      <c r="F683" s="234" t="s">
        <v>944</v>
      </c>
      <c r="G683" s="235" t="s">
        <v>229</v>
      </c>
      <c r="H683" s="236">
        <v>188.56800000000001</v>
      </c>
      <c r="I683" s="237"/>
      <c r="J683" s="238">
        <f>ROUND(I683*H683,2)</f>
        <v>0</v>
      </c>
      <c r="K683" s="234" t="s">
        <v>167</v>
      </c>
      <c r="L683" s="47"/>
      <c r="M683" s="239" t="s">
        <v>32</v>
      </c>
      <c r="N683" s="240" t="s">
        <v>49</v>
      </c>
      <c r="O683" s="87"/>
      <c r="P683" s="241">
        <f>O683*H683</f>
        <v>0</v>
      </c>
      <c r="Q683" s="241">
        <v>4.0000000000000003E-05</v>
      </c>
      <c r="R683" s="241">
        <f>Q683*H683</f>
        <v>0.007542720000000001</v>
      </c>
      <c r="S683" s="241">
        <v>0</v>
      </c>
      <c r="T683" s="242">
        <f>S683*H683</f>
        <v>0</v>
      </c>
      <c r="U683" s="41"/>
      <c r="V683" s="41"/>
      <c r="W683" s="41"/>
      <c r="X683" s="41"/>
      <c r="Y683" s="41"/>
      <c r="Z683" s="41"/>
      <c r="AA683" s="41"/>
      <c r="AB683" s="41"/>
      <c r="AC683" s="41"/>
      <c r="AD683" s="41"/>
      <c r="AE683" s="41"/>
      <c r="AR683" s="243" t="s">
        <v>168</v>
      </c>
      <c r="AT683" s="243" t="s">
        <v>163</v>
      </c>
      <c r="AU683" s="243" t="s">
        <v>89</v>
      </c>
      <c r="AY683" s="19" t="s">
        <v>160</v>
      </c>
      <c r="BE683" s="244">
        <f>IF(N683="základní",J683,0)</f>
        <v>0</v>
      </c>
      <c r="BF683" s="244">
        <f>IF(N683="snížená",J683,0)</f>
        <v>0</v>
      </c>
      <c r="BG683" s="244">
        <f>IF(N683="zákl. přenesená",J683,0)</f>
        <v>0</v>
      </c>
      <c r="BH683" s="244">
        <f>IF(N683="sníž. přenesená",J683,0)</f>
        <v>0</v>
      </c>
      <c r="BI683" s="244">
        <f>IF(N683="nulová",J683,0)</f>
        <v>0</v>
      </c>
      <c r="BJ683" s="19" t="s">
        <v>86</v>
      </c>
      <c r="BK683" s="244">
        <f>ROUND(I683*H683,2)</f>
        <v>0</v>
      </c>
      <c r="BL683" s="19" t="s">
        <v>168</v>
      </c>
      <c r="BM683" s="243" t="s">
        <v>945</v>
      </c>
    </row>
    <row r="684" s="2" customFormat="1">
      <c r="A684" s="41"/>
      <c r="B684" s="42"/>
      <c r="C684" s="43"/>
      <c r="D684" s="245" t="s">
        <v>170</v>
      </c>
      <c r="E684" s="43"/>
      <c r="F684" s="246" t="s">
        <v>946</v>
      </c>
      <c r="G684" s="43"/>
      <c r="H684" s="43"/>
      <c r="I684" s="149"/>
      <c r="J684" s="43"/>
      <c r="K684" s="43"/>
      <c r="L684" s="47"/>
      <c r="M684" s="247"/>
      <c r="N684" s="248"/>
      <c r="O684" s="87"/>
      <c r="P684" s="87"/>
      <c r="Q684" s="87"/>
      <c r="R684" s="87"/>
      <c r="S684" s="87"/>
      <c r="T684" s="88"/>
      <c r="U684" s="41"/>
      <c r="V684" s="41"/>
      <c r="W684" s="41"/>
      <c r="X684" s="41"/>
      <c r="Y684" s="41"/>
      <c r="Z684" s="41"/>
      <c r="AA684" s="41"/>
      <c r="AB684" s="41"/>
      <c r="AC684" s="41"/>
      <c r="AD684" s="41"/>
      <c r="AE684" s="41"/>
      <c r="AT684" s="19" t="s">
        <v>170</v>
      </c>
      <c r="AU684" s="19" t="s">
        <v>89</v>
      </c>
    </row>
    <row r="685" s="14" customFormat="1">
      <c r="A685" s="14"/>
      <c r="B685" s="259"/>
      <c r="C685" s="260"/>
      <c r="D685" s="245" t="s">
        <v>172</v>
      </c>
      <c r="E685" s="261" t="s">
        <v>32</v>
      </c>
      <c r="F685" s="262" t="s">
        <v>947</v>
      </c>
      <c r="G685" s="260"/>
      <c r="H685" s="263">
        <v>188.56800000000001</v>
      </c>
      <c r="I685" s="264"/>
      <c r="J685" s="260"/>
      <c r="K685" s="260"/>
      <c r="L685" s="265"/>
      <c r="M685" s="266"/>
      <c r="N685" s="267"/>
      <c r="O685" s="267"/>
      <c r="P685" s="267"/>
      <c r="Q685" s="267"/>
      <c r="R685" s="267"/>
      <c r="S685" s="267"/>
      <c r="T685" s="268"/>
      <c r="U685" s="14"/>
      <c r="V685" s="14"/>
      <c r="W685" s="14"/>
      <c r="X685" s="14"/>
      <c r="Y685" s="14"/>
      <c r="Z685" s="14"/>
      <c r="AA685" s="14"/>
      <c r="AB685" s="14"/>
      <c r="AC685" s="14"/>
      <c r="AD685" s="14"/>
      <c r="AE685" s="14"/>
      <c r="AT685" s="269" t="s">
        <v>172</v>
      </c>
      <c r="AU685" s="269" t="s">
        <v>89</v>
      </c>
      <c r="AV685" s="14" t="s">
        <v>89</v>
      </c>
      <c r="AW685" s="14" t="s">
        <v>39</v>
      </c>
      <c r="AX685" s="14" t="s">
        <v>78</v>
      </c>
      <c r="AY685" s="269" t="s">
        <v>160</v>
      </c>
    </row>
    <row r="686" s="15" customFormat="1">
      <c r="A686" s="15"/>
      <c r="B686" s="270"/>
      <c r="C686" s="271"/>
      <c r="D686" s="245" t="s">
        <v>172</v>
      </c>
      <c r="E686" s="272" t="s">
        <v>32</v>
      </c>
      <c r="F686" s="273" t="s">
        <v>177</v>
      </c>
      <c r="G686" s="271"/>
      <c r="H686" s="274">
        <v>188.56800000000001</v>
      </c>
      <c r="I686" s="275"/>
      <c r="J686" s="271"/>
      <c r="K686" s="271"/>
      <c r="L686" s="276"/>
      <c r="M686" s="277"/>
      <c r="N686" s="278"/>
      <c r="O686" s="278"/>
      <c r="P686" s="278"/>
      <c r="Q686" s="278"/>
      <c r="R686" s="278"/>
      <c r="S686" s="278"/>
      <c r="T686" s="279"/>
      <c r="U686" s="15"/>
      <c r="V686" s="15"/>
      <c r="W686" s="15"/>
      <c r="X686" s="15"/>
      <c r="Y686" s="15"/>
      <c r="Z686" s="15"/>
      <c r="AA686" s="15"/>
      <c r="AB686" s="15"/>
      <c r="AC686" s="15"/>
      <c r="AD686" s="15"/>
      <c r="AE686" s="15"/>
      <c r="AT686" s="280" t="s">
        <v>172</v>
      </c>
      <c r="AU686" s="280" t="s">
        <v>89</v>
      </c>
      <c r="AV686" s="15" t="s">
        <v>168</v>
      </c>
      <c r="AW686" s="15" t="s">
        <v>39</v>
      </c>
      <c r="AX686" s="15" t="s">
        <v>86</v>
      </c>
      <c r="AY686" s="280" t="s">
        <v>160</v>
      </c>
    </row>
    <row r="687" s="2" customFormat="1" ht="21.75" customHeight="1">
      <c r="A687" s="41"/>
      <c r="B687" s="42"/>
      <c r="C687" s="232" t="s">
        <v>948</v>
      </c>
      <c r="D687" s="232" t="s">
        <v>163</v>
      </c>
      <c r="E687" s="233" t="s">
        <v>949</v>
      </c>
      <c r="F687" s="234" t="s">
        <v>950</v>
      </c>
      <c r="G687" s="235" t="s">
        <v>229</v>
      </c>
      <c r="H687" s="236">
        <v>39.240000000000002</v>
      </c>
      <c r="I687" s="237"/>
      <c r="J687" s="238">
        <f>ROUND(I687*H687,2)</f>
        <v>0</v>
      </c>
      <c r="K687" s="234" t="s">
        <v>167</v>
      </c>
      <c r="L687" s="47"/>
      <c r="M687" s="239" t="s">
        <v>32</v>
      </c>
      <c r="N687" s="240" t="s">
        <v>49</v>
      </c>
      <c r="O687" s="87"/>
      <c r="P687" s="241">
        <f>O687*H687</f>
        <v>0</v>
      </c>
      <c r="Q687" s="241">
        <v>0.00063000000000000003</v>
      </c>
      <c r="R687" s="241">
        <f>Q687*H687</f>
        <v>0.024721200000000002</v>
      </c>
      <c r="S687" s="241">
        <v>0</v>
      </c>
      <c r="T687" s="242">
        <f>S687*H687</f>
        <v>0</v>
      </c>
      <c r="U687" s="41"/>
      <c r="V687" s="41"/>
      <c r="W687" s="41"/>
      <c r="X687" s="41"/>
      <c r="Y687" s="41"/>
      <c r="Z687" s="41"/>
      <c r="AA687" s="41"/>
      <c r="AB687" s="41"/>
      <c r="AC687" s="41"/>
      <c r="AD687" s="41"/>
      <c r="AE687" s="41"/>
      <c r="AR687" s="243" t="s">
        <v>168</v>
      </c>
      <c r="AT687" s="243" t="s">
        <v>163</v>
      </c>
      <c r="AU687" s="243" t="s">
        <v>89</v>
      </c>
      <c r="AY687" s="19" t="s">
        <v>160</v>
      </c>
      <c r="BE687" s="244">
        <f>IF(N687="základní",J687,0)</f>
        <v>0</v>
      </c>
      <c r="BF687" s="244">
        <f>IF(N687="snížená",J687,0)</f>
        <v>0</v>
      </c>
      <c r="BG687" s="244">
        <f>IF(N687="zákl. přenesená",J687,0)</f>
        <v>0</v>
      </c>
      <c r="BH687" s="244">
        <f>IF(N687="sníž. přenesená",J687,0)</f>
        <v>0</v>
      </c>
      <c r="BI687" s="244">
        <f>IF(N687="nulová",J687,0)</f>
        <v>0</v>
      </c>
      <c r="BJ687" s="19" t="s">
        <v>86</v>
      </c>
      <c r="BK687" s="244">
        <f>ROUND(I687*H687,2)</f>
        <v>0</v>
      </c>
      <c r="BL687" s="19" t="s">
        <v>168</v>
      </c>
      <c r="BM687" s="243" t="s">
        <v>951</v>
      </c>
    </row>
    <row r="688" s="14" customFormat="1">
      <c r="A688" s="14"/>
      <c r="B688" s="259"/>
      <c r="C688" s="260"/>
      <c r="D688" s="245" t="s">
        <v>172</v>
      </c>
      <c r="E688" s="261" t="s">
        <v>32</v>
      </c>
      <c r="F688" s="262" t="s">
        <v>952</v>
      </c>
      <c r="G688" s="260"/>
      <c r="H688" s="263">
        <v>39.240000000000002</v>
      </c>
      <c r="I688" s="264"/>
      <c r="J688" s="260"/>
      <c r="K688" s="260"/>
      <c r="L688" s="265"/>
      <c r="M688" s="266"/>
      <c r="N688" s="267"/>
      <c r="O688" s="267"/>
      <c r="P688" s="267"/>
      <c r="Q688" s="267"/>
      <c r="R688" s="267"/>
      <c r="S688" s="267"/>
      <c r="T688" s="268"/>
      <c r="U688" s="14"/>
      <c r="V688" s="14"/>
      <c r="W688" s="14"/>
      <c r="X688" s="14"/>
      <c r="Y688" s="14"/>
      <c r="Z688" s="14"/>
      <c r="AA688" s="14"/>
      <c r="AB688" s="14"/>
      <c r="AC688" s="14"/>
      <c r="AD688" s="14"/>
      <c r="AE688" s="14"/>
      <c r="AT688" s="269" t="s">
        <v>172</v>
      </c>
      <c r="AU688" s="269" t="s">
        <v>89</v>
      </c>
      <c r="AV688" s="14" t="s">
        <v>89</v>
      </c>
      <c r="AW688" s="14" t="s">
        <v>39</v>
      </c>
      <c r="AX688" s="14" t="s">
        <v>78</v>
      </c>
      <c r="AY688" s="269" t="s">
        <v>160</v>
      </c>
    </row>
    <row r="689" s="15" customFormat="1">
      <c r="A689" s="15"/>
      <c r="B689" s="270"/>
      <c r="C689" s="271"/>
      <c r="D689" s="245" t="s">
        <v>172</v>
      </c>
      <c r="E689" s="272" t="s">
        <v>32</v>
      </c>
      <c r="F689" s="273" t="s">
        <v>177</v>
      </c>
      <c r="G689" s="271"/>
      <c r="H689" s="274">
        <v>39.240000000000002</v>
      </c>
      <c r="I689" s="275"/>
      <c r="J689" s="271"/>
      <c r="K689" s="271"/>
      <c r="L689" s="276"/>
      <c r="M689" s="277"/>
      <c r="N689" s="278"/>
      <c r="O689" s="278"/>
      <c r="P689" s="278"/>
      <c r="Q689" s="278"/>
      <c r="R689" s="278"/>
      <c r="S689" s="278"/>
      <c r="T689" s="279"/>
      <c r="U689" s="15"/>
      <c r="V689" s="15"/>
      <c r="W689" s="15"/>
      <c r="X689" s="15"/>
      <c r="Y689" s="15"/>
      <c r="Z689" s="15"/>
      <c r="AA689" s="15"/>
      <c r="AB689" s="15"/>
      <c r="AC689" s="15"/>
      <c r="AD689" s="15"/>
      <c r="AE689" s="15"/>
      <c r="AT689" s="280" t="s">
        <v>172</v>
      </c>
      <c r="AU689" s="280" t="s">
        <v>89</v>
      </c>
      <c r="AV689" s="15" t="s">
        <v>168</v>
      </c>
      <c r="AW689" s="15" t="s">
        <v>39</v>
      </c>
      <c r="AX689" s="15" t="s">
        <v>86</v>
      </c>
      <c r="AY689" s="280" t="s">
        <v>160</v>
      </c>
    </row>
    <row r="690" s="2" customFormat="1" ht="21.75" customHeight="1">
      <c r="A690" s="41"/>
      <c r="B690" s="42"/>
      <c r="C690" s="232" t="s">
        <v>953</v>
      </c>
      <c r="D690" s="232" t="s">
        <v>163</v>
      </c>
      <c r="E690" s="233" t="s">
        <v>954</v>
      </c>
      <c r="F690" s="234" t="s">
        <v>955</v>
      </c>
      <c r="G690" s="235" t="s">
        <v>352</v>
      </c>
      <c r="H690" s="236">
        <v>18</v>
      </c>
      <c r="I690" s="237"/>
      <c r="J690" s="238">
        <f>ROUND(I690*H690,2)</f>
        <v>0</v>
      </c>
      <c r="K690" s="234" t="s">
        <v>167</v>
      </c>
      <c r="L690" s="47"/>
      <c r="M690" s="239" t="s">
        <v>32</v>
      </c>
      <c r="N690" s="240" t="s">
        <v>49</v>
      </c>
      <c r="O690" s="87"/>
      <c r="P690" s="241">
        <f>O690*H690</f>
        <v>0</v>
      </c>
      <c r="Q690" s="241">
        <v>0.00014999999999999999</v>
      </c>
      <c r="R690" s="241">
        <f>Q690*H690</f>
        <v>0.0026999999999999997</v>
      </c>
      <c r="S690" s="241">
        <v>0</v>
      </c>
      <c r="T690" s="242">
        <f>S690*H690</f>
        <v>0</v>
      </c>
      <c r="U690" s="41"/>
      <c r="V690" s="41"/>
      <c r="W690" s="41"/>
      <c r="X690" s="41"/>
      <c r="Y690" s="41"/>
      <c r="Z690" s="41"/>
      <c r="AA690" s="41"/>
      <c r="AB690" s="41"/>
      <c r="AC690" s="41"/>
      <c r="AD690" s="41"/>
      <c r="AE690" s="41"/>
      <c r="AR690" s="243" t="s">
        <v>168</v>
      </c>
      <c r="AT690" s="243" t="s">
        <v>163</v>
      </c>
      <c r="AU690" s="243" t="s">
        <v>89</v>
      </c>
      <c r="AY690" s="19" t="s">
        <v>160</v>
      </c>
      <c r="BE690" s="244">
        <f>IF(N690="základní",J690,0)</f>
        <v>0</v>
      </c>
      <c r="BF690" s="244">
        <f>IF(N690="snížená",J690,0)</f>
        <v>0</v>
      </c>
      <c r="BG690" s="244">
        <f>IF(N690="zákl. přenesená",J690,0)</f>
        <v>0</v>
      </c>
      <c r="BH690" s="244">
        <f>IF(N690="sníž. přenesená",J690,0)</f>
        <v>0</v>
      </c>
      <c r="BI690" s="244">
        <f>IF(N690="nulová",J690,0)</f>
        <v>0</v>
      </c>
      <c r="BJ690" s="19" t="s">
        <v>86</v>
      </c>
      <c r="BK690" s="244">
        <f>ROUND(I690*H690,2)</f>
        <v>0</v>
      </c>
      <c r="BL690" s="19" t="s">
        <v>168</v>
      </c>
      <c r="BM690" s="243" t="s">
        <v>956</v>
      </c>
    </row>
    <row r="691" s="2" customFormat="1">
      <c r="A691" s="41"/>
      <c r="B691" s="42"/>
      <c r="C691" s="43"/>
      <c r="D691" s="245" t="s">
        <v>170</v>
      </c>
      <c r="E691" s="43"/>
      <c r="F691" s="246" t="s">
        <v>957</v>
      </c>
      <c r="G691" s="43"/>
      <c r="H691" s="43"/>
      <c r="I691" s="149"/>
      <c r="J691" s="43"/>
      <c r="K691" s="43"/>
      <c r="L691" s="47"/>
      <c r="M691" s="247"/>
      <c r="N691" s="248"/>
      <c r="O691" s="87"/>
      <c r="P691" s="87"/>
      <c r="Q691" s="87"/>
      <c r="R691" s="87"/>
      <c r="S691" s="87"/>
      <c r="T691" s="88"/>
      <c r="U691" s="41"/>
      <c r="V691" s="41"/>
      <c r="W691" s="41"/>
      <c r="X691" s="41"/>
      <c r="Y691" s="41"/>
      <c r="Z691" s="41"/>
      <c r="AA691" s="41"/>
      <c r="AB691" s="41"/>
      <c r="AC691" s="41"/>
      <c r="AD691" s="41"/>
      <c r="AE691" s="41"/>
      <c r="AT691" s="19" t="s">
        <v>170</v>
      </c>
      <c r="AU691" s="19" t="s">
        <v>89</v>
      </c>
    </row>
    <row r="692" s="13" customFormat="1">
      <c r="A692" s="13"/>
      <c r="B692" s="249"/>
      <c r="C692" s="250"/>
      <c r="D692" s="245" t="s">
        <v>172</v>
      </c>
      <c r="E692" s="251" t="s">
        <v>32</v>
      </c>
      <c r="F692" s="252" t="s">
        <v>958</v>
      </c>
      <c r="G692" s="250"/>
      <c r="H692" s="251" t="s">
        <v>32</v>
      </c>
      <c r="I692" s="253"/>
      <c r="J692" s="250"/>
      <c r="K692" s="250"/>
      <c r="L692" s="254"/>
      <c r="M692" s="255"/>
      <c r="N692" s="256"/>
      <c r="O692" s="256"/>
      <c r="P692" s="256"/>
      <c r="Q692" s="256"/>
      <c r="R692" s="256"/>
      <c r="S692" s="256"/>
      <c r="T692" s="257"/>
      <c r="U692" s="13"/>
      <c r="V692" s="13"/>
      <c r="W692" s="13"/>
      <c r="X692" s="13"/>
      <c r="Y692" s="13"/>
      <c r="Z692" s="13"/>
      <c r="AA692" s="13"/>
      <c r="AB692" s="13"/>
      <c r="AC692" s="13"/>
      <c r="AD692" s="13"/>
      <c r="AE692" s="13"/>
      <c r="AT692" s="258" t="s">
        <v>172</v>
      </c>
      <c r="AU692" s="258" t="s">
        <v>89</v>
      </c>
      <c r="AV692" s="13" t="s">
        <v>86</v>
      </c>
      <c r="AW692" s="13" t="s">
        <v>39</v>
      </c>
      <c r="AX692" s="13" t="s">
        <v>78</v>
      </c>
      <c r="AY692" s="258" t="s">
        <v>160</v>
      </c>
    </row>
    <row r="693" s="14" customFormat="1">
      <c r="A693" s="14"/>
      <c r="B693" s="259"/>
      <c r="C693" s="260"/>
      <c r="D693" s="245" t="s">
        <v>172</v>
      </c>
      <c r="E693" s="261" t="s">
        <v>32</v>
      </c>
      <c r="F693" s="262" t="s">
        <v>959</v>
      </c>
      <c r="G693" s="260"/>
      <c r="H693" s="263">
        <v>18</v>
      </c>
      <c r="I693" s="264"/>
      <c r="J693" s="260"/>
      <c r="K693" s="260"/>
      <c r="L693" s="265"/>
      <c r="M693" s="266"/>
      <c r="N693" s="267"/>
      <c r="O693" s="267"/>
      <c r="P693" s="267"/>
      <c r="Q693" s="267"/>
      <c r="R693" s="267"/>
      <c r="S693" s="267"/>
      <c r="T693" s="268"/>
      <c r="U693" s="14"/>
      <c r="V693" s="14"/>
      <c r="W693" s="14"/>
      <c r="X693" s="14"/>
      <c r="Y693" s="14"/>
      <c r="Z693" s="14"/>
      <c r="AA693" s="14"/>
      <c r="AB693" s="14"/>
      <c r="AC693" s="14"/>
      <c r="AD693" s="14"/>
      <c r="AE693" s="14"/>
      <c r="AT693" s="269" t="s">
        <v>172</v>
      </c>
      <c r="AU693" s="269" t="s">
        <v>89</v>
      </c>
      <c r="AV693" s="14" t="s">
        <v>89</v>
      </c>
      <c r="AW693" s="14" t="s">
        <v>39</v>
      </c>
      <c r="AX693" s="14" t="s">
        <v>78</v>
      </c>
      <c r="AY693" s="269" t="s">
        <v>160</v>
      </c>
    </row>
    <row r="694" s="15" customFormat="1">
      <c r="A694" s="15"/>
      <c r="B694" s="270"/>
      <c r="C694" s="271"/>
      <c r="D694" s="245" t="s">
        <v>172</v>
      </c>
      <c r="E694" s="272" t="s">
        <v>32</v>
      </c>
      <c r="F694" s="273" t="s">
        <v>177</v>
      </c>
      <c r="G694" s="271"/>
      <c r="H694" s="274">
        <v>18</v>
      </c>
      <c r="I694" s="275"/>
      <c r="J694" s="271"/>
      <c r="K694" s="271"/>
      <c r="L694" s="276"/>
      <c r="M694" s="277"/>
      <c r="N694" s="278"/>
      <c r="O694" s="278"/>
      <c r="P694" s="278"/>
      <c r="Q694" s="278"/>
      <c r="R694" s="278"/>
      <c r="S694" s="278"/>
      <c r="T694" s="279"/>
      <c r="U694" s="15"/>
      <c r="V694" s="15"/>
      <c r="W694" s="15"/>
      <c r="X694" s="15"/>
      <c r="Y694" s="15"/>
      <c r="Z694" s="15"/>
      <c r="AA694" s="15"/>
      <c r="AB694" s="15"/>
      <c r="AC694" s="15"/>
      <c r="AD694" s="15"/>
      <c r="AE694" s="15"/>
      <c r="AT694" s="280" t="s">
        <v>172</v>
      </c>
      <c r="AU694" s="280" t="s">
        <v>89</v>
      </c>
      <c r="AV694" s="15" t="s">
        <v>168</v>
      </c>
      <c r="AW694" s="15" t="s">
        <v>39</v>
      </c>
      <c r="AX694" s="15" t="s">
        <v>86</v>
      </c>
      <c r="AY694" s="280" t="s">
        <v>160</v>
      </c>
    </row>
    <row r="695" s="2" customFormat="1" ht="16.5" customHeight="1">
      <c r="A695" s="41"/>
      <c r="B695" s="42"/>
      <c r="C695" s="296" t="s">
        <v>960</v>
      </c>
      <c r="D695" s="296" t="s">
        <v>446</v>
      </c>
      <c r="E695" s="297" t="s">
        <v>961</v>
      </c>
      <c r="F695" s="298" t="s">
        <v>962</v>
      </c>
      <c r="G695" s="299" t="s">
        <v>219</v>
      </c>
      <c r="H695" s="300">
        <v>14.85</v>
      </c>
      <c r="I695" s="301"/>
      <c r="J695" s="302">
        <f>ROUND(I695*H695,2)</f>
        <v>0</v>
      </c>
      <c r="K695" s="298" t="s">
        <v>167</v>
      </c>
      <c r="L695" s="303"/>
      <c r="M695" s="304" t="s">
        <v>32</v>
      </c>
      <c r="N695" s="305" t="s">
        <v>49</v>
      </c>
      <c r="O695" s="87"/>
      <c r="P695" s="241">
        <f>O695*H695</f>
        <v>0</v>
      </c>
      <c r="Q695" s="241">
        <v>0.00077999999999999999</v>
      </c>
      <c r="R695" s="241">
        <f>Q695*H695</f>
        <v>0.011583</v>
      </c>
      <c r="S695" s="241">
        <v>0</v>
      </c>
      <c r="T695" s="242">
        <f>S695*H695</f>
        <v>0</v>
      </c>
      <c r="U695" s="41"/>
      <c r="V695" s="41"/>
      <c r="W695" s="41"/>
      <c r="X695" s="41"/>
      <c r="Y695" s="41"/>
      <c r="Z695" s="41"/>
      <c r="AA695" s="41"/>
      <c r="AB695" s="41"/>
      <c r="AC695" s="41"/>
      <c r="AD695" s="41"/>
      <c r="AE695" s="41"/>
      <c r="AR695" s="243" t="s">
        <v>269</v>
      </c>
      <c r="AT695" s="243" t="s">
        <v>446</v>
      </c>
      <c r="AU695" s="243" t="s">
        <v>89</v>
      </c>
      <c r="AY695" s="19" t="s">
        <v>160</v>
      </c>
      <c r="BE695" s="244">
        <f>IF(N695="základní",J695,0)</f>
        <v>0</v>
      </c>
      <c r="BF695" s="244">
        <f>IF(N695="snížená",J695,0)</f>
        <v>0</v>
      </c>
      <c r="BG695" s="244">
        <f>IF(N695="zákl. přenesená",J695,0)</f>
        <v>0</v>
      </c>
      <c r="BH695" s="244">
        <f>IF(N695="sníž. přenesená",J695,0)</f>
        <v>0</v>
      </c>
      <c r="BI695" s="244">
        <f>IF(N695="nulová",J695,0)</f>
        <v>0</v>
      </c>
      <c r="BJ695" s="19" t="s">
        <v>86</v>
      </c>
      <c r="BK695" s="244">
        <f>ROUND(I695*H695,2)</f>
        <v>0</v>
      </c>
      <c r="BL695" s="19" t="s">
        <v>168</v>
      </c>
      <c r="BM695" s="243" t="s">
        <v>963</v>
      </c>
    </row>
    <row r="696" s="14" customFormat="1">
      <c r="A696" s="14"/>
      <c r="B696" s="259"/>
      <c r="C696" s="260"/>
      <c r="D696" s="245" t="s">
        <v>172</v>
      </c>
      <c r="E696" s="261" t="s">
        <v>32</v>
      </c>
      <c r="F696" s="262" t="s">
        <v>964</v>
      </c>
      <c r="G696" s="260"/>
      <c r="H696" s="263">
        <v>14.85</v>
      </c>
      <c r="I696" s="264"/>
      <c r="J696" s="260"/>
      <c r="K696" s="260"/>
      <c r="L696" s="265"/>
      <c r="M696" s="266"/>
      <c r="N696" s="267"/>
      <c r="O696" s="267"/>
      <c r="P696" s="267"/>
      <c r="Q696" s="267"/>
      <c r="R696" s="267"/>
      <c r="S696" s="267"/>
      <c r="T696" s="268"/>
      <c r="U696" s="14"/>
      <c r="V696" s="14"/>
      <c r="W696" s="14"/>
      <c r="X696" s="14"/>
      <c r="Y696" s="14"/>
      <c r="Z696" s="14"/>
      <c r="AA696" s="14"/>
      <c r="AB696" s="14"/>
      <c r="AC696" s="14"/>
      <c r="AD696" s="14"/>
      <c r="AE696" s="14"/>
      <c r="AT696" s="269" t="s">
        <v>172</v>
      </c>
      <c r="AU696" s="269" t="s">
        <v>89</v>
      </c>
      <c r="AV696" s="14" t="s">
        <v>89</v>
      </c>
      <c r="AW696" s="14" t="s">
        <v>39</v>
      </c>
      <c r="AX696" s="14" t="s">
        <v>78</v>
      </c>
      <c r="AY696" s="269" t="s">
        <v>160</v>
      </c>
    </row>
    <row r="697" s="15" customFormat="1">
      <c r="A697" s="15"/>
      <c r="B697" s="270"/>
      <c r="C697" s="271"/>
      <c r="D697" s="245" t="s">
        <v>172</v>
      </c>
      <c r="E697" s="272" t="s">
        <v>32</v>
      </c>
      <c r="F697" s="273" t="s">
        <v>177</v>
      </c>
      <c r="G697" s="271"/>
      <c r="H697" s="274">
        <v>14.85</v>
      </c>
      <c r="I697" s="275"/>
      <c r="J697" s="271"/>
      <c r="K697" s="271"/>
      <c r="L697" s="276"/>
      <c r="M697" s="277"/>
      <c r="N697" s="278"/>
      <c r="O697" s="278"/>
      <c r="P697" s="278"/>
      <c r="Q697" s="278"/>
      <c r="R697" s="278"/>
      <c r="S697" s="278"/>
      <c r="T697" s="279"/>
      <c r="U697" s="15"/>
      <c r="V697" s="15"/>
      <c r="W697" s="15"/>
      <c r="X697" s="15"/>
      <c r="Y697" s="15"/>
      <c r="Z697" s="15"/>
      <c r="AA697" s="15"/>
      <c r="AB697" s="15"/>
      <c r="AC697" s="15"/>
      <c r="AD697" s="15"/>
      <c r="AE697" s="15"/>
      <c r="AT697" s="280" t="s">
        <v>172</v>
      </c>
      <c r="AU697" s="280" t="s">
        <v>89</v>
      </c>
      <c r="AV697" s="15" t="s">
        <v>168</v>
      </c>
      <c r="AW697" s="15" t="s">
        <v>39</v>
      </c>
      <c r="AX697" s="15" t="s">
        <v>86</v>
      </c>
      <c r="AY697" s="280" t="s">
        <v>160</v>
      </c>
    </row>
    <row r="698" s="2" customFormat="1" ht="16.5" customHeight="1">
      <c r="A698" s="41"/>
      <c r="B698" s="42"/>
      <c r="C698" s="296" t="s">
        <v>965</v>
      </c>
      <c r="D698" s="296" t="s">
        <v>446</v>
      </c>
      <c r="E698" s="297" t="s">
        <v>966</v>
      </c>
      <c r="F698" s="298" t="s">
        <v>967</v>
      </c>
      <c r="G698" s="299" t="s">
        <v>968</v>
      </c>
      <c r="H698" s="300">
        <v>18</v>
      </c>
      <c r="I698" s="301"/>
      <c r="J698" s="302">
        <f>ROUND(I698*H698,2)</f>
        <v>0</v>
      </c>
      <c r="K698" s="298" t="s">
        <v>32</v>
      </c>
      <c r="L698" s="303"/>
      <c r="M698" s="304" t="s">
        <v>32</v>
      </c>
      <c r="N698" s="305" t="s">
        <v>49</v>
      </c>
      <c r="O698" s="87"/>
      <c r="P698" s="241">
        <f>O698*H698</f>
        <v>0</v>
      </c>
      <c r="Q698" s="241">
        <v>0.00014999999999999999</v>
      </c>
      <c r="R698" s="241">
        <f>Q698*H698</f>
        <v>0.0026999999999999997</v>
      </c>
      <c r="S698" s="241">
        <v>0</v>
      </c>
      <c r="T698" s="242">
        <f>S698*H698</f>
        <v>0</v>
      </c>
      <c r="U698" s="41"/>
      <c r="V698" s="41"/>
      <c r="W698" s="41"/>
      <c r="X698" s="41"/>
      <c r="Y698" s="41"/>
      <c r="Z698" s="41"/>
      <c r="AA698" s="41"/>
      <c r="AB698" s="41"/>
      <c r="AC698" s="41"/>
      <c r="AD698" s="41"/>
      <c r="AE698" s="41"/>
      <c r="AR698" s="243" t="s">
        <v>269</v>
      </c>
      <c r="AT698" s="243" t="s">
        <v>446</v>
      </c>
      <c r="AU698" s="243" t="s">
        <v>89</v>
      </c>
      <c r="AY698" s="19" t="s">
        <v>160</v>
      </c>
      <c r="BE698" s="244">
        <f>IF(N698="základní",J698,0)</f>
        <v>0</v>
      </c>
      <c r="BF698" s="244">
        <f>IF(N698="snížená",J698,0)</f>
        <v>0</v>
      </c>
      <c r="BG698" s="244">
        <f>IF(N698="zákl. přenesená",J698,0)</f>
        <v>0</v>
      </c>
      <c r="BH698" s="244">
        <f>IF(N698="sníž. přenesená",J698,0)</f>
        <v>0</v>
      </c>
      <c r="BI698" s="244">
        <f>IF(N698="nulová",J698,0)</f>
        <v>0</v>
      </c>
      <c r="BJ698" s="19" t="s">
        <v>86</v>
      </c>
      <c r="BK698" s="244">
        <f>ROUND(I698*H698,2)</f>
        <v>0</v>
      </c>
      <c r="BL698" s="19" t="s">
        <v>168</v>
      </c>
      <c r="BM698" s="243" t="s">
        <v>969</v>
      </c>
    </row>
    <row r="699" s="2" customFormat="1" ht="16.5" customHeight="1">
      <c r="A699" s="41"/>
      <c r="B699" s="42"/>
      <c r="C699" s="232" t="s">
        <v>970</v>
      </c>
      <c r="D699" s="232" t="s">
        <v>163</v>
      </c>
      <c r="E699" s="233" t="s">
        <v>971</v>
      </c>
      <c r="F699" s="234" t="s">
        <v>972</v>
      </c>
      <c r="G699" s="235" t="s">
        <v>352</v>
      </c>
      <c r="H699" s="236">
        <v>2</v>
      </c>
      <c r="I699" s="237"/>
      <c r="J699" s="238">
        <f>ROUND(I699*H699,2)</f>
        <v>0</v>
      </c>
      <c r="K699" s="234" t="s">
        <v>167</v>
      </c>
      <c r="L699" s="47"/>
      <c r="M699" s="239" t="s">
        <v>32</v>
      </c>
      <c r="N699" s="240" t="s">
        <v>49</v>
      </c>
      <c r="O699" s="87"/>
      <c r="P699" s="241">
        <f>O699*H699</f>
        <v>0</v>
      </c>
      <c r="Q699" s="241">
        <v>0.00018000000000000001</v>
      </c>
      <c r="R699" s="241">
        <f>Q699*H699</f>
        <v>0.00036000000000000002</v>
      </c>
      <c r="S699" s="241">
        <v>0</v>
      </c>
      <c r="T699" s="242">
        <f>S699*H699</f>
        <v>0</v>
      </c>
      <c r="U699" s="41"/>
      <c r="V699" s="41"/>
      <c r="W699" s="41"/>
      <c r="X699" s="41"/>
      <c r="Y699" s="41"/>
      <c r="Z699" s="41"/>
      <c r="AA699" s="41"/>
      <c r="AB699" s="41"/>
      <c r="AC699" s="41"/>
      <c r="AD699" s="41"/>
      <c r="AE699" s="41"/>
      <c r="AR699" s="243" t="s">
        <v>168</v>
      </c>
      <c r="AT699" s="243" t="s">
        <v>163</v>
      </c>
      <c r="AU699" s="243" t="s">
        <v>89</v>
      </c>
      <c r="AY699" s="19" t="s">
        <v>160</v>
      </c>
      <c r="BE699" s="244">
        <f>IF(N699="základní",J699,0)</f>
        <v>0</v>
      </c>
      <c r="BF699" s="244">
        <f>IF(N699="snížená",J699,0)</f>
        <v>0</v>
      </c>
      <c r="BG699" s="244">
        <f>IF(N699="zákl. přenesená",J699,0)</f>
        <v>0</v>
      </c>
      <c r="BH699" s="244">
        <f>IF(N699="sníž. přenesená",J699,0)</f>
        <v>0</v>
      </c>
      <c r="BI699" s="244">
        <f>IF(N699="nulová",J699,0)</f>
        <v>0</v>
      </c>
      <c r="BJ699" s="19" t="s">
        <v>86</v>
      </c>
      <c r="BK699" s="244">
        <f>ROUND(I699*H699,2)</f>
        <v>0</v>
      </c>
      <c r="BL699" s="19" t="s">
        <v>168</v>
      </c>
      <c r="BM699" s="243" t="s">
        <v>973</v>
      </c>
    </row>
    <row r="700" s="2" customFormat="1">
      <c r="A700" s="41"/>
      <c r="B700" s="42"/>
      <c r="C700" s="43"/>
      <c r="D700" s="245" t="s">
        <v>170</v>
      </c>
      <c r="E700" s="43"/>
      <c r="F700" s="246" t="s">
        <v>957</v>
      </c>
      <c r="G700" s="43"/>
      <c r="H700" s="43"/>
      <c r="I700" s="149"/>
      <c r="J700" s="43"/>
      <c r="K700" s="43"/>
      <c r="L700" s="47"/>
      <c r="M700" s="247"/>
      <c r="N700" s="248"/>
      <c r="O700" s="87"/>
      <c r="P700" s="87"/>
      <c r="Q700" s="87"/>
      <c r="R700" s="87"/>
      <c r="S700" s="87"/>
      <c r="T700" s="88"/>
      <c r="U700" s="41"/>
      <c r="V700" s="41"/>
      <c r="W700" s="41"/>
      <c r="X700" s="41"/>
      <c r="Y700" s="41"/>
      <c r="Z700" s="41"/>
      <c r="AA700" s="41"/>
      <c r="AB700" s="41"/>
      <c r="AC700" s="41"/>
      <c r="AD700" s="41"/>
      <c r="AE700" s="41"/>
      <c r="AT700" s="19" t="s">
        <v>170</v>
      </c>
      <c r="AU700" s="19" t="s">
        <v>89</v>
      </c>
    </row>
    <row r="701" s="2" customFormat="1" ht="16.5" customHeight="1">
      <c r="A701" s="41"/>
      <c r="B701" s="42"/>
      <c r="C701" s="296" t="s">
        <v>974</v>
      </c>
      <c r="D701" s="296" t="s">
        <v>446</v>
      </c>
      <c r="E701" s="297" t="s">
        <v>975</v>
      </c>
      <c r="F701" s="298" t="s">
        <v>976</v>
      </c>
      <c r="G701" s="299" t="s">
        <v>352</v>
      </c>
      <c r="H701" s="300">
        <v>2</v>
      </c>
      <c r="I701" s="301"/>
      <c r="J701" s="302">
        <f>ROUND(I701*H701,2)</f>
        <v>0</v>
      </c>
      <c r="K701" s="298" t="s">
        <v>32</v>
      </c>
      <c r="L701" s="303"/>
      <c r="M701" s="304" t="s">
        <v>32</v>
      </c>
      <c r="N701" s="305" t="s">
        <v>49</v>
      </c>
      <c r="O701" s="87"/>
      <c r="P701" s="241">
        <f>O701*H701</f>
        <v>0</v>
      </c>
      <c r="Q701" s="241">
        <v>0</v>
      </c>
      <c r="R701" s="241">
        <f>Q701*H701</f>
        <v>0</v>
      </c>
      <c r="S701" s="241">
        <v>0</v>
      </c>
      <c r="T701" s="242">
        <f>S701*H701</f>
        <v>0</v>
      </c>
      <c r="U701" s="41"/>
      <c r="V701" s="41"/>
      <c r="W701" s="41"/>
      <c r="X701" s="41"/>
      <c r="Y701" s="41"/>
      <c r="Z701" s="41"/>
      <c r="AA701" s="41"/>
      <c r="AB701" s="41"/>
      <c r="AC701" s="41"/>
      <c r="AD701" s="41"/>
      <c r="AE701" s="41"/>
      <c r="AR701" s="243" t="s">
        <v>269</v>
      </c>
      <c r="AT701" s="243" t="s">
        <v>446</v>
      </c>
      <c r="AU701" s="243" t="s">
        <v>89</v>
      </c>
      <c r="AY701" s="19" t="s">
        <v>160</v>
      </c>
      <c r="BE701" s="244">
        <f>IF(N701="základní",J701,0)</f>
        <v>0</v>
      </c>
      <c r="BF701" s="244">
        <f>IF(N701="snížená",J701,0)</f>
        <v>0</v>
      </c>
      <c r="BG701" s="244">
        <f>IF(N701="zákl. přenesená",J701,0)</f>
        <v>0</v>
      </c>
      <c r="BH701" s="244">
        <f>IF(N701="sníž. přenesená",J701,0)</f>
        <v>0</v>
      </c>
      <c r="BI701" s="244">
        <f>IF(N701="nulová",J701,0)</f>
        <v>0</v>
      </c>
      <c r="BJ701" s="19" t="s">
        <v>86</v>
      </c>
      <c r="BK701" s="244">
        <f>ROUND(I701*H701,2)</f>
        <v>0</v>
      </c>
      <c r="BL701" s="19" t="s">
        <v>168</v>
      </c>
      <c r="BM701" s="243" t="s">
        <v>977</v>
      </c>
    </row>
    <row r="702" s="2" customFormat="1" ht="21.75" customHeight="1">
      <c r="A702" s="41"/>
      <c r="B702" s="42"/>
      <c r="C702" s="232" t="s">
        <v>978</v>
      </c>
      <c r="D702" s="232" t="s">
        <v>163</v>
      </c>
      <c r="E702" s="233" t="s">
        <v>979</v>
      </c>
      <c r="F702" s="234" t="s">
        <v>980</v>
      </c>
      <c r="G702" s="235" t="s">
        <v>229</v>
      </c>
      <c r="H702" s="236">
        <v>0.85699999999999998</v>
      </c>
      <c r="I702" s="237"/>
      <c r="J702" s="238">
        <f>ROUND(I702*H702,2)</f>
        <v>0</v>
      </c>
      <c r="K702" s="234" t="s">
        <v>167</v>
      </c>
      <c r="L702" s="47"/>
      <c r="M702" s="239" t="s">
        <v>32</v>
      </c>
      <c r="N702" s="240" t="s">
        <v>49</v>
      </c>
      <c r="O702" s="87"/>
      <c r="P702" s="241">
        <f>O702*H702</f>
        <v>0</v>
      </c>
      <c r="Q702" s="241">
        <v>0</v>
      </c>
      <c r="R702" s="241">
        <f>Q702*H702</f>
        <v>0</v>
      </c>
      <c r="S702" s="241">
        <v>0.048000000000000001</v>
      </c>
      <c r="T702" s="242">
        <f>S702*H702</f>
        <v>0.041135999999999999</v>
      </c>
      <c r="U702" s="41"/>
      <c r="V702" s="41"/>
      <c r="W702" s="41"/>
      <c r="X702" s="41"/>
      <c r="Y702" s="41"/>
      <c r="Z702" s="41"/>
      <c r="AA702" s="41"/>
      <c r="AB702" s="41"/>
      <c r="AC702" s="41"/>
      <c r="AD702" s="41"/>
      <c r="AE702" s="41"/>
      <c r="AR702" s="243" t="s">
        <v>168</v>
      </c>
      <c r="AT702" s="243" t="s">
        <v>163</v>
      </c>
      <c r="AU702" s="243" t="s">
        <v>89</v>
      </c>
      <c r="AY702" s="19" t="s">
        <v>160</v>
      </c>
      <c r="BE702" s="244">
        <f>IF(N702="základní",J702,0)</f>
        <v>0</v>
      </c>
      <c r="BF702" s="244">
        <f>IF(N702="snížená",J702,0)</f>
        <v>0</v>
      </c>
      <c r="BG702" s="244">
        <f>IF(N702="zákl. přenesená",J702,0)</f>
        <v>0</v>
      </c>
      <c r="BH702" s="244">
        <f>IF(N702="sníž. přenesená",J702,0)</f>
        <v>0</v>
      </c>
      <c r="BI702" s="244">
        <f>IF(N702="nulová",J702,0)</f>
        <v>0</v>
      </c>
      <c r="BJ702" s="19" t="s">
        <v>86</v>
      </c>
      <c r="BK702" s="244">
        <f>ROUND(I702*H702,2)</f>
        <v>0</v>
      </c>
      <c r="BL702" s="19" t="s">
        <v>168</v>
      </c>
      <c r="BM702" s="243" t="s">
        <v>981</v>
      </c>
    </row>
    <row r="703" s="2" customFormat="1">
      <c r="A703" s="41"/>
      <c r="B703" s="42"/>
      <c r="C703" s="43"/>
      <c r="D703" s="245" t="s">
        <v>170</v>
      </c>
      <c r="E703" s="43"/>
      <c r="F703" s="246" t="s">
        <v>982</v>
      </c>
      <c r="G703" s="43"/>
      <c r="H703" s="43"/>
      <c r="I703" s="149"/>
      <c r="J703" s="43"/>
      <c r="K703" s="43"/>
      <c r="L703" s="47"/>
      <c r="M703" s="247"/>
      <c r="N703" s="248"/>
      <c r="O703" s="87"/>
      <c r="P703" s="87"/>
      <c r="Q703" s="87"/>
      <c r="R703" s="87"/>
      <c r="S703" s="87"/>
      <c r="T703" s="88"/>
      <c r="U703" s="41"/>
      <c r="V703" s="41"/>
      <c r="W703" s="41"/>
      <c r="X703" s="41"/>
      <c r="Y703" s="41"/>
      <c r="Z703" s="41"/>
      <c r="AA703" s="41"/>
      <c r="AB703" s="41"/>
      <c r="AC703" s="41"/>
      <c r="AD703" s="41"/>
      <c r="AE703" s="41"/>
      <c r="AT703" s="19" t="s">
        <v>170</v>
      </c>
      <c r="AU703" s="19" t="s">
        <v>89</v>
      </c>
    </row>
    <row r="704" s="14" customFormat="1">
      <c r="A704" s="14"/>
      <c r="B704" s="259"/>
      <c r="C704" s="260"/>
      <c r="D704" s="245" t="s">
        <v>172</v>
      </c>
      <c r="E704" s="261" t="s">
        <v>32</v>
      </c>
      <c r="F704" s="262" t="s">
        <v>983</v>
      </c>
      <c r="G704" s="260"/>
      <c r="H704" s="263">
        <v>0.85699999999999998</v>
      </c>
      <c r="I704" s="264"/>
      <c r="J704" s="260"/>
      <c r="K704" s="260"/>
      <c r="L704" s="265"/>
      <c r="M704" s="266"/>
      <c r="N704" s="267"/>
      <c r="O704" s="267"/>
      <c r="P704" s="267"/>
      <c r="Q704" s="267"/>
      <c r="R704" s="267"/>
      <c r="S704" s="267"/>
      <c r="T704" s="268"/>
      <c r="U704" s="14"/>
      <c r="V704" s="14"/>
      <c r="W704" s="14"/>
      <c r="X704" s="14"/>
      <c r="Y704" s="14"/>
      <c r="Z704" s="14"/>
      <c r="AA704" s="14"/>
      <c r="AB704" s="14"/>
      <c r="AC704" s="14"/>
      <c r="AD704" s="14"/>
      <c r="AE704" s="14"/>
      <c r="AT704" s="269" t="s">
        <v>172</v>
      </c>
      <c r="AU704" s="269" t="s">
        <v>89</v>
      </c>
      <c r="AV704" s="14" t="s">
        <v>89</v>
      </c>
      <c r="AW704" s="14" t="s">
        <v>39</v>
      </c>
      <c r="AX704" s="14" t="s">
        <v>78</v>
      </c>
      <c r="AY704" s="269" t="s">
        <v>160</v>
      </c>
    </row>
    <row r="705" s="15" customFormat="1">
      <c r="A705" s="15"/>
      <c r="B705" s="270"/>
      <c r="C705" s="271"/>
      <c r="D705" s="245" t="s">
        <v>172</v>
      </c>
      <c r="E705" s="272" t="s">
        <v>32</v>
      </c>
      <c r="F705" s="273" t="s">
        <v>177</v>
      </c>
      <c r="G705" s="271"/>
      <c r="H705" s="274">
        <v>0.85699999999999998</v>
      </c>
      <c r="I705" s="275"/>
      <c r="J705" s="271"/>
      <c r="K705" s="271"/>
      <c r="L705" s="276"/>
      <c r="M705" s="277"/>
      <c r="N705" s="278"/>
      <c r="O705" s="278"/>
      <c r="P705" s="278"/>
      <c r="Q705" s="278"/>
      <c r="R705" s="278"/>
      <c r="S705" s="278"/>
      <c r="T705" s="279"/>
      <c r="U705" s="15"/>
      <c r="V705" s="15"/>
      <c r="W705" s="15"/>
      <c r="X705" s="15"/>
      <c r="Y705" s="15"/>
      <c r="Z705" s="15"/>
      <c r="AA705" s="15"/>
      <c r="AB705" s="15"/>
      <c r="AC705" s="15"/>
      <c r="AD705" s="15"/>
      <c r="AE705" s="15"/>
      <c r="AT705" s="280" t="s">
        <v>172</v>
      </c>
      <c r="AU705" s="280" t="s">
        <v>89</v>
      </c>
      <c r="AV705" s="15" t="s">
        <v>168</v>
      </c>
      <c r="AW705" s="15" t="s">
        <v>39</v>
      </c>
      <c r="AX705" s="15" t="s">
        <v>86</v>
      </c>
      <c r="AY705" s="280" t="s">
        <v>160</v>
      </c>
    </row>
    <row r="706" s="2" customFormat="1" ht="21.75" customHeight="1">
      <c r="A706" s="41"/>
      <c r="B706" s="42"/>
      <c r="C706" s="232" t="s">
        <v>984</v>
      </c>
      <c r="D706" s="232" t="s">
        <v>163</v>
      </c>
      <c r="E706" s="233" t="s">
        <v>985</v>
      </c>
      <c r="F706" s="234" t="s">
        <v>986</v>
      </c>
      <c r="G706" s="235" t="s">
        <v>219</v>
      </c>
      <c r="H706" s="236">
        <v>4</v>
      </c>
      <c r="I706" s="237"/>
      <c r="J706" s="238">
        <f>ROUND(I706*H706,2)</f>
        <v>0</v>
      </c>
      <c r="K706" s="234" t="s">
        <v>167</v>
      </c>
      <c r="L706" s="47"/>
      <c r="M706" s="239" t="s">
        <v>32</v>
      </c>
      <c r="N706" s="240" t="s">
        <v>49</v>
      </c>
      <c r="O706" s="87"/>
      <c r="P706" s="241">
        <f>O706*H706</f>
        <v>0</v>
      </c>
      <c r="Q706" s="241">
        <v>0.01804</v>
      </c>
      <c r="R706" s="241">
        <f>Q706*H706</f>
        <v>0.072160000000000002</v>
      </c>
      <c r="S706" s="241">
        <v>0</v>
      </c>
      <c r="T706" s="242">
        <f>S706*H706</f>
        <v>0</v>
      </c>
      <c r="U706" s="41"/>
      <c r="V706" s="41"/>
      <c r="W706" s="41"/>
      <c r="X706" s="41"/>
      <c r="Y706" s="41"/>
      <c r="Z706" s="41"/>
      <c r="AA706" s="41"/>
      <c r="AB706" s="41"/>
      <c r="AC706" s="41"/>
      <c r="AD706" s="41"/>
      <c r="AE706" s="41"/>
      <c r="AR706" s="243" t="s">
        <v>168</v>
      </c>
      <c r="AT706" s="243" t="s">
        <v>163</v>
      </c>
      <c r="AU706" s="243" t="s">
        <v>89</v>
      </c>
      <c r="AY706" s="19" t="s">
        <v>160</v>
      </c>
      <c r="BE706" s="244">
        <f>IF(N706="základní",J706,0)</f>
        <v>0</v>
      </c>
      <c r="BF706" s="244">
        <f>IF(N706="snížená",J706,0)</f>
        <v>0</v>
      </c>
      <c r="BG706" s="244">
        <f>IF(N706="zákl. přenesená",J706,0)</f>
        <v>0</v>
      </c>
      <c r="BH706" s="244">
        <f>IF(N706="sníž. přenesená",J706,0)</f>
        <v>0</v>
      </c>
      <c r="BI706" s="244">
        <f>IF(N706="nulová",J706,0)</f>
        <v>0</v>
      </c>
      <c r="BJ706" s="19" t="s">
        <v>86</v>
      </c>
      <c r="BK706" s="244">
        <f>ROUND(I706*H706,2)</f>
        <v>0</v>
      </c>
      <c r="BL706" s="19" t="s">
        <v>168</v>
      </c>
      <c r="BM706" s="243" t="s">
        <v>987</v>
      </c>
    </row>
    <row r="707" s="13" customFormat="1">
      <c r="A707" s="13"/>
      <c r="B707" s="249"/>
      <c r="C707" s="250"/>
      <c r="D707" s="245" t="s">
        <v>172</v>
      </c>
      <c r="E707" s="251" t="s">
        <v>32</v>
      </c>
      <c r="F707" s="252" t="s">
        <v>988</v>
      </c>
      <c r="G707" s="250"/>
      <c r="H707" s="251" t="s">
        <v>32</v>
      </c>
      <c r="I707" s="253"/>
      <c r="J707" s="250"/>
      <c r="K707" s="250"/>
      <c r="L707" s="254"/>
      <c r="M707" s="255"/>
      <c r="N707" s="256"/>
      <c r="O707" s="256"/>
      <c r="P707" s="256"/>
      <c r="Q707" s="256"/>
      <c r="R707" s="256"/>
      <c r="S707" s="256"/>
      <c r="T707" s="257"/>
      <c r="U707" s="13"/>
      <c r="V707" s="13"/>
      <c r="W707" s="13"/>
      <c r="X707" s="13"/>
      <c r="Y707" s="13"/>
      <c r="Z707" s="13"/>
      <c r="AA707" s="13"/>
      <c r="AB707" s="13"/>
      <c r="AC707" s="13"/>
      <c r="AD707" s="13"/>
      <c r="AE707" s="13"/>
      <c r="AT707" s="258" t="s">
        <v>172</v>
      </c>
      <c r="AU707" s="258" t="s">
        <v>89</v>
      </c>
      <c r="AV707" s="13" t="s">
        <v>86</v>
      </c>
      <c r="AW707" s="13" t="s">
        <v>39</v>
      </c>
      <c r="AX707" s="13" t="s">
        <v>78</v>
      </c>
      <c r="AY707" s="258" t="s">
        <v>160</v>
      </c>
    </row>
    <row r="708" s="14" customFormat="1">
      <c r="A708" s="14"/>
      <c r="B708" s="259"/>
      <c r="C708" s="260"/>
      <c r="D708" s="245" t="s">
        <v>172</v>
      </c>
      <c r="E708" s="261" t="s">
        <v>32</v>
      </c>
      <c r="F708" s="262" t="s">
        <v>989</v>
      </c>
      <c r="G708" s="260"/>
      <c r="H708" s="263">
        <v>4</v>
      </c>
      <c r="I708" s="264"/>
      <c r="J708" s="260"/>
      <c r="K708" s="260"/>
      <c r="L708" s="265"/>
      <c r="M708" s="266"/>
      <c r="N708" s="267"/>
      <c r="O708" s="267"/>
      <c r="P708" s="267"/>
      <c r="Q708" s="267"/>
      <c r="R708" s="267"/>
      <c r="S708" s="267"/>
      <c r="T708" s="268"/>
      <c r="U708" s="14"/>
      <c r="V708" s="14"/>
      <c r="W708" s="14"/>
      <c r="X708" s="14"/>
      <c r="Y708" s="14"/>
      <c r="Z708" s="14"/>
      <c r="AA708" s="14"/>
      <c r="AB708" s="14"/>
      <c r="AC708" s="14"/>
      <c r="AD708" s="14"/>
      <c r="AE708" s="14"/>
      <c r="AT708" s="269" t="s">
        <v>172</v>
      </c>
      <c r="AU708" s="269" t="s">
        <v>89</v>
      </c>
      <c r="AV708" s="14" t="s">
        <v>89</v>
      </c>
      <c r="AW708" s="14" t="s">
        <v>39</v>
      </c>
      <c r="AX708" s="14" t="s">
        <v>78</v>
      </c>
      <c r="AY708" s="269" t="s">
        <v>160</v>
      </c>
    </row>
    <row r="709" s="15" customFormat="1">
      <c r="A709" s="15"/>
      <c r="B709" s="270"/>
      <c r="C709" s="271"/>
      <c r="D709" s="245" t="s">
        <v>172</v>
      </c>
      <c r="E709" s="272" t="s">
        <v>32</v>
      </c>
      <c r="F709" s="273" t="s">
        <v>177</v>
      </c>
      <c r="G709" s="271"/>
      <c r="H709" s="274">
        <v>4</v>
      </c>
      <c r="I709" s="275"/>
      <c r="J709" s="271"/>
      <c r="K709" s="271"/>
      <c r="L709" s="276"/>
      <c r="M709" s="277"/>
      <c r="N709" s="278"/>
      <c r="O709" s="278"/>
      <c r="P709" s="278"/>
      <c r="Q709" s="278"/>
      <c r="R709" s="278"/>
      <c r="S709" s="278"/>
      <c r="T709" s="279"/>
      <c r="U709" s="15"/>
      <c r="V709" s="15"/>
      <c r="W709" s="15"/>
      <c r="X709" s="15"/>
      <c r="Y709" s="15"/>
      <c r="Z709" s="15"/>
      <c r="AA709" s="15"/>
      <c r="AB709" s="15"/>
      <c r="AC709" s="15"/>
      <c r="AD709" s="15"/>
      <c r="AE709" s="15"/>
      <c r="AT709" s="280" t="s">
        <v>172</v>
      </c>
      <c r="AU709" s="280" t="s">
        <v>89</v>
      </c>
      <c r="AV709" s="15" t="s">
        <v>168</v>
      </c>
      <c r="AW709" s="15" t="s">
        <v>39</v>
      </c>
      <c r="AX709" s="15" t="s">
        <v>86</v>
      </c>
      <c r="AY709" s="280" t="s">
        <v>160</v>
      </c>
    </row>
    <row r="710" s="2" customFormat="1" ht="21.75" customHeight="1">
      <c r="A710" s="41"/>
      <c r="B710" s="42"/>
      <c r="C710" s="232" t="s">
        <v>990</v>
      </c>
      <c r="D710" s="232" t="s">
        <v>163</v>
      </c>
      <c r="E710" s="233" t="s">
        <v>991</v>
      </c>
      <c r="F710" s="234" t="s">
        <v>992</v>
      </c>
      <c r="G710" s="235" t="s">
        <v>229</v>
      </c>
      <c r="H710" s="236">
        <v>3.1200000000000001</v>
      </c>
      <c r="I710" s="237"/>
      <c r="J710" s="238">
        <f>ROUND(I710*H710,2)</f>
        <v>0</v>
      </c>
      <c r="K710" s="234" t="s">
        <v>167</v>
      </c>
      <c r="L710" s="47"/>
      <c r="M710" s="239" t="s">
        <v>32</v>
      </c>
      <c r="N710" s="240" t="s">
        <v>49</v>
      </c>
      <c r="O710" s="87"/>
      <c r="P710" s="241">
        <f>O710*H710</f>
        <v>0</v>
      </c>
      <c r="Q710" s="241">
        <v>0</v>
      </c>
      <c r="R710" s="241">
        <f>Q710*H710</f>
        <v>0</v>
      </c>
      <c r="S710" s="241">
        <v>0.050000000000000003</v>
      </c>
      <c r="T710" s="242">
        <f>S710*H710</f>
        <v>0.15600000000000003</v>
      </c>
      <c r="U710" s="41"/>
      <c r="V710" s="41"/>
      <c r="W710" s="41"/>
      <c r="X710" s="41"/>
      <c r="Y710" s="41"/>
      <c r="Z710" s="41"/>
      <c r="AA710" s="41"/>
      <c r="AB710" s="41"/>
      <c r="AC710" s="41"/>
      <c r="AD710" s="41"/>
      <c r="AE710" s="41"/>
      <c r="AR710" s="243" t="s">
        <v>168</v>
      </c>
      <c r="AT710" s="243" t="s">
        <v>163</v>
      </c>
      <c r="AU710" s="243" t="s">
        <v>89</v>
      </c>
      <c r="AY710" s="19" t="s">
        <v>160</v>
      </c>
      <c r="BE710" s="244">
        <f>IF(N710="základní",J710,0)</f>
        <v>0</v>
      </c>
      <c r="BF710" s="244">
        <f>IF(N710="snížená",J710,0)</f>
        <v>0</v>
      </c>
      <c r="BG710" s="244">
        <f>IF(N710="zákl. přenesená",J710,0)</f>
        <v>0</v>
      </c>
      <c r="BH710" s="244">
        <f>IF(N710="sníž. přenesená",J710,0)</f>
        <v>0</v>
      </c>
      <c r="BI710" s="244">
        <f>IF(N710="nulová",J710,0)</f>
        <v>0</v>
      </c>
      <c r="BJ710" s="19" t="s">
        <v>86</v>
      </c>
      <c r="BK710" s="244">
        <f>ROUND(I710*H710,2)</f>
        <v>0</v>
      </c>
      <c r="BL710" s="19" t="s">
        <v>168</v>
      </c>
      <c r="BM710" s="243" t="s">
        <v>993</v>
      </c>
    </row>
    <row r="711" s="13" customFormat="1">
      <c r="A711" s="13"/>
      <c r="B711" s="249"/>
      <c r="C711" s="250"/>
      <c r="D711" s="245" t="s">
        <v>172</v>
      </c>
      <c r="E711" s="251" t="s">
        <v>32</v>
      </c>
      <c r="F711" s="252" t="s">
        <v>668</v>
      </c>
      <c r="G711" s="250"/>
      <c r="H711" s="251" t="s">
        <v>32</v>
      </c>
      <c r="I711" s="253"/>
      <c r="J711" s="250"/>
      <c r="K711" s="250"/>
      <c r="L711" s="254"/>
      <c r="M711" s="255"/>
      <c r="N711" s="256"/>
      <c r="O711" s="256"/>
      <c r="P711" s="256"/>
      <c r="Q711" s="256"/>
      <c r="R711" s="256"/>
      <c r="S711" s="256"/>
      <c r="T711" s="257"/>
      <c r="U711" s="13"/>
      <c r="V711" s="13"/>
      <c r="W711" s="13"/>
      <c r="X711" s="13"/>
      <c r="Y711" s="13"/>
      <c r="Z711" s="13"/>
      <c r="AA711" s="13"/>
      <c r="AB711" s="13"/>
      <c r="AC711" s="13"/>
      <c r="AD711" s="13"/>
      <c r="AE711" s="13"/>
      <c r="AT711" s="258" t="s">
        <v>172</v>
      </c>
      <c r="AU711" s="258" t="s">
        <v>89</v>
      </c>
      <c r="AV711" s="13" t="s">
        <v>86</v>
      </c>
      <c r="AW711" s="13" t="s">
        <v>39</v>
      </c>
      <c r="AX711" s="13" t="s">
        <v>78</v>
      </c>
      <c r="AY711" s="258" t="s">
        <v>160</v>
      </c>
    </row>
    <row r="712" s="14" customFormat="1">
      <c r="A712" s="14"/>
      <c r="B712" s="259"/>
      <c r="C712" s="260"/>
      <c r="D712" s="245" t="s">
        <v>172</v>
      </c>
      <c r="E712" s="261" t="s">
        <v>32</v>
      </c>
      <c r="F712" s="262" t="s">
        <v>994</v>
      </c>
      <c r="G712" s="260"/>
      <c r="H712" s="263">
        <v>3.1200000000000001</v>
      </c>
      <c r="I712" s="264"/>
      <c r="J712" s="260"/>
      <c r="K712" s="260"/>
      <c r="L712" s="265"/>
      <c r="M712" s="266"/>
      <c r="N712" s="267"/>
      <c r="O712" s="267"/>
      <c r="P712" s="267"/>
      <c r="Q712" s="267"/>
      <c r="R712" s="267"/>
      <c r="S712" s="267"/>
      <c r="T712" s="268"/>
      <c r="U712" s="14"/>
      <c r="V712" s="14"/>
      <c r="W712" s="14"/>
      <c r="X712" s="14"/>
      <c r="Y712" s="14"/>
      <c r="Z712" s="14"/>
      <c r="AA712" s="14"/>
      <c r="AB712" s="14"/>
      <c r="AC712" s="14"/>
      <c r="AD712" s="14"/>
      <c r="AE712" s="14"/>
      <c r="AT712" s="269" t="s">
        <v>172</v>
      </c>
      <c r="AU712" s="269" t="s">
        <v>89</v>
      </c>
      <c r="AV712" s="14" t="s">
        <v>89</v>
      </c>
      <c r="AW712" s="14" t="s">
        <v>39</v>
      </c>
      <c r="AX712" s="14" t="s">
        <v>78</v>
      </c>
      <c r="AY712" s="269" t="s">
        <v>160</v>
      </c>
    </row>
    <row r="713" s="15" customFormat="1">
      <c r="A713" s="15"/>
      <c r="B713" s="270"/>
      <c r="C713" s="271"/>
      <c r="D713" s="245" t="s">
        <v>172</v>
      </c>
      <c r="E713" s="272" t="s">
        <v>32</v>
      </c>
      <c r="F713" s="273" t="s">
        <v>177</v>
      </c>
      <c r="G713" s="271"/>
      <c r="H713" s="274">
        <v>3.1200000000000001</v>
      </c>
      <c r="I713" s="275"/>
      <c r="J713" s="271"/>
      <c r="K713" s="271"/>
      <c r="L713" s="276"/>
      <c r="M713" s="277"/>
      <c r="N713" s="278"/>
      <c r="O713" s="278"/>
      <c r="P713" s="278"/>
      <c r="Q713" s="278"/>
      <c r="R713" s="278"/>
      <c r="S713" s="278"/>
      <c r="T713" s="279"/>
      <c r="U713" s="15"/>
      <c r="V713" s="15"/>
      <c r="W713" s="15"/>
      <c r="X713" s="15"/>
      <c r="Y713" s="15"/>
      <c r="Z713" s="15"/>
      <c r="AA713" s="15"/>
      <c r="AB713" s="15"/>
      <c r="AC713" s="15"/>
      <c r="AD713" s="15"/>
      <c r="AE713" s="15"/>
      <c r="AT713" s="280" t="s">
        <v>172</v>
      </c>
      <c r="AU713" s="280" t="s">
        <v>89</v>
      </c>
      <c r="AV713" s="15" t="s">
        <v>168</v>
      </c>
      <c r="AW713" s="15" t="s">
        <v>39</v>
      </c>
      <c r="AX713" s="15" t="s">
        <v>86</v>
      </c>
      <c r="AY713" s="280" t="s">
        <v>160</v>
      </c>
    </row>
    <row r="714" s="12" customFormat="1" ht="22.8" customHeight="1">
      <c r="A714" s="12"/>
      <c r="B714" s="216"/>
      <c r="C714" s="217"/>
      <c r="D714" s="218" t="s">
        <v>77</v>
      </c>
      <c r="E714" s="230" t="s">
        <v>178</v>
      </c>
      <c r="F714" s="230" t="s">
        <v>179</v>
      </c>
      <c r="G714" s="217"/>
      <c r="H714" s="217"/>
      <c r="I714" s="220"/>
      <c r="J714" s="231">
        <f>BK714</f>
        <v>0</v>
      </c>
      <c r="K714" s="217"/>
      <c r="L714" s="222"/>
      <c r="M714" s="223"/>
      <c r="N714" s="224"/>
      <c r="O714" s="224"/>
      <c r="P714" s="225">
        <f>SUM(P715:P724)</f>
        <v>0</v>
      </c>
      <c r="Q714" s="224"/>
      <c r="R714" s="225">
        <f>SUM(R715:R724)</f>
        <v>0</v>
      </c>
      <c r="S714" s="224"/>
      <c r="T714" s="226">
        <f>SUM(T715:T724)</f>
        <v>0</v>
      </c>
      <c r="U714" s="12"/>
      <c r="V714" s="12"/>
      <c r="W714" s="12"/>
      <c r="X714" s="12"/>
      <c r="Y714" s="12"/>
      <c r="Z714" s="12"/>
      <c r="AA714" s="12"/>
      <c r="AB714" s="12"/>
      <c r="AC714" s="12"/>
      <c r="AD714" s="12"/>
      <c r="AE714" s="12"/>
      <c r="AR714" s="227" t="s">
        <v>86</v>
      </c>
      <c r="AT714" s="228" t="s">
        <v>77</v>
      </c>
      <c r="AU714" s="228" t="s">
        <v>86</v>
      </c>
      <c r="AY714" s="227" t="s">
        <v>160</v>
      </c>
      <c r="BK714" s="229">
        <f>SUM(BK715:BK724)</f>
        <v>0</v>
      </c>
    </row>
    <row r="715" s="2" customFormat="1" ht="16.5" customHeight="1">
      <c r="A715" s="41"/>
      <c r="B715" s="42"/>
      <c r="C715" s="232" t="s">
        <v>995</v>
      </c>
      <c r="D715" s="232" t="s">
        <v>163</v>
      </c>
      <c r="E715" s="233" t="s">
        <v>996</v>
      </c>
      <c r="F715" s="234" t="s">
        <v>997</v>
      </c>
      <c r="G715" s="235" t="s">
        <v>182</v>
      </c>
      <c r="H715" s="236">
        <v>61.402999999999999</v>
      </c>
      <c r="I715" s="237"/>
      <c r="J715" s="238">
        <f>ROUND(I715*H715,2)</f>
        <v>0</v>
      </c>
      <c r="K715" s="234" t="s">
        <v>167</v>
      </c>
      <c r="L715" s="47"/>
      <c r="M715" s="239" t="s">
        <v>32</v>
      </c>
      <c r="N715" s="240" t="s">
        <v>49</v>
      </c>
      <c r="O715" s="87"/>
      <c r="P715" s="241">
        <f>O715*H715</f>
        <v>0</v>
      </c>
      <c r="Q715" s="241">
        <v>0</v>
      </c>
      <c r="R715" s="241">
        <f>Q715*H715</f>
        <v>0</v>
      </c>
      <c r="S715" s="241">
        <v>0</v>
      </c>
      <c r="T715" s="242">
        <f>S715*H715</f>
        <v>0</v>
      </c>
      <c r="U715" s="41"/>
      <c r="V715" s="41"/>
      <c r="W715" s="41"/>
      <c r="X715" s="41"/>
      <c r="Y715" s="41"/>
      <c r="Z715" s="41"/>
      <c r="AA715" s="41"/>
      <c r="AB715" s="41"/>
      <c r="AC715" s="41"/>
      <c r="AD715" s="41"/>
      <c r="AE715" s="41"/>
      <c r="AR715" s="243" t="s">
        <v>168</v>
      </c>
      <c r="AT715" s="243" t="s">
        <v>163</v>
      </c>
      <c r="AU715" s="243" t="s">
        <v>89</v>
      </c>
      <c r="AY715" s="19" t="s">
        <v>160</v>
      </c>
      <c r="BE715" s="244">
        <f>IF(N715="základní",J715,0)</f>
        <v>0</v>
      </c>
      <c r="BF715" s="244">
        <f>IF(N715="snížená",J715,0)</f>
        <v>0</v>
      </c>
      <c r="BG715" s="244">
        <f>IF(N715="zákl. přenesená",J715,0)</f>
        <v>0</v>
      </c>
      <c r="BH715" s="244">
        <f>IF(N715="sníž. přenesená",J715,0)</f>
        <v>0</v>
      </c>
      <c r="BI715" s="244">
        <f>IF(N715="nulová",J715,0)</f>
        <v>0</v>
      </c>
      <c r="BJ715" s="19" t="s">
        <v>86</v>
      </c>
      <c r="BK715" s="244">
        <f>ROUND(I715*H715,2)</f>
        <v>0</v>
      </c>
      <c r="BL715" s="19" t="s">
        <v>168</v>
      </c>
      <c r="BM715" s="243" t="s">
        <v>998</v>
      </c>
    </row>
    <row r="716" s="2" customFormat="1">
      <c r="A716" s="41"/>
      <c r="B716" s="42"/>
      <c r="C716" s="43"/>
      <c r="D716" s="245" t="s">
        <v>170</v>
      </c>
      <c r="E716" s="43"/>
      <c r="F716" s="246" t="s">
        <v>999</v>
      </c>
      <c r="G716" s="43"/>
      <c r="H716" s="43"/>
      <c r="I716" s="149"/>
      <c r="J716" s="43"/>
      <c r="K716" s="43"/>
      <c r="L716" s="47"/>
      <c r="M716" s="247"/>
      <c r="N716" s="248"/>
      <c r="O716" s="87"/>
      <c r="P716" s="87"/>
      <c r="Q716" s="87"/>
      <c r="R716" s="87"/>
      <c r="S716" s="87"/>
      <c r="T716" s="88"/>
      <c r="U716" s="41"/>
      <c r="V716" s="41"/>
      <c r="W716" s="41"/>
      <c r="X716" s="41"/>
      <c r="Y716" s="41"/>
      <c r="Z716" s="41"/>
      <c r="AA716" s="41"/>
      <c r="AB716" s="41"/>
      <c r="AC716" s="41"/>
      <c r="AD716" s="41"/>
      <c r="AE716" s="41"/>
      <c r="AT716" s="19" t="s">
        <v>170</v>
      </c>
      <c r="AU716" s="19" t="s">
        <v>89</v>
      </c>
    </row>
    <row r="717" s="2" customFormat="1" ht="21.75" customHeight="1">
      <c r="A717" s="41"/>
      <c r="B717" s="42"/>
      <c r="C717" s="232" t="s">
        <v>1000</v>
      </c>
      <c r="D717" s="232" t="s">
        <v>163</v>
      </c>
      <c r="E717" s="233" t="s">
        <v>1001</v>
      </c>
      <c r="F717" s="234" t="s">
        <v>1002</v>
      </c>
      <c r="G717" s="235" t="s">
        <v>182</v>
      </c>
      <c r="H717" s="236">
        <v>583.32899999999995</v>
      </c>
      <c r="I717" s="237"/>
      <c r="J717" s="238">
        <f>ROUND(I717*H717,2)</f>
        <v>0</v>
      </c>
      <c r="K717" s="234" t="s">
        <v>167</v>
      </c>
      <c r="L717" s="47"/>
      <c r="M717" s="239" t="s">
        <v>32</v>
      </c>
      <c r="N717" s="240" t="s">
        <v>49</v>
      </c>
      <c r="O717" s="87"/>
      <c r="P717" s="241">
        <f>O717*H717</f>
        <v>0</v>
      </c>
      <c r="Q717" s="241">
        <v>0</v>
      </c>
      <c r="R717" s="241">
        <f>Q717*H717</f>
        <v>0</v>
      </c>
      <c r="S717" s="241">
        <v>0</v>
      </c>
      <c r="T717" s="242">
        <f>S717*H717</f>
        <v>0</v>
      </c>
      <c r="U717" s="41"/>
      <c r="V717" s="41"/>
      <c r="W717" s="41"/>
      <c r="X717" s="41"/>
      <c r="Y717" s="41"/>
      <c r="Z717" s="41"/>
      <c r="AA717" s="41"/>
      <c r="AB717" s="41"/>
      <c r="AC717" s="41"/>
      <c r="AD717" s="41"/>
      <c r="AE717" s="41"/>
      <c r="AR717" s="243" t="s">
        <v>168</v>
      </c>
      <c r="AT717" s="243" t="s">
        <v>163</v>
      </c>
      <c r="AU717" s="243" t="s">
        <v>89</v>
      </c>
      <c r="AY717" s="19" t="s">
        <v>160</v>
      </c>
      <c r="BE717" s="244">
        <f>IF(N717="základní",J717,0)</f>
        <v>0</v>
      </c>
      <c r="BF717" s="244">
        <f>IF(N717="snížená",J717,0)</f>
        <v>0</v>
      </c>
      <c r="BG717" s="244">
        <f>IF(N717="zákl. přenesená",J717,0)</f>
        <v>0</v>
      </c>
      <c r="BH717" s="244">
        <f>IF(N717="sníž. přenesená",J717,0)</f>
        <v>0</v>
      </c>
      <c r="BI717" s="244">
        <f>IF(N717="nulová",J717,0)</f>
        <v>0</v>
      </c>
      <c r="BJ717" s="19" t="s">
        <v>86</v>
      </c>
      <c r="BK717" s="244">
        <f>ROUND(I717*H717,2)</f>
        <v>0</v>
      </c>
      <c r="BL717" s="19" t="s">
        <v>168</v>
      </c>
      <c r="BM717" s="243" t="s">
        <v>1003</v>
      </c>
    </row>
    <row r="718" s="2" customFormat="1">
      <c r="A718" s="41"/>
      <c r="B718" s="42"/>
      <c r="C718" s="43"/>
      <c r="D718" s="245" t="s">
        <v>170</v>
      </c>
      <c r="E718" s="43"/>
      <c r="F718" s="246" t="s">
        <v>999</v>
      </c>
      <c r="G718" s="43"/>
      <c r="H718" s="43"/>
      <c r="I718" s="149"/>
      <c r="J718" s="43"/>
      <c r="K718" s="43"/>
      <c r="L718" s="47"/>
      <c r="M718" s="247"/>
      <c r="N718" s="248"/>
      <c r="O718" s="87"/>
      <c r="P718" s="87"/>
      <c r="Q718" s="87"/>
      <c r="R718" s="87"/>
      <c r="S718" s="87"/>
      <c r="T718" s="88"/>
      <c r="U718" s="41"/>
      <c r="V718" s="41"/>
      <c r="W718" s="41"/>
      <c r="X718" s="41"/>
      <c r="Y718" s="41"/>
      <c r="Z718" s="41"/>
      <c r="AA718" s="41"/>
      <c r="AB718" s="41"/>
      <c r="AC718" s="41"/>
      <c r="AD718" s="41"/>
      <c r="AE718" s="41"/>
      <c r="AT718" s="19" t="s">
        <v>170</v>
      </c>
      <c r="AU718" s="19" t="s">
        <v>89</v>
      </c>
    </row>
    <row r="719" s="14" customFormat="1">
      <c r="A719" s="14"/>
      <c r="B719" s="259"/>
      <c r="C719" s="260"/>
      <c r="D719" s="245" t="s">
        <v>172</v>
      </c>
      <c r="E719" s="261" t="s">
        <v>32</v>
      </c>
      <c r="F719" s="262" t="s">
        <v>1004</v>
      </c>
      <c r="G719" s="260"/>
      <c r="H719" s="263">
        <v>583.32899999999995</v>
      </c>
      <c r="I719" s="264"/>
      <c r="J719" s="260"/>
      <c r="K719" s="260"/>
      <c r="L719" s="265"/>
      <c r="M719" s="266"/>
      <c r="N719" s="267"/>
      <c r="O719" s="267"/>
      <c r="P719" s="267"/>
      <c r="Q719" s="267"/>
      <c r="R719" s="267"/>
      <c r="S719" s="267"/>
      <c r="T719" s="268"/>
      <c r="U719" s="14"/>
      <c r="V719" s="14"/>
      <c r="W719" s="14"/>
      <c r="X719" s="14"/>
      <c r="Y719" s="14"/>
      <c r="Z719" s="14"/>
      <c r="AA719" s="14"/>
      <c r="AB719" s="14"/>
      <c r="AC719" s="14"/>
      <c r="AD719" s="14"/>
      <c r="AE719" s="14"/>
      <c r="AT719" s="269" t="s">
        <v>172</v>
      </c>
      <c r="AU719" s="269" t="s">
        <v>89</v>
      </c>
      <c r="AV719" s="14" t="s">
        <v>89</v>
      </c>
      <c r="AW719" s="14" t="s">
        <v>39</v>
      </c>
      <c r="AX719" s="14" t="s">
        <v>78</v>
      </c>
      <c r="AY719" s="269" t="s">
        <v>160</v>
      </c>
    </row>
    <row r="720" s="15" customFormat="1">
      <c r="A720" s="15"/>
      <c r="B720" s="270"/>
      <c r="C720" s="271"/>
      <c r="D720" s="245" t="s">
        <v>172</v>
      </c>
      <c r="E720" s="272" t="s">
        <v>32</v>
      </c>
      <c r="F720" s="273" t="s">
        <v>177</v>
      </c>
      <c r="G720" s="271"/>
      <c r="H720" s="274">
        <v>583.32899999999995</v>
      </c>
      <c r="I720" s="275"/>
      <c r="J720" s="271"/>
      <c r="K720" s="271"/>
      <c r="L720" s="276"/>
      <c r="M720" s="277"/>
      <c r="N720" s="278"/>
      <c r="O720" s="278"/>
      <c r="P720" s="278"/>
      <c r="Q720" s="278"/>
      <c r="R720" s="278"/>
      <c r="S720" s="278"/>
      <c r="T720" s="279"/>
      <c r="U720" s="15"/>
      <c r="V720" s="15"/>
      <c r="W720" s="15"/>
      <c r="X720" s="15"/>
      <c r="Y720" s="15"/>
      <c r="Z720" s="15"/>
      <c r="AA720" s="15"/>
      <c r="AB720" s="15"/>
      <c r="AC720" s="15"/>
      <c r="AD720" s="15"/>
      <c r="AE720" s="15"/>
      <c r="AT720" s="280" t="s">
        <v>172</v>
      </c>
      <c r="AU720" s="280" t="s">
        <v>89</v>
      </c>
      <c r="AV720" s="15" t="s">
        <v>168</v>
      </c>
      <c r="AW720" s="15" t="s">
        <v>39</v>
      </c>
      <c r="AX720" s="15" t="s">
        <v>86</v>
      </c>
      <c r="AY720" s="280" t="s">
        <v>160</v>
      </c>
    </row>
    <row r="721" s="2" customFormat="1" ht="21.75" customHeight="1">
      <c r="A721" s="41"/>
      <c r="B721" s="42"/>
      <c r="C721" s="232" t="s">
        <v>1005</v>
      </c>
      <c r="D721" s="232" t="s">
        <v>163</v>
      </c>
      <c r="E721" s="233" t="s">
        <v>1006</v>
      </c>
      <c r="F721" s="234" t="s">
        <v>1007</v>
      </c>
      <c r="G721" s="235" t="s">
        <v>182</v>
      </c>
      <c r="H721" s="236">
        <v>61.402999999999999</v>
      </c>
      <c r="I721" s="237"/>
      <c r="J721" s="238">
        <f>ROUND(I721*H721,2)</f>
        <v>0</v>
      </c>
      <c r="K721" s="234" t="s">
        <v>167</v>
      </c>
      <c r="L721" s="47"/>
      <c r="M721" s="239" t="s">
        <v>32</v>
      </c>
      <c r="N721" s="240" t="s">
        <v>49</v>
      </c>
      <c r="O721" s="87"/>
      <c r="P721" s="241">
        <f>O721*H721</f>
        <v>0</v>
      </c>
      <c r="Q721" s="241">
        <v>0</v>
      </c>
      <c r="R721" s="241">
        <f>Q721*H721</f>
        <v>0</v>
      </c>
      <c r="S721" s="241">
        <v>0</v>
      </c>
      <c r="T721" s="242">
        <f>S721*H721</f>
        <v>0</v>
      </c>
      <c r="U721" s="41"/>
      <c r="V721" s="41"/>
      <c r="W721" s="41"/>
      <c r="X721" s="41"/>
      <c r="Y721" s="41"/>
      <c r="Z721" s="41"/>
      <c r="AA721" s="41"/>
      <c r="AB721" s="41"/>
      <c r="AC721" s="41"/>
      <c r="AD721" s="41"/>
      <c r="AE721" s="41"/>
      <c r="AR721" s="243" t="s">
        <v>168</v>
      </c>
      <c r="AT721" s="243" t="s">
        <v>163</v>
      </c>
      <c r="AU721" s="243" t="s">
        <v>89</v>
      </c>
      <c r="AY721" s="19" t="s">
        <v>160</v>
      </c>
      <c r="BE721" s="244">
        <f>IF(N721="základní",J721,0)</f>
        <v>0</v>
      </c>
      <c r="BF721" s="244">
        <f>IF(N721="snížená",J721,0)</f>
        <v>0</v>
      </c>
      <c r="BG721" s="244">
        <f>IF(N721="zákl. přenesená",J721,0)</f>
        <v>0</v>
      </c>
      <c r="BH721" s="244">
        <f>IF(N721="sníž. přenesená",J721,0)</f>
        <v>0</v>
      </c>
      <c r="BI721" s="244">
        <f>IF(N721="nulová",J721,0)</f>
        <v>0</v>
      </c>
      <c r="BJ721" s="19" t="s">
        <v>86</v>
      </c>
      <c r="BK721" s="244">
        <f>ROUND(I721*H721,2)</f>
        <v>0</v>
      </c>
      <c r="BL721" s="19" t="s">
        <v>168</v>
      </c>
      <c r="BM721" s="243" t="s">
        <v>1008</v>
      </c>
    </row>
    <row r="722" s="2" customFormat="1">
      <c r="A722" s="41"/>
      <c r="B722" s="42"/>
      <c r="C722" s="43"/>
      <c r="D722" s="245" t="s">
        <v>170</v>
      </c>
      <c r="E722" s="43"/>
      <c r="F722" s="246" t="s">
        <v>1009</v>
      </c>
      <c r="G722" s="43"/>
      <c r="H722" s="43"/>
      <c r="I722" s="149"/>
      <c r="J722" s="43"/>
      <c r="K722" s="43"/>
      <c r="L722" s="47"/>
      <c r="M722" s="247"/>
      <c r="N722" s="248"/>
      <c r="O722" s="87"/>
      <c r="P722" s="87"/>
      <c r="Q722" s="87"/>
      <c r="R722" s="87"/>
      <c r="S722" s="87"/>
      <c r="T722" s="88"/>
      <c r="U722" s="41"/>
      <c r="V722" s="41"/>
      <c r="W722" s="41"/>
      <c r="X722" s="41"/>
      <c r="Y722" s="41"/>
      <c r="Z722" s="41"/>
      <c r="AA722" s="41"/>
      <c r="AB722" s="41"/>
      <c r="AC722" s="41"/>
      <c r="AD722" s="41"/>
      <c r="AE722" s="41"/>
      <c r="AT722" s="19" t="s">
        <v>170</v>
      </c>
      <c r="AU722" s="19" t="s">
        <v>89</v>
      </c>
    </row>
    <row r="723" s="14" customFormat="1">
      <c r="A723" s="14"/>
      <c r="B723" s="259"/>
      <c r="C723" s="260"/>
      <c r="D723" s="245" t="s">
        <v>172</v>
      </c>
      <c r="E723" s="261" t="s">
        <v>32</v>
      </c>
      <c r="F723" s="262" t="s">
        <v>1010</v>
      </c>
      <c r="G723" s="260"/>
      <c r="H723" s="263">
        <v>61.402999999999999</v>
      </c>
      <c r="I723" s="264"/>
      <c r="J723" s="260"/>
      <c r="K723" s="260"/>
      <c r="L723" s="265"/>
      <c r="M723" s="266"/>
      <c r="N723" s="267"/>
      <c r="O723" s="267"/>
      <c r="P723" s="267"/>
      <c r="Q723" s="267"/>
      <c r="R723" s="267"/>
      <c r="S723" s="267"/>
      <c r="T723" s="268"/>
      <c r="U723" s="14"/>
      <c r="V723" s="14"/>
      <c r="W723" s="14"/>
      <c r="X723" s="14"/>
      <c r="Y723" s="14"/>
      <c r="Z723" s="14"/>
      <c r="AA723" s="14"/>
      <c r="AB723" s="14"/>
      <c r="AC723" s="14"/>
      <c r="AD723" s="14"/>
      <c r="AE723" s="14"/>
      <c r="AT723" s="269" t="s">
        <v>172</v>
      </c>
      <c r="AU723" s="269" t="s">
        <v>89</v>
      </c>
      <c r="AV723" s="14" t="s">
        <v>89</v>
      </c>
      <c r="AW723" s="14" t="s">
        <v>39</v>
      </c>
      <c r="AX723" s="14" t="s">
        <v>78</v>
      </c>
      <c r="AY723" s="269" t="s">
        <v>160</v>
      </c>
    </row>
    <row r="724" s="15" customFormat="1">
      <c r="A724" s="15"/>
      <c r="B724" s="270"/>
      <c r="C724" s="271"/>
      <c r="D724" s="245" t="s">
        <v>172</v>
      </c>
      <c r="E724" s="272" t="s">
        <v>32</v>
      </c>
      <c r="F724" s="273" t="s">
        <v>177</v>
      </c>
      <c r="G724" s="271"/>
      <c r="H724" s="274">
        <v>61.402999999999999</v>
      </c>
      <c r="I724" s="275"/>
      <c r="J724" s="271"/>
      <c r="K724" s="271"/>
      <c r="L724" s="276"/>
      <c r="M724" s="277"/>
      <c r="N724" s="278"/>
      <c r="O724" s="278"/>
      <c r="P724" s="278"/>
      <c r="Q724" s="278"/>
      <c r="R724" s="278"/>
      <c r="S724" s="278"/>
      <c r="T724" s="279"/>
      <c r="U724" s="15"/>
      <c r="V724" s="15"/>
      <c r="W724" s="15"/>
      <c r="X724" s="15"/>
      <c r="Y724" s="15"/>
      <c r="Z724" s="15"/>
      <c r="AA724" s="15"/>
      <c r="AB724" s="15"/>
      <c r="AC724" s="15"/>
      <c r="AD724" s="15"/>
      <c r="AE724" s="15"/>
      <c r="AT724" s="280" t="s">
        <v>172</v>
      </c>
      <c r="AU724" s="280" t="s">
        <v>89</v>
      </c>
      <c r="AV724" s="15" t="s">
        <v>168</v>
      </c>
      <c r="AW724" s="15" t="s">
        <v>39</v>
      </c>
      <c r="AX724" s="15" t="s">
        <v>86</v>
      </c>
      <c r="AY724" s="280" t="s">
        <v>160</v>
      </c>
    </row>
    <row r="725" s="12" customFormat="1" ht="22.8" customHeight="1">
      <c r="A725" s="12"/>
      <c r="B725" s="216"/>
      <c r="C725" s="217"/>
      <c r="D725" s="218" t="s">
        <v>77</v>
      </c>
      <c r="E725" s="230" t="s">
        <v>1011</v>
      </c>
      <c r="F725" s="230" t="s">
        <v>1012</v>
      </c>
      <c r="G725" s="217"/>
      <c r="H725" s="217"/>
      <c r="I725" s="220"/>
      <c r="J725" s="231">
        <f>BK725</f>
        <v>0</v>
      </c>
      <c r="K725" s="217"/>
      <c r="L725" s="222"/>
      <c r="M725" s="223"/>
      <c r="N725" s="224"/>
      <c r="O725" s="224"/>
      <c r="P725" s="225">
        <f>SUM(P726:P727)</f>
        <v>0</v>
      </c>
      <c r="Q725" s="224"/>
      <c r="R725" s="225">
        <f>SUM(R726:R727)</f>
        <v>0</v>
      </c>
      <c r="S725" s="224"/>
      <c r="T725" s="226">
        <f>SUM(T726:T727)</f>
        <v>0</v>
      </c>
      <c r="U725" s="12"/>
      <c r="V725" s="12"/>
      <c r="W725" s="12"/>
      <c r="X725" s="12"/>
      <c r="Y725" s="12"/>
      <c r="Z725" s="12"/>
      <c r="AA725" s="12"/>
      <c r="AB725" s="12"/>
      <c r="AC725" s="12"/>
      <c r="AD725" s="12"/>
      <c r="AE725" s="12"/>
      <c r="AR725" s="227" t="s">
        <v>86</v>
      </c>
      <c r="AT725" s="228" t="s">
        <v>77</v>
      </c>
      <c r="AU725" s="228" t="s">
        <v>86</v>
      </c>
      <c r="AY725" s="227" t="s">
        <v>160</v>
      </c>
      <c r="BK725" s="229">
        <f>SUM(BK726:BK727)</f>
        <v>0</v>
      </c>
    </row>
    <row r="726" s="2" customFormat="1" ht="21.75" customHeight="1">
      <c r="A726" s="41"/>
      <c r="B726" s="42"/>
      <c r="C726" s="232" t="s">
        <v>1013</v>
      </c>
      <c r="D726" s="232" t="s">
        <v>163</v>
      </c>
      <c r="E726" s="233" t="s">
        <v>1014</v>
      </c>
      <c r="F726" s="234" t="s">
        <v>1015</v>
      </c>
      <c r="G726" s="235" t="s">
        <v>182</v>
      </c>
      <c r="H726" s="236">
        <v>338.858</v>
      </c>
      <c r="I726" s="237"/>
      <c r="J726" s="238">
        <f>ROUND(I726*H726,2)</f>
        <v>0</v>
      </c>
      <c r="K726" s="234" t="s">
        <v>167</v>
      </c>
      <c r="L726" s="47"/>
      <c r="M726" s="239" t="s">
        <v>32</v>
      </c>
      <c r="N726" s="240" t="s">
        <v>49</v>
      </c>
      <c r="O726" s="87"/>
      <c r="P726" s="241">
        <f>O726*H726</f>
        <v>0</v>
      </c>
      <c r="Q726" s="241">
        <v>0</v>
      </c>
      <c r="R726" s="241">
        <f>Q726*H726</f>
        <v>0</v>
      </c>
      <c r="S726" s="241">
        <v>0</v>
      </c>
      <c r="T726" s="242">
        <f>S726*H726</f>
        <v>0</v>
      </c>
      <c r="U726" s="41"/>
      <c r="V726" s="41"/>
      <c r="W726" s="41"/>
      <c r="X726" s="41"/>
      <c r="Y726" s="41"/>
      <c r="Z726" s="41"/>
      <c r="AA726" s="41"/>
      <c r="AB726" s="41"/>
      <c r="AC726" s="41"/>
      <c r="AD726" s="41"/>
      <c r="AE726" s="41"/>
      <c r="AR726" s="243" t="s">
        <v>168</v>
      </c>
      <c r="AT726" s="243" t="s">
        <v>163</v>
      </c>
      <c r="AU726" s="243" t="s">
        <v>89</v>
      </c>
      <c r="AY726" s="19" t="s">
        <v>160</v>
      </c>
      <c r="BE726" s="244">
        <f>IF(N726="základní",J726,0)</f>
        <v>0</v>
      </c>
      <c r="BF726" s="244">
        <f>IF(N726="snížená",J726,0)</f>
        <v>0</v>
      </c>
      <c r="BG726" s="244">
        <f>IF(N726="zákl. přenesená",J726,0)</f>
        <v>0</v>
      </c>
      <c r="BH726" s="244">
        <f>IF(N726="sníž. přenesená",J726,0)</f>
        <v>0</v>
      </c>
      <c r="BI726" s="244">
        <f>IF(N726="nulová",J726,0)</f>
        <v>0</v>
      </c>
      <c r="BJ726" s="19" t="s">
        <v>86</v>
      </c>
      <c r="BK726" s="244">
        <f>ROUND(I726*H726,2)</f>
        <v>0</v>
      </c>
      <c r="BL726" s="19" t="s">
        <v>168</v>
      </c>
      <c r="BM726" s="243" t="s">
        <v>1016</v>
      </c>
    </row>
    <row r="727" s="2" customFormat="1">
      <c r="A727" s="41"/>
      <c r="B727" s="42"/>
      <c r="C727" s="43"/>
      <c r="D727" s="245" t="s">
        <v>170</v>
      </c>
      <c r="E727" s="43"/>
      <c r="F727" s="246" t="s">
        <v>1017</v>
      </c>
      <c r="G727" s="43"/>
      <c r="H727" s="43"/>
      <c r="I727" s="149"/>
      <c r="J727" s="43"/>
      <c r="K727" s="43"/>
      <c r="L727" s="47"/>
      <c r="M727" s="247"/>
      <c r="N727" s="248"/>
      <c r="O727" s="87"/>
      <c r="P727" s="87"/>
      <c r="Q727" s="87"/>
      <c r="R727" s="87"/>
      <c r="S727" s="87"/>
      <c r="T727" s="88"/>
      <c r="U727" s="41"/>
      <c r="V727" s="41"/>
      <c r="W727" s="41"/>
      <c r="X727" s="41"/>
      <c r="Y727" s="41"/>
      <c r="Z727" s="41"/>
      <c r="AA727" s="41"/>
      <c r="AB727" s="41"/>
      <c r="AC727" s="41"/>
      <c r="AD727" s="41"/>
      <c r="AE727" s="41"/>
      <c r="AT727" s="19" t="s">
        <v>170</v>
      </c>
      <c r="AU727" s="19" t="s">
        <v>89</v>
      </c>
    </row>
    <row r="728" s="12" customFormat="1" ht="25.92" customHeight="1">
      <c r="A728" s="12"/>
      <c r="B728" s="216"/>
      <c r="C728" s="217"/>
      <c r="D728" s="218" t="s">
        <v>77</v>
      </c>
      <c r="E728" s="219" t="s">
        <v>1018</v>
      </c>
      <c r="F728" s="219" t="s">
        <v>1019</v>
      </c>
      <c r="G728" s="217"/>
      <c r="H728" s="217"/>
      <c r="I728" s="220"/>
      <c r="J728" s="221">
        <f>BK728</f>
        <v>0</v>
      </c>
      <c r="K728" s="217"/>
      <c r="L728" s="222"/>
      <c r="M728" s="223"/>
      <c r="N728" s="224"/>
      <c r="O728" s="224"/>
      <c r="P728" s="225">
        <f>P729+P758+P780+P866+P906+P989+P1012+P1063+P1110+P1158+P1175</f>
        <v>0</v>
      </c>
      <c r="Q728" s="224"/>
      <c r="R728" s="225">
        <f>R729+R758+R780+R866+R906+R989+R1012+R1063+R1110+R1158+R1175</f>
        <v>27.682343680000002</v>
      </c>
      <c r="S728" s="224"/>
      <c r="T728" s="226">
        <f>T729+T758+T780+T866+T906+T989+T1012+T1063+T1110+T1158+T1175</f>
        <v>0.0058025000000000004</v>
      </c>
      <c r="U728" s="12"/>
      <c r="V728" s="12"/>
      <c r="W728" s="12"/>
      <c r="X728" s="12"/>
      <c r="Y728" s="12"/>
      <c r="Z728" s="12"/>
      <c r="AA728" s="12"/>
      <c r="AB728" s="12"/>
      <c r="AC728" s="12"/>
      <c r="AD728" s="12"/>
      <c r="AE728" s="12"/>
      <c r="AR728" s="227" t="s">
        <v>89</v>
      </c>
      <c r="AT728" s="228" t="s">
        <v>77</v>
      </c>
      <c r="AU728" s="228" t="s">
        <v>78</v>
      </c>
      <c r="AY728" s="227" t="s">
        <v>160</v>
      </c>
      <c r="BK728" s="229">
        <f>BK729+BK758+BK780+BK866+BK906+BK989+BK1012+BK1063+BK1110+BK1158+BK1175</f>
        <v>0</v>
      </c>
    </row>
    <row r="729" s="12" customFormat="1" ht="22.8" customHeight="1">
      <c r="A729" s="12"/>
      <c r="B729" s="216"/>
      <c r="C729" s="217"/>
      <c r="D729" s="218" t="s">
        <v>77</v>
      </c>
      <c r="E729" s="230" t="s">
        <v>1020</v>
      </c>
      <c r="F729" s="230" t="s">
        <v>1021</v>
      </c>
      <c r="G729" s="217"/>
      <c r="H729" s="217"/>
      <c r="I729" s="220"/>
      <c r="J729" s="231">
        <f>BK729</f>
        <v>0</v>
      </c>
      <c r="K729" s="217"/>
      <c r="L729" s="222"/>
      <c r="M729" s="223"/>
      <c r="N729" s="224"/>
      <c r="O729" s="224"/>
      <c r="P729" s="225">
        <f>SUM(P730:P757)</f>
        <v>0</v>
      </c>
      <c r="Q729" s="224"/>
      <c r="R729" s="225">
        <f>SUM(R730:R757)</f>
        <v>1.8213650899999998</v>
      </c>
      <c r="S729" s="224"/>
      <c r="T729" s="226">
        <f>SUM(T730:T757)</f>
        <v>0</v>
      </c>
      <c r="U729" s="12"/>
      <c r="V729" s="12"/>
      <c r="W729" s="12"/>
      <c r="X729" s="12"/>
      <c r="Y729" s="12"/>
      <c r="Z729" s="12"/>
      <c r="AA729" s="12"/>
      <c r="AB729" s="12"/>
      <c r="AC729" s="12"/>
      <c r="AD729" s="12"/>
      <c r="AE729" s="12"/>
      <c r="AR729" s="227" t="s">
        <v>89</v>
      </c>
      <c r="AT729" s="228" t="s">
        <v>77</v>
      </c>
      <c r="AU729" s="228" t="s">
        <v>86</v>
      </c>
      <c r="AY729" s="227" t="s">
        <v>160</v>
      </c>
      <c r="BK729" s="229">
        <f>SUM(BK730:BK757)</f>
        <v>0</v>
      </c>
    </row>
    <row r="730" s="2" customFormat="1" ht="16.5" customHeight="1">
      <c r="A730" s="41"/>
      <c r="B730" s="42"/>
      <c r="C730" s="232" t="s">
        <v>1022</v>
      </c>
      <c r="D730" s="232" t="s">
        <v>163</v>
      </c>
      <c r="E730" s="233" t="s">
        <v>1023</v>
      </c>
      <c r="F730" s="234" t="s">
        <v>1024</v>
      </c>
      <c r="G730" s="235" t="s">
        <v>229</v>
      </c>
      <c r="H730" s="236">
        <v>188.56800000000001</v>
      </c>
      <c r="I730" s="237"/>
      <c r="J730" s="238">
        <f>ROUND(I730*H730,2)</f>
        <v>0</v>
      </c>
      <c r="K730" s="234" t="s">
        <v>167</v>
      </c>
      <c r="L730" s="47"/>
      <c r="M730" s="239" t="s">
        <v>32</v>
      </c>
      <c r="N730" s="240" t="s">
        <v>49</v>
      </c>
      <c r="O730" s="87"/>
      <c r="P730" s="241">
        <f>O730*H730</f>
        <v>0</v>
      </c>
      <c r="Q730" s="241">
        <v>0</v>
      </c>
      <c r="R730" s="241">
        <f>Q730*H730</f>
        <v>0</v>
      </c>
      <c r="S730" s="241">
        <v>0</v>
      </c>
      <c r="T730" s="242">
        <f>S730*H730</f>
        <v>0</v>
      </c>
      <c r="U730" s="41"/>
      <c r="V730" s="41"/>
      <c r="W730" s="41"/>
      <c r="X730" s="41"/>
      <c r="Y730" s="41"/>
      <c r="Z730" s="41"/>
      <c r="AA730" s="41"/>
      <c r="AB730" s="41"/>
      <c r="AC730" s="41"/>
      <c r="AD730" s="41"/>
      <c r="AE730" s="41"/>
      <c r="AR730" s="243" t="s">
        <v>319</v>
      </c>
      <c r="AT730" s="243" t="s">
        <v>163</v>
      </c>
      <c r="AU730" s="243" t="s">
        <v>89</v>
      </c>
      <c r="AY730" s="19" t="s">
        <v>160</v>
      </c>
      <c r="BE730" s="244">
        <f>IF(N730="základní",J730,0)</f>
        <v>0</v>
      </c>
      <c r="BF730" s="244">
        <f>IF(N730="snížená",J730,0)</f>
        <v>0</v>
      </c>
      <c r="BG730" s="244">
        <f>IF(N730="zákl. přenesená",J730,0)</f>
        <v>0</v>
      </c>
      <c r="BH730" s="244">
        <f>IF(N730="sníž. přenesená",J730,0)</f>
        <v>0</v>
      </c>
      <c r="BI730" s="244">
        <f>IF(N730="nulová",J730,0)</f>
        <v>0</v>
      </c>
      <c r="BJ730" s="19" t="s">
        <v>86</v>
      </c>
      <c r="BK730" s="244">
        <f>ROUND(I730*H730,2)</f>
        <v>0</v>
      </c>
      <c r="BL730" s="19" t="s">
        <v>319</v>
      </c>
      <c r="BM730" s="243" t="s">
        <v>1025</v>
      </c>
    </row>
    <row r="731" s="2" customFormat="1">
      <c r="A731" s="41"/>
      <c r="B731" s="42"/>
      <c r="C731" s="43"/>
      <c r="D731" s="245" t="s">
        <v>170</v>
      </c>
      <c r="E731" s="43"/>
      <c r="F731" s="246" t="s">
        <v>1026</v>
      </c>
      <c r="G731" s="43"/>
      <c r="H731" s="43"/>
      <c r="I731" s="149"/>
      <c r="J731" s="43"/>
      <c r="K731" s="43"/>
      <c r="L731" s="47"/>
      <c r="M731" s="247"/>
      <c r="N731" s="248"/>
      <c r="O731" s="87"/>
      <c r="P731" s="87"/>
      <c r="Q731" s="87"/>
      <c r="R731" s="87"/>
      <c r="S731" s="87"/>
      <c r="T731" s="88"/>
      <c r="U731" s="41"/>
      <c r="V731" s="41"/>
      <c r="W731" s="41"/>
      <c r="X731" s="41"/>
      <c r="Y731" s="41"/>
      <c r="Z731" s="41"/>
      <c r="AA731" s="41"/>
      <c r="AB731" s="41"/>
      <c r="AC731" s="41"/>
      <c r="AD731" s="41"/>
      <c r="AE731" s="41"/>
      <c r="AT731" s="19" t="s">
        <v>170</v>
      </c>
      <c r="AU731" s="19" t="s">
        <v>89</v>
      </c>
    </row>
    <row r="732" s="14" customFormat="1">
      <c r="A732" s="14"/>
      <c r="B732" s="259"/>
      <c r="C732" s="260"/>
      <c r="D732" s="245" t="s">
        <v>172</v>
      </c>
      <c r="E732" s="261" t="s">
        <v>32</v>
      </c>
      <c r="F732" s="262" t="s">
        <v>947</v>
      </c>
      <c r="G732" s="260"/>
      <c r="H732" s="263">
        <v>188.56800000000001</v>
      </c>
      <c r="I732" s="264"/>
      <c r="J732" s="260"/>
      <c r="K732" s="260"/>
      <c r="L732" s="265"/>
      <c r="M732" s="266"/>
      <c r="N732" s="267"/>
      <c r="O732" s="267"/>
      <c r="P732" s="267"/>
      <c r="Q732" s="267"/>
      <c r="R732" s="267"/>
      <c r="S732" s="267"/>
      <c r="T732" s="268"/>
      <c r="U732" s="14"/>
      <c r="V732" s="14"/>
      <c r="W732" s="14"/>
      <c r="X732" s="14"/>
      <c r="Y732" s="14"/>
      <c r="Z732" s="14"/>
      <c r="AA732" s="14"/>
      <c r="AB732" s="14"/>
      <c r="AC732" s="14"/>
      <c r="AD732" s="14"/>
      <c r="AE732" s="14"/>
      <c r="AT732" s="269" t="s">
        <v>172</v>
      </c>
      <c r="AU732" s="269" t="s">
        <v>89</v>
      </c>
      <c r="AV732" s="14" t="s">
        <v>89</v>
      </c>
      <c r="AW732" s="14" t="s">
        <v>39</v>
      </c>
      <c r="AX732" s="14" t="s">
        <v>78</v>
      </c>
      <c r="AY732" s="269" t="s">
        <v>160</v>
      </c>
    </row>
    <row r="733" s="15" customFormat="1">
      <c r="A733" s="15"/>
      <c r="B733" s="270"/>
      <c r="C733" s="271"/>
      <c r="D733" s="245" t="s">
        <v>172</v>
      </c>
      <c r="E733" s="272" t="s">
        <v>32</v>
      </c>
      <c r="F733" s="273" t="s">
        <v>177</v>
      </c>
      <c r="G733" s="271"/>
      <c r="H733" s="274">
        <v>188.56800000000001</v>
      </c>
      <c r="I733" s="275"/>
      <c r="J733" s="271"/>
      <c r="K733" s="271"/>
      <c r="L733" s="276"/>
      <c r="M733" s="277"/>
      <c r="N733" s="278"/>
      <c r="O733" s="278"/>
      <c r="P733" s="278"/>
      <c r="Q733" s="278"/>
      <c r="R733" s="278"/>
      <c r="S733" s="278"/>
      <c r="T733" s="279"/>
      <c r="U733" s="15"/>
      <c r="V733" s="15"/>
      <c r="W733" s="15"/>
      <c r="X733" s="15"/>
      <c r="Y733" s="15"/>
      <c r="Z733" s="15"/>
      <c r="AA733" s="15"/>
      <c r="AB733" s="15"/>
      <c r="AC733" s="15"/>
      <c r="AD733" s="15"/>
      <c r="AE733" s="15"/>
      <c r="AT733" s="280" t="s">
        <v>172</v>
      </c>
      <c r="AU733" s="280" t="s">
        <v>89</v>
      </c>
      <c r="AV733" s="15" t="s">
        <v>168</v>
      </c>
      <c r="AW733" s="15" t="s">
        <v>39</v>
      </c>
      <c r="AX733" s="15" t="s">
        <v>86</v>
      </c>
      <c r="AY733" s="280" t="s">
        <v>160</v>
      </c>
    </row>
    <row r="734" s="2" customFormat="1" ht="16.5" customHeight="1">
      <c r="A734" s="41"/>
      <c r="B734" s="42"/>
      <c r="C734" s="296" t="s">
        <v>1027</v>
      </c>
      <c r="D734" s="296" t="s">
        <v>446</v>
      </c>
      <c r="E734" s="297" t="s">
        <v>1028</v>
      </c>
      <c r="F734" s="298" t="s">
        <v>1029</v>
      </c>
      <c r="G734" s="299" t="s">
        <v>182</v>
      </c>
      <c r="H734" s="300">
        <v>0.057000000000000002</v>
      </c>
      <c r="I734" s="301"/>
      <c r="J734" s="302">
        <f>ROUND(I734*H734,2)</f>
        <v>0</v>
      </c>
      <c r="K734" s="298" t="s">
        <v>167</v>
      </c>
      <c r="L734" s="303"/>
      <c r="M734" s="304" t="s">
        <v>32</v>
      </c>
      <c r="N734" s="305" t="s">
        <v>49</v>
      </c>
      <c r="O734" s="87"/>
      <c r="P734" s="241">
        <f>O734*H734</f>
        <v>0</v>
      </c>
      <c r="Q734" s="241">
        <v>1</v>
      </c>
      <c r="R734" s="241">
        <f>Q734*H734</f>
        <v>0.057000000000000002</v>
      </c>
      <c r="S734" s="241">
        <v>0</v>
      </c>
      <c r="T734" s="242">
        <f>S734*H734</f>
        <v>0</v>
      </c>
      <c r="U734" s="41"/>
      <c r="V734" s="41"/>
      <c r="W734" s="41"/>
      <c r="X734" s="41"/>
      <c r="Y734" s="41"/>
      <c r="Z734" s="41"/>
      <c r="AA734" s="41"/>
      <c r="AB734" s="41"/>
      <c r="AC734" s="41"/>
      <c r="AD734" s="41"/>
      <c r="AE734" s="41"/>
      <c r="AR734" s="243" t="s">
        <v>418</v>
      </c>
      <c r="AT734" s="243" t="s">
        <v>446</v>
      </c>
      <c r="AU734" s="243" t="s">
        <v>89</v>
      </c>
      <c r="AY734" s="19" t="s">
        <v>160</v>
      </c>
      <c r="BE734" s="244">
        <f>IF(N734="základní",J734,0)</f>
        <v>0</v>
      </c>
      <c r="BF734" s="244">
        <f>IF(N734="snížená",J734,0)</f>
        <v>0</v>
      </c>
      <c r="BG734" s="244">
        <f>IF(N734="zákl. přenesená",J734,0)</f>
        <v>0</v>
      </c>
      <c r="BH734" s="244">
        <f>IF(N734="sníž. přenesená",J734,0)</f>
        <v>0</v>
      </c>
      <c r="BI734" s="244">
        <f>IF(N734="nulová",J734,0)</f>
        <v>0</v>
      </c>
      <c r="BJ734" s="19" t="s">
        <v>86</v>
      </c>
      <c r="BK734" s="244">
        <f>ROUND(I734*H734,2)</f>
        <v>0</v>
      </c>
      <c r="BL734" s="19" t="s">
        <v>319</v>
      </c>
      <c r="BM734" s="243" t="s">
        <v>1030</v>
      </c>
    </row>
    <row r="735" s="14" customFormat="1">
      <c r="A735" s="14"/>
      <c r="B735" s="259"/>
      <c r="C735" s="260"/>
      <c r="D735" s="245" t="s">
        <v>172</v>
      </c>
      <c r="E735" s="260"/>
      <c r="F735" s="262" t="s">
        <v>1031</v>
      </c>
      <c r="G735" s="260"/>
      <c r="H735" s="263">
        <v>0.057000000000000002</v>
      </c>
      <c r="I735" s="264"/>
      <c r="J735" s="260"/>
      <c r="K735" s="260"/>
      <c r="L735" s="265"/>
      <c r="M735" s="266"/>
      <c r="N735" s="267"/>
      <c r="O735" s="267"/>
      <c r="P735" s="267"/>
      <c r="Q735" s="267"/>
      <c r="R735" s="267"/>
      <c r="S735" s="267"/>
      <c r="T735" s="268"/>
      <c r="U735" s="14"/>
      <c r="V735" s="14"/>
      <c r="W735" s="14"/>
      <c r="X735" s="14"/>
      <c r="Y735" s="14"/>
      <c r="Z735" s="14"/>
      <c r="AA735" s="14"/>
      <c r="AB735" s="14"/>
      <c r="AC735" s="14"/>
      <c r="AD735" s="14"/>
      <c r="AE735" s="14"/>
      <c r="AT735" s="269" t="s">
        <v>172</v>
      </c>
      <c r="AU735" s="269" t="s">
        <v>89</v>
      </c>
      <c r="AV735" s="14" t="s">
        <v>89</v>
      </c>
      <c r="AW735" s="14" t="s">
        <v>4</v>
      </c>
      <c r="AX735" s="14" t="s">
        <v>86</v>
      </c>
      <c r="AY735" s="269" t="s">
        <v>160</v>
      </c>
    </row>
    <row r="736" s="2" customFormat="1" ht="16.5" customHeight="1">
      <c r="A736" s="41"/>
      <c r="B736" s="42"/>
      <c r="C736" s="232" t="s">
        <v>1032</v>
      </c>
      <c r="D736" s="232" t="s">
        <v>163</v>
      </c>
      <c r="E736" s="233" t="s">
        <v>1033</v>
      </c>
      <c r="F736" s="234" t="s">
        <v>1034</v>
      </c>
      <c r="G736" s="235" t="s">
        <v>229</v>
      </c>
      <c r="H736" s="236">
        <v>188.56800000000001</v>
      </c>
      <c r="I736" s="237"/>
      <c r="J736" s="238">
        <f>ROUND(I736*H736,2)</f>
        <v>0</v>
      </c>
      <c r="K736" s="234" t="s">
        <v>167</v>
      </c>
      <c r="L736" s="47"/>
      <c r="M736" s="239" t="s">
        <v>32</v>
      </c>
      <c r="N736" s="240" t="s">
        <v>49</v>
      </c>
      <c r="O736" s="87"/>
      <c r="P736" s="241">
        <f>O736*H736</f>
        <v>0</v>
      </c>
      <c r="Q736" s="241">
        <v>0.00040000000000000002</v>
      </c>
      <c r="R736" s="241">
        <f>Q736*H736</f>
        <v>0.075427200000000014</v>
      </c>
      <c r="S736" s="241">
        <v>0</v>
      </c>
      <c r="T736" s="242">
        <f>S736*H736</f>
        <v>0</v>
      </c>
      <c r="U736" s="41"/>
      <c r="V736" s="41"/>
      <c r="W736" s="41"/>
      <c r="X736" s="41"/>
      <c r="Y736" s="41"/>
      <c r="Z736" s="41"/>
      <c r="AA736" s="41"/>
      <c r="AB736" s="41"/>
      <c r="AC736" s="41"/>
      <c r="AD736" s="41"/>
      <c r="AE736" s="41"/>
      <c r="AR736" s="243" t="s">
        <v>319</v>
      </c>
      <c r="AT736" s="243" t="s">
        <v>163</v>
      </c>
      <c r="AU736" s="243" t="s">
        <v>89</v>
      </c>
      <c r="AY736" s="19" t="s">
        <v>160</v>
      </c>
      <c r="BE736" s="244">
        <f>IF(N736="základní",J736,0)</f>
        <v>0</v>
      </c>
      <c r="BF736" s="244">
        <f>IF(N736="snížená",J736,0)</f>
        <v>0</v>
      </c>
      <c r="BG736" s="244">
        <f>IF(N736="zákl. přenesená",J736,0)</f>
        <v>0</v>
      </c>
      <c r="BH736" s="244">
        <f>IF(N736="sníž. přenesená",J736,0)</f>
        <v>0</v>
      </c>
      <c r="BI736" s="244">
        <f>IF(N736="nulová",J736,0)</f>
        <v>0</v>
      </c>
      <c r="BJ736" s="19" t="s">
        <v>86</v>
      </c>
      <c r="BK736" s="244">
        <f>ROUND(I736*H736,2)</f>
        <v>0</v>
      </c>
      <c r="BL736" s="19" t="s">
        <v>319</v>
      </c>
      <c r="BM736" s="243" t="s">
        <v>1035</v>
      </c>
    </row>
    <row r="737" s="2" customFormat="1">
      <c r="A737" s="41"/>
      <c r="B737" s="42"/>
      <c r="C737" s="43"/>
      <c r="D737" s="245" t="s">
        <v>170</v>
      </c>
      <c r="E737" s="43"/>
      <c r="F737" s="246" t="s">
        <v>1036</v>
      </c>
      <c r="G737" s="43"/>
      <c r="H737" s="43"/>
      <c r="I737" s="149"/>
      <c r="J737" s="43"/>
      <c r="K737" s="43"/>
      <c r="L737" s="47"/>
      <c r="M737" s="247"/>
      <c r="N737" s="248"/>
      <c r="O737" s="87"/>
      <c r="P737" s="87"/>
      <c r="Q737" s="87"/>
      <c r="R737" s="87"/>
      <c r="S737" s="87"/>
      <c r="T737" s="88"/>
      <c r="U737" s="41"/>
      <c r="V737" s="41"/>
      <c r="W737" s="41"/>
      <c r="X737" s="41"/>
      <c r="Y737" s="41"/>
      <c r="Z737" s="41"/>
      <c r="AA737" s="41"/>
      <c r="AB737" s="41"/>
      <c r="AC737" s="41"/>
      <c r="AD737" s="41"/>
      <c r="AE737" s="41"/>
      <c r="AT737" s="19" t="s">
        <v>170</v>
      </c>
      <c r="AU737" s="19" t="s">
        <v>89</v>
      </c>
    </row>
    <row r="738" s="14" customFormat="1">
      <c r="A738" s="14"/>
      <c r="B738" s="259"/>
      <c r="C738" s="260"/>
      <c r="D738" s="245" t="s">
        <v>172</v>
      </c>
      <c r="E738" s="261" t="s">
        <v>32</v>
      </c>
      <c r="F738" s="262" t="s">
        <v>947</v>
      </c>
      <c r="G738" s="260"/>
      <c r="H738" s="263">
        <v>188.56800000000001</v>
      </c>
      <c r="I738" s="264"/>
      <c r="J738" s="260"/>
      <c r="K738" s="260"/>
      <c r="L738" s="265"/>
      <c r="M738" s="266"/>
      <c r="N738" s="267"/>
      <c r="O738" s="267"/>
      <c r="P738" s="267"/>
      <c r="Q738" s="267"/>
      <c r="R738" s="267"/>
      <c r="S738" s="267"/>
      <c r="T738" s="268"/>
      <c r="U738" s="14"/>
      <c r="V738" s="14"/>
      <c r="W738" s="14"/>
      <c r="X738" s="14"/>
      <c r="Y738" s="14"/>
      <c r="Z738" s="14"/>
      <c r="AA738" s="14"/>
      <c r="AB738" s="14"/>
      <c r="AC738" s="14"/>
      <c r="AD738" s="14"/>
      <c r="AE738" s="14"/>
      <c r="AT738" s="269" t="s">
        <v>172</v>
      </c>
      <c r="AU738" s="269" t="s">
        <v>89</v>
      </c>
      <c r="AV738" s="14" t="s">
        <v>89</v>
      </c>
      <c r="AW738" s="14" t="s">
        <v>39</v>
      </c>
      <c r="AX738" s="14" t="s">
        <v>78</v>
      </c>
      <c r="AY738" s="269" t="s">
        <v>160</v>
      </c>
    </row>
    <row r="739" s="15" customFormat="1">
      <c r="A739" s="15"/>
      <c r="B739" s="270"/>
      <c r="C739" s="271"/>
      <c r="D739" s="245" t="s">
        <v>172</v>
      </c>
      <c r="E739" s="272" t="s">
        <v>32</v>
      </c>
      <c r="F739" s="273" t="s">
        <v>177</v>
      </c>
      <c r="G739" s="271"/>
      <c r="H739" s="274">
        <v>188.56800000000001</v>
      </c>
      <c r="I739" s="275"/>
      <c r="J739" s="271"/>
      <c r="K739" s="271"/>
      <c r="L739" s="276"/>
      <c r="M739" s="277"/>
      <c r="N739" s="278"/>
      <c r="O739" s="278"/>
      <c r="P739" s="278"/>
      <c r="Q739" s="278"/>
      <c r="R739" s="278"/>
      <c r="S739" s="278"/>
      <c r="T739" s="279"/>
      <c r="U739" s="15"/>
      <c r="V739" s="15"/>
      <c r="W739" s="15"/>
      <c r="X739" s="15"/>
      <c r="Y739" s="15"/>
      <c r="Z739" s="15"/>
      <c r="AA739" s="15"/>
      <c r="AB739" s="15"/>
      <c r="AC739" s="15"/>
      <c r="AD739" s="15"/>
      <c r="AE739" s="15"/>
      <c r="AT739" s="280" t="s">
        <v>172</v>
      </c>
      <c r="AU739" s="280" t="s">
        <v>89</v>
      </c>
      <c r="AV739" s="15" t="s">
        <v>168</v>
      </c>
      <c r="AW739" s="15" t="s">
        <v>39</v>
      </c>
      <c r="AX739" s="15" t="s">
        <v>86</v>
      </c>
      <c r="AY739" s="280" t="s">
        <v>160</v>
      </c>
    </row>
    <row r="740" s="2" customFormat="1" ht="16.5" customHeight="1">
      <c r="A740" s="41"/>
      <c r="B740" s="42"/>
      <c r="C740" s="296" t="s">
        <v>1037</v>
      </c>
      <c r="D740" s="296" t="s">
        <v>446</v>
      </c>
      <c r="E740" s="297" t="s">
        <v>1038</v>
      </c>
      <c r="F740" s="298" t="s">
        <v>1039</v>
      </c>
      <c r="G740" s="299" t="s">
        <v>229</v>
      </c>
      <c r="H740" s="300">
        <v>216.85300000000001</v>
      </c>
      <c r="I740" s="301"/>
      <c r="J740" s="302">
        <f>ROUND(I740*H740,2)</f>
        <v>0</v>
      </c>
      <c r="K740" s="298" t="s">
        <v>32</v>
      </c>
      <c r="L740" s="303"/>
      <c r="M740" s="304" t="s">
        <v>32</v>
      </c>
      <c r="N740" s="305" t="s">
        <v>49</v>
      </c>
      <c r="O740" s="87"/>
      <c r="P740" s="241">
        <f>O740*H740</f>
        <v>0</v>
      </c>
      <c r="Q740" s="241">
        <v>0.0053</v>
      </c>
      <c r="R740" s="241">
        <f>Q740*H740</f>
        <v>1.1493209</v>
      </c>
      <c r="S740" s="241">
        <v>0</v>
      </c>
      <c r="T740" s="242">
        <f>S740*H740</f>
        <v>0</v>
      </c>
      <c r="U740" s="41"/>
      <c r="V740" s="41"/>
      <c r="W740" s="41"/>
      <c r="X740" s="41"/>
      <c r="Y740" s="41"/>
      <c r="Z740" s="41"/>
      <c r="AA740" s="41"/>
      <c r="AB740" s="41"/>
      <c r="AC740" s="41"/>
      <c r="AD740" s="41"/>
      <c r="AE740" s="41"/>
      <c r="AR740" s="243" t="s">
        <v>418</v>
      </c>
      <c r="AT740" s="243" t="s">
        <v>446</v>
      </c>
      <c r="AU740" s="243" t="s">
        <v>89</v>
      </c>
      <c r="AY740" s="19" t="s">
        <v>160</v>
      </c>
      <c r="BE740" s="244">
        <f>IF(N740="základní",J740,0)</f>
        <v>0</v>
      </c>
      <c r="BF740" s="244">
        <f>IF(N740="snížená",J740,0)</f>
        <v>0</v>
      </c>
      <c r="BG740" s="244">
        <f>IF(N740="zákl. přenesená",J740,0)</f>
        <v>0</v>
      </c>
      <c r="BH740" s="244">
        <f>IF(N740="sníž. přenesená",J740,0)</f>
        <v>0</v>
      </c>
      <c r="BI740" s="244">
        <f>IF(N740="nulová",J740,0)</f>
        <v>0</v>
      </c>
      <c r="BJ740" s="19" t="s">
        <v>86</v>
      </c>
      <c r="BK740" s="244">
        <f>ROUND(I740*H740,2)</f>
        <v>0</v>
      </c>
      <c r="BL740" s="19" t="s">
        <v>319</v>
      </c>
      <c r="BM740" s="243" t="s">
        <v>1040</v>
      </c>
    </row>
    <row r="741" s="14" customFormat="1">
      <c r="A741" s="14"/>
      <c r="B741" s="259"/>
      <c r="C741" s="260"/>
      <c r="D741" s="245" t="s">
        <v>172</v>
      </c>
      <c r="E741" s="260"/>
      <c r="F741" s="262" t="s">
        <v>1041</v>
      </c>
      <c r="G741" s="260"/>
      <c r="H741" s="263">
        <v>216.85300000000001</v>
      </c>
      <c r="I741" s="264"/>
      <c r="J741" s="260"/>
      <c r="K741" s="260"/>
      <c r="L741" s="265"/>
      <c r="M741" s="266"/>
      <c r="N741" s="267"/>
      <c r="O741" s="267"/>
      <c r="P741" s="267"/>
      <c r="Q741" s="267"/>
      <c r="R741" s="267"/>
      <c r="S741" s="267"/>
      <c r="T741" s="268"/>
      <c r="U741" s="14"/>
      <c r="V741" s="14"/>
      <c r="W741" s="14"/>
      <c r="X741" s="14"/>
      <c r="Y741" s="14"/>
      <c r="Z741" s="14"/>
      <c r="AA741" s="14"/>
      <c r="AB741" s="14"/>
      <c r="AC741" s="14"/>
      <c r="AD741" s="14"/>
      <c r="AE741" s="14"/>
      <c r="AT741" s="269" t="s">
        <v>172</v>
      </c>
      <c r="AU741" s="269" t="s">
        <v>89</v>
      </c>
      <c r="AV741" s="14" t="s">
        <v>89</v>
      </c>
      <c r="AW741" s="14" t="s">
        <v>4</v>
      </c>
      <c r="AX741" s="14" t="s">
        <v>86</v>
      </c>
      <c r="AY741" s="269" t="s">
        <v>160</v>
      </c>
    </row>
    <row r="742" s="2" customFormat="1" ht="16.5" customHeight="1">
      <c r="A742" s="41"/>
      <c r="B742" s="42"/>
      <c r="C742" s="232" t="s">
        <v>1042</v>
      </c>
      <c r="D742" s="232" t="s">
        <v>163</v>
      </c>
      <c r="E742" s="233" t="s">
        <v>1043</v>
      </c>
      <c r="F742" s="234" t="s">
        <v>1044</v>
      </c>
      <c r="G742" s="235" t="s">
        <v>229</v>
      </c>
      <c r="H742" s="236">
        <v>49.039999999999999</v>
      </c>
      <c r="I742" s="237"/>
      <c r="J742" s="238">
        <f>ROUND(I742*H742,2)</f>
        <v>0</v>
      </c>
      <c r="K742" s="234" t="s">
        <v>32</v>
      </c>
      <c r="L742" s="47"/>
      <c r="M742" s="239" t="s">
        <v>32</v>
      </c>
      <c r="N742" s="240" t="s">
        <v>49</v>
      </c>
      <c r="O742" s="87"/>
      <c r="P742" s="241">
        <f>O742*H742</f>
        <v>0</v>
      </c>
      <c r="Q742" s="241">
        <v>0.0045100000000000001</v>
      </c>
      <c r="R742" s="241">
        <f>Q742*H742</f>
        <v>0.22117039999999999</v>
      </c>
      <c r="S742" s="241">
        <v>0</v>
      </c>
      <c r="T742" s="242">
        <f>S742*H742</f>
        <v>0</v>
      </c>
      <c r="U742" s="41"/>
      <c r="V742" s="41"/>
      <c r="W742" s="41"/>
      <c r="X742" s="41"/>
      <c r="Y742" s="41"/>
      <c r="Z742" s="41"/>
      <c r="AA742" s="41"/>
      <c r="AB742" s="41"/>
      <c r="AC742" s="41"/>
      <c r="AD742" s="41"/>
      <c r="AE742" s="41"/>
      <c r="AR742" s="243" t="s">
        <v>319</v>
      </c>
      <c r="AT742" s="243" t="s">
        <v>163</v>
      </c>
      <c r="AU742" s="243" t="s">
        <v>89</v>
      </c>
      <c r="AY742" s="19" t="s">
        <v>160</v>
      </c>
      <c r="BE742" s="244">
        <f>IF(N742="základní",J742,0)</f>
        <v>0</v>
      </c>
      <c r="BF742" s="244">
        <f>IF(N742="snížená",J742,0)</f>
        <v>0</v>
      </c>
      <c r="BG742" s="244">
        <f>IF(N742="zákl. přenesená",J742,0)</f>
        <v>0</v>
      </c>
      <c r="BH742" s="244">
        <f>IF(N742="sníž. přenesená",J742,0)</f>
        <v>0</v>
      </c>
      <c r="BI742" s="244">
        <f>IF(N742="nulová",J742,0)</f>
        <v>0</v>
      </c>
      <c r="BJ742" s="19" t="s">
        <v>86</v>
      </c>
      <c r="BK742" s="244">
        <f>ROUND(I742*H742,2)</f>
        <v>0</v>
      </c>
      <c r="BL742" s="19" t="s">
        <v>319</v>
      </c>
      <c r="BM742" s="243" t="s">
        <v>1045</v>
      </c>
    </row>
    <row r="743" s="14" customFormat="1">
      <c r="A743" s="14"/>
      <c r="B743" s="259"/>
      <c r="C743" s="260"/>
      <c r="D743" s="245" t="s">
        <v>172</v>
      </c>
      <c r="E743" s="261" t="s">
        <v>32</v>
      </c>
      <c r="F743" s="262" t="s">
        <v>853</v>
      </c>
      <c r="G743" s="260"/>
      <c r="H743" s="263">
        <v>49.039999999999999</v>
      </c>
      <c r="I743" s="264"/>
      <c r="J743" s="260"/>
      <c r="K743" s="260"/>
      <c r="L743" s="265"/>
      <c r="M743" s="266"/>
      <c r="N743" s="267"/>
      <c r="O743" s="267"/>
      <c r="P743" s="267"/>
      <c r="Q743" s="267"/>
      <c r="R743" s="267"/>
      <c r="S743" s="267"/>
      <c r="T743" s="268"/>
      <c r="U743" s="14"/>
      <c r="V743" s="14"/>
      <c r="W743" s="14"/>
      <c r="X743" s="14"/>
      <c r="Y743" s="14"/>
      <c r="Z743" s="14"/>
      <c r="AA743" s="14"/>
      <c r="AB743" s="14"/>
      <c r="AC743" s="14"/>
      <c r="AD743" s="14"/>
      <c r="AE743" s="14"/>
      <c r="AT743" s="269" t="s">
        <v>172</v>
      </c>
      <c r="AU743" s="269" t="s">
        <v>89</v>
      </c>
      <c r="AV743" s="14" t="s">
        <v>89</v>
      </c>
      <c r="AW743" s="14" t="s">
        <v>39</v>
      </c>
      <c r="AX743" s="14" t="s">
        <v>78</v>
      </c>
      <c r="AY743" s="269" t="s">
        <v>160</v>
      </c>
    </row>
    <row r="744" s="13" customFormat="1">
      <c r="A744" s="13"/>
      <c r="B744" s="249"/>
      <c r="C744" s="250"/>
      <c r="D744" s="245" t="s">
        <v>172</v>
      </c>
      <c r="E744" s="251" t="s">
        <v>32</v>
      </c>
      <c r="F744" s="252" t="s">
        <v>1046</v>
      </c>
      <c r="G744" s="250"/>
      <c r="H744" s="251" t="s">
        <v>32</v>
      </c>
      <c r="I744" s="253"/>
      <c r="J744" s="250"/>
      <c r="K744" s="250"/>
      <c r="L744" s="254"/>
      <c r="M744" s="255"/>
      <c r="N744" s="256"/>
      <c r="O744" s="256"/>
      <c r="P744" s="256"/>
      <c r="Q744" s="256"/>
      <c r="R744" s="256"/>
      <c r="S744" s="256"/>
      <c r="T744" s="257"/>
      <c r="U744" s="13"/>
      <c r="V744" s="13"/>
      <c r="W744" s="13"/>
      <c r="X744" s="13"/>
      <c r="Y744" s="13"/>
      <c r="Z744" s="13"/>
      <c r="AA744" s="13"/>
      <c r="AB744" s="13"/>
      <c r="AC744" s="13"/>
      <c r="AD744" s="13"/>
      <c r="AE744" s="13"/>
      <c r="AT744" s="258" t="s">
        <v>172</v>
      </c>
      <c r="AU744" s="258" t="s">
        <v>89</v>
      </c>
      <c r="AV744" s="13" t="s">
        <v>86</v>
      </c>
      <c r="AW744" s="13" t="s">
        <v>39</v>
      </c>
      <c r="AX744" s="13" t="s">
        <v>78</v>
      </c>
      <c r="AY744" s="258" t="s">
        <v>160</v>
      </c>
    </row>
    <row r="745" s="15" customFormat="1">
      <c r="A745" s="15"/>
      <c r="B745" s="270"/>
      <c r="C745" s="271"/>
      <c r="D745" s="245" t="s">
        <v>172</v>
      </c>
      <c r="E745" s="272" t="s">
        <v>32</v>
      </c>
      <c r="F745" s="273" t="s">
        <v>177</v>
      </c>
      <c r="G745" s="271"/>
      <c r="H745" s="274">
        <v>49.039999999999999</v>
      </c>
      <c r="I745" s="275"/>
      <c r="J745" s="271"/>
      <c r="K745" s="271"/>
      <c r="L745" s="276"/>
      <c r="M745" s="277"/>
      <c r="N745" s="278"/>
      <c r="O745" s="278"/>
      <c r="P745" s="278"/>
      <c r="Q745" s="278"/>
      <c r="R745" s="278"/>
      <c r="S745" s="278"/>
      <c r="T745" s="279"/>
      <c r="U745" s="15"/>
      <c r="V745" s="15"/>
      <c r="W745" s="15"/>
      <c r="X745" s="15"/>
      <c r="Y745" s="15"/>
      <c r="Z745" s="15"/>
      <c r="AA745" s="15"/>
      <c r="AB745" s="15"/>
      <c r="AC745" s="15"/>
      <c r="AD745" s="15"/>
      <c r="AE745" s="15"/>
      <c r="AT745" s="280" t="s">
        <v>172</v>
      </c>
      <c r="AU745" s="280" t="s">
        <v>89</v>
      </c>
      <c r="AV745" s="15" t="s">
        <v>168</v>
      </c>
      <c r="AW745" s="15" t="s">
        <v>39</v>
      </c>
      <c r="AX745" s="15" t="s">
        <v>86</v>
      </c>
      <c r="AY745" s="280" t="s">
        <v>160</v>
      </c>
    </row>
    <row r="746" s="2" customFormat="1" ht="16.5" customHeight="1">
      <c r="A746" s="41"/>
      <c r="B746" s="42"/>
      <c r="C746" s="232" t="s">
        <v>1047</v>
      </c>
      <c r="D746" s="232" t="s">
        <v>163</v>
      </c>
      <c r="E746" s="233" t="s">
        <v>1048</v>
      </c>
      <c r="F746" s="234" t="s">
        <v>1049</v>
      </c>
      <c r="G746" s="235" t="s">
        <v>229</v>
      </c>
      <c r="H746" s="236">
        <v>12.718999999999999</v>
      </c>
      <c r="I746" s="237"/>
      <c r="J746" s="238">
        <f>ROUND(I746*H746,2)</f>
        <v>0</v>
      </c>
      <c r="K746" s="234" t="s">
        <v>167</v>
      </c>
      <c r="L746" s="47"/>
      <c r="M746" s="239" t="s">
        <v>32</v>
      </c>
      <c r="N746" s="240" t="s">
        <v>49</v>
      </c>
      <c r="O746" s="87"/>
      <c r="P746" s="241">
        <f>O746*H746</f>
        <v>0</v>
      </c>
      <c r="Q746" s="241">
        <v>0.0045100000000000001</v>
      </c>
      <c r="R746" s="241">
        <f>Q746*H746</f>
        <v>0.057362690000000001</v>
      </c>
      <c r="S746" s="241">
        <v>0</v>
      </c>
      <c r="T746" s="242">
        <f>S746*H746</f>
        <v>0</v>
      </c>
      <c r="U746" s="41"/>
      <c r="V746" s="41"/>
      <c r="W746" s="41"/>
      <c r="X746" s="41"/>
      <c r="Y746" s="41"/>
      <c r="Z746" s="41"/>
      <c r="AA746" s="41"/>
      <c r="AB746" s="41"/>
      <c r="AC746" s="41"/>
      <c r="AD746" s="41"/>
      <c r="AE746" s="41"/>
      <c r="AR746" s="243" t="s">
        <v>319</v>
      </c>
      <c r="AT746" s="243" t="s">
        <v>163</v>
      </c>
      <c r="AU746" s="243" t="s">
        <v>89</v>
      </c>
      <c r="AY746" s="19" t="s">
        <v>160</v>
      </c>
      <c r="BE746" s="244">
        <f>IF(N746="základní",J746,0)</f>
        <v>0</v>
      </c>
      <c r="BF746" s="244">
        <f>IF(N746="snížená",J746,0)</f>
        <v>0</v>
      </c>
      <c r="BG746" s="244">
        <f>IF(N746="zákl. přenesená",J746,0)</f>
        <v>0</v>
      </c>
      <c r="BH746" s="244">
        <f>IF(N746="sníž. přenesená",J746,0)</f>
        <v>0</v>
      </c>
      <c r="BI746" s="244">
        <f>IF(N746="nulová",J746,0)</f>
        <v>0</v>
      </c>
      <c r="BJ746" s="19" t="s">
        <v>86</v>
      </c>
      <c r="BK746" s="244">
        <f>ROUND(I746*H746,2)</f>
        <v>0</v>
      </c>
      <c r="BL746" s="19" t="s">
        <v>319</v>
      </c>
      <c r="BM746" s="243" t="s">
        <v>1050</v>
      </c>
    </row>
    <row r="747" s="13" customFormat="1">
      <c r="A747" s="13"/>
      <c r="B747" s="249"/>
      <c r="C747" s="250"/>
      <c r="D747" s="245" t="s">
        <v>172</v>
      </c>
      <c r="E747" s="251" t="s">
        <v>32</v>
      </c>
      <c r="F747" s="252" t="s">
        <v>687</v>
      </c>
      <c r="G747" s="250"/>
      <c r="H747" s="251" t="s">
        <v>32</v>
      </c>
      <c r="I747" s="253"/>
      <c r="J747" s="250"/>
      <c r="K747" s="250"/>
      <c r="L747" s="254"/>
      <c r="M747" s="255"/>
      <c r="N747" s="256"/>
      <c r="O747" s="256"/>
      <c r="P747" s="256"/>
      <c r="Q747" s="256"/>
      <c r="R747" s="256"/>
      <c r="S747" s="256"/>
      <c r="T747" s="257"/>
      <c r="U747" s="13"/>
      <c r="V747" s="13"/>
      <c r="W747" s="13"/>
      <c r="X747" s="13"/>
      <c r="Y747" s="13"/>
      <c r="Z747" s="13"/>
      <c r="AA747" s="13"/>
      <c r="AB747" s="13"/>
      <c r="AC747" s="13"/>
      <c r="AD747" s="13"/>
      <c r="AE747" s="13"/>
      <c r="AT747" s="258" t="s">
        <v>172</v>
      </c>
      <c r="AU747" s="258" t="s">
        <v>89</v>
      </c>
      <c r="AV747" s="13" t="s">
        <v>86</v>
      </c>
      <c r="AW747" s="13" t="s">
        <v>39</v>
      </c>
      <c r="AX747" s="13" t="s">
        <v>78</v>
      </c>
      <c r="AY747" s="258" t="s">
        <v>160</v>
      </c>
    </row>
    <row r="748" s="14" customFormat="1">
      <c r="A748" s="14"/>
      <c r="B748" s="259"/>
      <c r="C748" s="260"/>
      <c r="D748" s="245" t="s">
        <v>172</v>
      </c>
      <c r="E748" s="261" t="s">
        <v>32</v>
      </c>
      <c r="F748" s="262" t="s">
        <v>688</v>
      </c>
      <c r="G748" s="260"/>
      <c r="H748" s="263">
        <v>12.060000000000001</v>
      </c>
      <c r="I748" s="264"/>
      <c r="J748" s="260"/>
      <c r="K748" s="260"/>
      <c r="L748" s="265"/>
      <c r="M748" s="266"/>
      <c r="N748" s="267"/>
      <c r="O748" s="267"/>
      <c r="P748" s="267"/>
      <c r="Q748" s="267"/>
      <c r="R748" s="267"/>
      <c r="S748" s="267"/>
      <c r="T748" s="268"/>
      <c r="U748" s="14"/>
      <c r="V748" s="14"/>
      <c r="W748" s="14"/>
      <c r="X748" s="14"/>
      <c r="Y748" s="14"/>
      <c r="Z748" s="14"/>
      <c r="AA748" s="14"/>
      <c r="AB748" s="14"/>
      <c r="AC748" s="14"/>
      <c r="AD748" s="14"/>
      <c r="AE748" s="14"/>
      <c r="AT748" s="269" t="s">
        <v>172</v>
      </c>
      <c r="AU748" s="269" t="s">
        <v>89</v>
      </c>
      <c r="AV748" s="14" t="s">
        <v>89</v>
      </c>
      <c r="AW748" s="14" t="s">
        <v>39</v>
      </c>
      <c r="AX748" s="14" t="s">
        <v>78</v>
      </c>
      <c r="AY748" s="269" t="s">
        <v>160</v>
      </c>
    </row>
    <row r="749" s="14" customFormat="1">
      <c r="A749" s="14"/>
      <c r="B749" s="259"/>
      <c r="C749" s="260"/>
      <c r="D749" s="245" t="s">
        <v>172</v>
      </c>
      <c r="E749" s="261" t="s">
        <v>32</v>
      </c>
      <c r="F749" s="262" t="s">
        <v>689</v>
      </c>
      <c r="G749" s="260"/>
      <c r="H749" s="263">
        <v>0.65900000000000003</v>
      </c>
      <c r="I749" s="264"/>
      <c r="J749" s="260"/>
      <c r="K749" s="260"/>
      <c r="L749" s="265"/>
      <c r="M749" s="266"/>
      <c r="N749" s="267"/>
      <c r="O749" s="267"/>
      <c r="P749" s="267"/>
      <c r="Q749" s="267"/>
      <c r="R749" s="267"/>
      <c r="S749" s="267"/>
      <c r="T749" s="268"/>
      <c r="U749" s="14"/>
      <c r="V749" s="14"/>
      <c r="W749" s="14"/>
      <c r="X749" s="14"/>
      <c r="Y749" s="14"/>
      <c r="Z749" s="14"/>
      <c r="AA749" s="14"/>
      <c r="AB749" s="14"/>
      <c r="AC749" s="14"/>
      <c r="AD749" s="14"/>
      <c r="AE749" s="14"/>
      <c r="AT749" s="269" t="s">
        <v>172</v>
      </c>
      <c r="AU749" s="269" t="s">
        <v>89</v>
      </c>
      <c r="AV749" s="14" t="s">
        <v>89</v>
      </c>
      <c r="AW749" s="14" t="s">
        <v>39</v>
      </c>
      <c r="AX749" s="14" t="s">
        <v>78</v>
      </c>
      <c r="AY749" s="269" t="s">
        <v>160</v>
      </c>
    </row>
    <row r="750" s="15" customFormat="1">
      <c r="A750" s="15"/>
      <c r="B750" s="270"/>
      <c r="C750" s="271"/>
      <c r="D750" s="245" t="s">
        <v>172</v>
      </c>
      <c r="E750" s="272" t="s">
        <v>32</v>
      </c>
      <c r="F750" s="273" t="s">
        <v>177</v>
      </c>
      <c r="G750" s="271"/>
      <c r="H750" s="274">
        <v>12.719000000000001</v>
      </c>
      <c r="I750" s="275"/>
      <c r="J750" s="271"/>
      <c r="K750" s="271"/>
      <c r="L750" s="276"/>
      <c r="M750" s="277"/>
      <c r="N750" s="278"/>
      <c r="O750" s="278"/>
      <c r="P750" s="278"/>
      <c r="Q750" s="278"/>
      <c r="R750" s="278"/>
      <c r="S750" s="278"/>
      <c r="T750" s="279"/>
      <c r="U750" s="15"/>
      <c r="V750" s="15"/>
      <c r="W750" s="15"/>
      <c r="X750" s="15"/>
      <c r="Y750" s="15"/>
      <c r="Z750" s="15"/>
      <c r="AA750" s="15"/>
      <c r="AB750" s="15"/>
      <c r="AC750" s="15"/>
      <c r="AD750" s="15"/>
      <c r="AE750" s="15"/>
      <c r="AT750" s="280" t="s">
        <v>172</v>
      </c>
      <c r="AU750" s="280" t="s">
        <v>89</v>
      </c>
      <c r="AV750" s="15" t="s">
        <v>168</v>
      </c>
      <c r="AW750" s="15" t="s">
        <v>39</v>
      </c>
      <c r="AX750" s="15" t="s">
        <v>86</v>
      </c>
      <c r="AY750" s="280" t="s">
        <v>160</v>
      </c>
    </row>
    <row r="751" s="2" customFormat="1" ht="16.5" customHeight="1">
      <c r="A751" s="41"/>
      <c r="B751" s="42"/>
      <c r="C751" s="232" t="s">
        <v>1051</v>
      </c>
      <c r="D751" s="232" t="s">
        <v>163</v>
      </c>
      <c r="E751" s="233" t="s">
        <v>1052</v>
      </c>
      <c r="F751" s="234" t="s">
        <v>1053</v>
      </c>
      <c r="G751" s="235" t="s">
        <v>229</v>
      </c>
      <c r="H751" s="236">
        <v>57.890000000000001</v>
      </c>
      <c r="I751" s="237"/>
      <c r="J751" s="238">
        <f>ROUND(I751*H751,2)</f>
        <v>0</v>
      </c>
      <c r="K751" s="234" t="s">
        <v>32</v>
      </c>
      <c r="L751" s="47"/>
      <c r="M751" s="239" t="s">
        <v>32</v>
      </c>
      <c r="N751" s="240" t="s">
        <v>49</v>
      </c>
      <c r="O751" s="87"/>
      <c r="P751" s="241">
        <f>O751*H751</f>
        <v>0</v>
      </c>
      <c r="Q751" s="241">
        <v>0.0045100000000000001</v>
      </c>
      <c r="R751" s="241">
        <f>Q751*H751</f>
        <v>0.26108390000000004</v>
      </c>
      <c r="S751" s="241">
        <v>0</v>
      </c>
      <c r="T751" s="242">
        <f>S751*H751</f>
        <v>0</v>
      </c>
      <c r="U751" s="41"/>
      <c r="V751" s="41"/>
      <c r="W751" s="41"/>
      <c r="X751" s="41"/>
      <c r="Y751" s="41"/>
      <c r="Z751" s="41"/>
      <c r="AA751" s="41"/>
      <c r="AB751" s="41"/>
      <c r="AC751" s="41"/>
      <c r="AD751" s="41"/>
      <c r="AE751" s="41"/>
      <c r="AR751" s="243" t="s">
        <v>319</v>
      </c>
      <c r="AT751" s="243" t="s">
        <v>163</v>
      </c>
      <c r="AU751" s="243" t="s">
        <v>89</v>
      </c>
      <c r="AY751" s="19" t="s">
        <v>160</v>
      </c>
      <c r="BE751" s="244">
        <f>IF(N751="základní",J751,0)</f>
        <v>0</v>
      </c>
      <c r="BF751" s="244">
        <f>IF(N751="snížená",J751,0)</f>
        <v>0</v>
      </c>
      <c r="BG751" s="244">
        <f>IF(N751="zákl. přenesená",J751,0)</f>
        <v>0</v>
      </c>
      <c r="BH751" s="244">
        <f>IF(N751="sníž. přenesená",J751,0)</f>
        <v>0</v>
      </c>
      <c r="BI751" s="244">
        <f>IF(N751="nulová",J751,0)</f>
        <v>0</v>
      </c>
      <c r="BJ751" s="19" t="s">
        <v>86</v>
      </c>
      <c r="BK751" s="244">
        <f>ROUND(I751*H751,2)</f>
        <v>0</v>
      </c>
      <c r="BL751" s="19" t="s">
        <v>319</v>
      </c>
      <c r="BM751" s="243" t="s">
        <v>1054</v>
      </c>
    </row>
    <row r="752" s="14" customFormat="1">
      <c r="A752" s="14"/>
      <c r="B752" s="259"/>
      <c r="C752" s="260"/>
      <c r="D752" s="245" t="s">
        <v>172</v>
      </c>
      <c r="E752" s="261" t="s">
        <v>32</v>
      </c>
      <c r="F752" s="262" t="s">
        <v>1055</v>
      </c>
      <c r="G752" s="260"/>
      <c r="H752" s="263">
        <v>9.3979999999999997</v>
      </c>
      <c r="I752" s="264"/>
      <c r="J752" s="260"/>
      <c r="K752" s="260"/>
      <c r="L752" s="265"/>
      <c r="M752" s="266"/>
      <c r="N752" s="267"/>
      <c r="O752" s="267"/>
      <c r="P752" s="267"/>
      <c r="Q752" s="267"/>
      <c r="R752" s="267"/>
      <c r="S752" s="267"/>
      <c r="T752" s="268"/>
      <c r="U752" s="14"/>
      <c r="V752" s="14"/>
      <c r="W752" s="14"/>
      <c r="X752" s="14"/>
      <c r="Y752" s="14"/>
      <c r="Z752" s="14"/>
      <c r="AA752" s="14"/>
      <c r="AB752" s="14"/>
      <c r="AC752" s="14"/>
      <c r="AD752" s="14"/>
      <c r="AE752" s="14"/>
      <c r="AT752" s="269" t="s">
        <v>172</v>
      </c>
      <c r="AU752" s="269" t="s">
        <v>89</v>
      </c>
      <c r="AV752" s="14" t="s">
        <v>89</v>
      </c>
      <c r="AW752" s="14" t="s">
        <v>39</v>
      </c>
      <c r="AX752" s="14" t="s">
        <v>78</v>
      </c>
      <c r="AY752" s="269" t="s">
        <v>160</v>
      </c>
    </row>
    <row r="753" s="14" customFormat="1">
      <c r="A753" s="14"/>
      <c r="B753" s="259"/>
      <c r="C753" s="260"/>
      <c r="D753" s="245" t="s">
        <v>172</v>
      </c>
      <c r="E753" s="261" t="s">
        <v>32</v>
      </c>
      <c r="F753" s="262" t="s">
        <v>1056</v>
      </c>
      <c r="G753" s="260"/>
      <c r="H753" s="263">
        <v>24.462</v>
      </c>
      <c r="I753" s="264"/>
      <c r="J753" s="260"/>
      <c r="K753" s="260"/>
      <c r="L753" s="265"/>
      <c r="M753" s="266"/>
      <c r="N753" s="267"/>
      <c r="O753" s="267"/>
      <c r="P753" s="267"/>
      <c r="Q753" s="267"/>
      <c r="R753" s="267"/>
      <c r="S753" s="267"/>
      <c r="T753" s="268"/>
      <c r="U753" s="14"/>
      <c r="V753" s="14"/>
      <c r="W753" s="14"/>
      <c r="X753" s="14"/>
      <c r="Y753" s="14"/>
      <c r="Z753" s="14"/>
      <c r="AA753" s="14"/>
      <c r="AB753" s="14"/>
      <c r="AC753" s="14"/>
      <c r="AD753" s="14"/>
      <c r="AE753" s="14"/>
      <c r="AT753" s="269" t="s">
        <v>172</v>
      </c>
      <c r="AU753" s="269" t="s">
        <v>89</v>
      </c>
      <c r="AV753" s="14" t="s">
        <v>89</v>
      </c>
      <c r="AW753" s="14" t="s">
        <v>39</v>
      </c>
      <c r="AX753" s="14" t="s">
        <v>78</v>
      </c>
      <c r="AY753" s="269" t="s">
        <v>160</v>
      </c>
    </row>
    <row r="754" s="14" customFormat="1">
      <c r="A754" s="14"/>
      <c r="B754" s="259"/>
      <c r="C754" s="260"/>
      <c r="D754" s="245" t="s">
        <v>172</v>
      </c>
      <c r="E754" s="261" t="s">
        <v>32</v>
      </c>
      <c r="F754" s="262" t="s">
        <v>1057</v>
      </c>
      <c r="G754" s="260"/>
      <c r="H754" s="263">
        <v>24.030000000000001</v>
      </c>
      <c r="I754" s="264"/>
      <c r="J754" s="260"/>
      <c r="K754" s="260"/>
      <c r="L754" s="265"/>
      <c r="M754" s="266"/>
      <c r="N754" s="267"/>
      <c r="O754" s="267"/>
      <c r="P754" s="267"/>
      <c r="Q754" s="267"/>
      <c r="R754" s="267"/>
      <c r="S754" s="267"/>
      <c r="T754" s="268"/>
      <c r="U754" s="14"/>
      <c r="V754" s="14"/>
      <c r="W754" s="14"/>
      <c r="X754" s="14"/>
      <c r="Y754" s="14"/>
      <c r="Z754" s="14"/>
      <c r="AA754" s="14"/>
      <c r="AB754" s="14"/>
      <c r="AC754" s="14"/>
      <c r="AD754" s="14"/>
      <c r="AE754" s="14"/>
      <c r="AT754" s="269" t="s">
        <v>172</v>
      </c>
      <c r="AU754" s="269" t="s">
        <v>89</v>
      </c>
      <c r="AV754" s="14" t="s">
        <v>89</v>
      </c>
      <c r="AW754" s="14" t="s">
        <v>39</v>
      </c>
      <c r="AX754" s="14" t="s">
        <v>78</v>
      </c>
      <c r="AY754" s="269" t="s">
        <v>160</v>
      </c>
    </row>
    <row r="755" s="15" customFormat="1">
      <c r="A755" s="15"/>
      <c r="B755" s="270"/>
      <c r="C755" s="271"/>
      <c r="D755" s="245" t="s">
        <v>172</v>
      </c>
      <c r="E755" s="272" t="s">
        <v>32</v>
      </c>
      <c r="F755" s="273" t="s">
        <v>177</v>
      </c>
      <c r="G755" s="271"/>
      <c r="H755" s="274">
        <v>57.890000000000001</v>
      </c>
      <c r="I755" s="275"/>
      <c r="J755" s="271"/>
      <c r="K755" s="271"/>
      <c r="L755" s="276"/>
      <c r="M755" s="277"/>
      <c r="N755" s="278"/>
      <c r="O755" s="278"/>
      <c r="P755" s="278"/>
      <c r="Q755" s="278"/>
      <c r="R755" s="278"/>
      <c r="S755" s="278"/>
      <c r="T755" s="279"/>
      <c r="U755" s="15"/>
      <c r="V755" s="15"/>
      <c r="W755" s="15"/>
      <c r="X755" s="15"/>
      <c r="Y755" s="15"/>
      <c r="Z755" s="15"/>
      <c r="AA755" s="15"/>
      <c r="AB755" s="15"/>
      <c r="AC755" s="15"/>
      <c r="AD755" s="15"/>
      <c r="AE755" s="15"/>
      <c r="AT755" s="280" t="s">
        <v>172</v>
      </c>
      <c r="AU755" s="280" t="s">
        <v>89</v>
      </c>
      <c r="AV755" s="15" t="s">
        <v>168</v>
      </c>
      <c r="AW755" s="15" t="s">
        <v>39</v>
      </c>
      <c r="AX755" s="15" t="s">
        <v>86</v>
      </c>
      <c r="AY755" s="280" t="s">
        <v>160</v>
      </c>
    </row>
    <row r="756" s="2" customFormat="1" ht="21.75" customHeight="1">
      <c r="A756" s="41"/>
      <c r="B756" s="42"/>
      <c r="C756" s="232" t="s">
        <v>1058</v>
      </c>
      <c r="D756" s="232" t="s">
        <v>163</v>
      </c>
      <c r="E756" s="233" t="s">
        <v>1059</v>
      </c>
      <c r="F756" s="234" t="s">
        <v>1060</v>
      </c>
      <c r="G756" s="235" t="s">
        <v>182</v>
      </c>
      <c r="H756" s="236">
        <v>1.821</v>
      </c>
      <c r="I756" s="237"/>
      <c r="J756" s="238">
        <f>ROUND(I756*H756,2)</f>
        <v>0</v>
      </c>
      <c r="K756" s="234" t="s">
        <v>167</v>
      </c>
      <c r="L756" s="47"/>
      <c r="M756" s="239" t="s">
        <v>32</v>
      </c>
      <c r="N756" s="240" t="s">
        <v>49</v>
      </c>
      <c r="O756" s="87"/>
      <c r="P756" s="241">
        <f>O756*H756</f>
        <v>0</v>
      </c>
      <c r="Q756" s="241">
        <v>0</v>
      </c>
      <c r="R756" s="241">
        <f>Q756*H756</f>
        <v>0</v>
      </c>
      <c r="S756" s="241">
        <v>0</v>
      </c>
      <c r="T756" s="242">
        <f>S756*H756</f>
        <v>0</v>
      </c>
      <c r="U756" s="41"/>
      <c r="V756" s="41"/>
      <c r="W756" s="41"/>
      <c r="X756" s="41"/>
      <c r="Y756" s="41"/>
      <c r="Z756" s="41"/>
      <c r="AA756" s="41"/>
      <c r="AB756" s="41"/>
      <c r="AC756" s="41"/>
      <c r="AD756" s="41"/>
      <c r="AE756" s="41"/>
      <c r="AR756" s="243" t="s">
        <v>319</v>
      </c>
      <c r="AT756" s="243" t="s">
        <v>163</v>
      </c>
      <c r="AU756" s="243" t="s">
        <v>89</v>
      </c>
      <c r="AY756" s="19" t="s">
        <v>160</v>
      </c>
      <c r="BE756" s="244">
        <f>IF(N756="základní",J756,0)</f>
        <v>0</v>
      </c>
      <c r="BF756" s="244">
        <f>IF(N756="snížená",J756,0)</f>
        <v>0</v>
      </c>
      <c r="BG756" s="244">
        <f>IF(N756="zákl. přenesená",J756,0)</f>
        <v>0</v>
      </c>
      <c r="BH756" s="244">
        <f>IF(N756="sníž. přenesená",J756,0)</f>
        <v>0</v>
      </c>
      <c r="BI756" s="244">
        <f>IF(N756="nulová",J756,0)</f>
        <v>0</v>
      </c>
      <c r="BJ756" s="19" t="s">
        <v>86</v>
      </c>
      <c r="BK756" s="244">
        <f>ROUND(I756*H756,2)</f>
        <v>0</v>
      </c>
      <c r="BL756" s="19" t="s">
        <v>319</v>
      </c>
      <c r="BM756" s="243" t="s">
        <v>1061</v>
      </c>
    </row>
    <row r="757" s="2" customFormat="1">
      <c r="A757" s="41"/>
      <c r="B757" s="42"/>
      <c r="C757" s="43"/>
      <c r="D757" s="245" t="s">
        <v>170</v>
      </c>
      <c r="E757" s="43"/>
      <c r="F757" s="246" t="s">
        <v>1062</v>
      </c>
      <c r="G757" s="43"/>
      <c r="H757" s="43"/>
      <c r="I757" s="149"/>
      <c r="J757" s="43"/>
      <c r="K757" s="43"/>
      <c r="L757" s="47"/>
      <c r="M757" s="247"/>
      <c r="N757" s="248"/>
      <c r="O757" s="87"/>
      <c r="P757" s="87"/>
      <c r="Q757" s="87"/>
      <c r="R757" s="87"/>
      <c r="S757" s="87"/>
      <c r="T757" s="88"/>
      <c r="U757" s="41"/>
      <c r="V757" s="41"/>
      <c r="W757" s="41"/>
      <c r="X757" s="41"/>
      <c r="Y757" s="41"/>
      <c r="Z757" s="41"/>
      <c r="AA757" s="41"/>
      <c r="AB757" s="41"/>
      <c r="AC757" s="41"/>
      <c r="AD757" s="41"/>
      <c r="AE757" s="41"/>
      <c r="AT757" s="19" t="s">
        <v>170</v>
      </c>
      <c r="AU757" s="19" t="s">
        <v>89</v>
      </c>
    </row>
    <row r="758" s="12" customFormat="1" ht="22.8" customHeight="1">
      <c r="A758" s="12"/>
      <c r="B758" s="216"/>
      <c r="C758" s="217"/>
      <c r="D758" s="218" t="s">
        <v>77</v>
      </c>
      <c r="E758" s="230" t="s">
        <v>1063</v>
      </c>
      <c r="F758" s="230" t="s">
        <v>1064</v>
      </c>
      <c r="G758" s="217"/>
      <c r="H758" s="217"/>
      <c r="I758" s="220"/>
      <c r="J758" s="231">
        <f>BK758</f>
        <v>0</v>
      </c>
      <c r="K758" s="217"/>
      <c r="L758" s="222"/>
      <c r="M758" s="223"/>
      <c r="N758" s="224"/>
      <c r="O758" s="224"/>
      <c r="P758" s="225">
        <f>SUM(P759:P779)</f>
        <v>0</v>
      </c>
      <c r="Q758" s="224"/>
      <c r="R758" s="225">
        <f>SUM(R759:R779)</f>
        <v>1.65978256</v>
      </c>
      <c r="S758" s="224"/>
      <c r="T758" s="226">
        <f>SUM(T759:T779)</f>
        <v>0</v>
      </c>
      <c r="U758" s="12"/>
      <c r="V758" s="12"/>
      <c r="W758" s="12"/>
      <c r="X758" s="12"/>
      <c r="Y758" s="12"/>
      <c r="Z758" s="12"/>
      <c r="AA758" s="12"/>
      <c r="AB758" s="12"/>
      <c r="AC758" s="12"/>
      <c r="AD758" s="12"/>
      <c r="AE758" s="12"/>
      <c r="AR758" s="227" t="s">
        <v>89</v>
      </c>
      <c r="AT758" s="228" t="s">
        <v>77</v>
      </c>
      <c r="AU758" s="228" t="s">
        <v>86</v>
      </c>
      <c r="AY758" s="227" t="s">
        <v>160</v>
      </c>
      <c r="BK758" s="229">
        <f>SUM(BK759:BK779)</f>
        <v>0</v>
      </c>
    </row>
    <row r="759" s="2" customFormat="1" ht="21.75" customHeight="1">
      <c r="A759" s="41"/>
      <c r="B759" s="42"/>
      <c r="C759" s="232" t="s">
        <v>1065</v>
      </c>
      <c r="D759" s="232" t="s">
        <v>163</v>
      </c>
      <c r="E759" s="233" t="s">
        <v>1066</v>
      </c>
      <c r="F759" s="234" t="s">
        <v>1067</v>
      </c>
      <c r="G759" s="235" t="s">
        <v>229</v>
      </c>
      <c r="H759" s="236">
        <v>336.21499999999997</v>
      </c>
      <c r="I759" s="237"/>
      <c r="J759" s="238">
        <f>ROUND(I759*H759,2)</f>
        <v>0</v>
      </c>
      <c r="K759" s="234" t="s">
        <v>167</v>
      </c>
      <c r="L759" s="47"/>
      <c r="M759" s="239" t="s">
        <v>32</v>
      </c>
      <c r="N759" s="240" t="s">
        <v>49</v>
      </c>
      <c r="O759" s="87"/>
      <c r="P759" s="241">
        <f>O759*H759</f>
        <v>0</v>
      </c>
      <c r="Q759" s="241">
        <v>0.00042000000000000002</v>
      </c>
      <c r="R759" s="241">
        <f>Q759*H759</f>
        <v>0.14121029999999998</v>
      </c>
      <c r="S759" s="241">
        <v>0</v>
      </c>
      <c r="T759" s="242">
        <f>S759*H759</f>
        <v>0</v>
      </c>
      <c r="U759" s="41"/>
      <c r="V759" s="41"/>
      <c r="W759" s="41"/>
      <c r="X759" s="41"/>
      <c r="Y759" s="41"/>
      <c r="Z759" s="41"/>
      <c r="AA759" s="41"/>
      <c r="AB759" s="41"/>
      <c r="AC759" s="41"/>
      <c r="AD759" s="41"/>
      <c r="AE759" s="41"/>
      <c r="AR759" s="243" t="s">
        <v>319</v>
      </c>
      <c r="AT759" s="243" t="s">
        <v>163</v>
      </c>
      <c r="AU759" s="243" t="s">
        <v>89</v>
      </c>
      <c r="AY759" s="19" t="s">
        <v>160</v>
      </c>
      <c r="BE759" s="244">
        <f>IF(N759="základní",J759,0)</f>
        <v>0</v>
      </c>
      <c r="BF759" s="244">
        <f>IF(N759="snížená",J759,0)</f>
        <v>0</v>
      </c>
      <c r="BG759" s="244">
        <f>IF(N759="zákl. přenesená",J759,0)</f>
        <v>0</v>
      </c>
      <c r="BH759" s="244">
        <f>IF(N759="sníž. přenesená",J759,0)</f>
        <v>0</v>
      </c>
      <c r="BI759" s="244">
        <f>IF(N759="nulová",J759,0)</f>
        <v>0</v>
      </c>
      <c r="BJ759" s="19" t="s">
        <v>86</v>
      </c>
      <c r="BK759" s="244">
        <f>ROUND(I759*H759,2)</f>
        <v>0</v>
      </c>
      <c r="BL759" s="19" t="s">
        <v>319</v>
      </c>
      <c r="BM759" s="243" t="s">
        <v>1068</v>
      </c>
    </row>
    <row r="760" s="14" customFormat="1">
      <c r="A760" s="14"/>
      <c r="B760" s="259"/>
      <c r="C760" s="260"/>
      <c r="D760" s="245" t="s">
        <v>172</v>
      </c>
      <c r="E760" s="261" t="s">
        <v>32</v>
      </c>
      <c r="F760" s="262" t="s">
        <v>1069</v>
      </c>
      <c r="G760" s="260"/>
      <c r="H760" s="263">
        <v>336.21499999999997</v>
      </c>
      <c r="I760" s="264"/>
      <c r="J760" s="260"/>
      <c r="K760" s="260"/>
      <c r="L760" s="265"/>
      <c r="M760" s="266"/>
      <c r="N760" s="267"/>
      <c r="O760" s="267"/>
      <c r="P760" s="267"/>
      <c r="Q760" s="267"/>
      <c r="R760" s="267"/>
      <c r="S760" s="267"/>
      <c r="T760" s="268"/>
      <c r="U760" s="14"/>
      <c r="V760" s="14"/>
      <c r="W760" s="14"/>
      <c r="X760" s="14"/>
      <c r="Y760" s="14"/>
      <c r="Z760" s="14"/>
      <c r="AA760" s="14"/>
      <c r="AB760" s="14"/>
      <c r="AC760" s="14"/>
      <c r="AD760" s="14"/>
      <c r="AE760" s="14"/>
      <c r="AT760" s="269" t="s">
        <v>172</v>
      </c>
      <c r="AU760" s="269" t="s">
        <v>89</v>
      </c>
      <c r="AV760" s="14" t="s">
        <v>89</v>
      </c>
      <c r="AW760" s="14" t="s">
        <v>39</v>
      </c>
      <c r="AX760" s="14" t="s">
        <v>78</v>
      </c>
      <c r="AY760" s="269" t="s">
        <v>160</v>
      </c>
    </row>
    <row r="761" s="15" customFormat="1">
      <c r="A761" s="15"/>
      <c r="B761" s="270"/>
      <c r="C761" s="271"/>
      <c r="D761" s="245" t="s">
        <v>172</v>
      </c>
      <c r="E761" s="272" t="s">
        <v>32</v>
      </c>
      <c r="F761" s="273" t="s">
        <v>177</v>
      </c>
      <c r="G761" s="271"/>
      <c r="H761" s="274">
        <v>336.21499999999997</v>
      </c>
      <c r="I761" s="275"/>
      <c r="J761" s="271"/>
      <c r="K761" s="271"/>
      <c r="L761" s="276"/>
      <c r="M761" s="277"/>
      <c r="N761" s="278"/>
      <c r="O761" s="278"/>
      <c r="P761" s="278"/>
      <c r="Q761" s="278"/>
      <c r="R761" s="278"/>
      <c r="S761" s="278"/>
      <c r="T761" s="279"/>
      <c r="U761" s="15"/>
      <c r="V761" s="15"/>
      <c r="W761" s="15"/>
      <c r="X761" s="15"/>
      <c r="Y761" s="15"/>
      <c r="Z761" s="15"/>
      <c r="AA761" s="15"/>
      <c r="AB761" s="15"/>
      <c r="AC761" s="15"/>
      <c r="AD761" s="15"/>
      <c r="AE761" s="15"/>
      <c r="AT761" s="280" t="s">
        <v>172</v>
      </c>
      <c r="AU761" s="280" t="s">
        <v>89</v>
      </c>
      <c r="AV761" s="15" t="s">
        <v>168</v>
      </c>
      <c r="AW761" s="15" t="s">
        <v>39</v>
      </c>
      <c r="AX761" s="15" t="s">
        <v>86</v>
      </c>
      <c r="AY761" s="280" t="s">
        <v>160</v>
      </c>
    </row>
    <row r="762" s="2" customFormat="1" ht="21.75" customHeight="1">
      <c r="A762" s="41"/>
      <c r="B762" s="42"/>
      <c r="C762" s="296" t="s">
        <v>1070</v>
      </c>
      <c r="D762" s="296" t="s">
        <v>446</v>
      </c>
      <c r="E762" s="297" t="s">
        <v>1071</v>
      </c>
      <c r="F762" s="298" t="s">
        <v>1072</v>
      </c>
      <c r="G762" s="299" t="s">
        <v>229</v>
      </c>
      <c r="H762" s="300">
        <v>171.47</v>
      </c>
      <c r="I762" s="301"/>
      <c r="J762" s="302">
        <f>ROUND(I762*H762,2)</f>
        <v>0</v>
      </c>
      <c r="K762" s="298" t="s">
        <v>32</v>
      </c>
      <c r="L762" s="303"/>
      <c r="M762" s="304" t="s">
        <v>32</v>
      </c>
      <c r="N762" s="305" t="s">
        <v>49</v>
      </c>
      <c r="O762" s="87"/>
      <c r="P762" s="241">
        <f>O762*H762</f>
        <v>0</v>
      </c>
      <c r="Q762" s="241">
        <v>0.00108</v>
      </c>
      <c r="R762" s="241">
        <f>Q762*H762</f>
        <v>0.18518760000000001</v>
      </c>
      <c r="S762" s="241">
        <v>0</v>
      </c>
      <c r="T762" s="242">
        <f>S762*H762</f>
        <v>0</v>
      </c>
      <c r="U762" s="41"/>
      <c r="V762" s="41"/>
      <c r="W762" s="41"/>
      <c r="X762" s="41"/>
      <c r="Y762" s="41"/>
      <c r="Z762" s="41"/>
      <c r="AA762" s="41"/>
      <c r="AB762" s="41"/>
      <c r="AC762" s="41"/>
      <c r="AD762" s="41"/>
      <c r="AE762" s="41"/>
      <c r="AR762" s="243" t="s">
        <v>418</v>
      </c>
      <c r="AT762" s="243" t="s">
        <v>446</v>
      </c>
      <c r="AU762" s="243" t="s">
        <v>89</v>
      </c>
      <c r="AY762" s="19" t="s">
        <v>160</v>
      </c>
      <c r="BE762" s="244">
        <f>IF(N762="základní",J762,0)</f>
        <v>0</v>
      </c>
      <c r="BF762" s="244">
        <f>IF(N762="snížená",J762,0)</f>
        <v>0</v>
      </c>
      <c r="BG762" s="244">
        <f>IF(N762="zákl. přenesená",J762,0)</f>
        <v>0</v>
      </c>
      <c r="BH762" s="244">
        <f>IF(N762="sníž. přenesená",J762,0)</f>
        <v>0</v>
      </c>
      <c r="BI762" s="244">
        <f>IF(N762="nulová",J762,0)</f>
        <v>0</v>
      </c>
      <c r="BJ762" s="19" t="s">
        <v>86</v>
      </c>
      <c r="BK762" s="244">
        <f>ROUND(I762*H762,2)</f>
        <v>0</v>
      </c>
      <c r="BL762" s="19" t="s">
        <v>319</v>
      </c>
      <c r="BM762" s="243" t="s">
        <v>1073</v>
      </c>
    </row>
    <row r="763" s="14" customFormat="1">
      <c r="A763" s="14"/>
      <c r="B763" s="259"/>
      <c r="C763" s="260"/>
      <c r="D763" s="245" t="s">
        <v>172</v>
      </c>
      <c r="E763" s="261" t="s">
        <v>32</v>
      </c>
      <c r="F763" s="262" t="s">
        <v>1074</v>
      </c>
      <c r="G763" s="260"/>
      <c r="H763" s="263">
        <v>171.47</v>
      </c>
      <c r="I763" s="264"/>
      <c r="J763" s="260"/>
      <c r="K763" s="260"/>
      <c r="L763" s="265"/>
      <c r="M763" s="266"/>
      <c r="N763" s="267"/>
      <c r="O763" s="267"/>
      <c r="P763" s="267"/>
      <c r="Q763" s="267"/>
      <c r="R763" s="267"/>
      <c r="S763" s="267"/>
      <c r="T763" s="268"/>
      <c r="U763" s="14"/>
      <c r="V763" s="14"/>
      <c r="W763" s="14"/>
      <c r="X763" s="14"/>
      <c r="Y763" s="14"/>
      <c r="Z763" s="14"/>
      <c r="AA763" s="14"/>
      <c r="AB763" s="14"/>
      <c r="AC763" s="14"/>
      <c r="AD763" s="14"/>
      <c r="AE763" s="14"/>
      <c r="AT763" s="269" t="s">
        <v>172</v>
      </c>
      <c r="AU763" s="269" t="s">
        <v>89</v>
      </c>
      <c r="AV763" s="14" t="s">
        <v>89</v>
      </c>
      <c r="AW763" s="14" t="s">
        <v>39</v>
      </c>
      <c r="AX763" s="14" t="s">
        <v>78</v>
      </c>
      <c r="AY763" s="269" t="s">
        <v>160</v>
      </c>
    </row>
    <row r="764" s="15" customFormat="1">
      <c r="A764" s="15"/>
      <c r="B764" s="270"/>
      <c r="C764" s="271"/>
      <c r="D764" s="245" t="s">
        <v>172</v>
      </c>
      <c r="E764" s="272" t="s">
        <v>32</v>
      </c>
      <c r="F764" s="273" t="s">
        <v>177</v>
      </c>
      <c r="G764" s="271"/>
      <c r="H764" s="274">
        <v>171.47</v>
      </c>
      <c r="I764" s="275"/>
      <c r="J764" s="271"/>
      <c r="K764" s="271"/>
      <c r="L764" s="276"/>
      <c r="M764" s="277"/>
      <c r="N764" s="278"/>
      <c r="O764" s="278"/>
      <c r="P764" s="278"/>
      <c r="Q764" s="278"/>
      <c r="R764" s="278"/>
      <c r="S764" s="278"/>
      <c r="T764" s="279"/>
      <c r="U764" s="15"/>
      <c r="V764" s="15"/>
      <c r="W764" s="15"/>
      <c r="X764" s="15"/>
      <c r="Y764" s="15"/>
      <c r="Z764" s="15"/>
      <c r="AA764" s="15"/>
      <c r="AB764" s="15"/>
      <c r="AC764" s="15"/>
      <c r="AD764" s="15"/>
      <c r="AE764" s="15"/>
      <c r="AT764" s="280" t="s">
        <v>172</v>
      </c>
      <c r="AU764" s="280" t="s">
        <v>89</v>
      </c>
      <c r="AV764" s="15" t="s">
        <v>168</v>
      </c>
      <c r="AW764" s="15" t="s">
        <v>39</v>
      </c>
      <c r="AX764" s="15" t="s">
        <v>86</v>
      </c>
      <c r="AY764" s="280" t="s">
        <v>160</v>
      </c>
    </row>
    <row r="765" s="2" customFormat="1" ht="21.75" customHeight="1">
      <c r="A765" s="41"/>
      <c r="B765" s="42"/>
      <c r="C765" s="296" t="s">
        <v>1075</v>
      </c>
      <c r="D765" s="296" t="s">
        <v>446</v>
      </c>
      <c r="E765" s="297" t="s">
        <v>1076</v>
      </c>
      <c r="F765" s="298" t="s">
        <v>1077</v>
      </c>
      <c r="G765" s="299" t="s">
        <v>229</v>
      </c>
      <c r="H765" s="300">
        <v>171.47</v>
      </c>
      <c r="I765" s="301"/>
      <c r="J765" s="302">
        <f>ROUND(I765*H765,2)</f>
        <v>0</v>
      </c>
      <c r="K765" s="298" t="s">
        <v>32</v>
      </c>
      <c r="L765" s="303"/>
      <c r="M765" s="304" t="s">
        <v>32</v>
      </c>
      <c r="N765" s="305" t="s">
        <v>49</v>
      </c>
      <c r="O765" s="87"/>
      <c r="P765" s="241">
        <f>O765*H765</f>
        <v>0</v>
      </c>
      <c r="Q765" s="241">
        <v>0.0043</v>
      </c>
      <c r="R765" s="241">
        <f>Q765*H765</f>
        <v>0.737321</v>
      </c>
      <c r="S765" s="241">
        <v>0</v>
      </c>
      <c r="T765" s="242">
        <f>S765*H765</f>
        <v>0</v>
      </c>
      <c r="U765" s="41"/>
      <c r="V765" s="41"/>
      <c r="W765" s="41"/>
      <c r="X765" s="41"/>
      <c r="Y765" s="41"/>
      <c r="Z765" s="41"/>
      <c r="AA765" s="41"/>
      <c r="AB765" s="41"/>
      <c r="AC765" s="41"/>
      <c r="AD765" s="41"/>
      <c r="AE765" s="41"/>
      <c r="AR765" s="243" t="s">
        <v>418</v>
      </c>
      <c r="AT765" s="243" t="s">
        <v>446</v>
      </c>
      <c r="AU765" s="243" t="s">
        <v>89</v>
      </c>
      <c r="AY765" s="19" t="s">
        <v>160</v>
      </c>
      <c r="BE765" s="244">
        <f>IF(N765="základní",J765,0)</f>
        <v>0</v>
      </c>
      <c r="BF765" s="244">
        <f>IF(N765="snížená",J765,0)</f>
        <v>0</v>
      </c>
      <c r="BG765" s="244">
        <f>IF(N765="zákl. přenesená",J765,0)</f>
        <v>0</v>
      </c>
      <c r="BH765" s="244">
        <f>IF(N765="sníž. přenesená",J765,0)</f>
        <v>0</v>
      </c>
      <c r="BI765" s="244">
        <f>IF(N765="nulová",J765,0)</f>
        <v>0</v>
      </c>
      <c r="BJ765" s="19" t="s">
        <v>86</v>
      </c>
      <c r="BK765" s="244">
        <f>ROUND(I765*H765,2)</f>
        <v>0</v>
      </c>
      <c r="BL765" s="19" t="s">
        <v>319</v>
      </c>
      <c r="BM765" s="243" t="s">
        <v>1078</v>
      </c>
    </row>
    <row r="766" s="2" customFormat="1" ht="21.75" customHeight="1">
      <c r="A766" s="41"/>
      <c r="B766" s="42"/>
      <c r="C766" s="232" t="s">
        <v>1079</v>
      </c>
      <c r="D766" s="232" t="s">
        <v>163</v>
      </c>
      <c r="E766" s="233" t="s">
        <v>1080</v>
      </c>
      <c r="F766" s="234" t="s">
        <v>1081</v>
      </c>
      <c r="G766" s="235" t="s">
        <v>229</v>
      </c>
      <c r="H766" s="236">
        <v>153.5</v>
      </c>
      <c r="I766" s="237"/>
      <c r="J766" s="238">
        <f>ROUND(I766*H766,2)</f>
        <v>0</v>
      </c>
      <c r="K766" s="234" t="s">
        <v>167</v>
      </c>
      <c r="L766" s="47"/>
      <c r="M766" s="239" t="s">
        <v>32</v>
      </c>
      <c r="N766" s="240" t="s">
        <v>49</v>
      </c>
      <c r="O766" s="87"/>
      <c r="P766" s="241">
        <f>O766*H766</f>
        <v>0</v>
      </c>
      <c r="Q766" s="241">
        <v>0</v>
      </c>
      <c r="R766" s="241">
        <f>Q766*H766</f>
        <v>0</v>
      </c>
      <c r="S766" s="241">
        <v>0</v>
      </c>
      <c r="T766" s="242">
        <f>S766*H766</f>
        <v>0</v>
      </c>
      <c r="U766" s="41"/>
      <c r="V766" s="41"/>
      <c r="W766" s="41"/>
      <c r="X766" s="41"/>
      <c r="Y766" s="41"/>
      <c r="Z766" s="41"/>
      <c r="AA766" s="41"/>
      <c r="AB766" s="41"/>
      <c r="AC766" s="41"/>
      <c r="AD766" s="41"/>
      <c r="AE766" s="41"/>
      <c r="AR766" s="243" t="s">
        <v>319</v>
      </c>
      <c r="AT766" s="243" t="s">
        <v>163</v>
      </c>
      <c r="AU766" s="243" t="s">
        <v>89</v>
      </c>
      <c r="AY766" s="19" t="s">
        <v>160</v>
      </c>
      <c r="BE766" s="244">
        <f>IF(N766="základní",J766,0)</f>
        <v>0</v>
      </c>
      <c r="BF766" s="244">
        <f>IF(N766="snížená",J766,0)</f>
        <v>0</v>
      </c>
      <c r="BG766" s="244">
        <f>IF(N766="zákl. přenesená",J766,0)</f>
        <v>0</v>
      </c>
      <c r="BH766" s="244">
        <f>IF(N766="sníž. přenesená",J766,0)</f>
        <v>0</v>
      </c>
      <c r="BI766" s="244">
        <f>IF(N766="nulová",J766,0)</f>
        <v>0</v>
      </c>
      <c r="BJ766" s="19" t="s">
        <v>86</v>
      </c>
      <c r="BK766" s="244">
        <f>ROUND(I766*H766,2)</f>
        <v>0</v>
      </c>
      <c r="BL766" s="19" t="s">
        <v>319</v>
      </c>
      <c r="BM766" s="243" t="s">
        <v>1082</v>
      </c>
    </row>
    <row r="767" s="2" customFormat="1">
      <c r="A767" s="41"/>
      <c r="B767" s="42"/>
      <c r="C767" s="43"/>
      <c r="D767" s="245" t="s">
        <v>170</v>
      </c>
      <c r="E767" s="43"/>
      <c r="F767" s="246" t="s">
        <v>1083</v>
      </c>
      <c r="G767" s="43"/>
      <c r="H767" s="43"/>
      <c r="I767" s="149"/>
      <c r="J767" s="43"/>
      <c r="K767" s="43"/>
      <c r="L767" s="47"/>
      <c r="M767" s="247"/>
      <c r="N767" s="248"/>
      <c r="O767" s="87"/>
      <c r="P767" s="87"/>
      <c r="Q767" s="87"/>
      <c r="R767" s="87"/>
      <c r="S767" s="87"/>
      <c r="T767" s="88"/>
      <c r="U767" s="41"/>
      <c r="V767" s="41"/>
      <c r="W767" s="41"/>
      <c r="X767" s="41"/>
      <c r="Y767" s="41"/>
      <c r="Z767" s="41"/>
      <c r="AA767" s="41"/>
      <c r="AB767" s="41"/>
      <c r="AC767" s="41"/>
      <c r="AD767" s="41"/>
      <c r="AE767" s="41"/>
      <c r="AT767" s="19" t="s">
        <v>170</v>
      </c>
      <c r="AU767" s="19" t="s">
        <v>89</v>
      </c>
    </row>
    <row r="768" s="14" customFormat="1">
      <c r="A768" s="14"/>
      <c r="B768" s="259"/>
      <c r="C768" s="260"/>
      <c r="D768" s="245" t="s">
        <v>172</v>
      </c>
      <c r="E768" s="261" t="s">
        <v>32</v>
      </c>
      <c r="F768" s="262" t="s">
        <v>1084</v>
      </c>
      <c r="G768" s="260"/>
      <c r="H768" s="263">
        <v>153.5</v>
      </c>
      <c r="I768" s="264"/>
      <c r="J768" s="260"/>
      <c r="K768" s="260"/>
      <c r="L768" s="265"/>
      <c r="M768" s="266"/>
      <c r="N768" s="267"/>
      <c r="O768" s="267"/>
      <c r="P768" s="267"/>
      <c r="Q768" s="267"/>
      <c r="R768" s="267"/>
      <c r="S768" s="267"/>
      <c r="T768" s="268"/>
      <c r="U768" s="14"/>
      <c r="V768" s="14"/>
      <c r="W768" s="14"/>
      <c r="X768" s="14"/>
      <c r="Y768" s="14"/>
      <c r="Z768" s="14"/>
      <c r="AA768" s="14"/>
      <c r="AB768" s="14"/>
      <c r="AC768" s="14"/>
      <c r="AD768" s="14"/>
      <c r="AE768" s="14"/>
      <c r="AT768" s="269" t="s">
        <v>172</v>
      </c>
      <c r="AU768" s="269" t="s">
        <v>89</v>
      </c>
      <c r="AV768" s="14" t="s">
        <v>89</v>
      </c>
      <c r="AW768" s="14" t="s">
        <v>39</v>
      </c>
      <c r="AX768" s="14" t="s">
        <v>78</v>
      </c>
      <c r="AY768" s="269" t="s">
        <v>160</v>
      </c>
    </row>
    <row r="769" s="15" customFormat="1">
      <c r="A769" s="15"/>
      <c r="B769" s="270"/>
      <c r="C769" s="271"/>
      <c r="D769" s="245" t="s">
        <v>172</v>
      </c>
      <c r="E769" s="272" t="s">
        <v>32</v>
      </c>
      <c r="F769" s="273" t="s">
        <v>177</v>
      </c>
      <c r="G769" s="271"/>
      <c r="H769" s="274">
        <v>153.5</v>
      </c>
      <c r="I769" s="275"/>
      <c r="J769" s="271"/>
      <c r="K769" s="271"/>
      <c r="L769" s="276"/>
      <c r="M769" s="277"/>
      <c r="N769" s="278"/>
      <c r="O769" s="278"/>
      <c r="P769" s="278"/>
      <c r="Q769" s="278"/>
      <c r="R769" s="278"/>
      <c r="S769" s="278"/>
      <c r="T769" s="279"/>
      <c r="U769" s="15"/>
      <c r="V769" s="15"/>
      <c r="W769" s="15"/>
      <c r="X769" s="15"/>
      <c r="Y769" s="15"/>
      <c r="Z769" s="15"/>
      <c r="AA769" s="15"/>
      <c r="AB769" s="15"/>
      <c r="AC769" s="15"/>
      <c r="AD769" s="15"/>
      <c r="AE769" s="15"/>
      <c r="AT769" s="280" t="s">
        <v>172</v>
      </c>
      <c r="AU769" s="280" t="s">
        <v>89</v>
      </c>
      <c r="AV769" s="15" t="s">
        <v>168</v>
      </c>
      <c r="AW769" s="15" t="s">
        <v>39</v>
      </c>
      <c r="AX769" s="15" t="s">
        <v>86</v>
      </c>
      <c r="AY769" s="280" t="s">
        <v>160</v>
      </c>
    </row>
    <row r="770" s="2" customFormat="1" ht="21.75" customHeight="1">
      <c r="A770" s="41"/>
      <c r="B770" s="42"/>
      <c r="C770" s="296" t="s">
        <v>1085</v>
      </c>
      <c r="D770" s="296" t="s">
        <v>446</v>
      </c>
      <c r="E770" s="297" t="s">
        <v>1086</v>
      </c>
      <c r="F770" s="298" t="s">
        <v>1087</v>
      </c>
      <c r="G770" s="299" t="s">
        <v>229</v>
      </c>
      <c r="H770" s="300">
        <v>156.56999999999999</v>
      </c>
      <c r="I770" s="301"/>
      <c r="J770" s="302">
        <f>ROUND(I770*H770,2)</f>
        <v>0</v>
      </c>
      <c r="K770" s="298" t="s">
        <v>32</v>
      </c>
      <c r="L770" s="303"/>
      <c r="M770" s="304" t="s">
        <v>32</v>
      </c>
      <c r="N770" s="305" t="s">
        <v>49</v>
      </c>
      <c r="O770" s="87"/>
      <c r="P770" s="241">
        <f>O770*H770</f>
        <v>0</v>
      </c>
      <c r="Q770" s="241">
        <v>0.0023999999999999998</v>
      </c>
      <c r="R770" s="241">
        <f>Q770*H770</f>
        <v>0.37576799999999994</v>
      </c>
      <c r="S770" s="241">
        <v>0</v>
      </c>
      <c r="T770" s="242">
        <f>S770*H770</f>
        <v>0</v>
      </c>
      <c r="U770" s="41"/>
      <c r="V770" s="41"/>
      <c r="W770" s="41"/>
      <c r="X770" s="41"/>
      <c r="Y770" s="41"/>
      <c r="Z770" s="41"/>
      <c r="AA770" s="41"/>
      <c r="AB770" s="41"/>
      <c r="AC770" s="41"/>
      <c r="AD770" s="41"/>
      <c r="AE770" s="41"/>
      <c r="AR770" s="243" t="s">
        <v>418</v>
      </c>
      <c r="AT770" s="243" t="s">
        <v>446</v>
      </c>
      <c r="AU770" s="243" t="s">
        <v>89</v>
      </c>
      <c r="AY770" s="19" t="s">
        <v>160</v>
      </c>
      <c r="BE770" s="244">
        <f>IF(N770="základní",J770,0)</f>
        <v>0</v>
      </c>
      <c r="BF770" s="244">
        <f>IF(N770="snížená",J770,0)</f>
        <v>0</v>
      </c>
      <c r="BG770" s="244">
        <f>IF(N770="zákl. přenesená",J770,0)</f>
        <v>0</v>
      </c>
      <c r="BH770" s="244">
        <f>IF(N770="sníž. přenesená",J770,0)</f>
        <v>0</v>
      </c>
      <c r="BI770" s="244">
        <f>IF(N770="nulová",J770,0)</f>
        <v>0</v>
      </c>
      <c r="BJ770" s="19" t="s">
        <v>86</v>
      </c>
      <c r="BK770" s="244">
        <f>ROUND(I770*H770,2)</f>
        <v>0</v>
      </c>
      <c r="BL770" s="19" t="s">
        <v>319</v>
      </c>
      <c r="BM770" s="243" t="s">
        <v>1088</v>
      </c>
    </row>
    <row r="771" s="14" customFormat="1">
      <c r="A771" s="14"/>
      <c r="B771" s="259"/>
      <c r="C771" s="260"/>
      <c r="D771" s="245" t="s">
        <v>172</v>
      </c>
      <c r="E771" s="260"/>
      <c r="F771" s="262" t="s">
        <v>1089</v>
      </c>
      <c r="G771" s="260"/>
      <c r="H771" s="263">
        <v>156.56999999999999</v>
      </c>
      <c r="I771" s="264"/>
      <c r="J771" s="260"/>
      <c r="K771" s="260"/>
      <c r="L771" s="265"/>
      <c r="M771" s="266"/>
      <c r="N771" s="267"/>
      <c r="O771" s="267"/>
      <c r="P771" s="267"/>
      <c r="Q771" s="267"/>
      <c r="R771" s="267"/>
      <c r="S771" s="267"/>
      <c r="T771" s="268"/>
      <c r="U771" s="14"/>
      <c r="V771" s="14"/>
      <c r="W771" s="14"/>
      <c r="X771" s="14"/>
      <c r="Y771" s="14"/>
      <c r="Z771" s="14"/>
      <c r="AA771" s="14"/>
      <c r="AB771" s="14"/>
      <c r="AC771" s="14"/>
      <c r="AD771" s="14"/>
      <c r="AE771" s="14"/>
      <c r="AT771" s="269" t="s">
        <v>172</v>
      </c>
      <c r="AU771" s="269" t="s">
        <v>89</v>
      </c>
      <c r="AV771" s="14" t="s">
        <v>89</v>
      </c>
      <c r="AW771" s="14" t="s">
        <v>4</v>
      </c>
      <c r="AX771" s="14" t="s">
        <v>86</v>
      </c>
      <c r="AY771" s="269" t="s">
        <v>160</v>
      </c>
    </row>
    <row r="772" s="2" customFormat="1" ht="21.75" customHeight="1">
      <c r="A772" s="41"/>
      <c r="B772" s="42"/>
      <c r="C772" s="232" t="s">
        <v>1090</v>
      </c>
      <c r="D772" s="232" t="s">
        <v>163</v>
      </c>
      <c r="E772" s="233" t="s">
        <v>1091</v>
      </c>
      <c r="F772" s="234" t="s">
        <v>1092</v>
      </c>
      <c r="G772" s="235" t="s">
        <v>229</v>
      </c>
      <c r="H772" s="236">
        <v>67.030000000000001</v>
      </c>
      <c r="I772" s="237"/>
      <c r="J772" s="238">
        <f>ROUND(I772*H772,2)</f>
        <v>0</v>
      </c>
      <c r="K772" s="234" t="s">
        <v>167</v>
      </c>
      <c r="L772" s="47"/>
      <c r="M772" s="239" t="s">
        <v>32</v>
      </c>
      <c r="N772" s="240" t="s">
        <v>49</v>
      </c>
      <c r="O772" s="87"/>
      <c r="P772" s="241">
        <f>O772*H772</f>
        <v>0</v>
      </c>
      <c r="Q772" s="241">
        <v>0</v>
      </c>
      <c r="R772" s="241">
        <f>Q772*H772</f>
        <v>0</v>
      </c>
      <c r="S772" s="241">
        <v>0</v>
      </c>
      <c r="T772" s="242">
        <f>S772*H772</f>
        <v>0</v>
      </c>
      <c r="U772" s="41"/>
      <c r="V772" s="41"/>
      <c r="W772" s="41"/>
      <c r="X772" s="41"/>
      <c r="Y772" s="41"/>
      <c r="Z772" s="41"/>
      <c r="AA772" s="41"/>
      <c r="AB772" s="41"/>
      <c r="AC772" s="41"/>
      <c r="AD772" s="41"/>
      <c r="AE772" s="41"/>
      <c r="AR772" s="243" t="s">
        <v>319</v>
      </c>
      <c r="AT772" s="243" t="s">
        <v>163</v>
      </c>
      <c r="AU772" s="243" t="s">
        <v>89</v>
      </c>
      <c r="AY772" s="19" t="s">
        <v>160</v>
      </c>
      <c r="BE772" s="244">
        <f>IF(N772="základní",J772,0)</f>
        <v>0</v>
      </c>
      <c r="BF772" s="244">
        <f>IF(N772="snížená",J772,0)</f>
        <v>0</v>
      </c>
      <c r="BG772" s="244">
        <f>IF(N772="zákl. přenesená",J772,0)</f>
        <v>0</v>
      </c>
      <c r="BH772" s="244">
        <f>IF(N772="sníž. přenesená",J772,0)</f>
        <v>0</v>
      </c>
      <c r="BI772" s="244">
        <f>IF(N772="nulová",J772,0)</f>
        <v>0</v>
      </c>
      <c r="BJ772" s="19" t="s">
        <v>86</v>
      </c>
      <c r="BK772" s="244">
        <f>ROUND(I772*H772,2)</f>
        <v>0</v>
      </c>
      <c r="BL772" s="19" t="s">
        <v>319</v>
      </c>
      <c r="BM772" s="243" t="s">
        <v>1093</v>
      </c>
    </row>
    <row r="773" s="2" customFormat="1">
      <c r="A773" s="41"/>
      <c r="B773" s="42"/>
      <c r="C773" s="43"/>
      <c r="D773" s="245" t="s">
        <v>170</v>
      </c>
      <c r="E773" s="43"/>
      <c r="F773" s="246" t="s">
        <v>1094</v>
      </c>
      <c r="G773" s="43"/>
      <c r="H773" s="43"/>
      <c r="I773" s="149"/>
      <c r="J773" s="43"/>
      <c r="K773" s="43"/>
      <c r="L773" s="47"/>
      <c r="M773" s="247"/>
      <c r="N773" s="248"/>
      <c r="O773" s="87"/>
      <c r="P773" s="87"/>
      <c r="Q773" s="87"/>
      <c r="R773" s="87"/>
      <c r="S773" s="87"/>
      <c r="T773" s="88"/>
      <c r="U773" s="41"/>
      <c r="V773" s="41"/>
      <c r="W773" s="41"/>
      <c r="X773" s="41"/>
      <c r="Y773" s="41"/>
      <c r="Z773" s="41"/>
      <c r="AA773" s="41"/>
      <c r="AB773" s="41"/>
      <c r="AC773" s="41"/>
      <c r="AD773" s="41"/>
      <c r="AE773" s="41"/>
      <c r="AT773" s="19" t="s">
        <v>170</v>
      </c>
      <c r="AU773" s="19" t="s">
        <v>89</v>
      </c>
    </row>
    <row r="774" s="14" customFormat="1">
      <c r="A774" s="14"/>
      <c r="B774" s="259"/>
      <c r="C774" s="260"/>
      <c r="D774" s="245" t="s">
        <v>172</v>
      </c>
      <c r="E774" s="261" t="s">
        <v>32</v>
      </c>
      <c r="F774" s="262" t="s">
        <v>1095</v>
      </c>
      <c r="G774" s="260"/>
      <c r="H774" s="263">
        <v>67.030000000000001</v>
      </c>
      <c r="I774" s="264"/>
      <c r="J774" s="260"/>
      <c r="K774" s="260"/>
      <c r="L774" s="265"/>
      <c r="M774" s="266"/>
      <c r="N774" s="267"/>
      <c r="O774" s="267"/>
      <c r="P774" s="267"/>
      <c r="Q774" s="267"/>
      <c r="R774" s="267"/>
      <c r="S774" s="267"/>
      <c r="T774" s="268"/>
      <c r="U774" s="14"/>
      <c r="V774" s="14"/>
      <c r="W774" s="14"/>
      <c r="X774" s="14"/>
      <c r="Y774" s="14"/>
      <c r="Z774" s="14"/>
      <c r="AA774" s="14"/>
      <c r="AB774" s="14"/>
      <c r="AC774" s="14"/>
      <c r="AD774" s="14"/>
      <c r="AE774" s="14"/>
      <c r="AT774" s="269" t="s">
        <v>172</v>
      </c>
      <c r="AU774" s="269" t="s">
        <v>89</v>
      </c>
      <c r="AV774" s="14" t="s">
        <v>89</v>
      </c>
      <c r="AW774" s="14" t="s">
        <v>39</v>
      </c>
      <c r="AX774" s="14" t="s">
        <v>78</v>
      </c>
      <c r="AY774" s="269" t="s">
        <v>160</v>
      </c>
    </row>
    <row r="775" s="15" customFormat="1">
      <c r="A775" s="15"/>
      <c r="B775" s="270"/>
      <c r="C775" s="271"/>
      <c r="D775" s="245" t="s">
        <v>172</v>
      </c>
      <c r="E775" s="272" t="s">
        <v>32</v>
      </c>
      <c r="F775" s="273" t="s">
        <v>177</v>
      </c>
      <c r="G775" s="271"/>
      <c r="H775" s="274">
        <v>67.030000000000001</v>
      </c>
      <c r="I775" s="275"/>
      <c r="J775" s="271"/>
      <c r="K775" s="271"/>
      <c r="L775" s="276"/>
      <c r="M775" s="277"/>
      <c r="N775" s="278"/>
      <c r="O775" s="278"/>
      <c r="P775" s="278"/>
      <c r="Q775" s="278"/>
      <c r="R775" s="278"/>
      <c r="S775" s="278"/>
      <c r="T775" s="279"/>
      <c r="U775" s="15"/>
      <c r="V775" s="15"/>
      <c r="W775" s="15"/>
      <c r="X775" s="15"/>
      <c r="Y775" s="15"/>
      <c r="Z775" s="15"/>
      <c r="AA775" s="15"/>
      <c r="AB775" s="15"/>
      <c r="AC775" s="15"/>
      <c r="AD775" s="15"/>
      <c r="AE775" s="15"/>
      <c r="AT775" s="280" t="s">
        <v>172</v>
      </c>
      <c r="AU775" s="280" t="s">
        <v>89</v>
      </c>
      <c r="AV775" s="15" t="s">
        <v>168</v>
      </c>
      <c r="AW775" s="15" t="s">
        <v>39</v>
      </c>
      <c r="AX775" s="15" t="s">
        <v>86</v>
      </c>
      <c r="AY775" s="280" t="s">
        <v>160</v>
      </c>
    </row>
    <row r="776" s="2" customFormat="1" ht="16.5" customHeight="1">
      <c r="A776" s="41"/>
      <c r="B776" s="42"/>
      <c r="C776" s="296" t="s">
        <v>1096</v>
      </c>
      <c r="D776" s="296" t="s">
        <v>446</v>
      </c>
      <c r="E776" s="297" t="s">
        <v>1097</v>
      </c>
      <c r="F776" s="298" t="s">
        <v>1098</v>
      </c>
      <c r="G776" s="299" t="s">
        <v>229</v>
      </c>
      <c r="H776" s="300">
        <v>70.382000000000005</v>
      </c>
      <c r="I776" s="301"/>
      <c r="J776" s="302">
        <f>ROUND(I776*H776,2)</f>
        <v>0</v>
      </c>
      <c r="K776" s="298" t="s">
        <v>167</v>
      </c>
      <c r="L776" s="303"/>
      <c r="M776" s="304" t="s">
        <v>32</v>
      </c>
      <c r="N776" s="305" t="s">
        <v>49</v>
      </c>
      <c r="O776" s="87"/>
      <c r="P776" s="241">
        <f>O776*H776</f>
        <v>0</v>
      </c>
      <c r="Q776" s="241">
        <v>0.00313</v>
      </c>
      <c r="R776" s="241">
        <f>Q776*H776</f>
        <v>0.22029566</v>
      </c>
      <c r="S776" s="241">
        <v>0</v>
      </c>
      <c r="T776" s="242">
        <f>S776*H776</f>
        <v>0</v>
      </c>
      <c r="U776" s="41"/>
      <c r="V776" s="41"/>
      <c r="W776" s="41"/>
      <c r="X776" s="41"/>
      <c r="Y776" s="41"/>
      <c r="Z776" s="41"/>
      <c r="AA776" s="41"/>
      <c r="AB776" s="41"/>
      <c r="AC776" s="41"/>
      <c r="AD776" s="41"/>
      <c r="AE776" s="41"/>
      <c r="AR776" s="243" t="s">
        <v>418</v>
      </c>
      <c r="AT776" s="243" t="s">
        <v>446</v>
      </c>
      <c r="AU776" s="243" t="s">
        <v>89</v>
      </c>
      <c r="AY776" s="19" t="s">
        <v>160</v>
      </c>
      <c r="BE776" s="244">
        <f>IF(N776="základní",J776,0)</f>
        <v>0</v>
      </c>
      <c r="BF776" s="244">
        <f>IF(N776="snížená",J776,0)</f>
        <v>0</v>
      </c>
      <c r="BG776" s="244">
        <f>IF(N776="zákl. přenesená",J776,0)</f>
        <v>0</v>
      </c>
      <c r="BH776" s="244">
        <f>IF(N776="sníž. přenesená",J776,0)</f>
        <v>0</v>
      </c>
      <c r="BI776" s="244">
        <f>IF(N776="nulová",J776,0)</f>
        <v>0</v>
      </c>
      <c r="BJ776" s="19" t="s">
        <v>86</v>
      </c>
      <c r="BK776" s="244">
        <f>ROUND(I776*H776,2)</f>
        <v>0</v>
      </c>
      <c r="BL776" s="19" t="s">
        <v>319</v>
      </c>
      <c r="BM776" s="243" t="s">
        <v>1099</v>
      </c>
    </row>
    <row r="777" s="14" customFormat="1">
      <c r="A777" s="14"/>
      <c r="B777" s="259"/>
      <c r="C777" s="260"/>
      <c r="D777" s="245" t="s">
        <v>172</v>
      </c>
      <c r="E777" s="260"/>
      <c r="F777" s="262" t="s">
        <v>1100</v>
      </c>
      <c r="G777" s="260"/>
      <c r="H777" s="263">
        <v>70.382000000000005</v>
      </c>
      <c r="I777" s="264"/>
      <c r="J777" s="260"/>
      <c r="K777" s="260"/>
      <c r="L777" s="265"/>
      <c r="M777" s="266"/>
      <c r="N777" s="267"/>
      <c r="O777" s="267"/>
      <c r="P777" s="267"/>
      <c r="Q777" s="267"/>
      <c r="R777" s="267"/>
      <c r="S777" s="267"/>
      <c r="T777" s="268"/>
      <c r="U777" s="14"/>
      <c r="V777" s="14"/>
      <c r="W777" s="14"/>
      <c r="X777" s="14"/>
      <c r="Y777" s="14"/>
      <c r="Z777" s="14"/>
      <c r="AA777" s="14"/>
      <c r="AB777" s="14"/>
      <c r="AC777" s="14"/>
      <c r="AD777" s="14"/>
      <c r="AE777" s="14"/>
      <c r="AT777" s="269" t="s">
        <v>172</v>
      </c>
      <c r="AU777" s="269" t="s">
        <v>89</v>
      </c>
      <c r="AV777" s="14" t="s">
        <v>89</v>
      </c>
      <c r="AW777" s="14" t="s">
        <v>4</v>
      </c>
      <c r="AX777" s="14" t="s">
        <v>86</v>
      </c>
      <c r="AY777" s="269" t="s">
        <v>160</v>
      </c>
    </row>
    <row r="778" s="2" customFormat="1" ht="21.75" customHeight="1">
      <c r="A778" s="41"/>
      <c r="B778" s="42"/>
      <c r="C778" s="232" t="s">
        <v>1101</v>
      </c>
      <c r="D778" s="232" t="s">
        <v>163</v>
      </c>
      <c r="E778" s="233" t="s">
        <v>1102</v>
      </c>
      <c r="F778" s="234" t="s">
        <v>1103</v>
      </c>
      <c r="G778" s="235" t="s">
        <v>182</v>
      </c>
      <c r="H778" s="236">
        <v>1.6599999999999999</v>
      </c>
      <c r="I778" s="237"/>
      <c r="J778" s="238">
        <f>ROUND(I778*H778,2)</f>
        <v>0</v>
      </c>
      <c r="K778" s="234" t="s">
        <v>167</v>
      </c>
      <c r="L778" s="47"/>
      <c r="M778" s="239" t="s">
        <v>32</v>
      </c>
      <c r="N778" s="240" t="s">
        <v>49</v>
      </c>
      <c r="O778" s="87"/>
      <c r="P778" s="241">
        <f>O778*H778</f>
        <v>0</v>
      </c>
      <c r="Q778" s="241">
        <v>0</v>
      </c>
      <c r="R778" s="241">
        <f>Q778*H778</f>
        <v>0</v>
      </c>
      <c r="S778" s="241">
        <v>0</v>
      </c>
      <c r="T778" s="242">
        <f>S778*H778</f>
        <v>0</v>
      </c>
      <c r="U778" s="41"/>
      <c r="V778" s="41"/>
      <c r="W778" s="41"/>
      <c r="X778" s="41"/>
      <c r="Y778" s="41"/>
      <c r="Z778" s="41"/>
      <c r="AA778" s="41"/>
      <c r="AB778" s="41"/>
      <c r="AC778" s="41"/>
      <c r="AD778" s="41"/>
      <c r="AE778" s="41"/>
      <c r="AR778" s="243" t="s">
        <v>319</v>
      </c>
      <c r="AT778" s="243" t="s">
        <v>163</v>
      </c>
      <c r="AU778" s="243" t="s">
        <v>89</v>
      </c>
      <c r="AY778" s="19" t="s">
        <v>160</v>
      </c>
      <c r="BE778" s="244">
        <f>IF(N778="základní",J778,0)</f>
        <v>0</v>
      </c>
      <c r="BF778" s="244">
        <f>IF(N778="snížená",J778,0)</f>
        <v>0</v>
      </c>
      <c r="BG778" s="244">
        <f>IF(N778="zákl. přenesená",J778,0)</f>
        <v>0</v>
      </c>
      <c r="BH778" s="244">
        <f>IF(N778="sníž. přenesená",J778,0)</f>
        <v>0</v>
      </c>
      <c r="BI778" s="244">
        <f>IF(N778="nulová",J778,0)</f>
        <v>0</v>
      </c>
      <c r="BJ778" s="19" t="s">
        <v>86</v>
      </c>
      <c r="BK778" s="244">
        <f>ROUND(I778*H778,2)</f>
        <v>0</v>
      </c>
      <c r="BL778" s="19" t="s">
        <v>319</v>
      </c>
      <c r="BM778" s="243" t="s">
        <v>1104</v>
      </c>
    </row>
    <row r="779" s="2" customFormat="1">
      <c r="A779" s="41"/>
      <c r="B779" s="42"/>
      <c r="C779" s="43"/>
      <c r="D779" s="245" t="s">
        <v>170</v>
      </c>
      <c r="E779" s="43"/>
      <c r="F779" s="246" t="s">
        <v>1105</v>
      </c>
      <c r="G779" s="43"/>
      <c r="H779" s="43"/>
      <c r="I779" s="149"/>
      <c r="J779" s="43"/>
      <c r="K779" s="43"/>
      <c r="L779" s="47"/>
      <c r="M779" s="247"/>
      <c r="N779" s="248"/>
      <c r="O779" s="87"/>
      <c r="P779" s="87"/>
      <c r="Q779" s="87"/>
      <c r="R779" s="87"/>
      <c r="S779" s="87"/>
      <c r="T779" s="88"/>
      <c r="U779" s="41"/>
      <c r="V779" s="41"/>
      <c r="W779" s="41"/>
      <c r="X779" s="41"/>
      <c r="Y779" s="41"/>
      <c r="Z779" s="41"/>
      <c r="AA779" s="41"/>
      <c r="AB779" s="41"/>
      <c r="AC779" s="41"/>
      <c r="AD779" s="41"/>
      <c r="AE779" s="41"/>
      <c r="AT779" s="19" t="s">
        <v>170</v>
      </c>
      <c r="AU779" s="19" t="s">
        <v>89</v>
      </c>
    </row>
    <row r="780" s="12" customFormat="1" ht="22.8" customHeight="1">
      <c r="A780" s="12"/>
      <c r="B780" s="216"/>
      <c r="C780" s="217"/>
      <c r="D780" s="218" t="s">
        <v>77</v>
      </c>
      <c r="E780" s="230" t="s">
        <v>1106</v>
      </c>
      <c r="F780" s="230" t="s">
        <v>1107</v>
      </c>
      <c r="G780" s="217"/>
      <c r="H780" s="217"/>
      <c r="I780" s="220"/>
      <c r="J780" s="231">
        <f>BK780</f>
        <v>0</v>
      </c>
      <c r="K780" s="217"/>
      <c r="L780" s="222"/>
      <c r="M780" s="223"/>
      <c r="N780" s="224"/>
      <c r="O780" s="224"/>
      <c r="P780" s="225">
        <f>SUM(P781:P865)</f>
        <v>0</v>
      </c>
      <c r="Q780" s="224"/>
      <c r="R780" s="225">
        <f>SUM(R781:R865)</f>
        <v>4.6218341900000004</v>
      </c>
      <c r="S780" s="224"/>
      <c r="T780" s="226">
        <f>SUM(T781:T865)</f>
        <v>0.0019499999999999999</v>
      </c>
      <c r="U780" s="12"/>
      <c r="V780" s="12"/>
      <c r="W780" s="12"/>
      <c r="X780" s="12"/>
      <c r="Y780" s="12"/>
      <c r="Z780" s="12"/>
      <c r="AA780" s="12"/>
      <c r="AB780" s="12"/>
      <c r="AC780" s="12"/>
      <c r="AD780" s="12"/>
      <c r="AE780" s="12"/>
      <c r="AR780" s="227" t="s">
        <v>89</v>
      </c>
      <c r="AT780" s="228" t="s">
        <v>77</v>
      </c>
      <c r="AU780" s="228" t="s">
        <v>86</v>
      </c>
      <c r="AY780" s="227" t="s">
        <v>160</v>
      </c>
      <c r="BK780" s="229">
        <f>SUM(BK781:BK865)</f>
        <v>0</v>
      </c>
    </row>
    <row r="781" s="2" customFormat="1" ht="21.75" customHeight="1">
      <c r="A781" s="41"/>
      <c r="B781" s="42"/>
      <c r="C781" s="232" t="s">
        <v>1108</v>
      </c>
      <c r="D781" s="232" t="s">
        <v>163</v>
      </c>
      <c r="E781" s="233" t="s">
        <v>1109</v>
      </c>
      <c r="F781" s="234" t="s">
        <v>1110</v>
      </c>
      <c r="G781" s="235" t="s">
        <v>166</v>
      </c>
      <c r="H781" s="236">
        <v>5.9509999999999996</v>
      </c>
      <c r="I781" s="237"/>
      <c r="J781" s="238">
        <f>ROUND(I781*H781,2)</f>
        <v>0</v>
      </c>
      <c r="K781" s="234" t="s">
        <v>167</v>
      </c>
      <c r="L781" s="47"/>
      <c r="M781" s="239" t="s">
        <v>32</v>
      </c>
      <c r="N781" s="240" t="s">
        <v>49</v>
      </c>
      <c r="O781" s="87"/>
      <c r="P781" s="241">
        <f>O781*H781</f>
        <v>0</v>
      </c>
      <c r="Q781" s="241">
        <v>0.00189</v>
      </c>
      <c r="R781" s="241">
        <f>Q781*H781</f>
        <v>0.01124739</v>
      </c>
      <c r="S781" s="241">
        <v>0</v>
      </c>
      <c r="T781" s="242">
        <f>S781*H781</f>
        <v>0</v>
      </c>
      <c r="U781" s="41"/>
      <c r="V781" s="41"/>
      <c r="W781" s="41"/>
      <c r="X781" s="41"/>
      <c r="Y781" s="41"/>
      <c r="Z781" s="41"/>
      <c r="AA781" s="41"/>
      <c r="AB781" s="41"/>
      <c r="AC781" s="41"/>
      <c r="AD781" s="41"/>
      <c r="AE781" s="41"/>
      <c r="AR781" s="243" t="s">
        <v>319</v>
      </c>
      <c r="AT781" s="243" t="s">
        <v>163</v>
      </c>
      <c r="AU781" s="243" t="s">
        <v>89</v>
      </c>
      <c r="AY781" s="19" t="s">
        <v>160</v>
      </c>
      <c r="BE781" s="244">
        <f>IF(N781="základní",J781,0)</f>
        <v>0</v>
      </c>
      <c r="BF781" s="244">
        <f>IF(N781="snížená",J781,0)</f>
        <v>0</v>
      </c>
      <c r="BG781" s="244">
        <f>IF(N781="zákl. přenesená",J781,0)</f>
        <v>0</v>
      </c>
      <c r="BH781" s="244">
        <f>IF(N781="sníž. přenesená",J781,0)</f>
        <v>0</v>
      </c>
      <c r="BI781" s="244">
        <f>IF(N781="nulová",J781,0)</f>
        <v>0</v>
      </c>
      <c r="BJ781" s="19" t="s">
        <v>86</v>
      </c>
      <c r="BK781" s="244">
        <f>ROUND(I781*H781,2)</f>
        <v>0</v>
      </c>
      <c r="BL781" s="19" t="s">
        <v>319</v>
      </c>
      <c r="BM781" s="243" t="s">
        <v>1111</v>
      </c>
    </row>
    <row r="782" s="2" customFormat="1">
      <c r="A782" s="41"/>
      <c r="B782" s="42"/>
      <c r="C782" s="43"/>
      <c r="D782" s="245" t="s">
        <v>170</v>
      </c>
      <c r="E782" s="43"/>
      <c r="F782" s="246" t="s">
        <v>1112</v>
      </c>
      <c r="G782" s="43"/>
      <c r="H782" s="43"/>
      <c r="I782" s="149"/>
      <c r="J782" s="43"/>
      <c r="K782" s="43"/>
      <c r="L782" s="47"/>
      <c r="M782" s="247"/>
      <c r="N782" s="248"/>
      <c r="O782" s="87"/>
      <c r="P782" s="87"/>
      <c r="Q782" s="87"/>
      <c r="R782" s="87"/>
      <c r="S782" s="87"/>
      <c r="T782" s="88"/>
      <c r="U782" s="41"/>
      <c r="V782" s="41"/>
      <c r="W782" s="41"/>
      <c r="X782" s="41"/>
      <c r="Y782" s="41"/>
      <c r="Z782" s="41"/>
      <c r="AA782" s="41"/>
      <c r="AB782" s="41"/>
      <c r="AC782" s="41"/>
      <c r="AD782" s="41"/>
      <c r="AE782" s="41"/>
      <c r="AT782" s="19" t="s">
        <v>170</v>
      </c>
      <c r="AU782" s="19" t="s">
        <v>89</v>
      </c>
    </row>
    <row r="783" s="14" customFormat="1">
      <c r="A783" s="14"/>
      <c r="B783" s="259"/>
      <c r="C783" s="260"/>
      <c r="D783" s="245" t="s">
        <v>172</v>
      </c>
      <c r="E783" s="261" t="s">
        <v>32</v>
      </c>
      <c r="F783" s="262" t="s">
        <v>1113</v>
      </c>
      <c r="G783" s="260"/>
      <c r="H783" s="263">
        <v>0.60899999999999999</v>
      </c>
      <c r="I783" s="264"/>
      <c r="J783" s="260"/>
      <c r="K783" s="260"/>
      <c r="L783" s="265"/>
      <c r="M783" s="266"/>
      <c r="N783" s="267"/>
      <c r="O783" s="267"/>
      <c r="P783" s="267"/>
      <c r="Q783" s="267"/>
      <c r="R783" s="267"/>
      <c r="S783" s="267"/>
      <c r="T783" s="268"/>
      <c r="U783" s="14"/>
      <c r="V783" s="14"/>
      <c r="W783" s="14"/>
      <c r="X783" s="14"/>
      <c r="Y783" s="14"/>
      <c r="Z783" s="14"/>
      <c r="AA783" s="14"/>
      <c r="AB783" s="14"/>
      <c r="AC783" s="14"/>
      <c r="AD783" s="14"/>
      <c r="AE783" s="14"/>
      <c r="AT783" s="269" t="s">
        <v>172</v>
      </c>
      <c r="AU783" s="269" t="s">
        <v>89</v>
      </c>
      <c r="AV783" s="14" t="s">
        <v>89</v>
      </c>
      <c r="AW783" s="14" t="s">
        <v>39</v>
      </c>
      <c r="AX783" s="14" t="s">
        <v>78</v>
      </c>
      <c r="AY783" s="269" t="s">
        <v>160</v>
      </c>
    </row>
    <row r="784" s="14" customFormat="1">
      <c r="A784" s="14"/>
      <c r="B784" s="259"/>
      <c r="C784" s="260"/>
      <c r="D784" s="245" t="s">
        <v>172</v>
      </c>
      <c r="E784" s="261" t="s">
        <v>32</v>
      </c>
      <c r="F784" s="262" t="s">
        <v>1114</v>
      </c>
      <c r="G784" s="260"/>
      <c r="H784" s="263">
        <v>5.2009999999999996</v>
      </c>
      <c r="I784" s="264"/>
      <c r="J784" s="260"/>
      <c r="K784" s="260"/>
      <c r="L784" s="265"/>
      <c r="M784" s="266"/>
      <c r="N784" s="267"/>
      <c r="O784" s="267"/>
      <c r="P784" s="267"/>
      <c r="Q784" s="267"/>
      <c r="R784" s="267"/>
      <c r="S784" s="267"/>
      <c r="T784" s="268"/>
      <c r="U784" s="14"/>
      <c r="V784" s="14"/>
      <c r="W784" s="14"/>
      <c r="X784" s="14"/>
      <c r="Y784" s="14"/>
      <c r="Z784" s="14"/>
      <c r="AA784" s="14"/>
      <c r="AB784" s="14"/>
      <c r="AC784" s="14"/>
      <c r="AD784" s="14"/>
      <c r="AE784" s="14"/>
      <c r="AT784" s="269" t="s">
        <v>172</v>
      </c>
      <c r="AU784" s="269" t="s">
        <v>89</v>
      </c>
      <c r="AV784" s="14" t="s">
        <v>89</v>
      </c>
      <c r="AW784" s="14" t="s">
        <v>39</v>
      </c>
      <c r="AX784" s="14" t="s">
        <v>78</v>
      </c>
      <c r="AY784" s="269" t="s">
        <v>160</v>
      </c>
    </row>
    <row r="785" s="14" customFormat="1">
      <c r="A785" s="14"/>
      <c r="B785" s="259"/>
      <c r="C785" s="260"/>
      <c r="D785" s="245" t="s">
        <v>172</v>
      </c>
      <c r="E785" s="261" t="s">
        <v>32</v>
      </c>
      <c r="F785" s="262" t="s">
        <v>1115</v>
      </c>
      <c r="G785" s="260"/>
      <c r="H785" s="263">
        <v>0.12</v>
      </c>
      <c r="I785" s="264"/>
      <c r="J785" s="260"/>
      <c r="K785" s="260"/>
      <c r="L785" s="265"/>
      <c r="M785" s="266"/>
      <c r="N785" s="267"/>
      <c r="O785" s="267"/>
      <c r="P785" s="267"/>
      <c r="Q785" s="267"/>
      <c r="R785" s="267"/>
      <c r="S785" s="267"/>
      <c r="T785" s="268"/>
      <c r="U785" s="14"/>
      <c r="V785" s="14"/>
      <c r="W785" s="14"/>
      <c r="X785" s="14"/>
      <c r="Y785" s="14"/>
      <c r="Z785" s="14"/>
      <c r="AA785" s="14"/>
      <c r="AB785" s="14"/>
      <c r="AC785" s="14"/>
      <c r="AD785" s="14"/>
      <c r="AE785" s="14"/>
      <c r="AT785" s="269" t="s">
        <v>172</v>
      </c>
      <c r="AU785" s="269" t="s">
        <v>89</v>
      </c>
      <c r="AV785" s="14" t="s">
        <v>89</v>
      </c>
      <c r="AW785" s="14" t="s">
        <v>39</v>
      </c>
      <c r="AX785" s="14" t="s">
        <v>78</v>
      </c>
      <c r="AY785" s="269" t="s">
        <v>160</v>
      </c>
    </row>
    <row r="786" s="14" customFormat="1">
      <c r="A786" s="14"/>
      <c r="B786" s="259"/>
      <c r="C786" s="260"/>
      <c r="D786" s="245" t="s">
        <v>172</v>
      </c>
      <c r="E786" s="261" t="s">
        <v>32</v>
      </c>
      <c r="F786" s="262" t="s">
        <v>1116</v>
      </c>
      <c r="G786" s="260"/>
      <c r="H786" s="263">
        <v>0.021000000000000001</v>
      </c>
      <c r="I786" s="264"/>
      <c r="J786" s="260"/>
      <c r="K786" s="260"/>
      <c r="L786" s="265"/>
      <c r="M786" s="266"/>
      <c r="N786" s="267"/>
      <c r="O786" s="267"/>
      <c r="P786" s="267"/>
      <c r="Q786" s="267"/>
      <c r="R786" s="267"/>
      <c r="S786" s="267"/>
      <c r="T786" s="268"/>
      <c r="U786" s="14"/>
      <c r="V786" s="14"/>
      <c r="W786" s="14"/>
      <c r="X786" s="14"/>
      <c r="Y786" s="14"/>
      <c r="Z786" s="14"/>
      <c r="AA786" s="14"/>
      <c r="AB786" s="14"/>
      <c r="AC786" s="14"/>
      <c r="AD786" s="14"/>
      <c r="AE786" s="14"/>
      <c r="AT786" s="269" t="s">
        <v>172</v>
      </c>
      <c r="AU786" s="269" t="s">
        <v>89</v>
      </c>
      <c r="AV786" s="14" t="s">
        <v>89</v>
      </c>
      <c r="AW786" s="14" t="s">
        <v>39</v>
      </c>
      <c r="AX786" s="14" t="s">
        <v>78</v>
      </c>
      <c r="AY786" s="269" t="s">
        <v>160</v>
      </c>
    </row>
    <row r="787" s="13" customFormat="1">
      <c r="A787" s="13"/>
      <c r="B787" s="249"/>
      <c r="C787" s="250"/>
      <c r="D787" s="245" t="s">
        <v>172</v>
      </c>
      <c r="E787" s="251" t="s">
        <v>32</v>
      </c>
      <c r="F787" s="252" t="s">
        <v>1117</v>
      </c>
      <c r="G787" s="250"/>
      <c r="H787" s="251" t="s">
        <v>32</v>
      </c>
      <c r="I787" s="253"/>
      <c r="J787" s="250"/>
      <c r="K787" s="250"/>
      <c r="L787" s="254"/>
      <c r="M787" s="255"/>
      <c r="N787" s="256"/>
      <c r="O787" s="256"/>
      <c r="P787" s="256"/>
      <c r="Q787" s="256"/>
      <c r="R787" s="256"/>
      <c r="S787" s="256"/>
      <c r="T787" s="257"/>
      <c r="U787" s="13"/>
      <c r="V787" s="13"/>
      <c r="W787" s="13"/>
      <c r="X787" s="13"/>
      <c r="Y787" s="13"/>
      <c r="Z787" s="13"/>
      <c r="AA787" s="13"/>
      <c r="AB787" s="13"/>
      <c r="AC787" s="13"/>
      <c r="AD787" s="13"/>
      <c r="AE787" s="13"/>
      <c r="AT787" s="258" t="s">
        <v>172</v>
      </c>
      <c r="AU787" s="258" t="s">
        <v>89</v>
      </c>
      <c r="AV787" s="13" t="s">
        <v>86</v>
      </c>
      <c r="AW787" s="13" t="s">
        <v>39</v>
      </c>
      <c r="AX787" s="13" t="s">
        <v>78</v>
      </c>
      <c r="AY787" s="258" t="s">
        <v>160</v>
      </c>
    </row>
    <row r="788" s="15" customFormat="1">
      <c r="A788" s="15"/>
      <c r="B788" s="270"/>
      <c r="C788" s="271"/>
      <c r="D788" s="245" t="s">
        <v>172</v>
      </c>
      <c r="E788" s="272" t="s">
        <v>32</v>
      </c>
      <c r="F788" s="273" t="s">
        <v>177</v>
      </c>
      <c r="G788" s="271"/>
      <c r="H788" s="274">
        <v>5.9509999999999996</v>
      </c>
      <c r="I788" s="275"/>
      <c r="J788" s="271"/>
      <c r="K788" s="271"/>
      <c r="L788" s="276"/>
      <c r="M788" s="277"/>
      <c r="N788" s="278"/>
      <c r="O788" s="278"/>
      <c r="P788" s="278"/>
      <c r="Q788" s="278"/>
      <c r="R788" s="278"/>
      <c r="S788" s="278"/>
      <c r="T788" s="279"/>
      <c r="U788" s="15"/>
      <c r="V788" s="15"/>
      <c r="W788" s="15"/>
      <c r="X788" s="15"/>
      <c r="Y788" s="15"/>
      <c r="Z788" s="15"/>
      <c r="AA788" s="15"/>
      <c r="AB788" s="15"/>
      <c r="AC788" s="15"/>
      <c r="AD788" s="15"/>
      <c r="AE788" s="15"/>
      <c r="AT788" s="280" t="s">
        <v>172</v>
      </c>
      <c r="AU788" s="280" t="s">
        <v>89</v>
      </c>
      <c r="AV788" s="15" t="s">
        <v>168</v>
      </c>
      <c r="AW788" s="15" t="s">
        <v>39</v>
      </c>
      <c r="AX788" s="15" t="s">
        <v>86</v>
      </c>
      <c r="AY788" s="280" t="s">
        <v>160</v>
      </c>
    </row>
    <row r="789" s="2" customFormat="1" ht="21.75" customHeight="1">
      <c r="A789" s="41"/>
      <c r="B789" s="42"/>
      <c r="C789" s="232" t="s">
        <v>1118</v>
      </c>
      <c r="D789" s="232" t="s">
        <v>163</v>
      </c>
      <c r="E789" s="233" t="s">
        <v>1119</v>
      </c>
      <c r="F789" s="234" t="s">
        <v>1120</v>
      </c>
      <c r="G789" s="235" t="s">
        <v>352</v>
      </c>
      <c r="H789" s="236">
        <v>4</v>
      </c>
      <c r="I789" s="237"/>
      <c r="J789" s="238">
        <f>ROUND(I789*H789,2)</f>
        <v>0</v>
      </c>
      <c r="K789" s="234" t="s">
        <v>167</v>
      </c>
      <c r="L789" s="47"/>
      <c r="M789" s="239" t="s">
        <v>32</v>
      </c>
      <c r="N789" s="240" t="s">
        <v>49</v>
      </c>
      <c r="O789" s="87"/>
      <c r="P789" s="241">
        <f>O789*H789</f>
        <v>0</v>
      </c>
      <c r="Q789" s="241">
        <v>0.0026700000000000001</v>
      </c>
      <c r="R789" s="241">
        <f>Q789*H789</f>
        <v>0.01068</v>
      </c>
      <c r="S789" s="241">
        <v>0</v>
      </c>
      <c r="T789" s="242">
        <f>S789*H789</f>
        <v>0</v>
      </c>
      <c r="U789" s="41"/>
      <c r="V789" s="41"/>
      <c r="W789" s="41"/>
      <c r="X789" s="41"/>
      <c r="Y789" s="41"/>
      <c r="Z789" s="41"/>
      <c r="AA789" s="41"/>
      <c r="AB789" s="41"/>
      <c r="AC789" s="41"/>
      <c r="AD789" s="41"/>
      <c r="AE789" s="41"/>
      <c r="AR789" s="243" t="s">
        <v>319</v>
      </c>
      <c r="AT789" s="243" t="s">
        <v>163</v>
      </c>
      <c r="AU789" s="243" t="s">
        <v>89</v>
      </c>
      <c r="AY789" s="19" t="s">
        <v>160</v>
      </c>
      <c r="BE789" s="244">
        <f>IF(N789="základní",J789,0)</f>
        <v>0</v>
      </c>
      <c r="BF789" s="244">
        <f>IF(N789="snížená",J789,0)</f>
        <v>0</v>
      </c>
      <c r="BG789" s="244">
        <f>IF(N789="zákl. přenesená",J789,0)</f>
        <v>0</v>
      </c>
      <c r="BH789" s="244">
        <f>IF(N789="sníž. přenesená",J789,0)</f>
        <v>0</v>
      </c>
      <c r="BI789" s="244">
        <f>IF(N789="nulová",J789,0)</f>
        <v>0</v>
      </c>
      <c r="BJ789" s="19" t="s">
        <v>86</v>
      </c>
      <c r="BK789" s="244">
        <f>ROUND(I789*H789,2)</f>
        <v>0</v>
      </c>
      <c r="BL789" s="19" t="s">
        <v>319</v>
      </c>
      <c r="BM789" s="243" t="s">
        <v>1121</v>
      </c>
    </row>
    <row r="790" s="2" customFormat="1">
      <c r="A790" s="41"/>
      <c r="B790" s="42"/>
      <c r="C790" s="43"/>
      <c r="D790" s="245" t="s">
        <v>170</v>
      </c>
      <c r="E790" s="43"/>
      <c r="F790" s="246" t="s">
        <v>1112</v>
      </c>
      <c r="G790" s="43"/>
      <c r="H790" s="43"/>
      <c r="I790" s="149"/>
      <c r="J790" s="43"/>
      <c r="K790" s="43"/>
      <c r="L790" s="47"/>
      <c r="M790" s="247"/>
      <c r="N790" s="248"/>
      <c r="O790" s="87"/>
      <c r="P790" s="87"/>
      <c r="Q790" s="87"/>
      <c r="R790" s="87"/>
      <c r="S790" s="87"/>
      <c r="T790" s="88"/>
      <c r="U790" s="41"/>
      <c r="V790" s="41"/>
      <c r="W790" s="41"/>
      <c r="X790" s="41"/>
      <c r="Y790" s="41"/>
      <c r="Z790" s="41"/>
      <c r="AA790" s="41"/>
      <c r="AB790" s="41"/>
      <c r="AC790" s="41"/>
      <c r="AD790" s="41"/>
      <c r="AE790" s="41"/>
      <c r="AT790" s="19" t="s">
        <v>170</v>
      </c>
      <c r="AU790" s="19" t="s">
        <v>89</v>
      </c>
    </row>
    <row r="791" s="2" customFormat="1" ht="16.5" customHeight="1">
      <c r="A791" s="41"/>
      <c r="B791" s="42"/>
      <c r="C791" s="296" t="s">
        <v>1122</v>
      </c>
      <c r="D791" s="296" t="s">
        <v>446</v>
      </c>
      <c r="E791" s="297" t="s">
        <v>1123</v>
      </c>
      <c r="F791" s="298" t="s">
        <v>1124</v>
      </c>
      <c r="G791" s="299" t="s">
        <v>589</v>
      </c>
      <c r="H791" s="300">
        <v>4</v>
      </c>
      <c r="I791" s="301"/>
      <c r="J791" s="302">
        <f>ROUND(I791*H791,2)</f>
        <v>0</v>
      </c>
      <c r="K791" s="298" t="s">
        <v>32</v>
      </c>
      <c r="L791" s="303"/>
      <c r="M791" s="304" t="s">
        <v>32</v>
      </c>
      <c r="N791" s="305" t="s">
        <v>49</v>
      </c>
      <c r="O791" s="87"/>
      <c r="P791" s="241">
        <f>O791*H791</f>
        <v>0</v>
      </c>
      <c r="Q791" s="241">
        <v>0</v>
      </c>
      <c r="R791" s="241">
        <f>Q791*H791</f>
        <v>0</v>
      </c>
      <c r="S791" s="241">
        <v>0</v>
      </c>
      <c r="T791" s="242">
        <f>S791*H791</f>
        <v>0</v>
      </c>
      <c r="U791" s="41"/>
      <c r="V791" s="41"/>
      <c r="W791" s="41"/>
      <c r="X791" s="41"/>
      <c r="Y791" s="41"/>
      <c r="Z791" s="41"/>
      <c r="AA791" s="41"/>
      <c r="AB791" s="41"/>
      <c r="AC791" s="41"/>
      <c r="AD791" s="41"/>
      <c r="AE791" s="41"/>
      <c r="AR791" s="243" t="s">
        <v>418</v>
      </c>
      <c r="AT791" s="243" t="s">
        <v>446</v>
      </c>
      <c r="AU791" s="243" t="s">
        <v>89</v>
      </c>
      <c r="AY791" s="19" t="s">
        <v>160</v>
      </c>
      <c r="BE791" s="244">
        <f>IF(N791="základní",J791,0)</f>
        <v>0</v>
      </c>
      <c r="BF791" s="244">
        <f>IF(N791="snížená",J791,0)</f>
        <v>0</v>
      </c>
      <c r="BG791" s="244">
        <f>IF(N791="zákl. přenesená",J791,0)</f>
        <v>0</v>
      </c>
      <c r="BH791" s="244">
        <f>IF(N791="sníž. přenesená",J791,0)</f>
        <v>0</v>
      </c>
      <c r="BI791" s="244">
        <f>IF(N791="nulová",J791,0)</f>
        <v>0</v>
      </c>
      <c r="BJ791" s="19" t="s">
        <v>86</v>
      </c>
      <c r="BK791" s="244">
        <f>ROUND(I791*H791,2)</f>
        <v>0</v>
      </c>
      <c r="BL791" s="19" t="s">
        <v>319</v>
      </c>
      <c r="BM791" s="243" t="s">
        <v>1125</v>
      </c>
    </row>
    <row r="792" s="2" customFormat="1" ht="21.75" customHeight="1">
      <c r="A792" s="41"/>
      <c r="B792" s="42"/>
      <c r="C792" s="232" t="s">
        <v>1126</v>
      </c>
      <c r="D792" s="232" t="s">
        <v>163</v>
      </c>
      <c r="E792" s="233" t="s">
        <v>1127</v>
      </c>
      <c r="F792" s="234" t="s">
        <v>1128</v>
      </c>
      <c r="G792" s="235" t="s">
        <v>219</v>
      </c>
      <c r="H792" s="236">
        <v>31.199999999999999</v>
      </c>
      <c r="I792" s="237"/>
      <c r="J792" s="238">
        <f>ROUND(I792*H792,2)</f>
        <v>0</v>
      </c>
      <c r="K792" s="234" t="s">
        <v>167</v>
      </c>
      <c r="L792" s="47"/>
      <c r="M792" s="239" t="s">
        <v>32</v>
      </c>
      <c r="N792" s="240" t="s">
        <v>49</v>
      </c>
      <c r="O792" s="87"/>
      <c r="P792" s="241">
        <f>O792*H792</f>
        <v>0</v>
      </c>
      <c r="Q792" s="241">
        <v>0</v>
      </c>
      <c r="R792" s="241">
        <f>Q792*H792</f>
        <v>0</v>
      </c>
      <c r="S792" s="241">
        <v>0</v>
      </c>
      <c r="T792" s="242">
        <f>S792*H792</f>
        <v>0</v>
      </c>
      <c r="U792" s="41"/>
      <c r="V792" s="41"/>
      <c r="W792" s="41"/>
      <c r="X792" s="41"/>
      <c r="Y792" s="41"/>
      <c r="Z792" s="41"/>
      <c r="AA792" s="41"/>
      <c r="AB792" s="41"/>
      <c r="AC792" s="41"/>
      <c r="AD792" s="41"/>
      <c r="AE792" s="41"/>
      <c r="AR792" s="243" t="s">
        <v>319</v>
      </c>
      <c r="AT792" s="243" t="s">
        <v>163</v>
      </c>
      <c r="AU792" s="243" t="s">
        <v>89</v>
      </c>
      <c r="AY792" s="19" t="s">
        <v>160</v>
      </c>
      <c r="BE792" s="244">
        <f>IF(N792="základní",J792,0)</f>
        <v>0</v>
      </c>
      <c r="BF792" s="244">
        <f>IF(N792="snížená",J792,0)</f>
        <v>0</v>
      </c>
      <c r="BG792" s="244">
        <f>IF(N792="zákl. přenesená",J792,0)</f>
        <v>0</v>
      </c>
      <c r="BH792" s="244">
        <f>IF(N792="sníž. přenesená",J792,0)</f>
        <v>0</v>
      </c>
      <c r="BI792" s="244">
        <f>IF(N792="nulová",J792,0)</f>
        <v>0</v>
      </c>
      <c r="BJ792" s="19" t="s">
        <v>86</v>
      </c>
      <c r="BK792" s="244">
        <f>ROUND(I792*H792,2)</f>
        <v>0</v>
      </c>
      <c r="BL792" s="19" t="s">
        <v>319</v>
      </c>
      <c r="BM792" s="243" t="s">
        <v>1129</v>
      </c>
    </row>
    <row r="793" s="2" customFormat="1">
      <c r="A793" s="41"/>
      <c r="B793" s="42"/>
      <c r="C793" s="43"/>
      <c r="D793" s="245" t="s">
        <v>170</v>
      </c>
      <c r="E793" s="43"/>
      <c r="F793" s="246" t="s">
        <v>1130</v>
      </c>
      <c r="G793" s="43"/>
      <c r="H793" s="43"/>
      <c r="I793" s="149"/>
      <c r="J793" s="43"/>
      <c r="K793" s="43"/>
      <c r="L793" s="47"/>
      <c r="M793" s="247"/>
      <c r="N793" s="248"/>
      <c r="O793" s="87"/>
      <c r="P793" s="87"/>
      <c r="Q793" s="87"/>
      <c r="R793" s="87"/>
      <c r="S793" s="87"/>
      <c r="T793" s="88"/>
      <c r="U793" s="41"/>
      <c r="V793" s="41"/>
      <c r="W793" s="41"/>
      <c r="X793" s="41"/>
      <c r="Y793" s="41"/>
      <c r="Z793" s="41"/>
      <c r="AA793" s="41"/>
      <c r="AB793" s="41"/>
      <c r="AC793" s="41"/>
      <c r="AD793" s="41"/>
      <c r="AE793" s="41"/>
      <c r="AT793" s="19" t="s">
        <v>170</v>
      </c>
      <c r="AU793" s="19" t="s">
        <v>89</v>
      </c>
    </row>
    <row r="794" s="13" customFormat="1">
      <c r="A794" s="13"/>
      <c r="B794" s="249"/>
      <c r="C794" s="250"/>
      <c r="D794" s="245" t="s">
        <v>172</v>
      </c>
      <c r="E794" s="251" t="s">
        <v>32</v>
      </c>
      <c r="F794" s="252" t="s">
        <v>1131</v>
      </c>
      <c r="G794" s="250"/>
      <c r="H794" s="251" t="s">
        <v>32</v>
      </c>
      <c r="I794" s="253"/>
      <c r="J794" s="250"/>
      <c r="K794" s="250"/>
      <c r="L794" s="254"/>
      <c r="M794" s="255"/>
      <c r="N794" s="256"/>
      <c r="O794" s="256"/>
      <c r="P794" s="256"/>
      <c r="Q794" s="256"/>
      <c r="R794" s="256"/>
      <c r="S794" s="256"/>
      <c r="T794" s="257"/>
      <c r="U794" s="13"/>
      <c r="V794" s="13"/>
      <c r="W794" s="13"/>
      <c r="X794" s="13"/>
      <c r="Y794" s="13"/>
      <c r="Z794" s="13"/>
      <c r="AA794" s="13"/>
      <c r="AB794" s="13"/>
      <c r="AC794" s="13"/>
      <c r="AD794" s="13"/>
      <c r="AE794" s="13"/>
      <c r="AT794" s="258" t="s">
        <v>172</v>
      </c>
      <c r="AU794" s="258" t="s">
        <v>89</v>
      </c>
      <c r="AV794" s="13" t="s">
        <v>86</v>
      </c>
      <c r="AW794" s="13" t="s">
        <v>39</v>
      </c>
      <c r="AX794" s="13" t="s">
        <v>78</v>
      </c>
      <c r="AY794" s="258" t="s">
        <v>160</v>
      </c>
    </row>
    <row r="795" s="14" customFormat="1">
      <c r="A795" s="14"/>
      <c r="B795" s="259"/>
      <c r="C795" s="260"/>
      <c r="D795" s="245" t="s">
        <v>172</v>
      </c>
      <c r="E795" s="261" t="s">
        <v>32</v>
      </c>
      <c r="F795" s="262" t="s">
        <v>1132</v>
      </c>
      <c r="G795" s="260"/>
      <c r="H795" s="263">
        <v>31.199999999999999</v>
      </c>
      <c r="I795" s="264"/>
      <c r="J795" s="260"/>
      <c r="K795" s="260"/>
      <c r="L795" s="265"/>
      <c r="M795" s="266"/>
      <c r="N795" s="267"/>
      <c r="O795" s="267"/>
      <c r="P795" s="267"/>
      <c r="Q795" s="267"/>
      <c r="R795" s="267"/>
      <c r="S795" s="267"/>
      <c r="T795" s="268"/>
      <c r="U795" s="14"/>
      <c r="V795" s="14"/>
      <c r="W795" s="14"/>
      <c r="X795" s="14"/>
      <c r="Y795" s="14"/>
      <c r="Z795" s="14"/>
      <c r="AA795" s="14"/>
      <c r="AB795" s="14"/>
      <c r="AC795" s="14"/>
      <c r="AD795" s="14"/>
      <c r="AE795" s="14"/>
      <c r="AT795" s="269" t="s">
        <v>172</v>
      </c>
      <c r="AU795" s="269" t="s">
        <v>89</v>
      </c>
      <c r="AV795" s="14" t="s">
        <v>89</v>
      </c>
      <c r="AW795" s="14" t="s">
        <v>39</v>
      </c>
      <c r="AX795" s="14" t="s">
        <v>78</v>
      </c>
      <c r="AY795" s="269" t="s">
        <v>160</v>
      </c>
    </row>
    <row r="796" s="15" customFormat="1">
      <c r="A796" s="15"/>
      <c r="B796" s="270"/>
      <c r="C796" s="271"/>
      <c r="D796" s="245" t="s">
        <v>172</v>
      </c>
      <c r="E796" s="272" t="s">
        <v>32</v>
      </c>
      <c r="F796" s="273" t="s">
        <v>177</v>
      </c>
      <c r="G796" s="271"/>
      <c r="H796" s="274">
        <v>31.199999999999999</v>
      </c>
      <c r="I796" s="275"/>
      <c r="J796" s="271"/>
      <c r="K796" s="271"/>
      <c r="L796" s="276"/>
      <c r="M796" s="277"/>
      <c r="N796" s="278"/>
      <c r="O796" s="278"/>
      <c r="P796" s="278"/>
      <c r="Q796" s="278"/>
      <c r="R796" s="278"/>
      <c r="S796" s="278"/>
      <c r="T796" s="279"/>
      <c r="U796" s="15"/>
      <c r="V796" s="15"/>
      <c r="W796" s="15"/>
      <c r="X796" s="15"/>
      <c r="Y796" s="15"/>
      <c r="Z796" s="15"/>
      <c r="AA796" s="15"/>
      <c r="AB796" s="15"/>
      <c r="AC796" s="15"/>
      <c r="AD796" s="15"/>
      <c r="AE796" s="15"/>
      <c r="AT796" s="280" t="s">
        <v>172</v>
      </c>
      <c r="AU796" s="280" t="s">
        <v>89</v>
      </c>
      <c r="AV796" s="15" t="s">
        <v>168</v>
      </c>
      <c r="AW796" s="15" t="s">
        <v>39</v>
      </c>
      <c r="AX796" s="15" t="s">
        <v>86</v>
      </c>
      <c r="AY796" s="280" t="s">
        <v>160</v>
      </c>
    </row>
    <row r="797" s="2" customFormat="1" ht="16.5" customHeight="1">
      <c r="A797" s="41"/>
      <c r="B797" s="42"/>
      <c r="C797" s="296" t="s">
        <v>1133</v>
      </c>
      <c r="D797" s="296" t="s">
        <v>446</v>
      </c>
      <c r="E797" s="297" t="s">
        <v>1134</v>
      </c>
      <c r="F797" s="298" t="s">
        <v>1135</v>
      </c>
      <c r="G797" s="299" t="s">
        <v>166</v>
      </c>
      <c r="H797" s="300">
        <v>0.14099999999999999</v>
      </c>
      <c r="I797" s="301"/>
      <c r="J797" s="302">
        <f>ROUND(I797*H797,2)</f>
        <v>0</v>
      </c>
      <c r="K797" s="298" t="s">
        <v>167</v>
      </c>
      <c r="L797" s="303"/>
      <c r="M797" s="304" t="s">
        <v>32</v>
      </c>
      <c r="N797" s="305" t="s">
        <v>49</v>
      </c>
      <c r="O797" s="87"/>
      <c r="P797" s="241">
        <f>O797*H797</f>
        <v>0</v>
      </c>
      <c r="Q797" s="241">
        <v>0.55000000000000004</v>
      </c>
      <c r="R797" s="241">
        <f>Q797*H797</f>
        <v>0.077549999999999994</v>
      </c>
      <c r="S797" s="241">
        <v>0</v>
      </c>
      <c r="T797" s="242">
        <f>S797*H797</f>
        <v>0</v>
      </c>
      <c r="U797" s="41"/>
      <c r="V797" s="41"/>
      <c r="W797" s="41"/>
      <c r="X797" s="41"/>
      <c r="Y797" s="41"/>
      <c r="Z797" s="41"/>
      <c r="AA797" s="41"/>
      <c r="AB797" s="41"/>
      <c r="AC797" s="41"/>
      <c r="AD797" s="41"/>
      <c r="AE797" s="41"/>
      <c r="AR797" s="243" t="s">
        <v>418</v>
      </c>
      <c r="AT797" s="243" t="s">
        <v>446</v>
      </c>
      <c r="AU797" s="243" t="s">
        <v>89</v>
      </c>
      <c r="AY797" s="19" t="s">
        <v>160</v>
      </c>
      <c r="BE797" s="244">
        <f>IF(N797="základní",J797,0)</f>
        <v>0</v>
      </c>
      <c r="BF797" s="244">
        <f>IF(N797="snížená",J797,0)</f>
        <v>0</v>
      </c>
      <c r="BG797" s="244">
        <f>IF(N797="zákl. přenesená",J797,0)</f>
        <v>0</v>
      </c>
      <c r="BH797" s="244">
        <f>IF(N797="sníž. přenesená",J797,0)</f>
        <v>0</v>
      </c>
      <c r="BI797" s="244">
        <f>IF(N797="nulová",J797,0)</f>
        <v>0</v>
      </c>
      <c r="BJ797" s="19" t="s">
        <v>86</v>
      </c>
      <c r="BK797" s="244">
        <f>ROUND(I797*H797,2)</f>
        <v>0</v>
      </c>
      <c r="BL797" s="19" t="s">
        <v>319</v>
      </c>
      <c r="BM797" s="243" t="s">
        <v>1136</v>
      </c>
    </row>
    <row r="798" s="14" customFormat="1">
      <c r="A798" s="14"/>
      <c r="B798" s="259"/>
      <c r="C798" s="260"/>
      <c r="D798" s="245" t="s">
        <v>172</v>
      </c>
      <c r="E798" s="261" t="s">
        <v>32</v>
      </c>
      <c r="F798" s="262" t="s">
        <v>1115</v>
      </c>
      <c r="G798" s="260"/>
      <c r="H798" s="263">
        <v>0.12</v>
      </c>
      <c r="I798" s="264"/>
      <c r="J798" s="260"/>
      <c r="K798" s="260"/>
      <c r="L798" s="265"/>
      <c r="M798" s="266"/>
      <c r="N798" s="267"/>
      <c r="O798" s="267"/>
      <c r="P798" s="267"/>
      <c r="Q798" s="267"/>
      <c r="R798" s="267"/>
      <c r="S798" s="267"/>
      <c r="T798" s="268"/>
      <c r="U798" s="14"/>
      <c r="V798" s="14"/>
      <c r="W798" s="14"/>
      <c r="X798" s="14"/>
      <c r="Y798" s="14"/>
      <c r="Z798" s="14"/>
      <c r="AA798" s="14"/>
      <c r="AB798" s="14"/>
      <c r="AC798" s="14"/>
      <c r="AD798" s="14"/>
      <c r="AE798" s="14"/>
      <c r="AT798" s="269" t="s">
        <v>172</v>
      </c>
      <c r="AU798" s="269" t="s">
        <v>89</v>
      </c>
      <c r="AV798" s="14" t="s">
        <v>89</v>
      </c>
      <c r="AW798" s="14" t="s">
        <v>39</v>
      </c>
      <c r="AX798" s="14" t="s">
        <v>78</v>
      </c>
      <c r="AY798" s="269" t="s">
        <v>160</v>
      </c>
    </row>
    <row r="799" s="14" customFormat="1">
      <c r="A799" s="14"/>
      <c r="B799" s="259"/>
      <c r="C799" s="260"/>
      <c r="D799" s="245" t="s">
        <v>172</v>
      </c>
      <c r="E799" s="261" t="s">
        <v>32</v>
      </c>
      <c r="F799" s="262" t="s">
        <v>1116</v>
      </c>
      <c r="G799" s="260"/>
      <c r="H799" s="263">
        <v>0.021000000000000001</v>
      </c>
      <c r="I799" s="264"/>
      <c r="J799" s="260"/>
      <c r="K799" s="260"/>
      <c r="L799" s="265"/>
      <c r="M799" s="266"/>
      <c r="N799" s="267"/>
      <c r="O799" s="267"/>
      <c r="P799" s="267"/>
      <c r="Q799" s="267"/>
      <c r="R799" s="267"/>
      <c r="S799" s="267"/>
      <c r="T799" s="268"/>
      <c r="U799" s="14"/>
      <c r="V799" s="14"/>
      <c r="W799" s="14"/>
      <c r="X799" s="14"/>
      <c r="Y799" s="14"/>
      <c r="Z799" s="14"/>
      <c r="AA799" s="14"/>
      <c r="AB799" s="14"/>
      <c r="AC799" s="14"/>
      <c r="AD799" s="14"/>
      <c r="AE799" s="14"/>
      <c r="AT799" s="269" t="s">
        <v>172</v>
      </c>
      <c r="AU799" s="269" t="s">
        <v>89</v>
      </c>
      <c r="AV799" s="14" t="s">
        <v>89</v>
      </c>
      <c r="AW799" s="14" t="s">
        <v>39</v>
      </c>
      <c r="AX799" s="14" t="s">
        <v>78</v>
      </c>
      <c r="AY799" s="269" t="s">
        <v>160</v>
      </c>
    </row>
    <row r="800" s="15" customFormat="1">
      <c r="A800" s="15"/>
      <c r="B800" s="270"/>
      <c r="C800" s="271"/>
      <c r="D800" s="245" t="s">
        <v>172</v>
      </c>
      <c r="E800" s="272" t="s">
        <v>32</v>
      </c>
      <c r="F800" s="273" t="s">
        <v>177</v>
      </c>
      <c r="G800" s="271"/>
      <c r="H800" s="274">
        <v>0.14099999999999999</v>
      </c>
      <c r="I800" s="275"/>
      <c r="J800" s="271"/>
      <c r="K800" s="271"/>
      <c r="L800" s="276"/>
      <c r="M800" s="277"/>
      <c r="N800" s="278"/>
      <c r="O800" s="278"/>
      <c r="P800" s="278"/>
      <c r="Q800" s="278"/>
      <c r="R800" s="278"/>
      <c r="S800" s="278"/>
      <c r="T800" s="279"/>
      <c r="U800" s="15"/>
      <c r="V800" s="15"/>
      <c r="W800" s="15"/>
      <c r="X800" s="15"/>
      <c r="Y800" s="15"/>
      <c r="Z800" s="15"/>
      <c r="AA800" s="15"/>
      <c r="AB800" s="15"/>
      <c r="AC800" s="15"/>
      <c r="AD800" s="15"/>
      <c r="AE800" s="15"/>
      <c r="AT800" s="280" t="s">
        <v>172</v>
      </c>
      <c r="AU800" s="280" t="s">
        <v>89</v>
      </c>
      <c r="AV800" s="15" t="s">
        <v>168</v>
      </c>
      <c r="AW800" s="15" t="s">
        <v>39</v>
      </c>
      <c r="AX800" s="15" t="s">
        <v>86</v>
      </c>
      <c r="AY800" s="280" t="s">
        <v>160</v>
      </c>
    </row>
    <row r="801" s="2" customFormat="1" ht="33" customHeight="1">
      <c r="A801" s="41"/>
      <c r="B801" s="42"/>
      <c r="C801" s="232" t="s">
        <v>1137</v>
      </c>
      <c r="D801" s="232" t="s">
        <v>163</v>
      </c>
      <c r="E801" s="233" t="s">
        <v>1138</v>
      </c>
      <c r="F801" s="234" t="s">
        <v>1139</v>
      </c>
      <c r="G801" s="235" t="s">
        <v>219</v>
      </c>
      <c r="H801" s="236">
        <v>1.8</v>
      </c>
      <c r="I801" s="237"/>
      <c r="J801" s="238">
        <f>ROUND(I801*H801,2)</f>
        <v>0</v>
      </c>
      <c r="K801" s="234" t="s">
        <v>167</v>
      </c>
      <c r="L801" s="47"/>
      <c r="M801" s="239" t="s">
        <v>32</v>
      </c>
      <c r="N801" s="240" t="s">
        <v>49</v>
      </c>
      <c r="O801" s="87"/>
      <c r="P801" s="241">
        <f>O801*H801</f>
        <v>0</v>
      </c>
      <c r="Q801" s="241">
        <v>0</v>
      </c>
      <c r="R801" s="241">
        <f>Q801*H801</f>
        <v>0</v>
      </c>
      <c r="S801" s="241">
        <v>0</v>
      </c>
      <c r="T801" s="242">
        <f>S801*H801</f>
        <v>0</v>
      </c>
      <c r="U801" s="41"/>
      <c r="V801" s="41"/>
      <c r="W801" s="41"/>
      <c r="X801" s="41"/>
      <c r="Y801" s="41"/>
      <c r="Z801" s="41"/>
      <c r="AA801" s="41"/>
      <c r="AB801" s="41"/>
      <c r="AC801" s="41"/>
      <c r="AD801" s="41"/>
      <c r="AE801" s="41"/>
      <c r="AR801" s="243" t="s">
        <v>319</v>
      </c>
      <c r="AT801" s="243" t="s">
        <v>163</v>
      </c>
      <c r="AU801" s="243" t="s">
        <v>89</v>
      </c>
      <c r="AY801" s="19" t="s">
        <v>160</v>
      </c>
      <c r="BE801" s="244">
        <f>IF(N801="základní",J801,0)</f>
        <v>0</v>
      </c>
      <c r="BF801" s="244">
        <f>IF(N801="snížená",J801,0)</f>
        <v>0</v>
      </c>
      <c r="BG801" s="244">
        <f>IF(N801="zákl. přenesená",J801,0)</f>
        <v>0</v>
      </c>
      <c r="BH801" s="244">
        <f>IF(N801="sníž. přenesená",J801,0)</f>
        <v>0</v>
      </c>
      <c r="BI801" s="244">
        <f>IF(N801="nulová",J801,0)</f>
        <v>0</v>
      </c>
      <c r="BJ801" s="19" t="s">
        <v>86</v>
      </c>
      <c r="BK801" s="244">
        <f>ROUND(I801*H801,2)</f>
        <v>0</v>
      </c>
      <c r="BL801" s="19" t="s">
        <v>319</v>
      </c>
      <c r="BM801" s="243" t="s">
        <v>1140</v>
      </c>
    </row>
    <row r="802" s="2" customFormat="1">
      <c r="A802" s="41"/>
      <c r="B802" s="42"/>
      <c r="C802" s="43"/>
      <c r="D802" s="245" t="s">
        <v>170</v>
      </c>
      <c r="E802" s="43"/>
      <c r="F802" s="246" t="s">
        <v>1130</v>
      </c>
      <c r="G802" s="43"/>
      <c r="H802" s="43"/>
      <c r="I802" s="149"/>
      <c r="J802" s="43"/>
      <c r="K802" s="43"/>
      <c r="L802" s="47"/>
      <c r="M802" s="247"/>
      <c r="N802" s="248"/>
      <c r="O802" s="87"/>
      <c r="P802" s="87"/>
      <c r="Q802" s="87"/>
      <c r="R802" s="87"/>
      <c r="S802" s="87"/>
      <c r="T802" s="88"/>
      <c r="U802" s="41"/>
      <c r="V802" s="41"/>
      <c r="W802" s="41"/>
      <c r="X802" s="41"/>
      <c r="Y802" s="41"/>
      <c r="Z802" s="41"/>
      <c r="AA802" s="41"/>
      <c r="AB802" s="41"/>
      <c r="AC802" s="41"/>
      <c r="AD802" s="41"/>
      <c r="AE802" s="41"/>
      <c r="AT802" s="19" t="s">
        <v>170</v>
      </c>
      <c r="AU802" s="19" t="s">
        <v>89</v>
      </c>
    </row>
    <row r="803" s="13" customFormat="1">
      <c r="A803" s="13"/>
      <c r="B803" s="249"/>
      <c r="C803" s="250"/>
      <c r="D803" s="245" t="s">
        <v>172</v>
      </c>
      <c r="E803" s="251" t="s">
        <v>32</v>
      </c>
      <c r="F803" s="252" t="s">
        <v>1141</v>
      </c>
      <c r="G803" s="250"/>
      <c r="H803" s="251" t="s">
        <v>32</v>
      </c>
      <c r="I803" s="253"/>
      <c r="J803" s="250"/>
      <c r="K803" s="250"/>
      <c r="L803" s="254"/>
      <c r="M803" s="255"/>
      <c r="N803" s="256"/>
      <c r="O803" s="256"/>
      <c r="P803" s="256"/>
      <c r="Q803" s="256"/>
      <c r="R803" s="256"/>
      <c r="S803" s="256"/>
      <c r="T803" s="257"/>
      <c r="U803" s="13"/>
      <c r="V803" s="13"/>
      <c r="W803" s="13"/>
      <c r="X803" s="13"/>
      <c r="Y803" s="13"/>
      <c r="Z803" s="13"/>
      <c r="AA803" s="13"/>
      <c r="AB803" s="13"/>
      <c r="AC803" s="13"/>
      <c r="AD803" s="13"/>
      <c r="AE803" s="13"/>
      <c r="AT803" s="258" t="s">
        <v>172</v>
      </c>
      <c r="AU803" s="258" t="s">
        <v>89</v>
      </c>
      <c r="AV803" s="13" t="s">
        <v>86</v>
      </c>
      <c r="AW803" s="13" t="s">
        <v>39</v>
      </c>
      <c r="AX803" s="13" t="s">
        <v>78</v>
      </c>
      <c r="AY803" s="258" t="s">
        <v>160</v>
      </c>
    </row>
    <row r="804" s="14" customFormat="1">
      <c r="A804" s="14"/>
      <c r="B804" s="259"/>
      <c r="C804" s="260"/>
      <c r="D804" s="245" t="s">
        <v>172</v>
      </c>
      <c r="E804" s="261" t="s">
        <v>32</v>
      </c>
      <c r="F804" s="262" t="s">
        <v>1142</v>
      </c>
      <c r="G804" s="260"/>
      <c r="H804" s="263">
        <v>1.8</v>
      </c>
      <c r="I804" s="264"/>
      <c r="J804" s="260"/>
      <c r="K804" s="260"/>
      <c r="L804" s="265"/>
      <c r="M804" s="266"/>
      <c r="N804" s="267"/>
      <c r="O804" s="267"/>
      <c r="P804" s="267"/>
      <c r="Q804" s="267"/>
      <c r="R804" s="267"/>
      <c r="S804" s="267"/>
      <c r="T804" s="268"/>
      <c r="U804" s="14"/>
      <c r="V804" s="14"/>
      <c r="W804" s="14"/>
      <c r="X804" s="14"/>
      <c r="Y804" s="14"/>
      <c r="Z804" s="14"/>
      <c r="AA804" s="14"/>
      <c r="AB804" s="14"/>
      <c r="AC804" s="14"/>
      <c r="AD804" s="14"/>
      <c r="AE804" s="14"/>
      <c r="AT804" s="269" t="s">
        <v>172</v>
      </c>
      <c r="AU804" s="269" t="s">
        <v>89</v>
      </c>
      <c r="AV804" s="14" t="s">
        <v>89</v>
      </c>
      <c r="AW804" s="14" t="s">
        <v>39</v>
      </c>
      <c r="AX804" s="14" t="s">
        <v>78</v>
      </c>
      <c r="AY804" s="269" t="s">
        <v>160</v>
      </c>
    </row>
    <row r="805" s="15" customFormat="1">
      <c r="A805" s="15"/>
      <c r="B805" s="270"/>
      <c r="C805" s="271"/>
      <c r="D805" s="245" t="s">
        <v>172</v>
      </c>
      <c r="E805" s="272" t="s">
        <v>32</v>
      </c>
      <c r="F805" s="273" t="s">
        <v>177</v>
      </c>
      <c r="G805" s="271"/>
      <c r="H805" s="274">
        <v>1.8</v>
      </c>
      <c r="I805" s="275"/>
      <c r="J805" s="271"/>
      <c r="K805" s="271"/>
      <c r="L805" s="276"/>
      <c r="M805" s="277"/>
      <c r="N805" s="278"/>
      <c r="O805" s="278"/>
      <c r="P805" s="278"/>
      <c r="Q805" s="278"/>
      <c r="R805" s="278"/>
      <c r="S805" s="278"/>
      <c r="T805" s="279"/>
      <c r="U805" s="15"/>
      <c r="V805" s="15"/>
      <c r="W805" s="15"/>
      <c r="X805" s="15"/>
      <c r="Y805" s="15"/>
      <c r="Z805" s="15"/>
      <c r="AA805" s="15"/>
      <c r="AB805" s="15"/>
      <c r="AC805" s="15"/>
      <c r="AD805" s="15"/>
      <c r="AE805" s="15"/>
      <c r="AT805" s="280" t="s">
        <v>172</v>
      </c>
      <c r="AU805" s="280" t="s">
        <v>89</v>
      </c>
      <c r="AV805" s="15" t="s">
        <v>168</v>
      </c>
      <c r="AW805" s="15" t="s">
        <v>39</v>
      </c>
      <c r="AX805" s="15" t="s">
        <v>86</v>
      </c>
      <c r="AY805" s="280" t="s">
        <v>160</v>
      </c>
    </row>
    <row r="806" s="2" customFormat="1" ht="21.75" customHeight="1">
      <c r="A806" s="41"/>
      <c r="B806" s="42"/>
      <c r="C806" s="232" t="s">
        <v>1143</v>
      </c>
      <c r="D806" s="232" t="s">
        <v>163</v>
      </c>
      <c r="E806" s="233" t="s">
        <v>1144</v>
      </c>
      <c r="F806" s="234" t="s">
        <v>1145</v>
      </c>
      <c r="G806" s="235" t="s">
        <v>219</v>
      </c>
      <c r="H806" s="236">
        <v>32.93</v>
      </c>
      <c r="I806" s="237"/>
      <c r="J806" s="238">
        <f>ROUND(I806*H806,2)</f>
        <v>0</v>
      </c>
      <c r="K806" s="234" t="s">
        <v>167</v>
      </c>
      <c r="L806" s="47"/>
      <c r="M806" s="239" t="s">
        <v>32</v>
      </c>
      <c r="N806" s="240" t="s">
        <v>49</v>
      </c>
      <c r="O806" s="87"/>
      <c r="P806" s="241">
        <f>O806*H806</f>
        <v>0</v>
      </c>
      <c r="Q806" s="241">
        <v>0</v>
      </c>
      <c r="R806" s="241">
        <f>Q806*H806</f>
        <v>0</v>
      </c>
      <c r="S806" s="241">
        <v>0</v>
      </c>
      <c r="T806" s="242">
        <f>S806*H806</f>
        <v>0</v>
      </c>
      <c r="U806" s="41"/>
      <c r="V806" s="41"/>
      <c r="W806" s="41"/>
      <c r="X806" s="41"/>
      <c r="Y806" s="41"/>
      <c r="Z806" s="41"/>
      <c r="AA806" s="41"/>
      <c r="AB806" s="41"/>
      <c r="AC806" s="41"/>
      <c r="AD806" s="41"/>
      <c r="AE806" s="41"/>
      <c r="AR806" s="243" t="s">
        <v>319</v>
      </c>
      <c r="AT806" s="243" t="s">
        <v>163</v>
      </c>
      <c r="AU806" s="243" t="s">
        <v>89</v>
      </c>
      <c r="AY806" s="19" t="s">
        <v>160</v>
      </c>
      <c r="BE806" s="244">
        <f>IF(N806="základní",J806,0)</f>
        <v>0</v>
      </c>
      <c r="BF806" s="244">
        <f>IF(N806="snížená",J806,0)</f>
        <v>0</v>
      </c>
      <c r="BG806" s="244">
        <f>IF(N806="zákl. přenesená",J806,0)</f>
        <v>0</v>
      </c>
      <c r="BH806" s="244">
        <f>IF(N806="sníž. přenesená",J806,0)</f>
        <v>0</v>
      </c>
      <c r="BI806" s="244">
        <f>IF(N806="nulová",J806,0)</f>
        <v>0</v>
      </c>
      <c r="BJ806" s="19" t="s">
        <v>86</v>
      </c>
      <c r="BK806" s="244">
        <f>ROUND(I806*H806,2)</f>
        <v>0</v>
      </c>
      <c r="BL806" s="19" t="s">
        <v>319</v>
      </c>
      <c r="BM806" s="243" t="s">
        <v>1146</v>
      </c>
    </row>
    <row r="807" s="2" customFormat="1">
      <c r="A807" s="41"/>
      <c r="B807" s="42"/>
      <c r="C807" s="43"/>
      <c r="D807" s="245" t="s">
        <v>170</v>
      </c>
      <c r="E807" s="43"/>
      <c r="F807" s="246" t="s">
        <v>1130</v>
      </c>
      <c r="G807" s="43"/>
      <c r="H807" s="43"/>
      <c r="I807" s="149"/>
      <c r="J807" s="43"/>
      <c r="K807" s="43"/>
      <c r="L807" s="47"/>
      <c r="M807" s="247"/>
      <c r="N807" s="248"/>
      <c r="O807" s="87"/>
      <c r="P807" s="87"/>
      <c r="Q807" s="87"/>
      <c r="R807" s="87"/>
      <c r="S807" s="87"/>
      <c r="T807" s="88"/>
      <c r="U807" s="41"/>
      <c r="V807" s="41"/>
      <c r="W807" s="41"/>
      <c r="X807" s="41"/>
      <c r="Y807" s="41"/>
      <c r="Z807" s="41"/>
      <c r="AA807" s="41"/>
      <c r="AB807" s="41"/>
      <c r="AC807" s="41"/>
      <c r="AD807" s="41"/>
      <c r="AE807" s="41"/>
      <c r="AT807" s="19" t="s">
        <v>170</v>
      </c>
      <c r="AU807" s="19" t="s">
        <v>89</v>
      </c>
    </row>
    <row r="808" s="14" customFormat="1">
      <c r="A808" s="14"/>
      <c r="B808" s="259"/>
      <c r="C808" s="260"/>
      <c r="D808" s="245" t="s">
        <v>172</v>
      </c>
      <c r="E808" s="261" t="s">
        <v>32</v>
      </c>
      <c r="F808" s="262" t="s">
        <v>1147</v>
      </c>
      <c r="G808" s="260"/>
      <c r="H808" s="263">
        <v>32.93</v>
      </c>
      <c r="I808" s="264"/>
      <c r="J808" s="260"/>
      <c r="K808" s="260"/>
      <c r="L808" s="265"/>
      <c r="M808" s="266"/>
      <c r="N808" s="267"/>
      <c r="O808" s="267"/>
      <c r="P808" s="267"/>
      <c r="Q808" s="267"/>
      <c r="R808" s="267"/>
      <c r="S808" s="267"/>
      <c r="T808" s="268"/>
      <c r="U808" s="14"/>
      <c r="V808" s="14"/>
      <c r="W808" s="14"/>
      <c r="X808" s="14"/>
      <c r="Y808" s="14"/>
      <c r="Z808" s="14"/>
      <c r="AA808" s="14"/>
      <c r="AB808" s="14"/>
      <c r="AC808" s="14"/>
      <c r="AD808" s="14"/>
      <c r="AE808" s="14"/>
      <c r="AT808" s="269" t="s">
        <v>172</v>
      </c>
      <c r="AU808" s="269" t="s">
        <v>89</v>
      </c>
      <c r="AV808" s="14" t="s">
        <v>89</v>
      </c>
      <c r="AW808" s="14" t="s">
        <v>39</v>
      </c>
      <c r="AX808" s="14" t="s">
        <v>78</v>
      </c>
      <c r="AY808" s="269" t="s">
        <v>160</v>
      </c>
    </row>
    <row r="809" s="15" customFormat="1">
      <c r="A809" s="15"/>
      <c r="B809" s="270"/>
      <c r="C809" s="271"/>
      <c r="D809" s="245" t="s">
        <v>172</v>
      </c>
      <c r="E809" s="272" t="s">
        <v>32</v>
      </c>
      <c r="F809" s="273" t="s">
        <v>177</v>
      </c>
      <c r="G809" s="271"/>
      <c r="H809" s="274">
        <v>32.93</v>
      </c>
      <c r="I809" s="275"/>
      <c r="J809" s="271"/>
      <c r="K809" s="271"/>
      <c r="L809" s="276"/>
      <c r="M809" s="277"/>
      <c r="N809" s="278"/>
      <c r="O809" s="278"/>
      <c r="P809" s="278"/>
      <c r="Q809" s="278"/>
      <c r="R809" s="278"/>
      <c r="S809" s="278"/>
      <c r="T809" s="279"/>
      <c r="U809" s="15"/>
      <c r="V809" s="15"/>
      <c r="W809" s="15"/>
      <c r="X809" s="15"/>
      <c r="Y809" s="15"/>
      <c r="Z809" s="15"/>
      <c r="AA809" s="15"/>
      <c r="AB809" s="15"/>
      <c r="AC809" s="15"/>
      <c r="AD809" s="15"/>
      <c r="AE809" s="15"/>
      <c r="AT809" s="280" t="s">
        <v>172</v>
      </c>
      <c r="AU809" s="280" t="s">
        <v>89</v>
      </c>
      <c r="AV809" s="15" t="s">
        <v>168</v>
      </c>
      <c r="AW809" s="15" t="s">
        <v>39</v>
      </c>
      <c r="AX809" s="15" t="s">
        <v>86</v>
      </c>
      <c r="AY809" s="280" t="s">
        <v>160</v>
      </c>
    </row>
    <row r="810" s="2" customFormat="1" ht="16.5" customHeight="1">
      <c r="A810" s="41"/>
      <c r="B810" s="42"/>
      <c r="C810" s="296" t="s">
        <v>1148</v>
      </c>
      <c r="D810" s="296" t="s">
        <v>446</v>
      </c>
      <c r="E810" s="297" t="s">
        <v>1149</v>
      </c>
      <c r="F810" s="298" t="s">
        <v>1150</v>
      </c>
      <c r="G810" s="299" t="s">
        <v>166</v>
      </c>
      <c r="H810" s="300">
        <v>0.60899999999999999</v>
      </c>
      <c r="I810" s="301"/>
      <c r="J810" s="302">
        <f>ROUND(I810*H810,2)</f>
        <v>0</v>
      </c>
      <c r="K810" s="298" t="s">
        <v>167</v>
      </c>
      <c r="L810" s="303"/>
      <c r="M810" s="304" t="s">
        <v>32</v>
      </c>
      <c r="N810" s="305" t="s">
        <v>49</v>
      </c>
      <c r="O810" s="87"/>
      <c r="P810" s="241">
        <f>O810*H810</f>
        <v>0</v>
      </c>
      <c r="Q810" s="241">
        <v>0.55000000000000004</v>
      </c>
      <c r="R810" s="241">
        <f>Q810*H810</f>
        <v>0.33495000000000003</v>
      </c>
      <c r="S810" s="241">
        <v>0</v>
      </c>
      <c r="T810" s="242">
        <f>S810*H810</f>
        <v>0</v>
      </c>
      <c r="U810" s="41"/>
      <c r="V810" s="41"/>
      <c r="W810" s="41"/>
      <c r="X810" s="41"/>
      <c r="Y810" s="41"/>
      <c r="Z810" s="41"/>
      <c r="AA810" s="41"/>
      <c r="AB810" s="41"/>
      <c r="AC810" s="41"/>
      <c r="AD810" s="41"/>
      <c r="AE810" s="41"/>
      <c r="AR810" s="243" t="s">
        <v>418</v>
      </c>
      <c r="AT810" s="243" t="s">
        <v>446</v>
      </c>
      <c r="AU810" s="243" t="s">
        <v>89</v>
      </c>
      <c r="AY810" s="19" t="s">
        <v>160</v>
      </c>
      <c r="BE810" s="244">
        <f>IF(N810="základní",J810,0)</f>
        <v>0</v>
      </c>
      <c r="BF810" s="244">
        <f>IF(N810="snížená",J810,0)</f>
        <v>0</v>
      </c>
      <c r="BG810" s="244">
        <f>IF(N810="zákl. přenesená",J810,0)</f>
        <v>0</v>
      </c>
      <c r="BH810" s="244">
        <f>IF(N810="sníž. přenesená",J810,0)</f>
        <v>0</v>
      </c>
      <c r="BI810" s="244">
        <f>IF(N810="nulová",J810,0)</f>
        <v>0</v>
      </c>
      <c r="BJ810" s="19" t="s">
        <v>86</v>
      </c>
      <c r="BK810" s="244">
        <f>ROUND(I810*H810,2)</f>
        <v>0</v>
      </c>
      <c r="BL810" s="19" t="s">
        <v>319</v>
      </c>
      <c r="BM810" s="243" t="s">
        <v>1151</v>
      </c>
    </row>
    <row r="811" s="14" customFormat="1">
      <c r="A811" s="14"/>
      <c r="B811" s="259"/>
      <c r="C811" s="260"/>
      <c r="D811" s="245" t="s">
        <v>172</v>
      </c>
      <c r="E811" s="261" t="s">
        <v>32</v>
      </c>
      <c r="F811" s="262" t="s">
        <v>1113</v>
      </c>
      <c r="G811" s="260"/>
      <c r="H811" s="263">
        <v>0.60899999999999999</v>
      </c>
      <c r="I811" s="264"/>
      <c r="J811" s="260"/>
      <c r="K811" s="260"/>
      <c r="L811" s="265"/>
      <c r="M811" s="266"/>
      <c r="N811" s="267"/>
      <c r="O811" s="267"/>
      <c r="P811" s="267"/>
      <c r="Q811" s="267"/>
      <c r="R811" s="267"/>
      <c r="S811" s="267"/>
      <c r="T811" s="268"/>
      <c r="U811" s="14"/>
      <c r="V811" s="14"/>
      <c r="W811" s="14"/>
      <c r="X811" s="14"/>
      <c r="Y811" s="14"/>
      <c r="Z811" s="14"/>
      <c r="AA811" s="14"/>
      <c r="AB811" s="14"/>
      <c r="AC811" s="14"/>
      <c r="AD811" s="14"/>
      <c r="AE811" s="14"/>
      <c r="AT811" s="269" t="s">
        <v>172</v>
      </c>
      <c r="AU811" s="269" t="s">
        <v>89</v>
      </c>
      <c r="AV811" s="14" t="s">
        <v>89</v>
      </c>
      <c r="AW811" s="14" t="s">
        <v>39</v>
      </c>
      <c r="AX811" s="14" t="s">
        <v>78</v>
      </c>
      <c r="AY811" s="269" t="s">
        <v>160</v>
      </c>
    </row>
    <row r="812" s="15" customFormat="1">
      <c r="A812" s="15"/>
      <c r="B812" s="270"/>
      <c r="C812" s="271"/>
      <c r="D812" s="245" t="s">
        <v>172</v>
      </c>
      <c r="E812" s="272" t="s">
        <v>32</v>
      </c>
      <c r="F812" s="273" t="s">
        <v>177</v>
      </c>
      <c r="G812" s="271"/>
      <c r="H812" s="274">
        <v>0.60899999999999999</v>
      </c>
      <c r="I812" s="275"/>
      <c r="J812" s="271"/>
      <c r="K812" s="271"/>
      <c r="L812" s="276"/>
      <c r="M812" s="277"/>
      <c r="N812" s="278"/>
      <c r="O812" s="278"/>
      <c r="P812" s="278"/>
      <c r="Q812" s="278"/>
      <c r="R812" s="278"/>
      <c r="S812" s="278"/>
      <c r="T812" s="279"/>
      <c r="U812" s="15"/>
      <c r="V812" s="15"/>
      <c r="W812" s="15"/>
      <c r="X812" s="15"/>
      <c r="Y812" s="15"/>
      <c r="Z812" s="15"/>
      <c r="AA812" s="15"/>
      <c r="AB812" s="15"/>
      <c r="AC812" s="15"/>
      <c r="AD812" s="15"/>
      <c r="AE812" s="15"/>
      <c r="AT812" s="280" t="s">
        <v>172</v>
      </c>
      <c r="AU812" s="280" t="s">
        <v>89</v>
      </c>
      <c r="AV812" s="15" t="s">
        <v>168</v>
      </c>
      <c r="AW812" s="15" t="s">
        <v>39</v>
      </c>
      <c r="AX812" s="15" t="s">
        <v>86</v>
      </c>
      <c r="AY812" s="280" t="s">
        <v>160</v>
      </c>
    </row>
    <row r="813" s="2" customFormat="1" ht="21.75" customHeight="1">
      <c r="A813" s="41"/>
      <c r="B813" s="42"/>
      <c r="C813" s="232" t="s">
        <v>1152</v>
      </c>
      <c r="D813" s="232" t="s">
        <v>163</v>
      </c>
      <c r="E813" s="233" t="s">
        <v>1153</v>
      </c>
      <c r="F813" s="234" t="s">
        <v>1154</v>
      </c>
      <c r="G813" s="235" t="s">
        <v>229</v>
      </c>
      <c r="H813" s="236">
        <v>197.02000000000001</v>
      </c>
      <c r="I813" s="237"/>
      <c r="J813" s="238">
        <f>ROUND(I813*H813,2)</f>
        <v>0</v>
      </c>
      <c r="K813" s="234" t="s">
        <v>167</v>
      </c>
      <c r="L813" s="47"/>
      <c r="M813" s="239" t="s">
        <v>32</v>
      </c>
      <c r="N813" s="240" t="s">
        <v>49</v>
      </c>
      <c r="O813" s="87"/>
      <c r="P813" s="241">
        <f>O813*H813</f>
        <v>0</v>
      </c>
      <c r="Q813" s="241">
        <v>0</v>
      </c>
      <c r="R813" s="241">
        <f>Q813*H813</f>
        <v>0</v>
      </c>
      <c r="S813" s="241">
        <v>0</v>
      </c>
      <c r="T813" s="242">
        <f>S813*H813</f>
        <v>0</v>
      </c>
      <c r="U813" s="41"/>
      <c r="V813" s="41"/>
      <c r="W813" s="41"/>
      <c r="X813" s="41"/>
      <c r="Y813" s="41"/>
      <c r="Z813" s="41"/>
      <c r="AA813" s="41"/>
      <c r="AB813" s="41"/>
      <c r="AC813" s="41"/>
      <c r="AD813" s="41"/>
      <c r="AE813" s="41"/>
      <c r="AR813" s="243" t="s">
        <v>168</v>
      </c>
      <c r="AT813" s="243" t="s">
        <v>163</v>
      </c>
      <c r="AU813" s="243" t="s">
        <v>89</v>
      </c>
      <c r="AY813" s="19" t="s">
        <v>160</v>
      </c>
      <c r="BE813" s="244">
        <f>IF(N813="základní",J813,0)</f>
        <v>0</v>
      </c>
      <c r="BF813" s="244">
        <f>IF(N813="snížená",J813,0)</f>
        <v>0</v>
      </c>
      <c r="BG813" s="244">
        <f>IF(N813="zákl. přenesená",J813,0)</f>
        <v>0</v>
      </c>
      <c r="BH813" s="244">
        <f>IF(N813="sníž. přenesená",J813,0)</f>
        <v>0</v>
      </c>
      <c r="BI813" s="244">
        <f>IF(N813="nulová",J813,0)</f>
        <v>0</v>
      </c>
      <c r="BJ813" s="19" t="s">
        <v>86</v>
      </c>
      <c r="BK813" s="244">
        <f>ROUND(I813*H813,2)</f>
        <v>0</v>
      </c>
      <c r="BL813" s="19" t="s">
        <v>168</v>
      </c>
      <c r="BM813" s="243" t="s">
        <v>1155</v>
      </c>
    </row>
    <row r="814" s="2" customFormat="1">
      <c r="A814" s="41"/>
      <c r="B814" s="42"/>
      <c r="C814" s="43"/>
      <c r="D814" s="245" t="s">
        <v>170</v>
      </c>
      <c r="E814" s="43"/>
      <c r="F814" s="246" t="s">
        <v>1156</v>
      </c>
      <c r="G814" s="43"/>
      <c r="H814" s="43"/>
      <c r="I814" s="149"/>
      <c r="J814" s="43"/>
      <c r="K814" s="43"/>
      <c r="L814" s="47"/>
      <c r="M814" s="247"/>
      <c r="N814" s="248"/>
      <c r="O814" s="87"/>
      <c r="P814" s="87"/>
      <c r="Q814" s="87"/>
      <c r="R814" s="87"/>
      <c r="S814" s="87"/>
      <c r="T814" s="88"/>
      <c r="U814" s="41"/>
      <c r="V814" s="41"/>
      <c r="W814" s="41"/>
      <c r="X814" s="41"/>
      <c r="Y814" s="41"/>
      <c r="Z814" s="41"/>
      <c r="AA814" s="41"/>
      <c r="AB814" s="41"/>
      <c r="AC814" s="41"/>
      <c r="AD814" s="41"/>
      <c r="AE814" s="41"/>
      <c r="AT814" s="19" t="s">
        <v>170</v>
      </c>
      <c r="AU814" s="19" t="s">
        <v>89</v>
      </c>
    </row>
    <row r="815" s="14" customFormat="1">
      <c r="A815" s="14"/>
      <c r="B815" s="259"/>
      <c r="C815" s="260"/>
      <c r="D815" s="245" t="s">
        <v>172</v>
      </c>
      <c r="E815" s="261" t="s">
        <v>32</v>
      </c>
      <c r="F815" s="262" t="s">
        <v>1157</v>
      </c>
      <c r="G815" s="260"/>
      <c r="H815" s="263">
        <v>197.02000000000001</v>
      </c>
      <c r="I815" s="264"/>
      <c r="J815" s="260"/>
      <c r="K815" s="260"/>
      <c r="L815" s="265"/>
      <c r="M815" s="266"/>
      <c r="N815" s="267"/>
      <c r="O815" s="267"/>
      <c r="P815" s="267"/>
      <c r="Q815" s="267"/>
      <c r="R815" s="267"/>
      <c r="S815" s="267"/>
      <c r="T815" s="268"/>
      <c r="U815" s="14"/>
      <c r="V815" s="14"/>
      <c r="W815" s="14"/>
      <c r="X815" s="14"/>
      <c r="Y815" s="14"/>
      <c r="Z815" s="14"/>
      <c r="AA815" s="14"/>
      <c r="AB815" s="14"/>
      <c r="AC815" s="14"/>
      <c r="AD815" s="14"/>
      <c r="AE815" s="14"/>
      <c r="AT815" s="269" t="s">
        <v>172</v>
      </c>
      <c r="AU815" s="269" t="s">
        <v>89</v>
      </c>
      <c r="AV815" s="14" t="s">
        <v>89</v>
      </c>
      <c r="AW815" s="14" t="s">
        <v>39</v>
      </c>
      <c r="AX815" s="14" t="s">
        <v>78</v>
      </c>
      <c r="AY815" s="269" t="s">
        <v>160</v>
      </c>
    </row>
    <row r="816" s="15" customFormat="1">
      <c r="A816" s="15"/>
      <c r="B816" s="270"/>
      <c r="C816" s="271"/>
      <c r="D816" s="245" t="s">
        <v>172</v>
      </c>
      <c r="E816" s="272" t="s">
        <v>32</v>
      </c>
      <c r="F816" s="273" t="s">
        <v>177</v>
      </c>
      <c r="G816" s="271"/>
      <c r="H816" s="274">
        <v>197.02000000000001</v>
      </c>
      <c r="I816" s="275"/>
      <c r="J816" s="271"/>
      <c r="K816" s="271"/>
      <c r="L816" s="276"/>
      <c r="M816" s="277"/>
      <c r="N816" s="278"/>
      <c r="O816" s="278"/>
      <c r="P816" s="278"/>
      <c r="Q816" s="278"/>
      <c r="R816" s="278"/>
      <c r="S816" s="278"/>
      <c r="T816" s="279"/>
      <c r="U816" s="15"/>
      <c r="V816" s="15"/>
      <c r="W816" s="15"/>
      <c r="X816" s="15"/>
      <c r="Y816" s="15"/>
      <c r="Z816" s="15"/>
      <c r="AA816" s="15"/>
      <c r="AB816" s="15"/>
      <c r="AC816" s="15"/>
      <c r="AD816" s="15"/>
      <c r="AE816" s="15"/>
      <c r="AT816" s="280" t="s">
        <v>172</v>
      </c>
      <c r="AU816" s="280" t="s">
        <v>89</v>
      </c>
      <c r="AV816" s="15" t="s">
        <v>168</v>
      </c>
      <c r="AW816" s="15" t="s">
        <v>39</v>
      </c>
      <c r="AX816" s="15" t="s">
        <v>86</v>
      </c>
      <c r="AY816" s="280" t="s">
        <v>160</v>
      </c>
    </row>
    <row r="817" s="2" customFormat="1" ht="16.5" customHeight="1">
      <c r="A817" s="41"/>
      <c r="B817" s="42"/>
      <c r="C817" s="296" t="s">
        <v>1158</v>
      </c>
      <c r="D817" s="296" t="s">
        <v>446</v>
      </c>
      <c r="E817" s="297" t="s">
        <v>1159</v>
      </c>
      <c r="F817" s="298" t="s">
        <v>1160</v>
      </c>
      <c r="G817" s="299" t="s">
        <v>166</v>
      </c>
      <c r="H817" s="300">
        <v>5.2009999999999996</v>
      </c>
      <c r="I817" s="301"/>
      <c r="J817" s="302">
        <f>ROUND(I817*H817,2)</f>
        <v>0</v>
      </c>
      <c r="K817" s="298" t="s">
        <v>167</v>
      </c>
      <c r="L817" s="303"/>
      <c r="M817" s="304" t="s">
        <v>32</v>
      </c>
      <c r="N817" s="305" t="s">
        <v>49</v>
      </c>
      <c r="O817" s="87"/>
      <c r="P817" s="241">
        <f>O817*H817</f>
        <v>0</v>
      </c>
      <c r="Q817" s="241">
        <v>0.55000000000000004</v>
      </c>
      <c r="R817" s="241">
        <f>Q817*H817</f>
        <v>2.8605499999999999</v>
      </c>
      <c r="S817" s="241">
        <v>0</v>
      </c>
      <c r="T817" s="242">
        <f>S817*H817</f>
        <v>0</v>
      </c>
      <c r="U817" s="41"/>
      <c r="V817" s="41"/>
      <c r="W817" s="41"/>
      <c r="X817" s="41"/>
      <c r="Y817" s="41"/>
      <c r="Z817" s="41"/>
      <c r="AA817" s="41"/>
      <c r="AB817" s="41"/>
      <c r="AC817" s="41"/>
      <c r="AD817" s="41"/>
      <c r="AE817" s="41"/>
      <c r="AR817" s="243" t="s">
        <v>269</v>
      </c>
      <c r="AT817" s="243" t="s">
        <v>446</v>
      </c>
      <c r="AU817" s="243" t="s">
        <v>89</v>
      </c>
      <c r="AY817" s="19" t="s">
        <v>160</v>
      </c>
      <c r="BE817" s="244">
        <f>IF(N817="základní",J817,0)</f>
        <v>0</v>
      </c>
      <c r="BF817" s="244">
        <f>IF(N817="snížená",J817,0)</f>
        <v>0</v>
      </c>
      <c r="BG817" s="244">
        <f>IF(N817="zákl. přenesená",J817,0)</f>
        <v>0</v>
      </c>
      <c r="BH817" s="244">
        <f>IF(N817="sníž. přenesená",J817,0)</f>
        <v>0</v>
      </c>
      <c r="BI817" s="244">
        <f>IF(N817="nulová",J817,0)</f>
        <v>0</v>
      </c>
      <c r="BJ817" s="19" t="s">
        <v>86</v>
      </c>
      <c r="BK817" s="244">
        <f>ROUND(I817*H817,2)</f>
        <v>0</v>
      </c>
      <c r="BL817" s="19" t="s">
        <v>168</v>
      </c>
      <c r="BM817" s="243" t="s">
        <v>1161</v>
      </c>
    </row>
    <row r="818" s="14" customFormat="1">
      <c r="A818" s="14"/>
      <c r="B818" s="259"/>
      <c r="C818" s="260"/>
      <c r="D818" s="245" t="s">
        <v>172</v>
      </c>
      <c r="E818" s="261" t="s">
        <v>32</v>
      </c>
      <c r="F818" s="262" t="s">
        <v>1114</v>
      </c>
      <c r="G818" s="260"/>
      <c r="H818" s="263">
        <v>5.2009999999999996</v>
      </c>
      <c r="I818" s="264"/>
      <c r="J818" s="260"/>
      <c r="K818" s="260"/>
      <c r="L818" s="265"/>
      <c r="M818" s="266"/>
      <c r="N818" s="267"/>
      <c r="O818" s="267"/>
      <c r="P818" s="267"/>
      <c r="Q818" s="267"/>
      <c r="R818" s="267"/>
      <c r="S818" s="267"/>
      <c r="T818" s="268"/>
      <c r="U818" s="14"/>
      <c r="V818" s="14"/>
      <c r="W818" s="14"/>
      <c r="X818" s="14"/>
      <c r="Y818" s="14"/>
      <c r="Z818" s="14"/>
      <c r="AA818" s="14"/>
      <c r="AB818" s="14"/>
      <c r="AC818" s="14"/>
      <c r="AD818" s="14"/>
      <c r="AE818" s="14"/>
      <c r="AT818" s="269" t="s">
        <v>172</v>
      </c>
      <c r="AU818" s="269" t="s">
        <v>89</v>
      </c>
      <c r="AV818" s="14" t="s">
        <v>89</v>
      </c>
      <c r="AW818" s="14" t="s">
        <v>39</v>
      </c>
      <c r="AX818" s="14" t="s">
        <v>78</v>
      </c>
      <c r="AY818" s="269" t="s">
        <v>160</v>
      </c>
    </row>
    <row r="819" s="15" customFormat="1">
      <c r="A819" s="15"/>
      <c r="B819" s="270"/>
      <c r="C819" s="271"/>
      <c r="D819" s="245" t="s">
        <v>172</v>
      </c>
      <c r="E819" s="272" t="s">
        <v>32</v>
      </c>
      <c r="F819" s="273" t="s">
        <v>177</v>
      </c>
      <c r="G819" s="271"/>
      <c r="H819" s="274">
        <v>5.2009999999999996</v>
      </c>
      <c r="I819" s="275"/>
      <c r="J819" s="271"/>
      <c r="K819" s="271"/>
      <c r="L819" s="276"/>
      <c r="M819" s="277"/>
      <c r="N819" s="278"/>
      <c r="O819" s="278"/>
      <c r="P819" s="278"/>
      <c r="Q819" s="278"/>
      <c r="R819" s="278"/>
      <c r="S819" s="278"/>
      <c r="T819" s="279"/>
      <c r="U819" s="15"/>
      <c r="V819" s="15"/>
      <c r="W819" s="15"/>
      <c r="X819" s="15"/>
      <c r="Y819" s="15"/>
      <c r="Z819" s="15"/>
      <c r="AA819" s="15"/>
      <c r="AB819" s="15"/>
      <c r="AC819" s="15"/>
      <c r="AD819" s="15"/>
      <c r="AE819" s="15"/>
      <c r="AT819" s="280" t="s">
        <v>172</v>
      </c>
      <c r="AU819" s="280" t="s">
        <v>89</v>
      </c>
      <c r="AV819" s="15" t="s">
        <v>168</v>
      </c>
      <c r="AW819" s="15" t="s">
        <v>39</v>
      </c>
      <c r="AX819" s="15" t="s">
        <v>86</v>
      </c>
      <c r="AY819" s="280" t="s">
        <v>160</v>
      </c>
    </row>
    <row r="820" s="2" customFormat="1" ht="21.75" customHeight="1">
      <c r="A820" s="41"/>
      <c r="B820" s="42"/>
      <c r="C820" s="232" t="s">
        <v>1162</v>
      </c>
      <c r="D820" s="232" t="s">
        <v>163</v>
      </c>
      <c r="E820" s="233" t="s">
        <v>1163</v>
      </c>
      <c r="F820" s="234" t="s">
        <v>1164</v>
      </c>
      <c r="G820" s="235" t="s">
        <v>229</v>
      </c>
      <c r="H820" s="236">
        <v>0.13</v>
      </c>
      <c r="I820" s="237"/>
      <c r="J820" s="238">
        <f>ROUND(I820*H820,2)</f>
        <v>0</v>
      </c>
      <c r="K820" s="234" t="s">
        <v>167</v>
      </c>
      <c r="L820" s="47"/>
      <c r="M820" s="239" t="s">
        <v>32</v>
      </c>
      <c r="N820" s="240" t="s">
        <v>49</v>
      </c>
      <c r="O820" s="87"/>
      <c r="P820" s="241">
        <f>O820*H820</f>
        <v>0</v>
      </c>
      <c r="Q820" s="241">
        <v>0</v>
      </c>
      <c r="R820" s="241">
        <f>Q820*H820</f>
        <v>0</v>
      </c>
      <c r="S820" s="241">
        <v>0.014999999999999999</v>
      </c>
      <c r="T820" s="242">
        <f>S820*H820</f>
        <v>0.0019499999999999999</v>
      </c>
      <c r="U820" s="41"/>
      <c r="V820" s="41"/>
      <c r="W820" s="41"/>
      <c r="X820" s="41"/>
      <c r="Y820" s="41"/>
      <c r="Z820" s="41"/>
      <c r="AA820" s="41"/>
      <c r="AB820" s="41"/>
      <c r="AC820" s="41"/>
      <c r="AD820" s="41"/>
      <c r="AE820" s="41"/>
      <c r="AR820" s="243" t="s">
        <v>319</v>
      </c>
      <c r="AT820" s="243" t="s">
        <v>163</v>
      </c>
      <c r="AU820" s="243" t="s">
        <v>89</v>
      </c>
      <c r="AY820" s="19" t="s">
        <v>160</v>
      </c>
      <c r="BE820" s="244">
        <f>IF(N820="základní",J820,0)</f>
        <v>0</v>
      </c>
      <c r="BF820" s="244">
        <f>IF(N820="snížená",J820,0)</f>
        <v>0</v>
      </c>
      <c r="BG820" s="244">
        <f>IF(N820="zákl. přenesená",J820,0)</f>
        <v>0</v>
      </c>
      <c r="BH820" s="244">
        <f>IF(N820="sníž. přenesená",J820,0)</f>
        <v>0</v>
      </c>
      <c r="BI820" s="244">
        <f>IF(N820="nulová",J820,0)</f>
        <v>0</v>
      </c>
      <c r="BJ820" s="19" t="s">
        <v>86</v>
      </c>
      <c r="BK820" s="244">
        <f>ROUND(I820*H820,2)</f>
        <v>0</v>
      </c>
      <c r="BL820" s="19" t="s">
        <v>319</v>
      </c>
      <c r="BM820" s="243" t="s">
        <v>1165</v>
      </c>
    </row>
    <row r="821" s="14" customFormat="1">
      <c r="A821" s="14"/>
      <c r="B821" s="259"/>
      <c r="C821" s="260"/>
      <c r="D821" s="245" t="s">
        <v>172</v>
      </c>
      <c r="E821" s="261" t="s">
        <v>32</v>
      </c>
      <c r="F821" s="262" t="s">
        <v>1166</v>
      </c>
      <c r="G821" s="260"/>
      <c r="H821" s="263">
        <v>0.0080000000000000002</v>
      </c>
      <c r="I821" s="264"/>
      <c r="J821" s="260"/>
      <c r="K821" s="260"/>
      <c r="L821" s="265"/>
      <c r="M821" s="266"/>
      <c r="N821" s="267"/>
      <c r="O821" s="267"/>
      <c r="P821" s="267"/>
      <c r="Q821" s="267"/>
      <c r="R821" s="267"/>
      <c r="S821" s="267"/>
      <c r="T821" s="268"/>
      <c r="U821" s="14"/>
      <c r="V821" s="14"/>
      <c r="W821" s="14"/>
      <c r="X821" s="14"/>
      <c r="Y821" s="14"/>
      <c r="Z821" s="14"/>
      <c r="AA821" s="14"/>
      <c r="AB821" s="14"/>
      <c r="AC821" s="14"/>
      <c r="AD821" s="14"/>
      <c r="AE821" s="14"/>
      <c r="AT821" s="269" t="s">
        <v>172</v>
      </c>
      <c r="AU821" s="269" t="s">
        <v>89</v>
      </c>
      <c r="AV821" s="14" t="s">
        <v>89</v>
      </c>
      <c r="AW821" s="14" t="s">
        <v>39</v>
      </c>
      <c r="AX821" s="14" t="s">
        <v>78</v>
      </c>
      <c r="AY821" s="269" t="s">
        <v>160</v>
      </c>
    </row>
    <row r="822" s="14" customFormat="1">
      <c r="A822" s="14"/>
      <c r="B822" s="259"/>
      <c r="C822" s="260"/>
      <c r="D822" s="245" t="s">
        <v>172</v>
      </c>
      <c r="E822" s="261" t="s">
        <v>32</v>
      </c>
      <c r="F822" s="262" t="s">
        <v>1167</v>
      </c>
      <c r="G822" s="260"/>
      <c r="H822" s="263">
        <v>0.012</v>
      </c>
      <c r="I822" s="264"/>
      <c r="J822" s="260"/>
      <c r="K822" s="260"/>
      <c r="L822" s="265"/>
      <c r="M822" s="266"/>
      <c r="N822" s="267"/>
      <c r="O822" s="267"/>
      <c r="P822" s="267"/>
      <c r="Q822" s="267"/>
      <c r="R822" s="267"/>
      <c r="S822" s="267"/>
      <c r="T822" s="268"/>
      <c r="U822" s="14"/>
      <c r="V822" s="14"/>
      <c r="W822" s="14"/>
      <c r="X822" s="14"/>
      <c r="Y822" s="14"/>
      <c r="Z822" s="14"/>
      <c r="AA822" s="14"/>
      <c r="AB822" s="14"/>
      <c r="AC822" s="14"/>
      <c r="AD822" s="14"/>
      <c r="AE822" s="14"/>
      <c r="AT822" s="269" t="s">
        <v>172</v>
      </c>
      <c r="AU822" s="269" t="s">
        <v>89</v>
      </c>
      <c r="AV822" s="14" t="s">
        <v>89</v>
      </c>
      <c r="AW822" s="14" t="s">
        <v>39</v>
      </c>
      <c r="AX822" s="14" t="s">
        <v>78</v>
      </c>
      <c r="AY822" s="269" t="s">
        <v>160</v>
      </c>
    </row>
    <row r="823" s="14" customFormat="1">
      <c r="A823" s="14"/>
      <c r="B823" s="259"/>
      <c r="C823" s="260"/>
      <c r="D823" s="245" t="s">
        <v>172</v>
      </c>
      <c r="E823" s="261" t="s">
        <v>32</v>
      </c>
      <c r="F823" s="262" t="s">
        <v>1168</v>
      </c>
      <c r="G823" s="260"/>
      <c r="H823" s="263">
        <v>0.012</v>
      </c>
      <c r="I823" s="264"/>
      <c r="J823" s="260"/>
      <c r="K823" s="260"/>
      <c r="L823" s="265"/>
      <c r="M823" s="266"/>
      <c r="N823" s="267"/>
      <c r="O823" s="267"/>
      <c r="P823" s="267"/>
      <c r="Q823" s="267"/>
      <c r="R823" s="267"/>
      <c r="S823" s="267"/>
      <c r="T823" s="268"/>
      <c r="U823" s="14"/>
      <c r="V823" s="14"/>
      <c r="W823" s="14"/>
      <c r="X823" s="14"/>
      <c r="Y823" s="14"/>
      <c r="Z823" s="14"/>
      <c r="AA823" s="14"/>
      <c r="AB823" s="14"/>
      <c r="AC823" s="14"/>
      <c r="AD823" s="14"/>
      <c r="AE823" s="14"/>
      <c r="AT823" s="269" t="s">
        <v>172</v>
      </c>
      <c r="AU823" s="269" t="s">
        <v>89</v>
      </c>
      <c r="AV823" s="14" t="s">
        <v>89</v>
      </c>
      <c r="AW823" s="14" t="s">
        <v>39</v>
      </c>
      <c r="AX823" s="14" t="s">
        <v>78</v>
      </c>
      <c r="AY823" s="269" t="s">
        <v>160</v>
      </c>
    </row>
    <row r="824" s="14" customFormat="1">
      <c r="A824" s="14"/>
      <c r="B824" s="259"/>
      <c r="C824" s="260"/>
      <c r="D824" s="245" t="s">
        <v>172</v>
      </c>
      <c r="E824" s="261" t="s">
        <v>32</v>
      </c>
      <c r="F824" s="262" t="s">
        <v>1169</v>
      </c>
      <c r="G824" s="260"/>
      <c r="H824" s="263">
        <v>0.098000000000000004</v>
      </c>
      <c r="I824" s="264"/>
      <c r="J824" s="260"/>
      <c r="K824" s="260"/>
      <c r="L824" s="265"/>
      <c r="M824" s="266"/>
      <c r="N824" s="267"/>
      <c r="O824" s="267"/>
      <c r="P824" s="267"/>
      <c r="Q824" s="267"/>
      <c r="R824" s="267"/>
      <c r="S824" s="267"/>
      <c r="T824" s="268"/>
      <c r="U824" s="14"/>
      <c r="V824" s="14"/>
      <c r="W824" s="14"/>
      <c r="X824" s="14"/>
      <c r="Y824" s="14"/>
      <c r="Z824" s="14"/>
      <c r="AA824" s="14"/>
      <c r="AB824" s="14"/>
      <c r="AC824" s="14"/>
      <c r="AD824" s="14"/>
      <c r="AE824" s="14"/>
      <c r="AT824" s="269" t="s">
        <v>172</v>
      </c>
      <c r="AU824" s="269" t="s">
        <v>89</v>
      </c>
      <c r="AV824" s="14" t="s">
        <v>89</v>
      </c>
      <c r="AW824" s="14" t="s">
        <v>39</v>
      </c>
      <c r="AX824" s="14" t="s">
        <v>78</v>
      </c>
      <c r="AY824" s="269" t="s">
        <v>160</v>
      </c>
    </row>
    <row r="825" s="13" customFormat="1">
      <c r="A825" s="13"/>
      <c r="B825" s="249"/>
      <c r="C825" s="250"/>
      <c r="D825" s="245" t="s">
        <v>172</v>
      </c>
      <c r="E825" s="251" t="s">
        <v>32</v>
      </c>
      <c r="F825" s="252" t="s">
        <v>1170</v>
      </c>
      <c r="G825" s="250"/>
      <c r="H825" s="251" t="s">
        <v>32</v>
      </c>
      <c r="I825" s="253"/>
      <c r="J825" s="250"/>
      <c r="K825" s="250"/>
      <c r="L825" s="254"/>
      <c r="M825" s="255"/>
      <c r="N825" s="256"/>
      <c r="O825" s="256"/>
      <c r="P825" s="256"/>
      <c r="Q825" s="256"/>
      <c r="R825" s="256"/>
      <c r="S825" s="256"/>
      <c r="T825" s="257"/>
      <c r="U825" s="13"/>
      <c r="V825" s="13"/>
      <c r="W825" s="13"/>
      <c r="X825" s="13"/>
      <c r="Y825" s="13"/>
      <c r="Z825" s="13"/>
      <c r="AA825" s="13"/>
      <c r="AB825" s="13"/>
      <c r="AC825" s="13"/>
      <c r="AD825" s="13"/>
      <c r="AE825" s="13"/>
      <c r="AT825" s="258" t="s">
        <v>172</v>
      </c>
      <c r="AU825" s="258" t="s">
        <v>89</v>
      </c>
      <c r="AV825" s="13" t="s">
        <v>86</v>
      </c>
      <c r="AW825" s="13" t="s">
        <v>39</v>
      </c>
      <c r="AX825" s="13" t="s">
        <v>78</v>
      </c>
      <c r="AY825" s="258" t="s">
        <v>160</v>
      </c>
    </row>
    <row r="826" s="15" customFormat="1">
      <c r="A826" s="15"/>
      <c r="B826" s="270"/>
      <c r="C826" s="271"/>
      <c r="D826" s="245" t="s">
        <v>172</v>
      </c>
      <c r="E826" s="272" t="s">
        <v>32</v>
      </c>
      <c r="F826" s="273" t="s">
        <v>177</v>
      </c>
      <c r="G826" s="271"/>
      <c r="H826" s="274">
        <v>0.13</v>
      </c>
      <c r="I826" s="275"/>
      <c r="J826" s="271"/>
      <c r="K826" s="271"/>
      <c r="L826" s="276"/>
      <c r="M826" s="277"/>
      <c r="N826" s="278"/>
      <c r="O826" s="278"/>
      <c r="P826" s="278"/>
      <c r="Q826" s="278"/>
      <c r="R826" s="278"/>
      <c r="S826" s="278"/>
      <c r="T826" s="279"/>
      <c r="U826" s="15"/>
      <c r="V826" s="15"/>
      <c r="W826" s="15"/>
      <c r="X826" s="15"/>
      <c r="Y826" s="15"/>
      <c r="Z826" s="15"/>
      <c r="AA826" s="15"/>
      <c r="AB826" s="15"/>
      <c r="AC826" s="15"/>
      <c r="AD826" s="15"/>
      <c r="AE826" s="15"/>
      <c r="AT826" s="280" t="s">
        <v>172</v>
      </c>
      <c r="AU826" s="280" t="s">
        <v>89</v>
      </c>
      <c r="AV826" s="15" t="s">
        <v>168</v>
      </c>
      <c r="AW826" s="15" t="s">
        <v>39</v>
      </c>
      <c r="AX826" s="15" t="s">
        <v>86</v>
      </c>
      <c r="AY826" s="280" t="s">
        <v>160</v>
      </c>
    </row>
    <row r="827" s="2" customFormat="1" ht="16.5" customHeight="1">
      <c r="A827" s="41"/>
      <c r="B827" s="42"/>
      <c r="C827" s="232" t="s">
        <v>1171</v>
      </c>
      <c r="D827" s="232" t="s">
        <v>163</v>
      </c>
      <c r="E827" s="233" t="s">
        <v>1172</v>
      </c>
      <c r="F827" s="234" t="s">
        <v>1173</v>
      </c>
      <c r="G827" s="235" t="s">
        <v>219</v>
      </c>
      <c r="H827" s="236">
        <v>461.01999999999998</v>
      </c>
      <c r="I827" s="237"/>
      <c r="J827" s="238">
        <f>ROUND(I827*H827,2)</f>
        <v>0</v>
      </c>
      <c r="K827" s="234" t="s">
        <v>167</v>
      </c>
      <c r="L827" s="47"/>
      <c r="M827" s="239" t="s">
        <v>32</v>
      </c>
      <c r="N827" s="240" t="s">
        <v>49</v>
      </c>
      <c r="O827" s="87"/>
      <c r="P827" s="241">
        <f>O827*H827</f>
        <v>0</v>
      </c>
      <c r="Q827" s="241">
        <v>0</v>
      </c>
      <c r="R827" s="241">
        <f>Q827*H827</f>
        <v>0</v>
      </c>
      <c r="S827" s="241">
        <v>0</v>
      </c>
      <c r="T827" s="242">
        <f>S827*H827</f>
        <v>0</v>
      </c>
      <c r="U827" s="41"/>
      <c r="V827" s="41"/>
      <c r="W827" s="41"/>
      <c r="X827" s="41"/>
      <c r="Y827" s="41"/>
      <c r="Z827" s="41"/>
      <c r="AA827" s="41"/>
      <c r="AB827" s="41"/>
      <c r="AC827" s="41"/>
      <c r="AD827" s="41"/>
      <c r="AE827" s="41"/>
      <c r="AR827" s="243" t="s">
        <v>319</v>
      </c>
      <c r="AT827" s="243" t="s">
        <v>163</v>
      </c>
      <c r="AU827" s="243" t="s">
        <v>89</v>
      </c>
      <c r="AY827" s="19" t="s">
        <v>160</v>
      </c>
      <c r="BE827" s="244">
        <f>IF(N827="základní",J827,0)</f>
        <v>0</v>
      </c>
      <c r="BF827" s="244">
        <f>IF(N827="snížená",J827,0)</f>
        <v>0</v>
      </c>
      <c r="BG827" s="244">
        <f>IF(N827="zákl. přenesená",J827,0)</f>
        <v>0</v>
      </c>
      <c r="BH827" s="244">
        <f>IF(N827="sníž. přenesená",J827,0)</f>
        <v>0</v>
      </c>
      <c r="BI827" s="244">
        <f>IF(N827="nulová",J827,0)</f>
        <v>0</v>
      </c>
      <c r="BJ827" s="19" t="s">
        <v>86</v>
      </c>
      <c r="BK827" s="244">
        <f>ROUND(I827*H827,2)</f>
        <v>0</v>
      </c>
      <c r="BL827" s="19" t="s">
        <v>319</v>
      </c>
      <c r="BM827" s="243" t="s">
        <v>1174</v>
      </c>
    </row>
    <row r="828" s="2" customFormat="1">
      <c r="A828" s="41"/>
      <c r="B828" s="42"/>
      <c r="C828" s="43"/>
      <c r="D828" s="245" t="s">
        <v>170</v>
      </c>
      <c r="E828" s="43"/>
      <c r="F828" s="246" t="s">
        <v>1156</v>
      </c>
      <c r="G828" s="43"/>
      <c r="H828" s="43"/>
      <c r="I828" s="149"/>
      <c r="J828" s="43"/>
      <c r="K828" s="43"/>
      <c r="L828" s="47"/>
      <c r="M828" s="247"/>
      <c r="N828" s="248"/>
      <c r="O828" s="87"/>
      <c r="P828" s="87"/>
      <c r="Q828" s="87"/>
      <c r="R828" s="87"/>
      <c r="S828" s="87"/>
      <c r="T828" s="88"/>
      <c r="U828" s="41"/>
      <c r="V828" s="41"/>
      <c r="W828" s="41"/>
      <c r="X828" s="41"/>
      <c r="Y828" s="41"/>
      <c r="Z828" s="41"/>
      <c r="AA828" s="41"/>
      <c r="AB828" s="41"/>
      <c r="AC828" s="41"/>
      <c r="AD828" s="41"/>
      <c r="AE828" s="41"/>
      <c r="AT828" s="19" t="s">
        <v>170</v>
      </c>
      <c r="AU828" s="19" t="s">
        <v>89</v>
      </c>
    </row>
    <row r="829" s="14" customFormat="1">
      <c r="A829" s="14"/>
      <c r="B829" s="259"/>
      <c r="C829" s="260"/>
      <c r="D829" s="245" t="s">
        <v>172</v>
      </c>
      <c r="E829" s="261" t="s">
        <v>32</v>
      </c>
      <c r="F829" s="262" t="s">
        <v>1175</v>
      </c>
      <c r="G829" s="260"/>
      <c r="H829" s="263">
        <v>461.01999999999998</v>
      </c>
      <c r="I829" s="264"/>
      <c r="J829" s="260"/>
      <c r="K829" s="260"/>
      <c r="L829" s="265"/>
      <c r="M829" s="266"/>
      <c r="N829" s="267"/>
      <c r="O829" s="267"/>
      <c r="P829" s="267"/>
      <c r="Q829" s="267"/>
      <c r="R829" s="267"/>
      <c r="S829" s="267"/>
      <c r="T829" s="268"/>
      <c r="U829" s="14"/>
      <c r="V829" s="14"/>
      <c r="W829" s="14"/>
      <c r="X829" s="14"/>
      <c r="Y829" s="14"/>
      <c r="Z829" s="14"/>
      <c r="AA829" s="14"/>
      <c r="AB829" s="14"/>
      <c r="AC829" s="14"/>
      <c r="AD829" s="14"/>
      <c r="AE829" s="14"/>
      <c r="AT829" s="269" t="s">
        <v>172</v>
      </c>
      <c r="AU829" s="269" t="s">
        <v>89</v>
      </c>
      <c r="AV829" s="14" t="s">
        <v>89</v>
      </c>
      <c r="AW829" s="14" t="s">
        <v>39</v>
      </c>
      <c r="AX829" s="14" t="s">
        <v>78</v>
      </c>
      <c r="AY829" s="269" t="s">
        <v>160</v>
      </c>
    </row>
    <row r="830" s="15" customFormat="1">
      <c r="A830" s="15"/>
      <c r="B830" s="270"/>
      <c r="C830" s="271"/>
      <c r="D830" s="245" t="s">
        <v>172</v>
      </c>
      <c r="E830" s="272" t="s">
        <v>32</v>
      </c>
      <c r="F830" s="273" t="s">
        <v>177</v>
      </c>
      <c r="G830" s="271"/>
      <c r="H830" s="274">
        <v>461.01999999999998</v>
      </c>
      <c r="I830" s="275"/>
      <c r="J830" s="271"/>
      <c r="K830" s="271"/>
      <c r="L830" s="276"/>
      <c r="M830" s="277"/>
      <c r="N830" s="278"/>
      <c r="O830" s="278"/>
      <c r="P830" s="278"/>
      <c r="Q830" s="278"/>
      <c r="R830" s="278"/>
      <c r="S830" s="278"/>
      <c r="T830" s="279"/>
      <c r="U830" s="15"/>
      <c r="V830" s="15"/>
      <c r="W830" s="15"/>
      <c r="X830" s="15"/>
      <c r="Y830" s="15"/>
      <c r="Z830" s="15"/>
      <c r="AA830" s="15"/>
      <c r="AB830" s="15"/>
      <c r="AC830" s="15"/>
      <c r="AD830" s="15"/>
      <c r="AE830" s="15"/>
      <c r="AT830" s="280" t="s">
        <v>172</v>
      </c>
      <c r="AU830" s="280" t="s">
        <v>89</v>
      </c>
      <c r="AV830" s="15" t="s">
        <v>168</v>
      </c>
      <c r="AW830" s="15" t="s">
        <v>39</v>
      </c>
      <c r="AX830" s="15" t="s">
        <v>86</v>
      </c>
      <c r="AY830" s="280" t="s">
        <v>160</v>
      </c>
    </row>
    <row r="831" s="2" customFormat="1" ht="16.5" customHeight="1">
      <c r="A831" s="41"/>
      <c r="B831" s="42"/>
      <c r="C831" s="296" t="s">
        <v>1176</v>
      </c>
      <c r="D831" s="296" t="s">
        <v>446</v>
      </c>
      <c r="E831" s="297" t="s">
        <v>1177</v>
      </c>
      <c r="F831" s="298" t="s">
        <v>1178</v>
      </c>
      <c r="G831" s="299" t="s">
        <v>166</v>
      </c>
      <c r="H831" s="300">
        <v>1.115</v>
      </c>
      <c r="I831" s="301"/>
      <c r="J831" s="302">
        <f>ROUND(I831*H831,2)</f>
        <v>0</v>
      </c>
      <c r="K831" s="298" t="s">
        <v>167</v>
      </c>
      <c r="L831" s="303"/>
      <c r="M831" s="304" t="s">
        <v>32</v>
      </c>
      <c r="N831" s="305" t="s">
        <v>49</v>
      </c>
      <c r="O831" s="87"/>
      <c r="P831" s="241">
        <f>O831*H831</f>
        <v>0</v>
      </c>
      <c r="Q831" s="241">
        <v>0.55000000000000004</v>
      </c>
      <c r="R831" s="241">
        <f>Q831*H831</f>
        <v>0.61325000000000007</v>
      </c>
      <c r="S831" s="241">
        <v>0</v>
      </c>
      <c r="T831" s="242">
        <f>S831*H831</f>
        <v>0</v>
      </c>
      <c r="U831" s="41"/>
      <c r="V831" s="41"/>
      <c r="W831" s="41"/>
      <c r="X831" s="41"/>
      <c r="Y831" s="41"/>
      <c r="Z831" s="41"/>
      <c r="AA831" s="41"/>
      <c r="AB831" s="41"/>
      <c r="AC831" s="41"/>
      <c r="AD831" s="41"/>
      <c r="AE831" s="41"/>
      <c r="AR831" s="243" t="s">
        <v>418</v>
      </c>
      <c r="AT831" s="243" t="s">
        <v>446</v>
      </c>
      <c r="AU831" s="243" t="s">
        <v>89</v>
      </c>
      <c r="AY831" s="19" t="s">
        <v>160</v>
      </c>
      <c r="BE831" s="244">
        <f>IF(N831="základní",J831,0)</f>
        <v>0</v>
      </c>
      <c r="BF831" s="244">
        <f>IF(N831="snížená",J831,0)</f>
        <v>0</v>
      </c>
      <c r="BG831" s="244">
        <f>IF(N831="zákl. přenesená",J831,0)</f>
        <v>0</v>
      </c>
      <c r="BH831" s="244">
        <f>IF(N831="sníž. přenesená",J831,0)</f>
        <v>0</v>
      </c>
      <c r="BI831" s="244">
        <f>IF(N831="nulová",J831,0)</f>
        <v>0</v>
      </c>
      <c r="BJ831" s="19" t="s">
        <v>86</v>
      </c>
      <c r="BK831" s="244">
        <f>ROUND(I831*H831,2)</f>
        <v>0</v>
      </c>
      <c r="BL831" s="19" t="s">
        <v>319</v>
      </c>
      <c r="BM831" s="243" t="s">
        <v>1179</v>
      </c>
    </row>
    <row r="832" s="14" customFormat="1">
      <c r="A832" s="14"/>
      <c r="B832" s="259"/>
      <c r="C832" s="260"/>
      <c r="D832" s="245" t="s">
        <v>172</v>
      </c>
      <c r="E832" s="261" t="s">
        <v>32</v>
      </c>
      <c r="F832" s="262" t="s">
        <v>1180</v>
      </c>
      <c r="G832" s="260"/>
      <c r="H832" s="263">
        <v>1.014</v>
      </c>
      <c r="I832" s="264"/>
      <c r="J832" s="260"/>
      <c r="K832" s="260"/>
      <c r="L832" s="265"/>
      <c r="M832" s="266"/>
      <c r="N832" s="267"/>
      <c r="O832" s="267"/>
      <c r="P832" s="267"/>
      <c r="Q832" s="267"/>
      <c r="R832" s="267"/>
      <c r="S832" s="267"/>
      <c r="T832" s="268"/>
      <c r="U832" s="14"/>
      <c r="V832" s="14"/>
      <c r="W832" s="14"/>
      <c r="X832" s="14"/>
      <c r="Y832" s="14"/>
      <c r="Z832" s="14"/>
      <c r="AA832" s="14"/>
      <c r="AB832" s="14"/>
      <c r="AC832" s="14"/>
      <c r="AD832" s="14"/>
      <c r="AE832" s="14"/>
      <c r="AT832" s="269" t="s">
        <v>172</v>
      </c>
      <c r="AU832" s="269" t="s">
        <v>89</v>
      </c>
      <c r="AV832" s="14" t="s">
        <v>89</v>
      </c>
      <c r="AW832" s="14" t="s">
        <v>39</v>
      </c>
      <c r="AX832" s="14" t="s">
        <v>78</v>
      </c>
      <c r="AY832" s="269" t="s">
        <v>160</v>
      </c>
    </row>
    <row r="833" s="15" customFormat="1">
      <c r="A833" s="15"/>
      <c r="B833" s="270"/>
      <c r="C833" s="271"/>
      <c r="D833" s="245" t="s">
        <v>172</v>
      </c>
      <c r="E833" s="272" t="s">
        <v>32</v>
      </c>
      <c r="F833" s="273" t="s">
        <v>177</v>
      </c>
      <c r="G833" s="271"/>
      <c r="H833" s="274">
        <v>1.014</v>
      </c>
      <c r="I833" s="275"/>
      <c r="J833" s="271"/>
      <c r="K833" s="271"/>
      <c r="L833" s="276"/>
      <c r="M833" s="277"/>
      <c r="N833" s="278"/>
      <c r="O833" s="278"/>
      <c r="P833" s="278"/>
      <c r="Q833" s="278"/>
      <c r="R833" s="278"/>
      <c r="S833" s="278"/>
      <c r="T833" s="279"/>
      <c r="U833" s="15"/>
      <c r="V833" s="15"/>
      <c r="W833" s="15"/>
      <c r="X833" s="15"/>
      <c r="Y833" s="15"/>
      <c r="Z833" s="15"/>
      <c r="AA833" s="15"/>
      <c r="AB833" s="15"/>
      <c r="AC833" s="15"/>
      <c r="AD833" s="15"/>
      <c r="AE833" s="15"/>
      <c r="AT833" s="280" t="s">
        <v>172</v>
      </c>
      <c r="AU833" s="280" t="s">
        <v>89</v>
      </c>
      <c r="AV833" s="15" t="s">
        <v>168</v>
      </c>
      <c r="AW833" s="15" t="s">
        <v>39</v>
      </c>
      <c r="AX833" s="15" t="s">
        <v>86</v>
      </c>
      <c r="AY833" s="280" t="s">
        <v>160</v>
      </c>
    </row>
    <row r="834" s="14" customFormat="1">
      <c r="A834" s="14"/>
      <c r="B834" s="259"/>
      <c r="C834" s="260"/>
      <c r="D834" s="245" t="s">
        <v>172</v>
      </c>
      <c r="E834" s="260"/>
      <c r="F834" s="262" t="s">
        <v>1181</v>
      </c>
      <c r="G834" s="260"/>
      <c r="H834" s="263">
        <v>1.115</v>
      </c>
      <c r="I834" s="264"/>
      <c r="J834" s="260"/>
      <c r="K834" s="260"/>
      <c r="L834" s="265"/>
      <c r="M834" s="266"/>
      <c r="N834" s="267"/>
      <c r="O834" s="267"/>
      <c r="P834" s="267"/>
      <c r="Q834" s="267"/>
      <c r="R834" s="267"/>
      <c r="S834" s="267"/>
      <c r="T834" s="268"/>
      <c r="U834" s="14"/>
      <c r="V834" s="14"/>
      <c r="W834" s="14"/>
      <c r="X834" s="14"/>
      <c r="Y834" s="14"/>
      <c r="Z834" s="14"/>
      <c r="AA834" s="14"/>
      <c r="AB834" s="14"/>
      <c r="AC834" s="14"/>
      <c r="AD834" s="14"/>
      <c r="AE834" s="14"/>
      <c r="AT834" s="269" t="s">
        <v>172</v>
      </c>
      <c r="AU834" s="269" t="s">
        <v>89</v>
      </c>
      <c r="AV834" s="14" t="s">
        <v>89</v>
      </c>
      <c r="AW834" s="14" t="s">
        <v>4</v>
      </c>
      <c r="AX834" s="14" t="s">
        <v>86</v>
      </c>
      <c r="AY834" s="269" t="s">
        <v>160</v>
      </c>
    </row>
    <row r="835" s="2" customFormat="1" ht="16.5" customHeight="1">
      <c r="A835" s="41"/>
      <c r="B835" s="42"/>
      <c r="C835" s="232" t="s">
        <v>1182</v>
      </c>
      <c r="D835" s="232" t="s">
        <v>163</v>
      </c>
      <c r="E835" s="233" t="s">
        <v>1183</v>
      </c>
      <c r="F835" s="234" t="s">
        <v>1184</v>
      </c>
      <c r="G835" s="235" t="s">
        <v>166</v>
      </c>
      <c r="H835" s="236">
        <v>6.3310000000000004</v>
      </c>
      <c r="I835" s="237"/>
      <c r="J835" s="238">
        <f>ROUND(I835*H835,2)</f>
        <v>0</v>
      </c>
      <c r="K835" s="234" t="s">
        <v>167</v>
      </c>
      <c r="L835" s="47"/>
      <c r="M835" s="239" t="s">
        <v>32</v>
      </c>
      <c r="N835" s="240" t="s">
        <v>49</v>
      </c>
      <c r="O835" s="87"/>
      <c r="P835" s="241">
        <f>O835*H835</f>
        <v>0</v>
      </c>
      <c r="Q835" s="241">
        <v>0.023369999999999998</v>
      </c>
      <c r="R835" s="241">
        <f>Q835*H835</f>
        <v>0.14795547000000001</v>
      </c>
      <c r="S835" s="241">
        <v>0</v>
      </c>
      <c r="T835" s="242">
        <f>S835*H835</f>
        <v>0</v>
      </c>
      <c r="U835" s="41"/>
      <c r="V835" s="41"/>
      <c r="W835" s="41"/>
      <c r="X835" s="41"/>
      <c r="Y835" s="41"/>
      <c r="Z835" s="41"/>
      <c r="AA835" s="41"/>
      <c r="AB835" s="41"/>
      <c r="AC835" s="41"/>
      <c r="AD835" s="41"/>
      <c r="AE835" s="41"/>
      <c r="AR835" s="243" t="s">
        <v>319</v>
      </c>
      <c r="AT835" s="243" t="s">
        <v>163</v>
      </c>
      <c r="AU835" s="243" t="s">
        <v>89</v>
      </c>
      <c r="AY835" s="19" t="s">
        <v>160</v>
      </c>
      <c r="BE835" s="244">
        <f>IF(N835="základní",J835,0)</f>
        <v>0</v>
      </c>
      <c r="BF835" s="244">
        <f>IF(N835="snížená",J835,0)</f>
        <v>0</v>
      </c>
      <c r="BG835" s="244">
        <f>IF(N835="zákl. přenesená",J835,0)</f>
        <v>0</v>
      </c>
      <c r="BH835" s="244">
        <f>IF(N835="sníž. přenesená",J835,0)</f>
        <v>0</v>
      </c>
      <c r="BI835" s="244">
        <f>IF(N835="nulová",J835,0)</f>
        <v>0</v>
      </c>
      <c r="BJ835" s="19" t="s">
        <v>86</v>
      </c>
      <c r="BK835" s="244">
        <f>ROUND(I835*H835,2)</f>
        <v>0</v>
      </c>
      <c r="BL835" s="19" t="s">
        <v>319</v>
      </c>
      <c r="BM835" s="243" t="s">
        <v>1185</v>
      </c>
    </row>
    <row r="836" s="2" customFormat="1">
      <c r="A836" s="41"/>
      <c r="B836" s="42"/>
      <c r="C836" s="43"/>
      <c r="D836" s="245" t="s">
        <v>170</v>
      </c>
      <c r="E836" s="43"/>
      <c r="F836" s="246" t="s">
        <v>1186</v>
      </c>
      <c r="G836" s="43"/>
      <c r="H836" s="43"/>
      <c r="I836" s="149"/>
      <c r="J836" s="43"/>
      <c r="K836" s="43"/>
      <c r="L836" s="47"/>
      <c r="M836" s="247"/>
      <c r="N836" s="248"/>
      <c r="O836" s="87"/>
      <c r="P836" s="87"/>
      <c r="Q836" s="87"/>
      <c r="R836" s="87"/>
      <c r="S836" s="87"/>
      <c r="T836" s="88"/>
      <c r="U836" s="41"/>
      <c r="V836" s="41"/>
      <c r="W836" s="41"/>
      <c r="X836" s="41"/>
      <c r="Y836" s="41"/>
      <c r="Z836" s="41"/>
      <c r="AA836" s="41"/>
      <c r="AB836" s="41"/>
      <c r="AC836" s="41"/>
      <c r="AD836" s="41"/>
      <c r="AE836" s="41"/>
      <c r="AT836" s="19" t="s">
        <v>170</v>
      </c>
      <c r="AU836" s="19" t="s">
        <v>89</v>
      </c>
    </row>
    <row r="837" s="14" customFormat="1">
      <c r="A837" s="14"/>
      <c r="B837" s="259"/>
      <c r="C837" s="260"/>
      <c r="D837" s="245" t="s">
        <v>172</v>
      </c>
      <c r="E837" s="261" t="s">
        <v>32</v>
      </c>
      <c r="F837" s="262" t="s">
        <v>1187</v>
      </c>
      <c r="G837" s="260"/>
      <c r="H837" s="263">
        <v>4.7279999999999998</v>
      </c>
      <c r="I837" s="264"/>
      <c r="J837" s="260"/>
      <c r="K837" s="260"/>
      <c r="L837" s="265"/>
      <c r="M837" s="266"/>
      <c r="N837" s="267"/>
      <c r="O837" s="267"/>
      <c r="P837" s="267"/>
      <c r="Q837" s="267"/>
      <c r="R837" s="267"/>
      <c r="S837" s="267"/>
      <c r="T837" s="268"/>
      <c r="U837" s="14"/>
      <c r="V837" s="14"/>
      <c r="W837" s="14"/>
      <c r="X837" s="14"/>
      <c r="Y837" s="14"/>
      <c r="Z837" s="14"/>
      <c r="AA837" s="14"/>
      <c r="AB837" s="14"/>
      <c r="AC837" s="14"/>
      <c r="AD837" s="14"/>
      <c r="AE837" s="14"/>
      <c r="AT837" s="269" t="s">
        <v>172</v>
      </c>
      <c r="AU837" s="269" t="s">
        <v>89</v>
      </c>
      <c r="AV837" s="14" t="s">
        <v>89</v>
      </c>
      <c r="AW837" s="14" t="s">
        <v>39</v>
      </c>
      <c r="AX837" s="14" t="s">
        <v>78</v>
      </c>
      <c r="AY837" s="269" t="s">
        <v>160</v>
      </c>
    </row>
    <row r="838" s="14" customFormat="1">
      <c r="A838" s="14"/>
      <c r="B838" s="259"/>
      <c r="C838" s="260"/>
      <c r="D838" s="245" t="s">
        <v>172</v>
      </c>
      <c r="E838" s="261" t="s">
        <v>32</v>
      </c>
      <c r="F838" s="262" t="s">
        <v>1188</v>
      </c>
      <c r="G838" s="260"/>
      <c r="H838" s="263">
        <v>0.55300000000000005</v>
      </c>
      <c r="I838" s="264"/>
      <c r="J838" s="260"/>
      <c r="K838" s="260"/>
      <c r="L838" s="265"/>
      <c r="M838" s="266"/>
      <c r="N838" s="267"/>
      <c r="O838" s="267"/>
      <c r="P838" s="267"/>
      <c r="Q838" s="267"/>
      <c r="R838" s="267"/>
      <c r="S838" s="267"/>
      <c r="T838" s="268"/>
      <c r="U838" s="14"/>
      <c r="V838" s="14"/>
      <c r="W838" s="14"/>
      <c r="X838" s="14"/>
      <c r="Y838" s="14"/>
      <c r="Z838" s="14"/>
      <c r="AA838" s="14"/>
      <c r="AB838" s="14"/>
      <c r="AC838" s="14"/>
      <c r="AD838" s="14"/>
      <c r="AE838" s="14"/>
      <c r="AT838" s="269" t="s">
        <v>172</v>
      </c>
      <c r="AU838" s="269" t="s">
        <v>89</v>
      </c>
      <c r="AV838" s="14" t="s">
        <v>89</v>
      </c>
      <c r="AW838" s="14" t="s">
        <v>39</v>
      </c>
      <c r="AX838" s="14" t="s">
        <v>78</v>
      </c>
      <c r="AY838" s="269" t="s">
        <v>160</v>
      </c>
    </row>
    <row r="839" s="14" customFormat="1">
      <c r="A839" s="14"/>
      <c r="B839" s="259"/>
      <c r="C839" s="260"/>
      <c r="D839" s="245" t="s">
        <v>172</v>
      </c>
      <c r="E839" s="261" t="s">
        <v>32</v>
      </c>
      <c r="F839" s="262" t="s">
        <v>1189</v>
      </c>
      <c r="G839" s="260"/>
      <c r="H839" s="263">
        <v>0.92200000000000004</v>
      </c>
      <c r="I839" s="264"/>
      <c r="J839" s="260"/>
      <c r="K839" s="260"/>
      <c r="L839" s="265"/>
      <c r="M839" s="266"/>
      <c r="N839" s="267"/>
      <c r="O839" s="267"/>
      <c r="P839" s="267"/>
      <c r="Q839" s="267"/>
      <c r="R839" s="267"/>
      <c r="S839" s="267"/>
      <c r="T839" s="268"/>
      <c r="U839" s="14"/>
      <c r="V839" s="14"/>
      <c r="W839" s="14"/>
      <c r="X839" s="14"/>
      <c r="Y839" s="14"/>
      <c r="Z839" s="14"/>
      <c r="AA839" s="14"/>
      <c r="AB839" s="14"/>
      <c r="AC839" s="14"/>
      <c r="AD839" s="14"/>
      <c r="AE839" s="14"/>
      <c r="AT839" s="269" t="s">
        <v>172</v>
      </c>
      <c r="AU839" s="269" t="s">
        <v>89</v>
      </c>
      <c r="AV839" s="14" t="s">
        <v>89</v>
      </c>
      <c r="AW839" s="14" t="s">
        <v>39</v>
      </c>
      <c r="AX839" s="14" t="s">
        <v>78</v>
      </c>
      <c r="AY839" s="269" t="s">
        <v>160</v>
      </c>
    </row>
    <row r="840" s="14" customFormat="1">
      <c r="A840" s="14"/>
      <c r="B840" s="259"/>
      <c r="C840" s="260"/>
      <c r="D840" s="245" t="s">
        <v>172</v>
      </c>
      <c r="E840" s="261" t="s">
        <v>32</v>
      </c>
      <c r="F840" s="262" t="s">
        <v>1190</v>
      </c>
      <c r="G840" s="260"/>
      <c r="H840" s="263">
        <v>0.109</v>
      </c>
      <c r="I840" s="264"/>
      <c r="J840" s="260"/>
      <c r="K840" s="260"/>
      <c r="L840" s="265"/>
      <c r="M840" s="266"/>
      <c r="N840" s="267"/>
      <c r="O840" s="267"/>
      <c r="P840" s="267"/>
      <c r="Q840" s="267"/>
      <c r="R840" s="267"/>
      <c r="S840" s="267"/>
      <c r="T840" s="268"/>
      <c r="U840" s="14"/>
      <c r="V840" s="14"/>
      <c r="W840" s="14"/>
      <c r="X840" s="14"/>
      <c r="Y840" s="14"/>
      <c r="Z840" s="14"/>
      <c r="AA840" s="14"/>
      <c r="AB840" s="14"/>
      <c r="AC840" s="14"/>
      <c r="AD840" s="14"/>
      <c r="AE840" s="14"/>
      <c r="AT840" s="269" t="s">
        <v>172</v>
      </c>
      <c r="AU840" s="269" t="s">
        <v>89</v>
      </c>
      <c r="AV840" s="14" t="s">
        <v>89</v>
      </c>
      <c r="AW840" s="14" t="s">
        <v>39</v>
      </c>
      <c r="AX840" s="14" t="s">
        <v>78</v>
      </c>
      <c r="AY840" s="269" t="s">
        <v>160</v>
      </c>
    </row>
    <row r="841" s="14" customFormat="1">
      <c r="A841" s="14"/>
      <c r="B841" s="259"/>
      <c r="C841" s="260"/>
      <c r="D841" s="245" t="s">
        <v>172</v>
      </c>
      <c r="E841" s="261" t="s">
        <v>32</v>
      </c>
      <c r="F841" s="262" t="s">
        <v>1191</v>
      </c>
      <c r="G841" s="260"/>
      <c r="H841" s="263">
        <v>0.019</v>
      </c>
      <c r="I841" s="264"/>
      <c r="J841" s="260"/>
      <c r="K841" s="260"/>
      <c r="L841" s="265"/>
      <c r="M841" s="266"/>
      <c r="N841" s="267"/>
      <c r="O841" s="267"/>
      <c r="P841" s="267"/>
      <c r="Q841" s="267"/>
      <c r="R841" s="267"/>
      <c r="S841" s="267"/>
      <c r="T841" s="268"/>
      <c r="U841" s="14"/>
      <c r="V841" s="14"/>
      <c r="W841" s="14"/>
      <c r="X841" s="14"/>
      <c r="Y841" s="14"/>
      <c r="Z841" s="14"/>
      <c r="AA841" s="14"/>
      <c r="AB841" s="14"/>
      <c r="AC841" s="14"/>
      <c r="AD841" s="14"/>
      <c r="AE841" s="14"/>
      <c r="AT841" s="269" t="s">
        <v>172</v>
      </c>
      <c r="AU841" s="269" t="s">
        <v>89</v>
      </c>
      <c r="AV841" s="14" t="s">
        <v>89</v>
      </c>
      <c r="AW841" s="14" t="s">
        <v>39</v>
      </c>
      <c r="AX841" s="14" t="s">
        <v>78</v>
      </c>
      <c r="AY841" s="269" t="s">
        <v>160</v>
      </c>
    </row>
    <row r="842" s="15" customFormat="1">
      <c r="A842" s="15"/>
      <c r="B842" s="270"/>
      <c r="C842" s="271"/>
      <c r="D842" s="245" t="s">
        <v>172</v>
      </c>
      <c r="E842" s="272" t="s">
        <v>32</v>
      </c>
      <c r="F842" s="273" t="s">
        <v>177</v>
      </c>
      <c r="G842" s="271"/>
      <c r="H842" s="274">
        <v>6.3309999999999995</v>
      </c>
      <c r="I842" s="275"/>
      <c r="J842" s="271"/>
      <c r="K842" s="271"/>
      <c r="L842" s="276"/>
      <c r="M842" s="277"/>
      <c r="N842" s="278"/>
      <c r="O842" s="278"/>
      <c r="P842" s="278"/>
      <c r="Q842" s="278"/>
      <c r="R842" s="278"/>
      <c r="S842" s="278"/>
      <c r="T842" s="279"/>
      <c r="U842" s="15"/>
      <c r="V842" s="15"/>
      <c r="W842" s="15"/>
      <c r="X842" s="15"/>
      <c r="Y842" s="15"/>
      <c r="Z842" s="15"/>
      <c r="AA842" s="15"/>
      <c r="AB842" s="15"/>
      <c r="AC842" s="15"/>
      <c r="AD842" s="15"/>
      <c r="AE842" s="15"/>
      <c r="AT842" s="280" t="s">
        <v>172</v>
      </c>
      <c r="AU842" s="280" t="s">
        <v>89</v>
      </c>
      <c r="AV842" s="15" t="s">
        <v>168</v>
      </c>
      <c r="AW842" s="15" t="s">
        <v>39</v>
      </c>
      <c r="AX842" s="15" t="s">
        <v>86</v>
      </c>
      <c r="AY842" s="280" t="s">
        <v>160</v>
      </c>
    </row>
    <row r="843" s="2" customFormat="1" ht="21.75" customHeight="1">
      <c r="A843" s="41"/>
      <c r="B843" s="42"/>
      <c r="C843" s="232" t="s">
        <v>1192</v>
      </c>
      <c r="D843" s="232" t="s">
        <v>163</v>
      </c>
      <c r="E843" s="233" t="s">
        <v>1193</v>
      </c>
      <c r="F843" s="234" t="s">
        <v>1194</v>
      </c>
      <c r="G843" s="235" t="s">
        <v>229</v>
      </c>
      <c r="H843" s="236">
        <v>18.440999999999999</v>
      </c>
      <c r="I843" s="237"/>
      <c r="J843" s="238">
        <f>ROUND(I843*H843,2)</f>
        <v>0</v>
      </c>
      <c r="K843" s="234" t="s">
        <v>167</v>
      </c>
      <c r="L843" s="47"/>
      <c r="M843" s="239" t="s">
        <v>32</v>
      </c>
      <c r="N843" s="240" t="s">
        <v>49</v>
      </c>
      <c r="O843" s="87"/>
      <c r="P843" s="241">
        <f>O843*H843</f>
        <v>0</v>
      </c>
      <c r="Q843" s="241">
        <v>0.01516</v>
      </c>
      <c r="R843" s="241">
        <f>Q843*H843</f>
        <v>0.27956555999999999</v>
      </c>
      <c r="S843" s="241">
        <v>0</v>
      </c>
      <c r="T843" s="242">
        <f>S843*H843</f>
        <v>0</v>
      </c>
      <c r="U843" s="41"/>
      <c r="V843" s="41"/>
      <c r="W843" s="41"/>
      <c r="X843" s="41"/>
      <c r="Y843" s="41"/>
      <c r="Z843" s="41"/>
      <c r="AA843" s="41"/>
      <c r="AB843" s="41"/>
      <c r="AC843" s="41"/>
      <c r="AD843" s="41"/>
      <c r="AE843" s="41"/>
      <c r="AR843" s="243" t="s">
        <v>319</v>
      </c>
      <c r="AT843" s="243" t="s">
        <v>163</v>
      </c>
      <c r="AU843" s="243" t="s">
        <v>89</v>
      </c>
      <c r="AY843" s="19" t="s">
        <v>160</v>
      </c>
      <c r="BE843" s="244">
        <f>IF(N843="základní",J843,0)</f>
        <v>0</v>
      </c>
      <c r="BF843" s="244">
        <f>IF(N843="snížená",J843,0)</f>
        <v>0</v>
      </c>
      <c r="BG843" s="244">
        <f>IF(N843="zákl. přenesená",J843,0)</f>
        <v>0</v>
      </c>
      <c r="BH843" s="244">
        <f>IF(N843="sníž. přenesená",J843,0)</f>
        <v>0</v>
      </c>
      <c r="BI843" s="244">
        <f>IF(N843="nulová",J843,0)</f>
        <v>0</v>
      </c>
      <c r="BJ843" s="19" t="s">
        <v>86</v>
      </c>
      <c r="BK843" s="244">
        <f>ROUND(I843*H843,2)</f>
        <v>0</v>
      </c>
      <c r="BL843" s="19" t="s">
        <v>319</v>
      </c>
      <c r="BM843" s="243" t="s">
        <v>1195</v>
      </c>
    </row>
    <row r="844" s="2" customFormat="1">
      <c r="A844" s="41"/>
      <c r="B844" s="42"/>
      <c r="C844" s="43"/>
      <c r="D844" s="245" t="s">
        <v>170</v>
      </c>
      <c r="E844" s="43"/>
      <c r="F844" s="246" t="s">
        <v>1196</v>
      </c>
      <c r="G844" s="43"/>
      <c r="H844" s="43"/>
      <c r="I844" s="149"/>
      <c r="J844" s="43"/>
      <c r="K844" s="43"/>
      <c r="L844" s="47"/>
      <c r="M844" s="247"/>
      <c r="N844" s="248"/>
      <c r="O844" s="87"/>
      <c r="P844" s="87"/>
      <c r="Q844" s="87"/>
      <c r="R844" s="87"/>
      <c r="S844" s="87"/>
      <c r="T844" s="88"/>
      <c r="U844" s="41"/>
      <c r="V844" s="41"/>
      <c r="W844" s="41"/>
      <c r="X844" s="41"/>
      <c r="Y844" s="41"/>
      <c r="Z844" s="41"/>
      <c r="AA844" s="41"/>
      <c r="AB844" s="41"/>
      <c r="AC844" s="41"/>
      <c r="AD844" s="41"/>
      <c r="AE844" s="41"/>
      <c r="AT844" s="19" t="s">
        <v>170</v>
      </c>
      <c r="AU844" s="19" t="s">
        <v>89</v>
      </c>
    </row>
    <row r="845" s="13" customFormat="1">
      <c r="A845" s="13"/>
      <c r="B845" s="249"/>
      <c r="C845" s="250"/>
      <c r="D845" s="245" t="s">
        <v>172</v>
      </c>
      <c r="E845" s="251" t="s">
        <v>32</v>
      </c>
      <c r="F845" s="252" t="s">
        <v>1197</v>
      </c>
      <c r="G845" s="250"/>
      <c r="H845" s="251" t="s">
        <v>32</v>
      </c>
      <c r="I845" s="253"/>
      <c r="J845" s="250"/>
      <c r="K845" s="250"/>
      <c r="L845" s="254"/>
      <c r="M845" s="255"/>
      <c r="N845" s="256"/>
      <c r="O845" s="256"/>
      <c r="P845" s="256"/>
      <c r="Q845" s="256"/>
      <c r="R845" s="256"/>
      <c r="S845" s="256"/>
      <c r="T845" s="257"/>
      <c r="U845" s="13"/>
      <c r="V845" s="13"/>
      <c r="W845" s="13"/>
      <c r="X845" s="13"/>
      <c r="Y845" s="13"/>
      <c r="Z845" s="13"/>
      <c r="AA845" s="13"/>
      <c r="AB845" s="13"/>
      <c r="AC845" s="13"/>
      <c r="AD845" s="13"/>
      <c r="AE845" s="13"/>
      <c r="AT845" s="258" t="s">
        <v>172</v>
      </c>
      <c r="AU845" s="258" t="s">
        <v>89</v>
      </c>
      <c r="AV845" s="13" t="s">
        <v>86</v>
      </c>
      <c r="AW845" s="13" t="s">
        <v>39</v>
      </c>
      <c r="AX845" s="13" t="s">
        <v>78</v>
      </c>
      <c r="AY845" s="258" t="s">
        <v>160</v>
      </c>
    </row>
    <row r="846" s="14" customFormat="1">
      <c r="A846" s="14"/>
      <c r="B846" s="259"/>
      <c r="C846" s="260"/>
      <c r="D846" s="245" t="s">
        <v>172</v>
      </c>
      <c r="E846" s="261" t="s">
        <v>32</v>
      </c>
      <c r="F846" s="262" t="s">
        <v>1198</v>
      </c>
      <c r="G846" s="260"/>
      <c r="H846" s="263">
        <v>18.440999999999999</v>
      </c>
      <c r="I846" s="264"/>
      <c r="J846" s="260"/>
      <c r="K846" s="260"/>
      <c r="L846" s="265"/>
      <c r="M846" s="266"/>
      <c r="N846" s="267"/>
      <c r="O846" s="267"/>
      <c r="P846" s="267"/>
      <c r="Q846" s="267"/>
      <c r="R846" s="267"/>
      <c r="S846" s="267"/>
      <c r="T846" s="268"/>
      <c r="U846" s="14"/>
      <c r="V846" s="14"/>
      <c r="W846" s="14"/>
      <c r="X846" s="14"/>
      <c r="Y846" s="14"/>
      <c r="Z846" s="14"/>
      <c r="AA846" s="14"/>
      <c r="AB846" s="14"/>
      <c r="AC846" s="14"/>
      <c r="AD846" s="14"/>
      <c r="AE846" s="14"/>
      <c r="AT846" s="269" t="s">
        <v>172</v>
      </c>
      <c r="AU846" s="269" t="s">
        <v>89</v>
      </c>
      <c r="AV846" s="14" t="s">
        <v>89</v>
      </c>
      <c r="AW846" s="14" t="s">
        <v>39</v>
      </c>
      <c r="AX846" s="14" t="s">
        <v>78</v>
      </c>
      <c r="AY846" s="269" t="s">
        <v>160</v>
      </c>
    </row>
    <row r="847" s="15" customFormat="1">
      <c r="A847" s="15"/>
      <c r="B847" s="270"/>
      <c r="C847" s="271"/>
      <c r="D847" s="245" t="s">
        <v>172</v>
      </c>
      <c r="E847" s="272" t="s">
        <v>32</v>
      </c>
      <c r="F847" s="273" t="s">
        <v>177</v>
      </c>
      <c r="G847" s="271"/>
      <c r="H847" s="274">
        <v>18.440999999999999</v>
      </c>
      <c r="I847" s="275"/>
      <c r="J847" s="271"/>
      <c r="K847" s="271"/>
      <c r="L847" s="276"/>
      <c r="M847" s="277"/>
      <c r="N847" s="278"/>
      <c r="O847" s="278"/>
      <c r="P847" s="278"/>
      <c r="Q847" s="278"/>
      <c r="R847" s="278"/>
      <c r="S847" s="278"/>
      <c r="T847" s="279"/>
      <c r="U847" s="15"/>
      <c r="V847" s="15"/>
      <c r="W847" s="15"/>
      <c r="X847" s="15"/>
      <c r="Y847" s="15"/>
      <c r="Z847" s="15"/>
      <c r="AA847" s="15"/>
      <c r="AB847" s="15"/>
      <c r="AC847" s="15"/>
      <c r="AD847" s="15"/>
      <c r="AE847" s="15"/>
      <c r="AT847" s="280" t="s">
        <v>172</v>
      </c>
      <c r="AU847" s="280" t="s">
        <v>89</v>
      </c>
      <c r="AV847" s="15" t="s">
        <v>168</v>
      </c>
      <c r="AW847" s="15" t="s">
        <v>39</v>
      </c>
      <c r="AX847" s="15" t="s">
        <v>86</v>
      </c>
      <c r="AY847" s="280" t="s">
        <v>160</v>
      </c>
    </row>
    <row r="848" s="2" customFormat="1" ht="16.5" customHeight="1">
      <c r="A848" s="41"/>
      <c r="B848" s="42"/>
      <c r="C848" s="232" t="s">
        <v>1199</v>
      </c>
      <c r="D848" s="232" t="s">
        <v>163</v>
      </c>
      <c r="E848" s="233" t="s">
        <v>1200</v>
      </c>
      <c r="F848" s="234" t="s">
        <v>1201</v>
      </c>
      <c r="G848" s="235" t="s">
        <v>229</v>
      </c>
      <c r="H848" s="236">
        <v>0.46100000000000002</v>
      </c>
      <c r="I848" s="237"/>
      <c r="J848" s="238">
        <f>ROUND(I848*H848,2)</f>
        <v>0</v>
      </c>
      <c r="K848" s="234" t="s">
        <v>167</v>
      </c>
      <c r="L848" s="47"/>
      <c r="M848" s="239" t="s">
        <v>32</v>
      </c>
      <c r="N848" s="240" t="s">
        <v>49</v>
      </c>
      <c r="O848" s="87"/>
      <c r="P848" s="241">
        <f>O848*H848</f>
        <v>0</v>
      </c>
      <c r="Q848" s="241">
        <v>0.00020000000000000001</v>
      </c>
      <c r="R848" s="241">
        <f>Q848*H848</f>
        <v>9.2200000000000005E-05</v>
      </c>
      <c r="S848" s="241">
        <v>0</v>
      </c>
      <c r="T848" s="242">
        <f>S848*H848</f>
        <v>0</v>
      </c>
      <c r="U848" s="41"/>
      <c r="V848" s="41"/>
      <c r="W848" s="41"/>
      <c r="X848" s="41"/>
      <c r="Y848" s="41"/>
      <c r="Z848" s="41"/>
      <c r="AA848" s="41"/>
      <c r="AB848" s="41"/>
      <c r="AC848" s="41"/>
      <c r="AD848" s="41"/>
      <c r="AE848" s="41"/>
      <c r="AR848" s="243" t="s">
        <v>319</v>
      </c>
      <c r="AT848" s="243" t="s">
        <v>163</v>
      </c>
      <c r="AU848" s="243" t="s">
        <v>89</v>
      </c>
      <c r="AY848" s="19" t="s">
        <v>160</v>
      </c>
      <c r="BE848" s="244">
        <f>IF(N848="základní",J848,0)</f>
        <v>0</v>
      </c>
      <c r="BF848" s="244">
        <f>IF(N848="snížená",J848,0)</f>
        <v>0</v>
      </c>
      <c r="BG848" s="244">
        <f>IF(N848="zákl. přenesená",J848,0)</f>
        <v>0</v>
      </c>
      <c r="BH848" s="244">
        <f>IF(N848="sníž. přenesená",J848,0)</f>
        <v>0</v>
      </c>
      <c r="BI848" s="244">
        <f>IF(N848="nulová",J848,0)</f>
        <v>0</v>
      </c>
      <c r="BJ848" s="19" t="s">
        <v>86</v>
      </c>
      <c r="BK848" s="244">
        <f>ROUND(I848*H848,2)</f>
        <v>0</v>
      </c>
      <c r="BL848" s="19" t="s">
        <v>319</v>
      </c>
      <c r="BM848" s="243" t="s">
        <v>1202</v>
      </c>
    </row>
    <row r="849" s="2" customFormat="1">
      <c r="A849" s="41"/>
      <c r="B849" s="42"/>
      <c r="C849" s="43"/>
      <c r="D849" s="245" t="s">
        <v>170</v>
      </c>
      <c r="E849" s="43"/>
      <c r="F849" s="246" t="s">
        <v>1203</v>
      </c>
      <c r="G849" s="43"/>
      <c r="H849" s="43"/>
      <c r="I849" s="149"/>
      <c r="J849" s="43"/>
      <c r="K849" s="43"/>
      <c r="L849" s="47"/>
      <c r="M849" s="247"/>
      <c r="N849" s="248"/>
      <c r="O849" s="87"/>
      <c r="P849" s="87"/>
      <c r="Q849" s="87"/>
      <c r="R849" s="87"/>
      <c r="S849" s="87"/>
      <c r="T849" s="88"/>
      <c r="U849" s="41"/>
      <c r="V849" s="41"/>
      <c r="W849" s="41"/>
      <c r="X849" s="41"/>
      <c r="Y849" s="41"/>
      <c r="Z849" s="41"/>
      <c r="AA849" s="41"/>
      <c r="AB849" s="41"/>
      <c r="AC849" s="41"/>
      <c r="AD849" s="41"/>
      <c r="AE849" s="41"/>
      <c r="AT849" s="19" t="s">
        <v>170</v>
      </c>
      <c r="AU849" s="19" t="s">
        <v>89</v>
      </c>
    </row>
    <row r="850" s="14" customFormat="1">
      <c r="A850" s="14"/>
      <c r="B850" s="259"/>
      <c r="C850" s="260"/>
      <c r="D850" s="245" t="s">
        <v>172</v>
      </c>
      <c r="E850" s="261" t="s">
        <v>32</v>
      </c>
      <c r="F850" s="262" t="s">
        <v>1204</v>
      </c>
      <c r="G850" s="260"/>
      <c r="H850" s="263">
        <v>0.46100000000000002</v>
      </c>
      <c r="I850" s="264"/>
      <c r="J850" s="260"/>
      <c r="K850" s="260"/>
      <c r="L850" s="265"/>
      <c r="M850" s="266"/>
      <c r="N850" s="267"/>
      <c r="O850" s="267"/>
      <c r="P850" s="267"/>
      <c r="Q850" s="267"/>
      <c r="R850" s="267"/>
      <c r="S850" s="267"/>
      <c r="T850" s="268"/>
      <c r="U850" s="14"/>
      <c r="V850" s="14"/>
      <c r="W850" s="14"/>
      <c r="X850" s="14"/>
      <c r="Y850" s="14"/>
      <c r="Z850" s="14"/>
      <c r="AA850" s="14"/>
      <c r="AB850" s="14"/>
      <c r="AC850" s="14"/>
      <c r="AD850" s="14"/>
      <c r="AE850" s="14"/>
      <c r="AT850" s="269" t="s">
        <v>172</v>
      </c>
      <c r="AU850" s="269" t="s">
        <v>89</v>
      </c>
      <c r="AV850" s="14" t="s">
        <v>89</v>
      </c>
      <c r="AW850" s="14" t="s">
        <v>39</v>
      </c>
      <c r="AX850" s="14" t="s">
        <v>78</v>
      </c>
      <c r="AY850" s="269" t="s">
        <v>160</v>
      </c>
    </row>
    <row r="851" s="15" customFormat="1">
      <c r="A851" s="15"/>
      <c r="B851" s="270"/>
      <c r="C851" s="271"/>
      <c r="D851" s="245" t="s">
        <v>172</v>
      </c>
      <c r="E851" s="272" t="s">
        <v>32</v>
      </c>
      <c r="F851" s="273" t="s">
        <v>177</v>
      </c>
      <c r="G851" s="271"/>
      <c r="H851" s="274">
        <v>0.46100000000000002</v>
      </c>
      <c r="I851" s="275"/>
      <c r="J851" s="271"/>
      <c r="K851" s="271"/>
      <c r="L851" s="276"/>
      <c r="M851" s="277"/>
      <c r="N851" s="278"/>
      <c r="O851" s="278"/>
      <c r="P851" s="278"/>
      <c r="Q851" s="278"/>
      <c r="R851" s="278"/>
      <c r="S851" s="278"/>
      <c r="T851" s="279"/>
      <c r="U851" s="15"/>
      <c r="V851" s="15"/>
      <c r="W851" s="15"/>
      <c r="X851" s="15"/>
      <c r="Y851" s="15"/>
      <c r="Z851" s="15"/>
      <c r="AA851" s="15"/>
      <c r="AB851" s="15"/>
      <c r="AC851" s="15"/>
      <c r="AD851" s="15"/>
      <c r="AE851" s="15"/>
      <c r="AT851" s="280" t="s">
        <v>172</v>
      </c>
      <c r="AU851" s="280" t="s">
        <v>89</v>
      </c>
      <c r="AV851" s="15" t="s">
        <v>168</v>
      </c>
      <c r="AW851" s="15" t="s">
        <v>39</v>
      </c>
      <c r="AX851" s="15" t="s">
        <v>86</v>
      </c>
      <c r="AY851" s="280" t="s">
        <v>160</v>
      </c>
    </row>
    <row r="852" s="2" customFormat="1" ht="16.5" customHeight="1">
      <c r="A852" s="41"/>
      <c r="B852" s="42"/>
      <c r="C852" s="232" t="s">
        <v>1205</v>
      </c>
      <c r="D852" s="232" t="s">
        <v>163</v>
      </c>
      <c r="E852" s="233" t="s">
        <v>1206</v>
      </c>
      <c r="F852" s="234" t="s">
        <v>1207</v>
      </c>
      <c r="G852" s="235" t="s">
        <v>229</v>
      </c>
      <c r="H852" s="236">
        <v>18.111999999999998</v>
      </c>
      <c r="I852" s="237"/>
      <c r="J852" s="238">
        <f>ROUND(I852*H852,2)</f>
        <v>0</v>
      </c>
      <c r="K852" s="234" t="s">
        <v>167</v>
      </c>
      <c r="L852" s="47"/>
      <c r="M852" s="239" t="s">
        <v>32</v>
      </c>
      <c r="N852" s="240" t="s">
        <v>49</v>
      </c>
      <c r="O852" s="87"/>
      <c r="P852" s="241">
        <f>O852*H852</f>
        <v>0</v>
      </c>
      <c r="Q852" s="241">
        <v>0.015720000000000001</v>
      </c>
      <c r="R852" s="241">
        <f>Q852*H852</f>
        <v>0.28472064000000002</v>
      </c>
      <c r="S852" s="241">
        <v>0</v>
      </c>
      <c r="T852" s="242">
        <f>S852*H852</f>
        <v>0</v>
      </c>
      <c r="U852" s="41"/>
      <c r="V852" s="41"/>
      <c r="W852" s="41"/>
      <c r="X852" s="41"/>
      <c r="Y852" s="41"/>
      <c r="Z852" s="41"/>
      <c r="AA852" s="41"/>
      <c r="AB852" s="41"/>
      <c r="AC852" s="41"/>
      <c r="AD852" s="41"/>
      <c r="AE852" s="41"/>
      <c r="AR852" s="243" t="s">
        <v>319</v>
      </c>
      <c r="AT852" s="243" t="s">
        <v>163</v>
      </c>
      <c r="AU852" s="243" t="s">
        <v>89</v>
      </c>
      <c r="AY852" s="19" t="s">
        <v>160</v>
      </c>
      <c r="BE852" s="244">
        <f>IF(N852="základní",J852,0)</f>
        <v>0</v>
      </c>
      <c r="BF852" s="244">
        <f>IF(N852="snížená",J852,0)</f>
        <v>0</v>
      </c>
      <c r="BG852" s="244">
        <f>IF(N852="zákl. přenesená",J852,0)</f>
        <v>0</v>
      </c>
      <c r="BH852" s="244">
        <f>IF(N852="sníž. přenesená",J852,0)</f>
        <v>0</v>
      </c>
      <c r="BI852" s="244">
        <f>IF(N852="nulová",J852,0)</f>
        <v>0</v>
      </c>
      <c r="BJ852" s="19" t="s">
        <v>86</v>
      </c>
      <c r="BK852" s="244">
        <f>ROUND(I852*H852,2)</f>
        <v>0</v>
      </c>
      <c r="BL852" s="19" t="s">
        <v>319</v>
      </c>
      <c r="BM852" s="243" t="s">
        <v>1208</v>
      </c>
    </row>
    <row r="853" s="13" customFormat="1">
      <c r="A853" s="13"/>
      <c r="B853" s="249"/>
      <c r="C853" s="250"/>
      <c r="D853" s="245" t="s">
        <v>172</v>
      </c>
      <c r="E853" s="251" t="s">
        <v>32</v>
      </c>
      <c r="F853" s="252" t="s">
        <v>1209</v>
      </c>
      <c r="G853" s="250"/>
      <c r="H853" s="251" t="s">
        <v>32</v>
      </c>
      <c r="I853" s="253"/>
      <c r="J853" s="250"/>
      <c r="K853" s="250"/>
      <c r="L853" s="254"/>
      <c r="M853" s="255"/>
      <c r="N853" s="256"/>
      <c r="O853" s="256"/>
      <c r="P853" s="256"/>
      <c r="Q853" s="256"/>
      <c r="R853" s="256"/>
      <c r="S853" s="256"/>
      <c r="T853" s="257"/>
      <c r="U853" s="13"/>
      <c r="V853" s="13"/>
      <c r="W853" s="13"/>
      <c r="X853" s="13"/>
      <c r="Y853" s="13"/>
      <c r="Z853" s="13"/>
      <c r="AA853" s="13"/>
      <c r="AB853" s="13"/>
      <c r="AC853" s="13"/>
      <c r="AD853" s="13"/>
      <c r="AE853" s="13"/>
      <c r="AT853" s="258" t="s">
        <v>172</v>
      </c>
      <c r="AU853" s="258" t="s">
        <v>89</v>
      </c>
      <c r="AV853" s="13" t="s">
        <v>86</v>
      </c>
      <c r="AW853" s="13" t="s">
        <v>39</v>
      </c>
      <c r="AX853" s="13" t="s">
        <v>78</v>
      </c>
      <c r="AY853" s="258" t="s">
        <v>160</v>
      </c>
    </row>
    <row r="854" s="14" customFormat="1">
      <c r="A854" s="14"/>
      <c r="B854" s="259"/>
      <c r="C854" s="260"/>
      <c r="D854" s="245" t="s">
        <v>172</v>
      </c>
      <c r="E854" s="261" t="s">
        <v>32</v>
      </c>
      <c r="F854" s="262" t="s">
        <v>1210</v>
      </c>
      <c r="G854" s="260"/>
      <c r="H854" s="263">
        <v>18.111999999999998</v>
      </c>
      <c r="I854" s="264"/>
      <c r="J854" s="260"/>
      <c r="K854" s="260"/>
      <c r="L854" s="265"/>
      <c r="M854" s="266"/>
      <c r="N854" s="267"/>
      <c r="O854" s="267"/>
      <c r="P854" s="267"/>
      <c r="Q854" s="267"/>
      <c r="R854" s="267"/>
      <c r="S854" s="267"/>
      <c r="T854" s="268"/>
      <c r="U854" s="14"/>
      <c r="V854" s="14"/>
      <c r="W854" s="14"/>
      <c r="X854" s="14"/>
      <c r="Y854" s="14"/>
      <c r="Z854" s="14"/>
      <c r="AA854" s="14"/>
      <c r="AB854" s="14"/>
      <c r="AC854" s="14"/>
      <c r="AD854" s="14"/>
      <c r="AE854" s="14"/>
      <c r="AT854" s="269" t="s">
        <v>172</v>
      </c>
      <c r="AU854" s="269" t="s">
        <v>89</v>
      </c>
      <c r="AV854" s="14" t="s">
        <v>89</v>
      </c>
      <c r="AW854" s="14" t="s">
        <v>39</v>
      </c>
      <c r="AX854" s="14" t="s">
        <v>78</v>
      </c>
      <c r="AY854" s="269" t="s">
        <v>160</v>
      </c>
    </row>
    <row r="855" s="15" customFormat="1">
      <c r="A855" s="15"/>
      <c r="B855" s="270"/>
      <c r="C855" s="271"/>
      <c r="D855" s="245" t="s">
        <v>172</v>
      </c>
      <c r="E855" s="272" t="s">
        <v>32</v>
      </c>
      <c r="F855" s="273" t="s">
        <v>177</v>
      </c>
      <c r="G855" s="271"/>
      <c r="H855" s="274">
        <v>18.111999999999998</v>
      </c>
      <c r="I855" s="275"/>
      <c r="J855" s="271"/>
      <c r="K855" s="271"/>
      <c r="L855" s="276"/>
      <c r="M855" s="277"/>
      <c r="N855" s="278"/>
      <c r="O855" s="278"/>
      <c r="P855" s="278"/>
      <c r="Q855" s="278"/>
      <c r="R855" s="278"/>
      <c r="S855" s="278"/>
      <c r="T855" s="279"/>
      <c r="U855" s="15"/>
      <c r="V855" s="15"/>
      <c r="W855" s="15"/>
      <c r="X855" s="15"/>
      <c r="Y855" s="15"/>
      <c r="Z855" s="15"/>
      <c r="AA855" s="15"/>
      <c r="AB855" s="15"/>
      <c r="AC855" s="15"/>
      <c r="AD855" s="15"/>
      <c r="AE855" s="15"/>
      <c r="AT855" s="280" t="s">
        <v>172</v>
      </c>
      <c r="AU855" s="280" t="s">
        <v>89</v>
      </c>
      <c r="AV855" s="15" t="s">
        <v>168</v>
      </c>
      <c r="AW855" s="15" t="s">
        <v>39</v>
      </c>
      <c r="AX855" s="15" t="s">
        <v>86</v>
      </c>
      <c r="AY855" s="280" t="s">
        <v>160</v>
      </c>
    </row>
    <row r="856" s="2" customFormat="1" ht="16.5" customHeight="1">
      <c r="A856" s="41"/>
      <c r="B856" s="42"/>
      <c r="C856" s="232" t="s">
        <v>1211</v>
      </c>
      <c r="D856" s="232" t="s">
        <v>163</v>
      </c>
      <c r="E856" s="233" t="s">
        <v>1212</v>
      </c>
      <c r="F856" s="234" t="s">
        <v>1213</v>
      </c>
      <c r="G856" s="235" t="s">
        <v>166</v>
      </c>
      <c r="H856" s="236">
        <v>0.45300000000000001</v>
      </c>
      <c r="I856" s="237"/>
      <c r="J856" s="238">
        <f>ROUND(I856*H856,2)</f>
        <v>0</v>
      </c>
      <c r="K856" s="234" t="s">
        <v>167</v>
      </c>
      <c r="L856" s="47"/>
      <c r="M856" s="239" t="s">
        <v>32</v>
      </c>
      <c r="N856" s="240" t="s">
        <v>49</v>
      </c>
      <c r="O856" s="87"/>
      <c r="P856" s="241">
        <f>O856*H856</f>
        <v>0</v>
      </c>
      <c r="Q856" s="241">
        <v>0.00281</v>
      </c>
      <c r="R856" s="241">
        <f>Q856*H856</f>
        <v>0.00127293</v>
      </c>
      <c r="S856" s="241">
        <v>0</v>
      </c>
      <c r="T856" s="242">
        <f>S856*H856</f>
        <v>0</v>
      </c>
      <c r="U856" s="41"/>
      <c r="V856" s="41"/>
      <c r="W856" s="41"/>
      <c r="X856" s="41"/>
      <c r="Y856" s="41"/>
      <c r="Z856" s="41"/>
      <c r="AA856" s="41"/>
      <c r="AB856" s="41"/>
      <c r="AC856" s="41"/>
      <c r="AD856" s="41"/>
      <c r="AE856" s="41"/>
      <c r="AR856" s="243" t="s">
        <v>319</v>
      </c>
      <c r="AT856" s="243" t="s">
        <v>163</v>
      </c>
      <c r="AU856" s="243" t="s">
        <v>89</v>
      </c>
      <c r="AY856" s="19" t="s">
        <v>160</v>
      </c>
      <c r="BE856" s="244">
        <f>IF(N856="základní",J856,0)</f>
        <v>0</v>
      </c>
      <c r="BF856" s="244">
        <f>IF(N856="snížená",J856,0)</f>
        <v>0</v>
      </c>
      <c r="BG856" s="244">
        <f>IF(N856="zákl. přenesená",J856,0)</f>
        <v>0</v>
      </c>
      <c r="BH856" s="244">
        <f>IF(N856="sníž. přenesená",J856,0)</f>
        <v>0</v>
      </c>
      <c r="BI856" s="244">
        <f>IF(N856="nulová",J856,0)</f>
        <v>0</v>
      </c>
      <c r="BJ856" s="19" t="s">
        <v>86</v>
      </c>
      <c r="BK856" s="244">
        <f>ROUND(I856*H856,2)</f>
        <v>0</v>
      </c>
      <c r="BL856" s="19" t="s">
        <v>319</v>
      </c>
      <c r="BM856" s="243" t="s">
        <v>1214</v>
      </c>
    </row>
    <row r="857" s="2" customFormat="1">
      <c r="A857" s="41"/>
      <c r="B857" s="42"/>
      <c r="C857" s="43"/>
      <c r="D857" s="245" t="s">
        <v>170</v>
      </c>
      <c r="E857" s="43"/>
      <c r="F857" s="246" t="s">
        <v>1215</v>
      </c>
      <c r="G857" s="43"/>
      <c r="H857" s="43"/>
      <c r="I857" s="149"/>
      <c r="J857" s="43"/>
      <c r="K857" s="43"/>
      <c r="L857" s="47"/>
      <c r="M857" s="247"/>
      <c r="N857" s="248"/>
      <c r="O857" s="87"/>
      <c r="P857" s="87"/>
      <c r="Q857" s="87"/>
      <c r="R857" s="87"/>
      <c r="S857" s="87"/>
      <c r="T857" s="88"/>
      <c r="U857" s="41"/>
      <c r="V857" s="41"/>
      <c r="W857" s="41"/>
      <c r="X857" s="41"/>
      <c r="Y857" s="41"/>
      <c r="Z857" s="41"/>
      <c r="AA857" s="41"/>
      <c r="AB857" s="41"/>
      <c r="AC857" s="41"/>
      <c r="AD857" s="41"/>
      <c r="AE857" s="41"/>
      <c r="AT857" s="19" t="s">
        <v>170</v>
      </c>
      <c r="AU857" s="19" t="s">
        <v>89</v>
      </c>
    </row>
    <row r="858" s="14" customFormat="1">
      <c r="A858" s="14"/>
      <c r="B858" s="259"/>
      <c r="C858" s="260"/>
      <c r="D858" s="245" t="s">
        <v>172</v>
      </c>
      <c r="E858" s="261" t="s">
        <v>32</v>
      </c>
      <c r="F858" s="262" t="s">
        <v>1216</v>
      </c>
      <c r="G858" s="260"/>
      <c r="H858" s="263">
        <v>0.45300000000000001</v>
      </c>
      <c r="I858" s="264"/>
      <c r="J858" s="260"/>
      <c r="K858" s="260"/>
      <c r="L858" s="265"/>
      <c r="M858" s="266"/>
      <c r="N858" s="267"/>
      <c r="O858" s="267"/>
      <c r="P858" s="267"/>
      <c r="Q858" s="267"/>
      <c r="R858" s="267"/>
      <c r="S858" s="267"/>
      <c r="T858" s="268"/>
      <c r="U858" s="14"/>
      <c r="V858" s="14"/>
      <c r="W858" s="14"/>
      <c r="X858" s="14"/>
      <c r="Y858" s="14"/>
      <c r="Z858" s="14"/>
      <c r="AA858" s="14"/>
      <c r="AB858" s="14"/>
      <c r="AC858" s="14"/>
      <c r="AD858" s="14"/>
      <c r="AE858" s="14"/>
      <c r="AT858" s="269" t="s">
        <v>172</v>
      </c>
      <c r="AU858" s="269" t="s">
        <v>89</v>
      </c>
      <c r="AV858" s="14" t="s">
        <v>89</v>
      </c>
      <c r="AW858" s="14" t="s">
        <v>39</v>
      </c>
      <c r="AX858" s="14" t="s">
        <v>78</v>
      </c>
      <c r="AY858" s="269" t="s">
        <v>160</v>
      </c>
    </row>
    <row r="859" s="15" customFormat="1">
      <c r="A859" s="15"/>
      <c r="B859" s="270"/>
      <c r="C859" s="271"/>
      <c r="D859" s="245" t="s">
        <v>172</v>
      </c>
      <c r="E859" s="272" t="s">
        <v>32</v>
      </c>
      <c r="F859" s="273" t="s">
        <v>177</v>
      </c>
      <c r="G859" s="271"/>
      <c r="H859" s="274">
        <v>0.45300000000000001</v>
      </c>
      <c r="I859" s="275"/>
      <c r="J859" s="271"/>
      <c r="K859" s="271"/>
      <c r="L859" s="276"/>
      <c r="M859" s="277"/>
      <c r="N859" s="278"/>
      <c r="O859" s="278"/>
      <c r="P859" s="278"/>
      <c r="Q859" s="278"/>
      <c r="R859" s="278"/>
      <c r="S859" s="278"/>
      <c r="T859" s="279"/>
      <c r="U859" s="15"/>
      <c r="V859" s="15"/>
      <c r="W859" s="15"/>
      <c r="X859" s="15"/>
      <c r="Y859" s="15"/>
      <c r="Z859" s="15"/>
      <c r="AA859" s="15"/>
      <c r="AB859" s="15"/>
      <c r="AC859" s="15"/>
      <c r="AD859" s="15"/>
      <c r="AE859" s="15"/>
      <c r="AT859" s="280" t="s">
        <v>172</v>
      </c>
      <c r="AU859" s="280" t="s">
        <v>89</v>
      </c>
      <c r="AV859" s="15" t="s">
        <v>168</v>
      </c>
      <c r="AW859" s="15" t="s">
        <v>39</v>
      </c>
      <c r="AX859" s="15" t="s">
        <v>86</v>
      </c>
      <c r="AY859" s="280" t="s">
        <v>160</v>
      </c>
    </row>
    <row r="860" s="2" customFormat="1" ht="21.75" customHeight="1">
      <c r="A860" s="41"/>
      <c r="B860" s="42"/>
      <c r="C860" s="232" t="s">
        <v>1217</v>
      </c>
      <c r="D860" s="232" t="s">
        <v>163</v>
      </c>
      <c r="E860" s="233" t="s">
        <v>1218</v>
      </c>
      <c r="F860" s="234" t="s">
        <v>1219</v>
      </c>
      <c r="G860" s="235" t="s">
        <v>589</v>
      </c>
      <c r="H860" s="236">
        <v>1</v>
      </c>
      <c r="I860" s="237"/>
      <c r="J860" s="238">
        <f>ROUND(I860*H860,2)</f>
        <v>0</v>
      </c>
      <c r="K860" s="234" t="s">
        <v>32</v>
      </c>
      <c r="L860" s="47"/>
      <c r="M860" s="239" t="s">
        <v>32</v>
      </c>
      <c r="N860" s="240" t="s">
        <v>49</v>
      </c>
      <c r="O860" s="87"/>
      <c r="P860" s="241">
        <f>O860*H860</f>
        <v>0</v>
      </c>
      <c r="Q860" s="241">
        <v>0</v>
      </c>
      <c r="R860" s="241">
        <f>Q860*H860</f>
        <v>0</v>
      </c>
      <c r="S860" s="241">
        <v>0</v>
      </c>
      <c r="T860" s="242">
        <f>S860*H860</f>
        <v>0</v>
      </c>
      <c r="U860" s="41"/>
      <c r="V860" s="41"/>
      <c r="W860" s="41"/>
      <c r="X860" s="41"/>
      <c r="Y860" s="41"/>
      <c r="Z860" s="41"/>
      <c r="AA860" s="41"/>
      <c r="AB860" s="41"/>
      <c r="AC860" s="41"/>
      <c r="AD860" s="41"/>
      <c r="AE860" s="41"/>
      <c r="AR860" s="243" t="s">
        <v>319</v>
      </c>
      <c r="AT860" s="243" t="s">
        <v>163</v>
      </c>
      <c r="AU860" s="243" t="s">
        <v>89</v>
      </c>
      <c r="AY860" s="19" t="s">
        <v>160</v>
      </c>
      <c r="BE860" s="244">
        <f>IF(N860="základní",J860,0)</f>
        <v>0</v>
      </c>
      <c r="BF860" s="244">
        <f>IF(N860="snížená",J860,0)</f>
        <v>0</v>
      </c>
      <c r="BG860" s="244">
        <f>IF(N860="zákl. přenesená",J860,0)</f>
        <v>0</v>
      </c>
      <c r="BH860" s="244">
        <f>IF(N860="sníž. přenesená",J860,0)</f>
        <v>0</v>
      </c>
      <c r="BI860" s="244">
        <f>IF(N860="nulová",J860,0)</f>
        <v>0</v>
      </c>
      <c r="BJ860" s="19" t="s">
        <v>86</v>
      </c>
      <c r="BK860" s="244">
        <f>ROUND(I860*H860,2)</f>
        <v>0</v>
      </c>
      <c r="BL860" s="19" t="s">
        <v>319</v>
      </c>
      <c r="BM860" s="243" t="s">
        <v>1220</v>
      </c>
    </row>
    <row r="861" s="2" customFormat="1">
      <c r="A861" s="41"/>
      <c r="B861" s="42"/>
      <c r="C861" s="43"/>
      <c r="D861" s="245" t="s">
        <v>1221</v>
      </c>
      <c r="E861" s="43"/>
      <c r="F861" s="246" t="s">
        <v>1222</v>
      </c>
      <c r="G861" s="43"/>
      <c r="H861" s="43"/>
      <c r="I861" s="149"/>
      <c r="J861" s="43"/>
      <c r="K861" s="43"/>
      <c r="L861" s="47"/>
      <c r="M861" s="247"/>
      <c r="N861" s="248"/>
      <c r="O861" s="87"/>
      <c r="P861" s="87"/>
      <c r="Q861" s="87"/>
      <c r="R861" s="87"/>
      <c r="S861" s="87"/>
      <c r="T861" s="88"/>
      <c r="U861" s="41"/>
      <c r="V861" s="41"/>
      <c r="W861" s="41"/>
      <c r="X861" s="41"/>
      <c r="Y861" s="41"/>
      <c r="Z861" s="41"/>
      <c r="AA861" s="41"/>
      <c r="AB861" s="41"/>
      <c r="AC861" s="41"/>
      <c r="AD861" s="41"/>
      <c r="AE861" s="41"/>
      <c r="AT861" s="19" t="s">
        <v>1221</v>
      </c>
      <c r="AU861" s="19" t="s">
        <v>89</v>
      </c>
    </row>
    <row r="862" s="2" customFormat="1" ht="16.5" customHeight="1">
      <c r="A862" s="41"/>
      <c r="B862" s="42"/>
      <c r="C862" s="296" t="s">
        <v>1223</v>
      </c>
      <c r="D862" s="296" t="s">
        <v>446</v>
      </c>
      <c r="E862" s="297" t="s">
        <v>1224</v>
      </c>
      <c r="F862" s="298" t="s">
        <v>1225</v>
      </c>
      <c r="G862" s="299" t="s">
        <v>589</v>
      </c>
      <c r="H862" s="300">
        <v>1</v>
      </c>
      <c r="I862" s="301"/>
      <c r="J862" s="302">
        <f>ROUND(I862*H862,2)</f>
        <v>0</v>
      </c>
      <c r="K862" s="298" t="s">
        <v>32</v>
      </c>
      <c r="L862" s="303"/>
      <c r="M862" s="304" t="s">
        <v>32</v>
      </c>
      <c r="N862" s="305" t="s">
        <v>49</v>
      </c>
      <c r="O862" s="87"/>
      <c r="P862" s="241">
        <f>O862*H862</f>
        <v>0</v>
      </c>
      <c r="Q862" s="241">
        <v>0</v>
      </c>
      <c r="R862" s="241">
        <f>Q862*H862</f>
        <v>0</v>
      </c>
      <c r="S862" s="241">
        <v>0</v>
      </c>
      <c r="T862" s="242">
        <f>S862*H862</f>
        <v>0</v>
      </c>
      <c r="U862" s="41"/>
      <c r="V862" s="41"/>
      <c r="W862" s="41"/>
      <c r="X862" s="41"/>
      <c r="Y862" s="41"/>
      <c r="Z862" s="41"/>
      <c r="AA862" s="41"/>
      <c r="AB862" s="41"/>
      <c r="AC862" s="41"/>
      <c r="AD862" s="41"/>
      <c r="AE862" s="41"/>
      <c r="AR862" s="243" t="s">
        <v>418</v>
      </c>
      <c r="AT862" s="243" t="s">
        <v>446</v>
      </c>
      <c r="AU862" s="243" t="s">
        <v>89</v>
      </c>
      <c r="AY862" s="19" t="s">
        <v>160</v>
      </c>
      <c r="BE862" s="244">
        <f>IF(N862="základní",J862,0)</f>
        <v>0</v>
      </c>
      <c r="BF862" s="244">
        <f>IF(N862="snížená",J862,0)</f>
        <v>0</v>
      </c>
      <c r="BG862" s="244">
        <f>IF(N862="zákl. přenesená",J862,0)</f>
        <v>0</v>
      </c>
      <c r="BH862" s="244">
        <f>IF(N862="sníž. přenesená",J862,0)</f>
        <v>0</v>
      </c>
      <c r="BI862" s="244">
        <f>IF(N862="nulová",J862,0)</f>
        <v>0</v>
      </c>
      <c r="BJ862" s="19" t="s">
        <v>86</v>
      </c>
      <c r="BK862" s="244">
        <f>ROUND(I862*H862,2)</f>
        <v>0</v>
      </c>
      <c r="BL862" s="19" t="s">
        <v>319</v>
      </c>
      <c r="BM862" s="243" t="s">
        <v>1226</v>
      </c>
    </row>
    <row r="863" s="2" customFormat="1" ht="16.5" customHeight="1">
      <c r="A863" s="41"/>
      <c r="B863" s="42"/>
      <c r="C863" s="232" t="s">
        <v>1227</v>
      </c>
      <c r="D863" s="232" t="s">
        <v>163</v>
      </c>
      <c r="E863" s="233" t="s">
        <v>1228</v>
      </c>
      <c r="F863" s="234" t="s">
        <v>1229</v>
      </c>
      <c r="G863" s="235" t="s">
        <v>589</v>
      </c>
      <c r="H863" s="236">
        <v>1</v>
      </c>
      <c r="I863" s="237"/>
      <c r="J863" s="238">
        <f>ROUND(I863*H863,2)</f>
        <v>0</v>
      </c>
      <c r="K863" s="234" t="s">
        <v>32</v>
      </c>
      <c r="L863" s="47"/>
      <c r="M863" s="239" t="s">
        <v>32</v>
      </c>
      <c r="N863" s="240" t="s">
        <v>49</v>
      </c>
      <c r="O863" s="87"/>
      <c r="P863" s="241">
        <f>O863*H863</f>
        <v>0</v>
      </c>
      <c r="Q863" s="241">
        <v>0</v>
      </c>
      <c r="R863" s="241">
        <f>Q863*H863</f>
        <v>0</v>
      </c>
      <c r="S863" s="241">
        <v>0</v>
      </c>
      <c r="T863" s="242">
        <f>S863*H863</f>
        <v>0</v>
      </c>
      <c r="U863" s="41"/>
      <c r="V863" s="41"/>
      <c r="W863" s="41"/>
      <c r="X863" s="41"/>
      <c r="Y863" s="41"/>
      <c r="Z863" s="41"/>
      <c r="AA863" s="41"/>
      <c r="AB863" s="41"/>
      <c r="AC863" s="41"/>
      <c r="AD863" s="41"/>
      <c r="AE863" s="41"/>
      <c r="AR863" s="243" t="s">
        <v>319</v>
      </c>
      <c r="AT863" s="243" t="s">
        <v>163</v>
      </c>
      <c r="AU863" s="243" t="s">
        <v>89</v>
      </c>
      <c r="AY863" s="19" t="s">
        <v>160</v>
      </c>
      <c r="BE863" s="244">
        <f>IF(N863="základní",J863,0)</f>
        <v>0</v>
      </c>
      <c r="BF863" s="244">
        <f>IF(N863="snížená",J863,0)</f>
        <v>0</v>
      </c>
      <c r="BG863" s="244">
        <f>IF(N863="zákl. přenesená",J863,0)</f>
        <v>0</v>
      </c>
      <c r="BH863" s="244">
        <f>IF(N863="sníž. přenesená",J863,0)</f>
        <v>0</v>
      </c>
      <c r="BI863" s="244">
        <f>IF(N863="nulová",J863,0)</f>
        <v>0</v>
      </c>
      <c r="BJ863" s="19" t="s">
        <v>86</v>
      </c>
      <c r="BK863" s="244">
        <f>ROUND(I863*H863,2)</f>
        <v>0</v>
      </c>
      <c r="BL863" s="19" t="s">
        <v>319</v>
      </c>
      <c r="BM863" s="243" t="s">
        <v>1230</v>
      </c>
    </row>
    <row r="864" s="2" customFormat="1" ht="21.75" customHeight="1">
      <c r="A864" s="41"/>
      <c r="B864" s="42"/>
      <c r="C864" s="232" t="s">
        <v>1231</v>
      </c>
      <c r="D864" s="232" t="s">
        <v>163</v>
      </c>
      <c r="E864" s="233" t="s">
        <v>1232</v>
      </c>
      <c r="F864" s="234" t="s">
        <v>1233</v>
      </c>
      <c r="G864" s="235" t="s">
        <v>182</v>
      </c>
      <c r="H864" s="236">
        <v>1.7609999999999999</v>
      </c>
      <c r="I864" s="237"/>
      <c r="J864" s="238">
        <f>ROUND(I864*H864,2)</f>
        <v>0</v>
      </c>
      <c r="K864" s="234" t="s">
        <v>167</v>
      </c>
      <c r="L864" s="47"/>
      <c r="M864" s="239" t="s">
        <v>32</v>
      </c>
      <c r="N864" s="240" t="s">
        <v>49</v>
      </c>
      <c r="O864" s="87"/>
      <c r="P864" s="241">
        <f>O864*H864</f>
        <v>0</v>
      </c>
      <c r="Q864" s="241">
        <v>0</v>
      </c>
      <c r="R864" s="241">
        <f>Q864*H864</f>
        <v>0</v>
      </c>
      <c r="S864" s="241">
        <v>0</v>
      </c>
      <c r="T864" s="242">
        <f>S864*H864</f>
        <v>0</v>
      </c>
      <c r="U864" s="41"/>
      <c r="V864" s="41"/>
      <c r="W864" s="41"/>
      <c r="X864" s="41"/>
      <c r="Y864" s="41"/>
      <c r="Z864" s="41"/>
      <c r="AA864" s="41"/>
      <c r="AB864" s="41"/>
      <c r="AC864" s="41"/>
      <c r="AD864" s="41"/>
      <c r="AE864" s="41"/>
      <c r="AR864" s="243" t="s">
        <v>319</v>
      </c>
      <c r="AT864" s="243" t="s">
        <v>163</v>
      </c>
      <c r="AU864" s="243" t="s">
        <v>89</v>
      </c>
      <c r="AY864" s="19" t="s">
        <v>160</v>
      </c>
      <c r="BE864" s="244">
        <f>IF(N864="základní",J864,0)</f>
        <v>0</v>
      </c>
      <c r="BF864" s="244">
        <f>IF(N864="snížená",J864,0)</f>
        <v>0</v>
      </c>
      <c r="BG864" s="244">
        <f>IF(N864="zákl. přenesená",J864,0)</f>
        <v>0</v>
      </c>
      <c r="BH864" s="244">
        <f>IF(N864="sníž. přenesená",J864,0)</f>
        <v>0</v>
      </c>
      <c r="BI864" s="244">
        <f>IF(N864="nulová",J864,0)</f>
        <v>0</v>
      </c>
      <c r="BJ864" s="19" t="s">
        <v>86</v>
      </c>
      <c r="BK864" s="244">
        <f>ROUND(I864*H864,2)</f>
        <v>0</v>
      </c>
      <c r="BL864" s="19" t="s">
        <v>319</v>
      </c>
      <c r="BM864" s="243" t="s">
        <v>1234</v>
      </c>
    </row>
    <row r="865" s="2" customFormat="1">
      <c r="A865" s="41"/>
      <c r="B865" s="42"/>
      <c r="C865" s="43"/>
      <c r="D865" s="245" t="s">
        <v>170</v>
      </c>
      <c r="E865" s="43"/>
      <c r="F865" s="246" t="s">
        <v>1235</v>
      </c>
      <c r="G865" s="43"/>
      <c r="H865" s="43"/>
      <c r="I865" s="149"/>
      <c r="J865" s="43"/>
      <c r="K865" s="43"/>
      <c r="L865" s="47"/>
      <c r="M865" s="247"/>
      <c r="N865" s="248"/>
      <c r="O865" s="87"/>
      <c r="P865" s="87"/>
      <c r="Q865" s="87"/>
      <c r="R865" s="87"/>
      <c r="S865" s="87"/>
      <c r="T865" s="88"/>
      <c r="U865" s="41"/>
      <c r="V865" s="41"/>
      <c r="W865" s="41"/>
      <c r="X865" s="41"/>
      <c r="Y865" s="41"/>
      <c r="Z865" s="41"/>
      <c r="AA865" s="41"/>
      <c r="AB865" s="41"/>
      <c r="AC865" s="41"/>
      <c r="AD865" s="41"/>
      <c r="AE865" s="41"/>
      <c r="AT865" s="19" t="s">
        <v>170</v>
      </c>
      <c r="AU865" s="19" t="s">
        <v>89</v>
      </c>
    </row>
    <row r="866" s="12" customFormat="1" ht="22.8" customHeight="1">
      <c r="A866" s="12"/>
      <c r="B866" s="216"/>
      <c r="C866" s="217"/>
      <c r="D866" s="218" t="s">
        <v>77</v>
      </c>
      <c r="E866" s="230" t="s">
        <v>1236</v>
      </c>
      <c r="F866" s="230" t="s">
        <v>1237</v>
      </c>
      <c r="G866" s="217"/>
      <c r="H866" s="217"/>
      <c r="I866" s="220"/>
      <c r="J866" s="231">
        <f>BK866</f>
        <v>0</v>
      </c>
      <c r="K866" s="217"/>
      <c r="L866" s="222"/>
      <c r="M866" s="223"/>
      <c r="N866" s="224"/>
      <c r="O866" s="224"/>
      <c r="P866" s="225">
        <f>SUM(P867:P905)</f>
        <v>0</v>
      </c>
      <c r="Q866" s="224"/>
      <c r="R866" s="225">
        <f>SUM(R867:R905)</f>
        <v>3.6741664300000001</v>
      </c>
      <c r="S866" s="224"/>
      <c r="T866" s="226">
        <f>SUM(T867:T905)</f>
        <v>0</v>
      </c>
      <c r="U866" s="12"/>
      <c r="V866" s="12"/>
      <c r="W866" s="12"/>
      <c r="X866" s="12"/>
      <c r="Y866" s="12"/>
      <c r="Z866" s="12"/>
      <c r="AA866" s="12"/>
      <c r="AB866" s="12"/>
      <c r="AC866" s="12"/>
      <c r="AD866" s="12"/>
      <c r="AE866" s="12"/>
      <c r="AR866" s="227" t="s">
        <v>89</v>
      </c>
      <c r="AT866" s="228" t="s">
        <v>77</v>
      </c>
      <c r="AU866" s="228" t="s">
        <v>86</v>
      </c>
      <c r="AY866" s="227" t="s">
        <v>160</v>
      </c>
      <c r="BK866" s="229">
        <f>SUM(BK867:BK905)</f>
        <v>0</v>
      </c>
    </row>
    <row r="867" s="2" customFormat="1" ht="21.75" customHeight="1">
      <c r="A867" s="41"/>
      <c r="B867" s="42"/>
      <c r="C867" s="232" t="s">
        <v>1238</v>
      </c>
      <c r="D867" s="232" t="s">
        <v>163</v>
      </c>
      <c r="E867" s="233" t="s">
        <v>1239</v>
      </c>
      <c r="F867" s="234" t="s">
        <v>1240</v>
      </c>
      <c r="G867" s="235" t="s">
        <v>229</v>
      </c>
      <c r="H867" s="236">
        <v>104.45999999999999</v>
      </c>
      <c r="I867" s="237"/>
      <c r="J867" s="238">
        <f>ROUND(I867*H867,2)</f>
        <v>0</v>
      </c>
      <c r="K867" s="234" t="s">
        <v>167</v>
      </c>
      <c r="L867" s="47"/>
      <c r="M867" s="239" t="s">
        <v>32</v>
      </c>
      <c r="N867" s="240" t="s">
        <v>49</v>
      </c>
      <c r="O867" s="87"/>
      <c r="P867" s="241">
        <f>O867*H867</f>
        <v>0</v>
      </c>
      <c r="Q867" s="241">
        <v>0.021870000000000001</v>
      </c>
      <c r="R867" s="241">
        <f>Q867*H867</f>
        <v>2.2845401999999999</v>
      </c>
      <c r="S867" s="241">
        <v>0</v>
      </c>
      <c r="T867" s="242">
        <f>S867*H867</f>
        <v>0</v>
      </c>
      <c r="U867" s="41"/>
      <c r="V867" s="41"/>
      <c r="W867" s="41"/>
      <c r="X867" s="41"/>
      <c r="Y867" s="41"/>
      <c r="Z867" s="41"/>
      <c r="AA867" s="41"/>
      <c r="AB867" s="41"/>
      <c r="AC867" s="41"/>
      <c r="AD867" s="41"/>
      <c r="AE867" s="41"/>
      <c r="AR867" s="243" t="s">
        <v>319</v>
      </c>
      <c r="AT867" s="243" t="s">
        <v>163</v>
      </c>
      <c r="AU867" s="243" t="s">
        <v>89</v>
      </c>
      <c r="AY867" s="19" t="s">
        <v>160</v>
      </c>
      <c r="BE867" s="244">
        <f>IF(N867="základní",J867,0)</f>
        <v>0</v>
      </c>
      <c r="BF867" s="244">
        <f>IF(N867="snížená",J867,0)</f>
        <v>0</v>
      </c>
      <c r="BG867" s="244">
        <f>IF(N867="zákl. přenesená",J867,0)</f>
        <v>0</v>
      </c>
      <c r="BH867" s="244">
        <f>IF(N867="sníž. přenesená",J867,0)</f>
        <v>0</v>
      </c>
      <c r="BI867" s="244">
        <f>IF(N867="nulová",J867,0)</f>
        <v>0</v>
      </c>
      <c r="BJ867" s="19" t="s">
        <v>86</v>
      </c>
      <c r="BK867" s="244">
        <f>ROUND(I867*H867,2)</f>
        <v>0</v>
      </c>
      <c r="BL867" s="19" t="s">
        <v>319</v>
      </c>
      <c r="BM867" s="243" t="s">
        <v>1241</v>
      </c>
    </row>
    <row r="868" s="2" customFormat="1">
      <c r="A868" s="41"/>
      <c r="B868" s="42"/>
      <c r="C868" s="43"/>
      <c r="D868" s="245" t="s">
        <v>170</v>
      </c>
      <c r="E868" s="43"/>
      <c r="F868" s="246" t="s">
        <v>1242</v>
      </c>
      <c r="G868" s="43"/>
      <c r="H868" s="43"/>
      <c r="I868" s="149"/>
      <c r="J868" s="43"/>
      <c r="K868" s="43"/>
      <c r="L868" s="47"/>
      <c r="M868" s="247"/>
      <c r="N868" s="248"/>
      <c r="O868" s="87"/>
      <c r="P868" s="87"/>
      <c r="Q868" s="87"/>
      <c r="R868" s="87"/>
      <c r="S868" s="87"/>
      <c r="T868" s="88"/>
      <c r="U868" s="41"/>
      <c r="V868" s="41"/>
      <c r="W868" s="41"/>
      <c r="X868" s="41"/>
      <c r="Y868" s="41"/>
      <c r="Z868" s="41"/>
      <c r="AA868" s="41"/>
      <c r="AB868" s="41"/>
      <c r="AC868" s="41"/>
      <c r="AD868" s="41"/>
      <c r="AE868" s="41"/>
      <c r="AT868" s="19" t="s">
        <v>170</v>
      </c>
      <c r="AU868" s="19" t="s">
        <v>89</v>
      </c>
    </row>
    <row r="869" s="14" customFormat="1">
      <c r="A869" s="14"/>
      <c r="B869" s="259"/>
      <c r="C869" s="260"/>
      <c r="D869" s="245" t="s">
        <v>172</v>
      </c>
      <c r="E869" s="261" t="s">
        <v>32</v>
      </c>
      <c r="F869" s="262" t="s">
        <v>1243</v>
      </c>
      <c r="G869" s="260"/>
      <c r="H869" s="263">
        <v>104.45999999999999</v>
      </c>
      <c r="I869" s="264"/>
      <c r="J869" s="260"/>
      <c r="K869" s="260"/>
      <c r="L869" s="265"/>
      <c r="M869" s="266"/>
      <c r="N869" s="267"/>
      <c r="O869" s="267"/>
      <c r="P869" s="267"/>
      <c r="Q869" s="267"/>
      <c r="R869" s="267"/>
      <c r="S869" s="267"/>
      <c r="T869" s="268"/>
      <c r="U869" s="14"/>
      <c r="V869" s="14"/>
      <c r="W869" s="14"/>
      <c r="X869" s="14"/>
      <c r="Y869" s="14"/>
      <c r="Z869" s="14"/>
      <c r="AA869" s="14"/>
      <c r="AB869" s="14"/>
      <c r="AC869" s="14"/>
      <c r="AD869" s="14"/>
      <c r="AE869" s="14"/>
      <c r="AT869" s="269" t="s">
        <v>172</v>
      </c>
      <c r="AU869" s="269" t="s">
        <v>89</v>
      </c>
      <c r="AV869" s="14" t="s">
        <v>89</v>
      </c>
      <c r="AW869" s="14" t="s">
        <v>39</v>
      </c>
      <c r="AX869" s="14" t="s">
        <v>78</v>
      </c>
      <c r="AY869" s="269" t="s">
        <v>160</v>
      </c>
    </row>
    <row r="870" s="15" customFormat="1">
      <c r="A870" s="15"/>
      <c r="B870" s="270"/>
      <c r="C870" s="271"/>
      <c r="D870" s="245" t="s">
        <v>172</v>
      </c>
      <c r="E870" s="272" t="s">
        <v>32</v>
      </c>
      <c r="F870" s="273" t="s">
        <v>177</v>
      </c>
      <c r="G870" s="271"/>
      <c r="H870" s="274">
        <v>104.45999999999999</v>
      </c>
      <c r="I870" s="275"/>
      <c r="J870" s="271"/>
      <c r="K870" s="271"/>
      <c r="L870" s="276"/>
      <c r="M870" s="277"/>
      <c r="N870" s="278"/>
      <c r="O870" s="278"/>
      <c r="P870" s="278"/>
      <c r="Q870" s="278"/>
      <c r="R870" s="278"/>
      <c r="S870" s="278"/>
      <c r="T870" s="279"/>
      <c r="U870" s="15"/>
      <c r="V870" s="15"/>
      <c r="W870" s="15"/>
      <c r="X870" s="15"/>
      <c r="Y870" s="15"/>
      <c r="Z870" s="15"/>
      <c r="AA870" s="15"/>
      <c r="AB870" s="15"/>
      <c r="AC870" s="15"/>
      <c r="AD870" s="15"/>
      <c r="AE870" s="15"/>
      <c r="AT870" s="280" t="s">
        <v>172</v>
      </c>
      <c r="AU870" s="280" t="s">
        <v>89</v>
      </c>
      <c r="AV870" s="15" t="s">
        <v>168</v>
      </c>
      <c r="AW870" s="15" t="s">
        <v>39</v>
      </c>
      <c r="AX870" s="15" t="s">
        <v>86</v>
      </c>
      <c r="AY870" s="280" t="s">
        <v>160</v>
      </c>
    </row>
    <row r="871" s="2" customFormat="1" ht="21.75" customHeight="1">
      <c r="A871" s="41"/>
      <c r="B871" s="42"/>
      <c r="C871" s="232" t="s">
        <v>1244</v>
      </c>
      <c r="D871" s="232" t="s">
        <v>163</v>
      </c>
      <c r="E871" s="233" t="s">
        <v>1245</v>
      </c>
      <c r="F871" s="234" t="s">
        <v>1246</v>
      </c>
      <c r="G871" s="235" t="s">
        <v>229</v>
      </c>
      <c r="H871" s="236">
        <v>49.039999999999999</v>
      </c>
      <c r="I871" s="237"/>
      <c r="J871" s="238">
        <f>ROUND(I871*H871,2)</f>
        <v>0</v>
      </c>
      <c r="K871" s="234" t="s">
        <v>167</v>
      </c>
      <c r="L871" s="47"/>
      <c r="M871" s="239" t="s">
        <v>32</v>
      </c>
      <c r="N871" s="240" t="s">
        <v>49</v>
      </c>
      <c r="O871" s="87"/>
      <c r="P871" s="241">
        <f>O871*H871</f>
        <v>0</v>
      </c>
      <c r="Q871" s="241">
        <v>0.022599999999999999</v>
      </c>
      <c r="R871" s="241">
        <f>Q871*H871</f>
        <v>1.108304</v>
      </c>
      <c r="S871" s="241">
        <v>0</v>
      </c>
      <c r="T871" s="242">
        <f>S871*H871</f>
        <v>0</v>
      </c>
      <c r="U871" s="41"/>
      <c r="V871" s="41"/>
      <c r="W871" s="41"/>
      <c r="X871" s="41"/>
      <c r="Y871" s="41"/>
      <c r="Z871" s="41"/>
      <c r="AA871" s="41"/>
      <c r="AB871" s="41"/>
      <c r="AC871" s="41"/>
      <c r="AD871" s="41"/>
      <c r="AE871" s="41"/>
      <c r="AR871" s="243" t="s">
        <v>319</v>
      </c>
      <c r="AT871" s="243" t="s">
        <v>163</v>
      </c>
      <c r="AU871" s="243" t="s">
        <v>89</v>
      </c>
      <c r="AY871" s="19" t="s">
        <v>160</v>
      </c>
      <c r="BE871" s="244">
        <f>IF(N871="základní",J871,0)</f>
        <v>0</v>
      </c>
      <c r="BF871" s="244">
        <f>IF(N871="snížená",J871,0)</f>
        <v>0</v>
      </c>
      <c r="BG871" s="244">
        <f>IF(N871="zákl. přenesená",J871,0)</f>
        <v>0</v>
      </c>
      <c r="BH871" s="244">
        <f>IF(N871="sníž. přenesená",J871,0)</f>
        <v>0</v>
      </c>
      <c r="BI871" s="244">
        <f>IF(N871="nulová",J871,0)</f>
        <v>0</v>
      </c>
      <c r="BJ871" s="19" t="s">
        <v>86</v>
      </c>
      <c r="BK871" s="244">
        <f>ROUND(I871*H871,2)</f>
        <v>0</v>
      </c>
      <c r="BL871" s="19" t="s">
        <v>319</v>
      </c>
      <c r="BM871" s="243" t="s">
        <v>1247</v>
      </c>
    </row>
    <row r="872" s="2" customFormat="1">
      <c r="A872" s="41"/>
      <c r="B872" s="42"/>
      <c r="C872" s="43"/>
      <c r="D872" s="245" t="s">
        <v>170</v>
      </c>
      <c r="E872" s="43"/>
      <c r="F872" s="246" t="s">
        <v>1242</v>
      </c>
      <c r="G872" s="43"/>
      <c r="H872" s="43"/>
      <c r="I872" s="149"/>
      <c r="J872" s="43"/>
      <c r="K872" s="43"/>
      <c r="L872" s="47"/>
      <c r="M872" s="247"/>
      <c r="N872" s="248"/>
      <c r="O872" s="87"/>
      <c r="P872" s="87"/>
      <c r="Q872" s="87"/>
      <c r="R872" s="87"/>
      <c r="S872" s="87"/>
      <c r="T872" s="88"/>
      <c r="U872" s="41"/>
      <c r="V872" s="41"/>
      <c r="W872" s="41"/>
      <c r="X872" s="41"/>
      <c r="Y872" s="41"/>
      <c r="Z872" s="41"/>
      <c r="AA872" s="41"/>
      <c r="AB872" s="41"/>
      <c r="AC872" s="41"/>
      <c r="AD872" s="41"/>
      <c r="AE872" s="41"/>
      <c r="AT872" s="19" t="s">
        <v>170</v>
      </c>
      <c r="AU872" s="19" t="s">
        <v>89</v>
      </c>
    </row>
    <row r="873" s="14" customFormat="1">
      <c r="A873" s="14"/>
      <c r="B873" s="259"/>
      <c r="C873" s="260"/>
      <c r="D873" s="245" t="s">
        <v>172</v>
      </c>
      <c r="E873" s="261" t="s">
        <v>32</v>
      </c>
      <c r="F873" s="262" t="s">
        <v>1248</v>
      </c>
      <c r="G873" s="260"/>
      <c r="H873" s="263">
        <v>49.039999999999999</v>
      </c>
      <c r="I873" s="264"/>
      <c r="J873" s="260"/>
      <c r="K873" s="260"/>
      <c r="L873" s="265"/>
      <c r="M873" s="266"/>
      <c r="N873" s="267"/>
      <c r="O873" s="267"/>
      <c r="P873" s="267"/>
      <c r="Q873" s="267"/>
      <c r="R873" s="267"/>
      <c r="S873" s="267"/>
      <c r="T873" s="268"/>
      <c r="U873" s="14"/>
      <c r="V873" s="14"/>
      <c r="W873" s="14"/>
      <c r="X873" s="14"/>
      <c r="Y873" s="14"/>
      <c r="Z873" s="14"/>
      <c r="AA873" s="14"/>
      <c r="AB873" s="14"/>
      <c r="AC873" s="14"/>
      <c r="AD873" s="14"/>
      <c r="AE873" s="14"/>
      <c r="AT873" s="269" t="s">
        <v>172</v>
      </c>
      <c r="AU873" s="269" t="s">
        <v>89</v>
      </c>
      <c r="AV873" s="14" t="s">
        <v>89</v>
      </c>
      <c r="AW873" s="14" t="s">
        <v>39</v>
      </c>
      <c r="AX873" s="14" t="s">
        <v>78</v>
      </c>
      <c r="AY873" s="269" t="s">
        <v>160</v>
      </c>
    </row>
    <row r="874" s="15" customFormat="1">
      <c r="A874" s="15"/>
      <c r="B874" s="270"/>
      <c r="C874" s="271"/>
      <c r="D874" s="245" t="s">
        <v>172</v>
      </c>
      <c r="E874" s="272" t="s">
        <v>32</v>
      </c>
      <c r="F874" s="273" t="s">
        <v>177</v>
      </c>
      <c r="G874" s="271"/>
      <c r="H874" s="274">
        <v>49.039999999999999</v>
      </c>
      <c r="I874" s="275"/>
      <c r="J874" s="271"/>
      <c r="K874" s="271"/>
      <c r="L874" s="276"/>
      <c r="M874" s="277"/>
      <c r="N874" s="278"/>
      <c r="O874" s="278"/>
      <c r="P874" s="278"/>
      <c r="Q874" s="278"/>
      <c r="R874" s="278"/>
      <c r="S874" s="278"/>
      <c r="T874" s="279"/>
      <c r="U874" s="15"/>
      <c r="V874" s="15"/>
      <c r="W874" s="15"/>
      <c r="X874" s="15"/>
      <c r="Y874" s="15"/>
      <c r="Z874" s="15"/>
      <c r="AA874" s="15"/>
      <c r="AB874" s="15"/>
      <c r="AC874" s="15"/>
      <c r="AD874" s="15"/>
      <c r="AE874" s="15"/>
      <c r="AT874" s="280" t="s">
        <v>172</v>
      </c>
      <c r="AU874" s="280" t="s">
        <v>89</v>
      </c>
      <c r="AV874" s="15" t="s">
        <v>168</v>
      </c>
      <c r="AW874" s="15" t="s">
        <v>39</v>
      </c>
      <c r="AX874" s="15" t="s">
        <v>86</v>
      </c>
      <c r="AY874" s="280" t="s">
        <v>160</v>
      </c>
    </row>
    <row r="875" s="2" customFormat="1" ht="21.75" customHeight="1">
      <c r="A875" s="41"/>
      <c r="B875" s="42"/>
      <c r="C875" s="232" t="s">
        <v>1249</v>
      </c>
      <c r="D875" s="232" t="s">
        <v>163</v>
      </c>
      <c r="E875" s="233" t="s">
        <v>1250</v>
      </c>
      <c r="F875" s="234" t="s">
        <v>1251</v>
      </c>
      <c r="G875" s="235" t="s">
        <v>229</v>
      </c>
      <c r="H875" s="236">
        <v>153.5</v>
      </c>
      <c r="I875" s="237"/>
      <c r="J875" s="238">
        <f>ROUND(I875*H875,2)</f>
        <v>0</v>
      </c>
      <c r="K875" s="234" t="s">
        <v>167</v>
      </c>
      <c r="L875" s="47"/>
      <c r="M875" s="239" t="s">
        <v>32</v>
      </c>
      <c r="N875" s="240" t="s">
        <v>49</v>
      </c>
      <c r="O875" s="87"/>
      <c r="P875" s="241">
        <f>O875*H875</f>
        <v>0</v>
      </c>
      <c r="Q875" s="241">
        <v>0.00010000000000000001</v>
      </c>
      <c r="R875" s="241">
        <f>Q875*H875</f>
        <v>0.015350000000000001</v>
      </c>
      <c r="S875" s="241">
        <v>0</v>
      </c>
      <c r="T875" s="242">
        <f>S875*H875</f>
        <v>0</v>
      </c>
      <c r="U875" s="41"/>
      <c r="V875" s="41"/>
      <c r="W875" s="41"/>
      <c r="X875" s="41"/>
      <c r="Y875" s="41"/>
      <c r="Z875" s="41"/>
      <c r="AA875" s="41"/>
      <c r="AB875" s="41"/>
      <c r="AC875" s="41"/>
      <c r="AD875" s="41"/>
      <c r="AE875" s="41"/>
      <c r="AR875" s="243" t="s">
        <v>319</v>
      </c>
      <c r="AT875" s="243" t="s">
        <v>163</v>
      </c>
      <c r="AU875" s="243" t="s">
        <v>89</v>
      </c>
      <c r="AY875" s="19" t="s">
        <v>160</v>
      </c>
      <c r="BE875" s="244">
        <f>IF(N875="základní",J875,0)</f>
        <v>0</v>
      </c>
      <c r="BF875" s="244">
        <f>IF(N875="snížená",J875,0)</f>
        <v>0</v>
      </c>
      <c r="BG875" s="244">
        <f>IF(N875="zákl. přenesená",J875,0)</f>
        <v>0</v>
      </c>
      <c r="BH875" s="244">
        <f>IF(N875="sníž. přenesená",J875,0)</f>
        <v>0</v>
      </c>
      <c r="BI875" s="244">
        <f>IF(N875="nulová",J875,0)</f>
        <v>0</v>
      </c>
      <c r="BJ875" s="19" t="s">
        <v>86</v>
      </c>
      <c r="BK875" s="244">
        <f>ROUND(I875*H875,2)</f>
        <v>0</v>
      </c>
      <c r="BL875" s="19" t="s">
        <v>319</v>
      </c>
      <c r="BM875" s="243" t="s">
        <v>1252</v>
      </c>
    </row>
    <row r="876" s="2" customFormat="1">
      <c r="A876" s="41"/>
      <c r="B876" s="42"/>
      <c r="C876" s="43"/>
      <c r="D876" s="245" t="s">
        <v>170</v>
      </c>
      <c r="E876" s="43"/>
      <c r="F876" s="246" t="s">
        <v>1242</v>
      </c>
      <c r="G876" s="43"/>
      <c r="H876" s="43"/>
      <c r="I876" s="149"/>
      <c r="J876" s="43"/>
      <c r="K876" s="43"/>
      <c r="L876" s="47"/>
      <c r="M876" s="247"/>
      <c r="N876" s="248"/>
      <c r="O876" s="87"/>
      <c r="P876" s="87"/>
      <c r="Q876" s="87"/>
      <c r="R876" s="87"/>
      <c r="S876" s="87"/>
      <c r="T876" s="88"/>
      <c r="U876" s="41"/>
      <c r="V876" s="41"/>
      <c r="W876" s="41"/>
      <c r="X876" s="41"/>
      <c r="Y876" s="41"/>
      <c r="Z876" s="41"/>
      <c r="AA876" s="41"/>
      <c r="AB876" s="41"/>
      <c r="AC876" s="41"/>
      <c r="AD876" s="41"/>
      <c r="AE876" s="41"/>
      <c r="AT876" s="19" t="s">
        <v>170</v>
      </c>
      <c r="AU876" s="19" t="s">
        <v>89</v>
      </c>
    </row>
    <row r="877" s="14" customFormat="1">
      <c r="A877" s="14"/>
      <c r="B877" s="259"/>
      <c r="C877" s="260"/>
      <c r="D877" s="245" t="s">
        <v>172</v>
      </c>
      <c r="E877" s="261" t="s">
        <v>32</v>
      </c>
      <c r="F877" s="262" t="s">
        <v>1253</v>
      </c>
      <c r="G877" s="260"/>
      <c r="H877" s="263">
        <v>153.5</v>
      </c>
      <c r="I877" s="264"/>
      <c r="J877" s="260"/>
      <c r="K877" s="260"/>
      <c r="L877" s="265"/>
      <c r="M877" s="266"/>
      <c r="N877" s="267"/>
      <c r="O877" s="267"/>
      <c r="P877" s="267"/>
      <c r="Q877" s="267"/>
      <c r="R877" s="267"/>
      <c r="S877" s="267"/>
      <c r="T877" s="268"/>
      <c r="U877" s="14"/>
      <c r="V877" s="14"/>
      <c r="W877" s="14"/>
      <c r="X877" s="14"/>
      <c r="Y877" s="14"/>
      <c r="Z877" s="14"/>
      <c r="AA877" s="14"/>
      <c r="AB877" s="14"/>
      <c r="AC877" s="14"/>
      <c r="AD877" s="14"/>
      <c r="AE877" s="14"/>
      <c r="AT877" s="269" t="s">
        <v>172</v>
      </c>
      <c r="AU877" s="269" t="s">
        <v>89</v>
      </c>
      <c r="AV877" s="14" t="s">
        <v>89</v>
      </c>
      <c r="AW877" s="14" t="s">
        <v>39</v>
      </c>
      <c r="AX877" s="14" t="s">
        <v>78</v>
      </c>
      <c r="AY877" s="269" t="s">
        <v>160</v>
      </c>
    </row>
    <row r="878" s="15" customFormat="1">
      <c r="A878" s="15"/>
      <c r="B878" s="270"/>
      <c r="C878" s="271"/>
      <c r="D878" s="245" t="s">
        <v>172</v>
      </c>
      <c r="E878" s="272" t="s">
        <v>32</v>
      </c>
      <c r="F878" s="273" t="s">
        <v>177</v>
      </c>
      <c r="G878" s="271"/>
      <c r="H878" s="274">
        <v>153.5</v>
      </c>
      <c r="I878" s="275"/>
      <c r="J878" s="271"/>
      <c r="K878" s="271"/>
      <c r="L878" s="276"/>
      <c r="M878" s="277"/>
      <c r="N878" s="278"/>
      <c r="O878" s="278"/>
      <c r="P878" s="278"/>
      <c r="Q878" s="278"/>
      <c r="R878" s="278"/>
      <c r="S878" s="278"/>
      <c r="T878" s="279"/>
      <c r="U878" s="15"/>
      <c r="V878" s="15"/>
      <c r="W878" s="15"/>
      <c r="X878" s="15"/>
      <c r="Y878" s="15"/>
      <c r="Z878" s="15"/>
      <c r="AA878" s="15"/>
      <c r="AB878" s="15"/>
      <c r="AC878" s="15"/>
      <c r="AD878" s="15"/>
      <c r="AE878" s="15"/>
      <c r="AT878" s="280" t="s">
        <v>172</v>
      </c>
      <c r="AU878" s="280" t="s">
        <v>89</v>
      </c>
      <c r="AV878" s="15" t="s">
        <v>168</v>
      </c>
      <c r="AW878" s="15" t="s">
        <v>39</v>
      </c>
      <c r="AX878" s="15" t="s">
        <v>86</v>
      </c>
      <c r="AY878" s="280" t="s">
        <v>160</v>
      </c>
    </row>
    <row r="879" s="2" customFormat="1" ht="21.75" customHeight="1">
      <c r="A879" s="41"/>
      <c r="B879" s="42"/>
      <c r="C879" s="232" t="s">
        <v>1254</v>
      </c>
      <c r="D879" s="232" t="s">
        <v>163</v>
      </c>
      <c r="E879" s="233" t="s">
        <v>1255</v>
      </c>
      <c r="F879" s="234" t="s">
        <v>1256</v>
      </c>
      <c r="G879" s="235" t="s">
        <v>229</v>
      </c>
      <c r="H879" s="236">
        <v>153.5</v>
      </c>
      <c r="I879" s="237"/>
      <c r="J879" s="238">
        <f>ROUND(I879*H879,2)</f>
        <v>0</v>
      </c>
      <c r="K879" s="234" t="s">
        <v>167</v>
      </c>
      <c r="L879" s="47"/>
      <c r="M879" s="239" t="s">
        <v>32</v>
      </c>
      <c r="N879" s="240" t="s">
        <v>49</v>
      </c>
      <c r="O879" s="87"/>
      <c r="P879" s="241">
        <f>O879*H879</f>
        <v>0</v>
      </c>
      <c r="Q879" s="241">
        <v>0</v>
      </c>
      <c r="R879" s="241">
        <f>Q879*H879</f>
        <v>0</v>
      </c>
      <c r="S879" s="241">
        <v>0</v>
      </c>
      <c r="T879" s="242">
        <f>S879*H879</f>
        <v>0</v>
      </c>
      <c r="U879" s="41"/>
      <c r="V879" s="41"/>
      <c r="W879" s="41"/>
      <c r="X879" s="41"/>
      <c r="Y879" s="41"/>
      <c r="Z879" s="41"/>
      <c r="AA879" s="41"/>
      <c r="AB879" s="41"/>
      <c r="AC879" s="41"/>
      <c r="AD879" s="41"/>
      <c r="AE879" s="41"/>
      <c r="AR879" s="243" t="s">
        <v>319</v>
      </c>
      <c r="AT879" s="243" t="s">
        <v>163</v>
      </c>
      <c r="AU879" s="243" t="s">
        <v>89</v>
      </c>
      <c r="AY879" s="19" t="s">
        <v>160</v>
      </c>
      <c r="BE879" s="244">
        <f>IF(N879="základní",J879,0)</f>
        <v>0</v>
      </c>
      <c r="BF879" s="244">
        <f>IF(N879="snížená",J879,0)</f>
        <v>0</v>
      </c>
      <c r="BG879" s="244">
        <f>IF(N879="zákl. přenesená",J879,0)</f>
        <v>0</v>
      </c>
      <c r="BH879" s="244">
        <f>IF(N879="sníž. přenesená",J879,0)</f>
        <v>0</v>
      </c>
      <c r="BI879" s="244">
        <f>IF(N879="nulová",J879,0)</f>
        <v>0</v>
      </c>
      <c r="BJ879" s="19" t="s">
        <v>86</v>
      </c>
      <c r="BK879" s="244">
        <f>ROUND(I879*H879,2)</f>
        <v>0</v>
      </c>
      <c r="BL879" s="19" t="s">
        <v>319</v>
      </c>
      <c r="BM879" s="243" t="s">
        <v>1257</v>
      </c>
    </row>
    <row r="880" s="2" customFormat="1">
      <c r="A880" s="41"/>
      <c r="B880" s="42"/>
      <c r="C880" s="43"/>
      <c r="D880" s="245" t="s">
        <v>170</v>
      </c>
      <c r="E880" s="43"/>
      <c r="F880" s="246" t="s">
        <v>1242</v>
      </c>
      <c r="G880" s="43"/>
      <c r="H880" s="43"/>
      <c r="I880" s="149"/>
      <c r="J880" s="43"/>
      <c r="K880" s="43"/>
      <c r="L880" s="47"/>
      <c r="M880" s="247"/>
      <c r="N880" s="248"/>
      <c r="O880" s="87"/>
      <c r="P880" s="87"/>
      <c r="Q880" s="87"/>
      <c r="R880" s="87"/>
      <c r="S880" s="87"/>
      <c r="T880" s="88"/>
      <c r="U880" s="41"/>
      <c r="V880" s="41"/>
      <c r="W880" s="41"/>
      <c r="X880" s="41"/>
      <c r="Y880" s="41"/>
      <c r="Z880" s="41"/>
      <c r="AA880" s="41"/>
      <c r="AB880" s="41"/>
      <c r="AC880" s="41"/>
      <c r="AD880" s="41"/>
      <c r="AE880" s="41"/>
      <c r="AT880" s="19" t="s">
        <v>170</v>
      </c>
      <c r="AU880" s="19" t="s">
        <v>89</v>
      </c>
    </row>
    <row r="881" s="14" customFormat="1">
      <c r="A881" s="14"/>
      <c r="B881" s="259"/>
      <c r="C881" s="260"/>
      <c r="D881" s="245" t="s">
        <v>172</v>
      </c>
      <c r="E881" s="261" t="s">
        <v>32</v>
      </c>
      <c r="F881" s="262" t="s">
        <v>1253</v>
      </c>
      <c r="G881" s="260"/>
      <c r="H881" s="263">
        <v>153.5</v>
      </c>
      <c r="I881" s="264"/>
      <c r="J881" s="260"/>
      <c r="K881" s="260"/>
      <c r="L881" s="265"/>
      <c r="M881" s="266"/>
      <c r="N881" s="267"/>
      <c r="O881" s="267"/>
      <c r="P881" s="267"/>
      <c r="Q881" s="267"/>
      <c r="R881" s="267"/>
      <c r="S881" s="267"/>
      <c r="T881" s="268"/>
      <c r="U881" s="14"/>
      <c r="V881" s="14"/>
      <c r="W881" s="14"/>
      <c r="X881" s="14"/>
      <c r="Y881" s="14"/>
      <c r="Z881" s="14"/>
      <c r="AA881" s="14"/>
      <c r="AB881" s="14"/>
      <c r="AC881" s="14"/>
      <c r="AD881" s="14"/>
      <c r="AE881" s="14"/>
      <c r="AT881" s="269" t="s">
        <v>172</v>
      </c>
      <c r="AU881" s="269" t="s">
        <v>89</v>
      </c>
      <c r="AV881" s="14" t="s">
        <v>89</v>
      </c>
      <c r="AW881" s="14" t="s">
        <v>39</v>
      </c>
      <c r="AX881" s="14" t="s">
        <v>78</v>
      </c>
      <c r="AY881" s="269" t="s">
        <v>160</v>
      </c>
    </row>
    <row r="882" s="15" customFormat="1">
      <c r="A882" s="15"/>
      <c r="B882" s="270"/>
      <c r="C882" s="271"/>
      <c r="D882" s="245" t="s">
        <v>172</v>
      </c>
      <c r="E882" s="272" t="s">
        <v>32</v>
      </c>
      <c r="F882" s="273" t="s">
        <v>177</v>
      </c>
      <c r="G882" s="271"/>
      <c r="H882" s="274">
        <v>153.5</v>
      </c>
      <c r="I882" s="275"/>
      <c r="J882" s="271"/>
      <c r="K882" s="271"/>
      <c r="L882" s="276"/>
      <c r="M882" s="277"/>
      <c r="N882" s="278"/>
      <c r="O882" s="278"/>
      <c r="P882" s="278"/>
      <c r="Q882" s="278"/>
      <c r="R882" s="278"/>
      <c r="S882" s="278"/>
      <c r="T882" s="279"/>
      <c r="U882" s="15"/>
      <c r="V882" s="15"/>
      <c r="W882" s="15"/>
      <c r="X882" s="15"/>
      <c r="Y882" s="15"/>
      <c r="Z882" s="15"/>
      <c r="AA882" s="15"/>
      <c r="AB882" s="15"/>
      <c r="AC882" s="15"/>
      <c r="AD882" s="15"/>
      <c r="AE882" s="15"/>
      <c r="AT882" s="280" t="s">
        <v>172</v>
      </c>
      <c r="AU882" s="280" t="s">
        <v>89</v>
      </c>
      <c r="AV882" s="15" t="s">
        <v>168</v>
      </c>
      <c r="AW882" s="15" t="s">
        <v>39</v>
      </c>
      <c r="AX882" s="15" t="s">
        <v>86</v>
      </c>
      <c r="AY882" s="280" t="s">
        <v>160</v>
      </c>
    </row>
    <row r="883" s="2" customFormat="1" ht="16.5" customHeight="1">
      <c r="A883" s="41"/>
      <c r="B883" s="42"/>
      <c r="C883" s="296" t="s">
        <v>1258</v>
      </c>
      <c r="D883" s="296" t="s">
        <v>446</v>
      </c>
      <c r="E883" s="297" t="s">
        <v>1259</v>
      </c>
      <c r="F883" s="298" t="s">
        <v>1260</v>
      </c>
      <c r="G883" s="299" t="s">
        <v>229</v>
      </c>
      <c r="H883" s="300">
        <v>168.84999999999999</v>
      </c>
      <c r="I883" s="301"/>
      <c r="J883" s="302">
        <f>ROUND(I883*H883,2)</f>
        <v>0</v>
      </c>
      <c r="K883" s="298" t="s">
        <v>167</v>
      </c>
      <c r="L883" s="303"/>
      <c r="M883" s="304" t="s">
        <v>32</v>
      </c>
      <c r="N883" s="305" t="s">
        <v>49</v>
      </c>
      <c r="O883" s="87"/>
      <c r="P883" s="241">
        <f>O883*H883</f>
        <v>0</v>
      </c>
      <c r="Q883" s="241">
        <v>0.00016000000000000001</v>
      </c>
      <c r="R883" s="241">
        <f>Q883*H883</f>
        <v>0.027016000000000002</v>
      </c>
      <c r="S883" s="241">
        <v>0</v>
      </c>
      <c r="T883" s="242">
        <f>S883*H883</f>
        <v>0</v>
      </c>
      <c r="U883" s="41"/>
      <c r="V883" s="41"/>
      <c r="W883" s="41"/>
      <c r="X883" s="41"/>
      <c r="Y883" s="41"/>
      <c r="Z883" s="41"/>
      <c r="AA883" s="41"/>
      <c r="AB883" s="41"/>
      <c r="AC883" s="41"/>
      <c r="AD883" s="41"/>
      <c r="AE883" s="41"/>
      <c r="AR883" s="243" t="s">
        <v>418</v>
      </c>
      <c r="AT883" s="243" t="s">
        <v>446</v>
      </c>
      <c r="AU883" s="243" t="s">
        <v>89</v>
      </c>
      <c r="AY883" s="19" t="s">
        <v>160</v>
      </c>
      <c r="BE883" s="244">
        <f>IF(N883="základní",J883,0)</f>
        <v>0</v>
      </c>
      <c r="BF883" s="244">
        <f>IF(N883="snížená",J883,0)</f>
        <v>0</v>
      </c>
      <c r="BG883" s="244">
        <f>IF(N883="zákl. přenesená",J883,0)</f>
        <v>0</v>
      </c>
      <c r="BH883" s="244">
        <f>IF(N883="sníž. přenesená",J883,0)</f>
        <v>0</v>
      </c>
      <c r="BI883" s="244">
        <f>IF(N883="nulová",J883,0)</f>
        <v>0</v>
      </c>
      <c r="BJ883" s="19" t="s">
        <v>86</v>
      </c>
      <c r="BK883" s="244">
        <f>ROUND(I883*H883,2)</f>
        <v>0</v>
      </c>
      <c r="BL883" s="19" t="s">
        <v>319</v>
      </c>
      <c r="BM883" s="243" t="s">
        <v>1261</v>
      </c>
    </row>
    <row r="884" s="14" customFormat="1">
      <c r="A884" s="14"/>
      <c r="B884" s="259"/>
      <c r="C884" s="260"/>
      <c r="D884" s="245" t="s">
        <v>172</v>
      </c>
      <c r="E884" s="260"/>
      <c r="F884" s="262" t="s">
        <v>1262</v>
      </c>
      <c r="G884" s="260"/>
      <c r="H884" s="263">
        <v>168.84999999999999</v>
      </c>
      <c r="I884" s="264"/>
      <c r="J884" s="260"/>
      <c r="K884" s="260"/>
      <c r="L884" s="265"/>
      <c r="M884" s="266"/>
      <c r="N884" s="267"/>
      <c r="O884" s="267"/>
      <c r="P884" s="267"/>
      <c r="Q884" s="267"/>
      <c r="R884" s="267"/>
      <c r="S884" s="267"/>
      <c r="T884" s="268"/>
      <c r="U884" s="14"/>
      <c r="V884" s="14"/>
      <c r="W884" s="14"/>
      <c r="X884" s="14"/>
      <c r="Y884" s="14"/>
      <c r="Z884" s="14"/>
      <c r="AA884" s="14"/>
      <c r="AB884" s="14"/>
      <c r="AC884" s="14"/>
      <c r="AD884" s="14"/>
      <c r="AE884" s="14"/>
      <c r="AT884" s="269" t="s">
        <v>172</v>
      </c>
      <c r="AU884" s="269" t="s">
        <v>89</v>
      </c>
      <c r="AV884" s="14" t="s">
        <v>89</v>
      </c>
      <c r="AW884" s="14" t="s">
        <v>4</v>
      </c>
      <c r="AX884" s="14" t="s">
        <v>86</v>
      </c>
      <c r="AY884" s="269" t="s">
        <v>160</v>
      </c>
    </row>
    <row r="885" s="2" customFormat="1" ht="16.5" customHeight="1">
      <c r="A885" s="41"/>
      <c r="B885" s="42"/>
      <c r="C885" s="232" t="s">
        <v>1263</v>
      </c>
      <c r="D885" s="232" t="s">
        <v>163</v>
      </c>
      <c r="E885" s="233" t="s">
        <v>1264</v>
      </c>
      <c r="F885" s="234" t="s">
        <v>1265</v>
      </c>
      <c r="G885" s="235" t="s">
        <v>229</v>
      </c>
      <c r="H885" s="236">
        <v>8.2400000000000002</v>
      </c>
      <c r="I885" s="237"/>
      <c r="J885" s="238">
        <f>ROUND(I885*H885,2)</f>
        <v>0</v>
      </c>
      <c r="K885" s="234" t="s">
        <v>167</v>
      </c>
      <c r="L885" s="47"/>
      <c r="M885" s="239" t="s">
        <v>32</v>
      </c>
      <c r="N885" s="240" t="s">
        <v>49</v>
      </c>
      <c r="O885" s="87"/>
      <c r="P885" s="241">
        <f>O885*H885</f>
        <v>0</v>
      </c>
      <c r="Q885" s="241">
        <v>0</v>
      </c>
      <c r="R885" s="241">
        <f>Q885*H885</f>
        <v>0</v>
      </c>
      <c r="S885" s="241">
        <v>0</v>
      </c>
      <c r="T885" s="242">
        <f>S885*H885</f>
        <v>0</v>
      </c>
      <c r="U885" s="41"/>
      <c r="V885" s="41"/>
      <c r="W885" s="41"/>
      <c r="X885" s="41"/>
      <c r="Y885" s="41"/>
      <c r="Z885" s="41"/>
      <c r="AA885" s="41"/>
      <c r="AB885" s="41"/>
      <c r="AC885" s="41"/>
      <c r="AD885" s="41"/>
      <c r="AE885" s="41"/>
      <c r="AR885" s="243" t="s">
        <v>319</v>
      </c>
      <c r="AT885" s="243" t="s">
        <v>163</v>
      </c>
      <c r="AU885" s="243" t="s">
        <v>89</v>
      </c>
      <c r="AY885" s="19" t="s">
        <v>160</v>
      </c>
      <c r="BE885" s="244">
        <f>IF(N885="základní",J885,0)</f>
        <v>0</v>
      </c>
      <c r="BF885" s="244">
        <f>IF(N885="snížená",J885,0)</f>
        <v>0</v>
      </c>
      <c r="BG885" s="244">
        <f>IF(N885="zákl. přenesená",J885,0)</f>
        <v>0</v>
      </c>
      <c r="BH885" s="244">
        <f>IF(N885="sníž. přenesená",J885,0)</f>
        <v>0</v>
      </c>
      <c r="BI885" s="244">
        <f>IF(N885="nulová",J885,0)</f>
        <v>0</v>
      </c>
      <c r="BJ885" s="19" t="s">
        <v>86</v>
      </c>
      <c r="BK885" s="244">
        <f>ROUND(I885*H885,2)</f>
        <v>0</v>
      </c>
      <c r="BL885" s="19" t="s">
        <v>319</v>
      </c>
      <c r="BM885" s="243" t="s">
        <v>1266</v>
      </c>
    </row>
    <row r="886" s="2" customFormat="1">
      <c r="A886" s="41"/>
      <c r="B886" s="42"/>
      <c r="C886" s="43"/>
      <c r="D886" s="245" t="s">
        <v>170</v>
      </c>
      <c r="E886" s="43"/>
      <c r="F886" s="246" t="s">
        <v>1242</v>
      </c>
      <c r="G886" s="43"/>
      <c r="H886" s="43"/>
      <c r="I886" s="149"/>
      <c r="J886" s="43"/>
      <c r="K886" s="43"/>
      <c r="L886" s="47"/>
      <c r="M886" s="247"/>
      <c r="N886" s="248"/>
      <c r="O886" s="87"/>
      <c r="P886" s="87"/>
      <c r="Q886" s="87"/>
      <c r="R886" s="87"/>
      <c r="S886" s="87"/>
      <c r="T886" s="88"/>
      <c r="U886" s="41"/>
      <c r="V886" s="41"/>
      <c r="W886" s="41"/>
      <c r="X886" s="41"/>
      <c r="Y886" s="41"/>
      <c r="Z886" s="41"/>
      <c r="AA886" s="41"/>
      <c r="AB886" s="41"/>
      <c r="AC886" s="41"/>
      <c r="AD886" s="41"/>
      <c r="AE886" s="41"/>
      <c r="AT886" s="19" t="s">
        <v>170</v>
      </c>
      <c r="AU886" s="19" t="s">
        <v>89</v>
      </c>
    </row>
    <row r="887" s="14" customFormat="1">
      <c r="A887" s="14"/>
      <c r="B887" s="259"/>
      <c r="C887" s="260"/>
      <c r="D887" s="245" t="s">
        <v>172</v>
      </c>
      <c r="E887" s="261" t="s">
        <v>32</v>
      </c>
      <c r="F887" s="262" t="s">
        <v>1267</v>
      </c>
      <c r="G887" s="260"/>
      <c r="H887" s="263">
        <v>1.44</v>
      </c>
      <c r="I887" s="264"/>
      <c r="J887" s="260"/>
      <c r="K887" s="260"/>
      <c r="L887" s="265"/>
      <c r="M887" s="266"/>
      <c r="N887" s="267"/>
      <c r="O887" s="267"/>
      <c r="P887" s="267"/>
      <c r="Q887" s="267"/>
      <c r="R887" s="267"/>
      <c r="S887" s="267"/>
      <c r="T887" s="268"/>
      <c r="U887" s="14"/>
      <c r="V887" s="14"/>
      <c r="W887" s="14"/>
      <c r="X887" s="14"/>
      <c r="Y887" s="14"/>
      <c r="Z887" s="14"/>
      <c r="AA887" s="14"/>
      <c r="AB887" s="14"/>
      <c r="AC887" s="14"/>
      <c r="AD887" s="14"/>
      <c r="AE887" s="14"/>
      <c r="AT887" s="269" t="s">
        <v>172</v>
      </c>
      <c r="AU887" s="269" t="s">
        <v>89</v>
      </c>
      <c r="AV887" s="14" t="s">
        <v>89</v>
      </c>
      <c r="AW887" s="14" t="s">
        <v>39</v>
      </c>
      <c r="AX887" s="14" t="s">
        <v>78</v>
      </c>
      <c r="AY887" s="269" t="s">
        <v>160</v>
      </c>
    </row>
    <row r="888" s="14" customFormat="1">
      <c r="A888" s="14"/>
      <c r="B888" s="259"/>
      <c r="C888" s="260"/>
      <c r="D888" s="245" t="s">
        <v>172</v>
      </c>
      <c r="E888" s="261" t="s">
        <v>32</v>
      </c>
      <c r="F888" s="262" t="s">
        <v>1268</v>
      </c>
      <c r="G888" s="260"/>
      <c r="H888" s="263">
        <v>6.7999999999999998</v>
      </c>
      <c r="I888" s="264"/>
      <c r="J888" s="260"/>
      <c r="K888" s="260"/>
      <c r="L888" s="265"/>
      <c r="M888" s="266"/>
      <c r="N888" s="267"/>
      <c r="O888" s="267"/>
      <c r="P888" s="267"/>
      <c r="Q888" s="267"/>
      <c r="R888" s="267"/>
      <c r="S888" s="267"/>
      <c r="T888" s="268"/>
      <c r="U888" s="14"/>
      <c r="V888" s="14"/>
      <c r="W888" s="14"/>
      <c r="X888" s="14"/>
      <c r="Y888" s="14"/>
      <c r="Z888" s="14"/>
      <c r="AA888" s="14"/>
      <c r="AB888" s="14"/>
      <c r="AC888" s="14"/>
      <c r="AD888" s="14"/>
      <c r="AE888" s="14"/>
      <c r="AT888" s="269" t="s">
        <v>172</v>
      </c>
      <c r="AU888" s="269" t="s">
        <v>89</v>
      </c>
      <c r="AV888" s="14" t="s">
        <v>89</v>
      </c>
      <c r="AW888" s="14" t="s">
        <v>39</v>
      </c>
      <c r="AX888" s="14" t="s">
        <v>78</v>
      </c>
      <c r="AY888" s="269" t="s">
        <v>160</v>
      </c>
    </row>
    <row r="889" s="15" customFormat="1">
      <c r="A889" s="15"/>
      <c r="B889" s="270"/>
      <c r="C889" s="271"/>
      <c r="D889" s="245" t="s">
        <v>172</v>
      </c>
      <c r="E889" s="272" t="s">
        <v>32</v>
      </c>
      <c r="F889" s="273" t="s">
        <v>177</v>
      </c>
      <c r="G889" s="271"/>
      <c r="H889" s="274">
        <v>8.2400000000000002</v>
      </c>
      <c r="I889" s="275"/>
      <c r="J889" s="271"/>
      <c r="K889" s="271"/>
      <c r="L889" s="276"/>
      <c r="M889" s="277"/>
      <c r="N889" s="278"/>
      <c r="O889" s="278"/>
      <c r="P889" s="278"/>
      <c r="Q889" s="278"/>
      <c r="R889" s="278"/>
      <c r="S889" s="278"/>
      <c r="T889" s="279"/>
      <c r="U889" s="15"/>
      <c r="V889" s="15"/>
      <c r="W889" s="15"/>
      <c r="X889" s="15"/>
      <c r="Y889" s="15"/>
      <c r="Z889" s="15"/>
      <c r="AA889" s="15"/>
      <c r="AB889" s="15"/>
      <c r="AC889" s="15"/>
      <c r="AD889" s="15"/>
      <c r="AE889" s="15"/>
      <c r="AT889" s="280" t="s">
        <v>172</v>
      </c>
      <c r="AU889" s="280" t="s">
        <v>89</v>
      </c>
      <c r="AV889" s="15" t="s">
        <v>168</v>
      </c>
      <c r="AW889" s="15" t="s">
        <v>39</v>
      </c>
      <c r="AX889" s="15" t="s">
        <v>86</v>
      </c>
      <c r="AY889" s="280" t="s">
        <v>160</v>
      </c>
    </row>
    <row r="890" s="2" customFormat="1" ht="16.5" customHeight="1">
      <c r="A890" s="41"/>
      <c r="B890" s="42"/>
      <c r="C890" s="232" t="s">
        <v>1269</v>
      </c>
      <c r="D890" s="232" t="s">
        <v>163</v>
      </c>
      <c r="E890" s="233" t="s">
        <v>1270</v>
      </c>
      <c r="F890" s="234" t="s">
        <v>1271</v>
      </c>
      <c r="G890" s="235" t="s">
        <v>229</v>
      </c>
      <c r="H890" s="236">
        <v>153.5</v>
      </c>
      <c r="I890" s="237"/>
      <c r="J890" s="238">
        <f>ROUND(I890*H890,2)</f>
        <v>0</v>
      </c>
      <c r="K890" s="234" t="s">
        <v>167</v>
      </c>
      <c r="L890" s="47"/>
      <c r="M890" s="239" t="s">
        <v>32</v>
      </c>
      <c r="N890" s="240" t="s">
        <v>49</v>
      </c>
      <c r="O890" s="87"/>
      <c r="P890" s="241">
        <f>O890*H890</f>
        <v>0</v>
      </c>
      <c r="Q890" s="241">
        <v>0.00069999999999999999</v>
      </c>
      <c r="R890" s="241">
        <f>Q890*H890</f>
        <v>0.10745</v>
      </c>
      <c r="S890" s="241">
        <v>0</v>
      </c>
      <c r="T890" s="242">
        <f>S890*H890</f>
        <v>0</v>
      </c>
      <c r="U890" s="41"/>
      <c r="V890" s="41"/>
      <c r="W890" s="41"/>
      <c r="X890" s="41"/>
      <c r="Y890" s="41"/>
      <c r="Z890" s="41"/>
      <c r="AA890" s="41"/>
      <c r="AB890" s="41"/>
      <c r="AC890" s="41"/>
      <c r="AD890" s="41"/>
      <c r="AE890" s="41"/>
      <c r="AR890" s="243" t="s">
        <v>319</v>
      </c>
      <c r="AT890" s="243" t="s">
        <v>163</v>
      </c>
      <c r="AU890" s="243" t="s">
        <v>89</v>
      </c>
      <c r="AY890" s="19" t="s">
        <v>160</v>
      </c>
      <c r="BE890" s="244">
        <f>IF(N890="základní",J890,0)</f>
        <v>0</v>
      </c>
      <c r="BF890" s="244">
        <f>IF(N890="snížená",J890,0)</f>
        <v>0</v>
      </c>
      <c r="BG890" s="244">
        <f>IF(N890="zákl. přenesená",J890,0)</f>
        <v>0</v>
      </c>
      <c r="BH890" s="244">
        <f>IF(N890="sníž. přenesená",J890,0)</f>
        <v>0</v>
      </c>
      <c r="BI890" s="244">
        <f>IF(N890="nulová",J890,0)</f>
        <v>0</v>
      </c>
      <c r="BJ890" s="19" t="s">
        <v>86</v>
      </c>
      <c r="BK890" s="244">
        <f>ROUND(I890*H890,2)</f>
        <v>0</v>
      </c>
      <c r="BL890" s="19" t="s">
        <v>319</v>
      </c>
      <c r="BM890" s="243" t="s">
        <v>1272</v>
      </c>
    </row>
    <row r="891" s="2" customFormat="1">
      <c r="A891" s="41"/>
      <c r="B891" s="42"/>
      <c r="C891" s="43"/>
      <c r="D891" s="245" t="s">
        <v>170</v>
      </c>
      <c r="E891" s="43"/>
      <c r="F891" s="246" t="s">
        <v>1242</v>
      </c>
      <c r="G891" s="43"/>
      <c r="H891" s="43"/>
      <c r="I891" s="149"/>
      <c r="J891" s="43"/>
      <c r="K891" s="43"/>
      <c r="L891" s="47"/>
      <c r="M891" s="247"/>
      <c r="N891" s="248"/>
      <c r="O891" s="87"/>
      <c r="P891" s="87"/>
      <c r="Q891" s="87"/>
      <c r="R891" s="87"/>
      <c r="S891" s="87"/>
      <c r="T891" s="88"/>
      <c r="U891" s="41"/>
      <c r="V891" s="41"/>
      <c r="W891" s="41"/>
      <c r="X891" s="41"/>
      <c r="Y891" s="41"/>
      <c r="Z891" s="41"/>
      <c r="AA891" s="41"/>
      <c r="AB891" s="41"/>
      <c r="AC891" s="41"/>
      <c r="AD891" s="41"/>
      <c r="AE891" s="41"/>
      <c r="AT891" s="19" t="s">
        <v>170</v>
      </c>
      <c r="AU891" s="19" t="s">
        <v>89</v>
      </c>
    </row>
    <row r="892" s="14" customFormat="1">
      <c r="A892" s="14"/>
      <c r="B892" s="259"/>
      <c r="C892" s="260"/>
      <c r="D892" s="245" t="s">
        <v>172</v>
      </c>
      <c r="E892" s="261" t="s">
        <v>32</v>
      </c>
      <c r="F892" s="262" t="s">
        <v>1084</v>
      </c>
      <c r="G892" s="260"/>
      <c r="H892" s="263">
        <v>153.5</v>
      </c>
      <c r="I892" s="264"/>
      <c r="J892" s="260"/>
      <c r="K892" s="260"/>
      <c r="L892" s="265"/>
      <c r="M892" s="266"/>
      <c r="N892" s="267"/>
      <c r="O892" s="267"/>
      <c r="P892" s="267"/>
      <c r="Q892" s="267"/>
      <c r="R892" s="267"/>
      <c r="S892" s="267"/>
      <c r="T892" s="268"/>
      <c r="U892" s="14"/>
      <c r="V892" s="14"/>
      <c r="W892" s="14"/>
      <c r="X892" s="14"/>
      <c r="Y892" s="14"/>
      <c r="Z892" s="14"/>
      <c r="AA892" s="14"/>
      <c r="AB892" s="14"/>
      <c r="AC892" s="14"/>
      <c r="AD892" s="14"/>
      <c r="AE892" s="14"/>
      <c r="AT892" s="269" t="s">
        <v>172</v>
      </c>
      <c r="AU892" s="269" t="s">
        <v>89</v>
      </c>
      <c r="AV892" s="14" t="s">
        <v>89</v>
      </c>
      <c r="AW892" s="14" t="s">
        <v>39</v>
      </c>
      <c r="AX892" s="14" t="s">
        <v>78</v>
      </c>
      <c r="AY892" s="269" t="s">
        <v>160</v>
      </c>
    </row>
    <row r="893" s="15" customFormat="1">
      <c r="A893" s="15"/>
      <c r="B893" s="270"/>
      <c r="C893" s="271"/>
      <c r="D893" s="245" t="s">
        <v>172</v>
      </c>
      <c r="E893" s="272" t="s">
        <v>32</v>
      </c>
      <c r="F893" s="273" t="s">
        <v>177</v>
      </c>
      <c r="G893" s="271"/>
      <c r="H893" s="274">
        <v>153.5</v>
      </c>
      <c r="I893" s="275"/>
      <c r="J893" s="271"/>
      <c r="K893" s="271"/>
      <c r="L893" s="276"/>
      <c r="M893" s="277"/>
      <c r="N893" s="278"/>
      <c r="O893" s="278"/>
      <c r="P893" s="278"/>
      <c r="Q893" s="278"/>
      <c r="R893" s="278"/>
      <c r="S893" s="278"/>
      <c r="T893" s="279"/>
      <c r="U893" s="15"/>
      <c r="V893" s="15"/>
      <c r="W893" s="15"/>
      <c r="X893" s="15"/>
      <c r="Y893" s="15"/>
      <c r="Z893" s="15"/>
      <c r="AA893" s="15"/>
      <c r="AB893" s="15"/>
      <c r="AC893" s="15"/>
      <c r="AD893" s="15"/>
      <c r="AE893" s="15"/>
      <c r="AT893" s="280" t="s">
        <v>172</v>
      </c>
      <c r="AU893" s="280" t="s">
        <v>89</v>
      </c>
      <c r="AV893" s="15" t="s">
        <v>168</v>
      </c>
      <c r="AW893" s="15" t="s">
        <v>39</v>
      </c>
      <c r="AX893" s="15" t="s">
        <v>86</v>
      </c>
      <c r="AY893" s="280" t="s">
        <v>160</v>
      </c>
    </row>
    <row r="894" s="2" customFormat="1" ht="21.75" customHeight="1">
      <c r="A894" s="41"/>
      <c r="B894" s="42"/>
      <c r="C894" s="232" t="s">
        <v>1273</v>
      </c>
      <c r="D894" s="232" t="s">
        <v>163</v>
      </c>
      <c r="E894" s="233" t="s">
        <v>1274</v>
      </c>
      <c r="F894" s="234" t="s">
        <v>1275</v>
      </c>
      <c r="G894" s="235" t="s">
        <v>229</v>
      </c>
      <c r="H894" s="236">
        <v>3.6219999999999999</v>
      </c>
      <c r="I894" s="237"/>
      <c r="J894" s="238">
        <f>ROUND(I894*H894,2)</f>
        <v>0</v>
      </c>
      <c r="K894" s="234" t="s">
        <v>32</v>
      </c>
      <c r="L894" s="47"/>
      <c r="M894" s="239" t="s">
        <v>32</v>
      </c>
      <c r="N894" s="240" t="s">
        <v>49</v>
      </c>
      <c r="O894" s="87"/>
      <c r="P894" s="241">
        <f>O894*H894</f>
        <v>0</v>
      </c>
      <c r="Q894" s="241">
        <v>0.017090000000000001</v>
      </c>
      <c r="R894" s="241">
        <f>Q894*H894</f>
        <v>0.06189998</v>
      </c>
      <c r="S894" s="241">
        <v>0</v>
      </c>
      <c r="T894" s="242">
        <f>S894*H894</f>
        <v>0</v>
      </c>
      <c r="U894" s="41"/>
      <c r="V894" s="41"/>
      <c r="W894" s="41"/>
      <c r="X894" s="41"/>
      <c r="Y894" s="41"/>
      <c r="Z894" s="41"/>
      <c r="AA894" s="41"/>
      <c r="AB894" s="41"/>
      <c r="AC894" s="41"/>
      <c r="AD894" s="41"/>
      <c r="AE894" s="41"/>
      <c r="AR894" s="243" t="s">
        <v>319</v>
      </c>
      <c r="AT894" s="243" t="s">
        <v>163</v>
      </c>
      <c r="AU894" s="243" t="s">
        <v>89</v>
      </c>
      <c r="AY894" s="19" t="s">
        <v>160</v>
      </c>
      <c r="BE894" s="244">
        <f>IF(N894="základní",J894,0)</f>
        <v>0</v>
      </c>
      <c r="BF894" s="244">
        <f>IF(N894="snížená",J894,0)</f>
        <v>0</v>
      </c>
      <c r="BG894" s="244">
        <f>IF(N894="zákl. přenesená",J894,0)</f>
        <v>0</v>
      </c>
      <c r="BH894" s="244">
        <f>IF(N894="sníž. přenesená",J894,0)</f>
        <v>0</v>
      </c>
      <c r="BI894" s="244">
        <f>IF(N894="nulová",J894,0)</f>
        <v>0</v>
      </c>
      <c r="BJ894" s="19" t="s">
        <v>86</v>
      </c>
      <c r="BK894" s="244">
        <f>ROUND(I894*H894,2)</f>
        <v>0</v>
      </c>
      <c r="BL894" s="19" t="s">
        <v>319</v>
      </c>
      <c r="BM894" s="243" t="s">
        <v>1276</v>
      </c>
    </row>
    <row r="895" s="2" customFormat="1">
      <c r="A895" s="41"/>
      <c r="B895" s="42"/>
      <c r="C895" s="43"/>
      <c r="D895" s="245" t="s">
        <v>170</v>
      </c>
      <c r="E895" s="43"/>
      <c r="F895" s="246" t="s">
        <v>1277</v>
      </c>
      <c r="G895" s="43"/>
      <c r="H895" s="43"/>
      <c r="I895" s="149"/>
      <c r="J895" s="43"/>
      <c r="K895" s="43"/>
      <c r="L895" s="47"/>
      <c r="M895" s="247"/>
      <c r="N895" s="248"/>
      <c r="O895" s="87"/>
      <c r="P895" s="87"/>
      <c r="Q895" s="87"/>
      <c r="R895" s="87"/>
      <c r="S895" s="87"/>
      <c r="T895" s="88"/>
      <c r="U895" s="41"/>
      <c r="V895" s="41"/>
      <c r="W895" s="41"/>
      <c r="X895" s="41"/>
      <c r="Y895" s="41"/>
      <c r="Z895" s="41"/>
      <c r="AA895" s="41"/>
      <c r="AB895" s="41"/>
      <c r="AC895" s="41"/>
      <c r="AD895" s="41"/>
      <c r="AE895" s="41"/>
      <c r="AT895" s="19" t="s">
        <v>170</v>
      </c>
      <c r="AU895" s="19" t="s">
        <v>89</v>
      </c>
    </row>
    <row r="896" s="14" customFormat="1">
      <c r="A896" s="14"/>
      <c r="B896" s="259"/>
      <c r="C896" s="260"/>
      <c r="D896" s="245" t="s">
        <v>172</v>
      </c>
      <c r="E896" s="261" t="s">
        <v>32</v>
      </c>
      <c r="F896" s="262" t="s">
        <v>1278</v>
      </c>
      <c r="G896" s="260"/>
      <c r="H896" s="263">
        <v>3.6219999999999999</v>
      </c>
      <c r="I896" s="264"/>
      <c r="J896" s="260"/>
      <c r="K896" s="260"/>
      <c r="L896" s="265"/>
      <c r="M896" s="266"/>
      <c r="N896" s="267"/>
      <c r="O896" s="267"/>
      <c r="P896" s="267"/>
      <c r="Q896" s="267"/>
      <c r="R896" s="267"/>
      <c r="S896" s="267"/>
      <c r="T896" s="268"/>
      <c r="U896" s="14"/>
      <c r="V896" s="14"/>
      <c r="W896" s="14"/>
      <c r="X896" s="14"/>
      <c r="Y896" s="14"/>
      <c r="Z896" s="14"/>
      <c r="AA896" s="14"/>
      <c r="AB896" s="14"/>
      <c r="AC896" s="14"/>
      <c r="AD896" s="14"/>
      <c r="AE896" s="14"/>
      <c r="AT896" s="269" t="s">
        <v>172</v>
      </c>
      <c r="AU896" s="269" t="s">
        <v>89</v>
      </c>
      <c r="AV896" s="14" t="s">
        <v>89</v>
      </c>
      <c r="AW896" s="14" t="s">
        <v>39</v>
      </c>
      <c r="AX896" s="14" t="s">
        <v>78</v>
      </c>
      <c r="AY896" s="269" t="s">
        <v>160</v>
      </c>
    </row>
    <row r="897" s="15" customFormat="1">
      <c r="A897" s="15"/>
      <c r="B897" s="270"/>
      <c r="C897" s="271"/>
      <c r="D897" s="245" t="s">
        <v>172</v>
      </c>
      <c r="E897" s="272" t="s">
        <v>32</v>
      </c>
      <c r="F897" s="273" t="s">
        <v>177</v>
      </c>
      <c r="G897" s="271"/>
      <c r="H897" s="274">
        <v>3.6219999999999999</v>
      </c>
      <c r="I897" s="275"/>
      <c r="J897" s="271"/>
      <c r="K897" s="271"/>
      <c r="L897" s="276"/>
      <c r="M897" s="277"/>
      <c r="N897" s="278"/>
      <c r="O897" s="278"/>
      <c r="P897" s="278"/>
      <c r="Q897" s="278"/>
      <c r="R897" s="278"/>
      <c r="S897" s="278"/>
      <c r="T897" s="279"/>
      <c r="U897" s="15"/>
      <c r="V897" s="15"/>
      <c r="W897" s="15"/>
      <c r="X897" s="15"/>
      <c r="Y897" s="15"/>
      <c r="Z897" s="15"/>
      <c r="AA897" s="15"/>
      <c r="AB897" s="15"/>
      <c r="AC897" s="15"/>
      <c r="AD897" s="15"/>
      <c r="AE897" s="15"/>
      <c r="AT897" s="280" t="s">
        <v>172</v>
      </c>
      <c r="AU897" s="280" t="s">
        <v>89</v>
      </c>
      <c r="AV897" s="15" t="s">
        <v>168</v>
      </c>
      <c r="AW897" s="15" t="s">
        <v>39</v>
      </c>
      <c r="AX897" s="15" t="s">
        <v>86</v>
      </c>
      <c r="AY897" s="280" t="s">
        <v>160</v>
      </c>
    </row>
    <row r="898" s="2" customFormat="1" ht="21.75" customHeight="1">
      <c r="A898" s="41"/>
      <c r="B898" s="42"/>
      <c r="C898" s="232" t="s">
        <v>1279</v>
      </c>
      <c r="D898" s="232" t="s">
        <v>163</v>
      </c>
      <c r="E898" s="233" t="s">
        <v>1280</v>
      </c>
      <c r="F898" s="234" t="s">
        <v>1281</v>
      </c>
      <c r="G898" s="235" t="s">
        <v>352</v>
      </c>
      <c r="H898" s="236">
        <v>2</v>
      </c>
      <c r="I898" s="237"/>
      <c r="J898" s="238">
        <f>ROUND(I898*H898,2)</f>
        <v>0</v>
      </c>
      <c r="K898" s="234" t="s">
        <v>32</v>
      </c>
      <c r="L898" s="47"/>
      <c r="M898" s="239" t="s">
        <v>32</v>
      </c>
      <c r="N898" s="240" t="s">
        <v>49</v>
      </c>
      <c r="O898" s="87"/>
      <c r="P898" s="241">
        <f>O898*H898</f>
        <v>0</v>
      </c>
      <c r="Q898" s="241">
        <v>0.025729999999999999</v>
      </c>
      <c r="R898" s="241">
        <f>Q898*H898</f>
        <v>0.051459999999999999</v>
      </c>
      <c r="S898" s="241">
        <v>0</v>
      </c>
      <c r="T898" s="242">
        <f>S898*H898</f>
        <v>0</v>
      </c>
      <c r="U898" s="41"/>
      <c r="V898" s="41"/>
      <c r="W898" s="41"/>
      <c r="X898" s="41"/>
      <c r="Y898" s="41"/>
      <c r="Z898" s="41"/>
      <c r="AA898" s="41"/>
      <c r="AB898" s="41"/>
      <c r="AC898" s="41"/>
      <c r="AD898" s="41"/>
      <c r="AE898" s="41"/>
      <c r="AR898" s="243" t="s">
        <v>319</v>
      </c>
      <c r="AT898" s="243" t="s">
        <v>163</v>
      </c>
      <c r="AU898" s="243" t="s">
        <v>89</v>
      </c>
      <c r="AY898" s="19" t="s">
        <v>160</v>
      </c>
      <c r="BE898" s="244">
        <f>IF(N898="základní",J898,0)</f>
        <v>0</v>
      </c>
      <c r="BF898" s="244">
        <f>IF(N898="snížená",J898,0)</f>
        <v>0</v>
      </c>
      <c r="BG898" s="244">
        <f>IF(N898="zákl. přenesená",J898,0)</f>
        <v>0</v>
      </c>
      <c r="BH898" s="244">
        <f>IF(N898="sníž. přenesená",J898,0)</f>
        <v>0</v>
      </c>
      <c r="BI898" s="244">
        <f>IF(N898="nulová",J898,0)</f>
        <v>0</v>
      </c>
      <c r="BJ898" s="19" t="s">
        <v>86</v>
      </c>
      <c r="BK898" s="244">
        <f>ROUND(I898*H898,2)</f>
        <v>0</v>
      </c>
      <c r="BL898" s="19" t="s">
        <v>319</v>
      </c>
      <c r="BM898" s="243" t="s">
        <v>1282</v>
      </c>
    </row>
    <row r="899" s="2" customFormat="1">
      <c r="A899" s="41"/>
      <c r="B899" s="42"/>
      <c r="C899" s="43"/>
      <c r="D899" s="245" t="s">
        <v>170</v>
      </c>
      <c r="E899" s="43"/>
      <c r="F899" s="246" t="s">
        <v>1277</v>
      </c>
      <c r="G899" s="43"/>
      <c r="H899" s="43"/>
      <c r="I899" s="149"/>
      <c r="J899" s="43"/>
      <c r="K899" s="43"/>
      <c r="L899" s="47"/>
      <c r="M899" s="247"/>
      <c r="N899" s="248"/>
      <c r="O899" s="87"/>
      <c r="P899" s="87"/>
      <c r="Q899" s="87"/>
      <c r="R899" s="87"/>
      <c r="S899" s="87"/>
      <c r="T899" s="88"/>
      <c r="U899" s="41"/>
      <c r="V899" s="41"/>
      <c r="W899" s="41"/>
      <c r="X899" s="41"/>
      <c r="Y899" s="41"/>
      <c r="Z899" s="41"/>
      <c r="AA899" s="41"/>
      <c r="AB899" s="41"/>
      <c r="AC899" s="41"/>
      <c r="AD899" s="41"/>
      <c r="AE899" s="41"/>
      <c r="AT899" s="19" t="s">
        <v>170</v>
      </c>
      <c r="AU899" s="19" t="s">
        <v>89</v>
      </c>
    </row>
    <row r="900" s="2" customFormat="1" ht="21.75" customHeight="1">
      <c r="A900" s="41"/>
      <c r="B900" s="42"/>
      <c r="C900" s="232" t="s">
        <v>1283</v>
      </c>
      <c r="D900" s="232" t="s">
        <v>163</v>
      </c>
      <c r="E900" s="233" t="s">
        <v>1284</v>
      </c>
      <c r="F900" s="234" t="s">
        <v>1285</v>
      </c>
      <c r="G900" s="235" t="s">
        <v>229</v>
      </c>
      <c r="H900" s="236">
        <v>1.125</v>
      </c>
      <c r="I900" s="237"/>
      <c r="J900" s="238">
        <f>ROUND(I900*H900,2)</f>
        <v>0</v>
      </c>
      <c r="K900" s="234" t="s">
        <v>32</v>
      </c>
      <c r="L900" s="47"/>
      <c r="M900" s="239" t="s">
        <v>32</v>
      </c>
      <c r="N900" s="240" t="s">
        <v>49</v>
      </c>
      <c r="O900" s="87"/>
      <c r="P900" s="241">
        <f>O900*H900</f>
        <v>0</v>
      </c>
      <c r="Q900" s="241">
        <v>0.016129999999999999</v>
      </c>
      <c r="R900" s="241">
        <f>Q900*H900</f>
        <v>0.018146249999999999</v>
      </c>
      <c r="S900" s="241">
        <v>0</v>
      </c>
      <c r="T900" s="242">
        <f>S900*H900</f>
        <v>0</v>
      </c>
      <c r="U900" s="41"/>
      <c r="V900" s="41"/>
      <c r="W900" s="41"/>
      <c r="X900" s="41"/>
      <c r="Y900" s="41"/>
      <c r="Z900" s="41"/>
      <c r="AA900" s="41"/>
      <c r="AB900" s="41"/>
      <c r="AC900" s="41"/>
      <c r="AD900" s="41"/>
      <c r="AE900" s="41"/>
      <c r="AR900" s="243" t="s">
        <v>319</v>
      </c>
      <c r="AT900" s="243" t="s">
        <v>163</v>
      </c>
      <c r="AU900" s="243" t="s">
        <v>89</v>
      </c>
      <c r="AY900" s="19" t="s">
        <v>160</v>
      </c>
      <c r="BE900" s="244">
        <f>IF(N900="základní",J900,0)</f>
        <v>0</v>
      </c>
      <c r="BF900" s="244">
        <f>IF(N900="snížená",J900,0)</f>
        <v>0</v>
      </c>
      <c r="BG900" s="244">
        <f>IF(N900="zákl. přenesená",J900,0)</f>
        <v>0</v>
      </c>
      <c r="BH900" s="244">
        <f>IF(N900="sníž. přenesená",J900,0)</f>
        <v>0</v>
      </c>
      <c r="BI900" s="244">
        <f>IF(N900="nulová",J900,0)</f>
        <v>0</v>
      </c>
      <c r="BJ900" s="19" t="s">
        <v>86</v>
      </c>
      <c r="BK900" s="244">
        <f>ROUND(I900*H900,2)</f>
        <v>0</v>
      </c>
      <c r="BL900" s="19" t="s">
        <v>319</v>
      </c>
      <c r="BM900" s="243" t="s">
        <v>1286</v>
      </c>
    </row>
    <row r="901" s="2" customFormat="1">
      <c r="A901" s="41"/>
      <c r="B901" s="42"/>
      <c r="C901" s="43"/>
      <c r="D901" s="245" t="s">
        <v>170</v>
      </c>
      <c r="E901" s="43"/>
      <c r="F901" s="246" t="s">
        <v>1277</v>
      </c>
      <c r="G901" s="43"/>
      <c r="H901" s="43"/>
      <c r="I901" s="149"/>
      <c r="J901" s="43"/>
      <c r="K901" s="43"/>
      <c r="L901" s="47"/>
      <c r="M901" s="247"/>
      <c r="N901" s="248"/>
      <c r="O901" s="87"/>
      <c r="P901" s="87"/>
      <c r="Q901" s="87"/>
      <c r="R901" s="87"/>
      <c r="S901" s="87"/>
      <c r="T901" s="88"/>
      <c r="U901" s="41"/>
      <c r="V901" s="41"/>
      <c r="W901" s="41"/>
      <c r="X901" s="41"/>
      <c r="Y901" s="41"/>
      <c r="Z901" s="41"/>
      <c r="AA901" s="41"/>
      <c r="AB901" s="41"/>
      <c r="AC901" s="41"/>
      <c r="AD901" s="41"/>
      <c r="AE901" s="41"/>
      <c r="AT901" s="19" t="s">
        <v>170</v>
      </c>
      <c r="AU901" s="19" t="s">
        <v>89</v>
      </c>
    </row>
    <row r="902" s="14" customFormat="1">
      <c r="A902" s="14"/>
      <c r="B902" s="259"/>
      <c r="C902" s="260"/>
      <c r="D902" s="245" t="s">
        <v>172</v>
      </c>
      <c r="E902" s="261" t="s">
        <v>32</v>
      </c>
      <c r="F902" s="262" t="s">
        <v>1287</v>
      </c>
      <c r="G902" s="260"/>
      <c r="H902" s="263">
        <v>1.125</v>
      </c>
      <c r="I902" s="264"/>
      <c r="J902" s="260"/>
      <c r="K902" s="260"/>
      <c r="L902" s="265"/>
      <c r="M902" s="266"/>
      <c r="N902" s="267"/>
      <c r="O902" s="267"/>
      <c r="P902" s="267"/>
      <c r="Q902" s="267"/>
      <c r="R902" s="267"/>
      <c r="S902" s="267"/>
      <c r="T902" s="268"/>
      <c r="U902" s="14"/>
      <c r="V902" s="14"/>
      <c r="W902" s="14"/>
      <c r="X902" s="14"/>
      <c r="Y902" s="14"/>
      <c r="Z902" s="14"/>
      <c r="AA902" s="14"/>
      <c r="AB902" s="14"/>
      <c r="AC902" s="14"/>
      <c r="AD902" s="14"/>
      <c r="AE902" s="14"/>
      <c r="AT902" s="269" t="s">
        <v>172</v>
      </c>
      <c r="AU902" s="269" t="s">
        <v>89</v>
      </c>
      <c r="AV902" s="14" t="s">
        <v>89</v>
      </c>
      <c r="AW902" s="14" t="s">
        <v>39</v>
      </c>
      <c r="AX902" s="14" t="s">
        <v>78</v>
      </c>
      <c r="AY902" s="269" t="s">
        <v>160</v>
      </c>
    </row>
    <row r="903" s="15" customFormat="1">
      <c r="A903" s="15"/>
      <c r="B903" s="270"/>
      <c r="C903" s="271"/>
      <c r="D903" s="245" t="s">
        <v>172</v>
      </c>
      <c r="E903" s="272" t="s">
        <v>32</v>
      </c>
      <c r="F903" s="273" t="s">
        <v>177</v>
      </c>
      <c r="G903" s="271"/>
      <c r="H903" s="274">
        <v>1.125</v>
      </c>
      <c r="I903" s="275"/>
      <c r="J903" s="271"/>
      <c r="K903" s="271"/>
      <c r="L903" s="276"/>
      <c r="M903" s="277"/>
      <c r="N903" s="278"/>
      <c r="O903" s="278"/>
      <c r="P903" s="278"/>
      <c r="Q903" s="278"/>
      <c r="R903" s="278"/>
      <c r="S903" s="278"/>
      <c r="T903" s="279"/>
      <c r="U903" s="15"/>
      <c r="V903" s="15"/>
      <c r="W903" s="15"/>
      <c r="X903" s="15"/>
      <c r="Y903" s="15"/>
      <c r="Z903" s="15"/>
      <c r="AA903" s="15"/>
      <c r="AB903" s="15"/>
      <c r="AC903" s="15"/>
      <c r="AD903" s="15"/>
      <c r="AE903" s="15"/>
      <c r="AT903" s="280" t="s">
        <v>172</v>
      </c>
      <c r="AU903" s="280" t="s">
        <v>89</v>
      </c>
      <c r="AV903" s="15" t="s">
        <v>168</v>
      </c>
      <c r="AW903" s="15" t="s">
        <v>39</v>
      </c>
      <c r="AX903" s="15" t="s">
        <v>86</v>
      </c>
      <c r="AY903" s="280" t="s">
        <v>160</v>
      </c>
    </row>
    <row r="904" s="2" customFormat="1" ht="33" customHeight="1">
      <c r="A904" s="41"/>
      <c r="B904" s="42"/>
      <c r="C904" s="232" t="s">
        <v>1288</v>
      </c>
      <c r="D904" s="232" t="s">
        <v>163</v>
      </c>
      <c r="E904" s="233" t="s">
        <v>1289</v>
      </c>
      <c r="F904" s="234" t="s">
        <v>1290</v>
      </c>
      <c r="G904" s="235" t="s">
        <v>182</v>
      </c>
      <c r="H904" s="236">
        <v>3.6739999999999999</v>
      </c>
      <c r="I904" s="237"/>
      <c r="J904" s="238">
        <f>ROUND(I904*H904,2)</f>
        <v>0</v>
      </c>
      <c r="K904" s="234" t="s">
        <v>167</v>
      </c>
      <c r="L904" s="47"/>
      <c r="M904" s="239" t="s">
        <v>32</v>
      </c>
      <c r="N904" s="240" t="s">
        <v>49</v>
      </c>
      <c r="O904" s="87"/>
      <c r="P904" s="241">
        <f>O904*H904</f>
        <v>0</v>
      </c>
      <c r="Q904" s="241">
        <v>0</v>
      </c>
      <c r="R904" s="241">
        <f>Q904*H904</f>
        <v>0</v>
      </c>
      <c r="S904" s="241">
        <v>0</v>
      </c>
      <c r="T904" s="242">
        <f>S904*H904</f>
        <v>0</v>
      </c>
      <c r="U904" s="41"/>
      <c r="V904" s="41"/>
      <c r="W904" s="41"/>
      <c r="X904" s="41"/>
      <c r="Y904" s="41"/>
      <c r="Z904" s="41"/>
      <c r="AA904" s="41"/>
      <c r="AB904" s="41"/>
      <c r="AC904" s="41"/>
      <c r="AD904" s="41"/>
      <c r="AE904" s="41"/>
      <c r="AR904" s="243" t="s">
        <v>319</v>
      </c>
      <c r="AT904" s="243" t="s">
        <v>163</v>
      </c>
      <c r="AU904" s="243" t="s">
        <v>89</v>
      </c>
      <c r="AY904" s="19" t="s">
        <v>160</v>
      </c>
      <c r="BE904" s="244">
        <f>IF(N904="základní",J904,0)</f>
        <v>0</v>
      </c>
      <c r="BF904" s="244">
        <f>IF(N904="snížená",J904,0)</f>
        <v>0</v>
      </c>
      <c r="BG904" s="244">
        <f>IF(N904="zákl. přenesená",J904,0)</f>
        <v>0</v>
      </c>
      <c r="BH904" s="244">
        <f>IF(N904="sníž. přenesená",J904,0)</f>
        <v>0</v>
      </c>
      <c r="BI904" s="244">
        <f>IF(N904="nulová",J904,0)</f>
        <v>0</v>
      </c>
      <c r="BJ904" s="19" t="s">
        <v>86</v>
      </c>
      <c r="BK904" s="244">
        <f>ROUND(I904*H904,2)</f>
        <v>0</v>
      </c>
      <c r="BL904" s="19" t="s">
        <v>319</v>
      </c>
      <c r="BM904" s="243" t="s">
        <v>1291</v>
      </c>
    </row>
    <row r="905" s="2" customFormat="1">
      <c r="A905" s="41"/>
      <c r="B905" s="42"/>
      <c r="C905" s="43"/>
      <c r="D905" s="245" t="s">
        <v>170</v>
      </c>
      <c r="E905" s="43"/>
      <c r="F905" s="246" t="s">
        <v>1292</v>
      </c>
      <c r="G905" s="43"/>
      <c r="H905" s="43"/>
      <c r="I905" s="149"/>
      <c r="J905" s="43"/>
      <c r="K905" s="43"/>
      <c r="L905" s="47"/>
      <c r="M905" s="247"/>
      <c r="N905" s="248"/>
      <c r="O905" s="87"/>
      <c r="P905" s="87"/>
      <c r="Q905" s="87"/>
      <c r="R905" s="87"/>
      <c r="S905" s="87"/>
      <c r="T905" s="88"/>
      <c r="U905" s="41"/>
      <c r="V905" s="41"/>
      <c r="W905" s="41"/>
      <c r="X905" s="41"/>
      <c r="Y905" s="41"/>
      <c r="Z905" s="41"/>
      <c r="AA905" s="41"/>
      <c r="AB905" s="41"/>
      <c r="AC905" s="41"/>
      <c r="AD905" s="41"/>
      <c r="AE905" s="41"/>
      <c r="AT905" s="19" t="s">
        <v>170</v>
      </c>
      <c r="AU905" s="19" t="s">
        <v>89</v>
      </c>
    </row>
    <row r="906" s="12" customFormat="1" ht="22.8" customHeight="1">
      <c r="A906" s="12"/>
      <c r="B906" s="216"/>
      <c r="C906" s="217"/>
      <c r="D906" s="218" t="s">
        <v>77</v>
      </c>
      <c r="E906" s="230" t="s">
        <v>1293</v>
      </c>
      <c r="F906" s="230" t="s">
        <v>1294</v>
      </c>
      <c r="G906" s="217"/>
      <c r="H906" s="217"/>
      <c r="I906" s="220"/>
      <c r="J906" s="231">
        <f>BK906</f>
        <v>0</v>
      </c>
      <c r="K906" s="217"/>
      <c r="L906" s="222"/>
      <c r="M906" s="223"/>
      <c r="N906" s="224"/>
      <c r="O906" s="224"/>
      <c r="P906" s="225">
        <f>SUM(P907:P988)</f>
        <v>0</v>
      </c>
      <c r="Q906" s="224"/>
      <c r="R906" s="225">
        <f>SUM(R907:R988)</f>
        <v>0.96390688000000013</v>
      </c>
      <c r="S906" s="224"/>
      <c r="T906" s="226">
        <f>SUM(T907:T988)</f>
        <v>0.0038525</v>
      </c>
      <c r="U906" s="12"/>
      <c r="V906" s="12"/>
      <c r="W906" s="12"/>
      <c r="X906" s="12"/>
      <c r="Y906" s="12"/>
      <c r="Z906" s="12"/>
      <c r="AA906" s="12"/>
      <c r="AB906" s="12"/>
      <c r="AC906" s="12"/>
      <c r="AD906" s="12"/>
      <c r="AE906" s="12"/>
      <c r="AR906" s="227" t="s">
        <v>89</v>
      </c>
      <c r="AT906" s="228" t="s">
        <v>77</v>
      </c>
      <c r="AU906" s="228" t="s">
        <v>86</v>
      </c>
      <c r="AY906" s="227" t="s">
        <v>160</v>
      </c>
      <c r="BK906" s="229">
        <f>SUM(BK907:BK988)</f>
        <v>0</v>
      </c>
    </row>
    <row r="907" s="2" customFormat="1" ht="16.5" customHeight="1">
      <c r="A907" s="41"/>
      <c r="B907" s="42"/>
      <c r="C907" s="232" t="s">
        <v>1295</v>
      </c>
      <c r="D907" s="232" t="s">
        <v>163</v>
      </c>
      <c r="E907" s="233" t="s">
        <v>1296</v>
      </c>
      <c r="F907" s="234" t="s">
        <v>1297</v>
      </c>
      <c r="G907" s="235" t="s">
        <v>219</v>
      </c>
      <c r="H907" s="236">
        <v>0.75</v>
      </c>
      <c r="I907" s="237"/>
      <c r="J907" s="238">
        <f>ROUND(I907*H907,2)</f>
        <v>0</v>
      </c>
      <c r="K907" s="234" t="s">
        <v>167</v>
      </c>
      <c r="L907" s="47"/>
      <c r="M907" s="239" t="s">
        <v>32</v>
      </c>
      <c r="N907" s="240" t="s">
        <v>49</v>
      </c>
      <c r="O907" s="87"/>
      <c r="P907" s="241">
        <f>O907*H907</f>
        <v>0</v>
      </c>
      <c r="Q907" s="241">
        <v>0</v>
      </c>
      <c r="R907" s="241">
        <f>Q907*H907</f>
        <v>0</v>
      </c>
      <c r="S907" s="241">
        <v>0.00167</v>
      </c>
      <c r="T907" s="242">
        <f>S907*H907</f>
        <v>0.0012525000000000001</v>
      </c>
      <c r="U907" s="41"/>
      <c r="V907" s="41"/>
      <c r="W907" s="41"/>
      <c r="X907" s="41"/>
      <c r="Y907" s="41"/>
      <c r="Z907" s="41"/>
      <c r="AA907" s="41"/>
      <c r="AB907" s="41"/>
      <c r="AC907" s="41"/>
      <c r="AD907" s="41"/>
      <c r="AE907" s="41"/>
      <c r="AR907" s="243" t="s">
        <v>319</v>
      </c>
      <c r="AT907" s="243" t="s">
        <v>163</v>
      </c>
      <c r="AU907" s="243" t="s">
        <v>89</v>
      </c>
      <c r="AY907" s="19" t="s">
        <v>160</v>
      </c>
      <c r="BE907" s="244">
        <f>IF(N907="základní",J907,0)</f>
        <v>0</v>
      </c>
      <c r="BF907" s="244">
        <f>IF(N907="snížená",J907,0)</f>
        <v>0</v>
      </c>
      <c r="BG907" s="244">
        <f>IF(N907="zákl. přenesená",J907,0)</f>
        <v>0</v>
      </c>
      <c r="BH907" s="244">
        <f>IF(N907="sníž. přenesená",J907,0)</f>
        <v>0</v>
      </c>
      <c r="BI907" s="244">
        <f>IF(N907="nulová",J907,0)</f>
        <v>0</v>
      </c>
      <c r="BJ907" s="19" t="s">
        <v>86</v>
      </c>
      <c r="BK907" s="244">
        <f>ROUND(I907*H907,2)</f>
        <v>0</v>
      </c>
      <c r="BL907" s="19" t="s">
        <v>319</v>
      </c>
      <c r="BM907" s="243" t="s">
        <v>1298</v>
      </c>
    </row>
    <row r="908" s="2" customFormat="1" ht="16.5" customHeight="1">
      <c r="A908" s="41"/>
      <c r="B908" s="42"/>
      <c r="C908" s="232" t="s">
        <v>1299</v>
      </c>
      <c r="D908" s="232" t="s">
        <v>163</v>
      </c>
      <c r="E908" s="233" t="s">
        <v>1300</v>
      </c>
      <c r="F908" s="234" t="s">
        <v>1301</v>
      </c>
      <c r="G908" s="235" t="s">
        <v>219</v>
      </c>
      <c r="H908" s="236">
        <v>1</v>
      </c>
      <c r="I908" s="237"/>
      <c r="J908" s="238">
        <f>ROUND(I908*H908,2)</f>
        <v>0</v>
      </c>
      <c r="K908" s="234" t="s">
        <v>167</v>
      </c>
      <c r="L908" s="47"/>
      <c r="M908" s="239" t="s">
        <v>32</v>
      </c>
      <c r="N908" s="240" t="s">
        <v>49</v>
      </c>
      <c r="O908" s="87"/>
      <c r="P908" s="241">
        <f>O908*H908</f>
        <v>0</v>
      </c>
      <c r="Q908" s="241">
        <v>0</v>
      </c>
      <c r="R908" s="241">
        <f>Q908*H908</f>
        <v>0</v>
      </c>
      <c r="S908" s="241">
        <v>0.0025999999999999999</v>
      </c>
      <c r="T908" s="242">
        <f>S908*H908</f>
        <v>0.0025999999999999999</v>
      </c>
      <c r="U908" s="41"/>
      <c r="V908" s="41"/>
      <c r="W908" s="41"/>
      <c r="X908" s="41"/>
      <c r="Y908" s="41"/>
      <c r="Z908" s="41"/>
      <c r="AA908" s="41"/>
      <c r="AB908" s="41"/>
      <c r="AC908" s="41"/>
      <c r="AD908" s="41"/>
      <c r="AE908" s="41"/>
      <c r="AR908" s="243" t="s">
        <v>319</v>
      </c>
      <c r="AT908" s="243" t="s">
        <v>163</v>
      </c>
      <c r="AU908" s="243" t="s">
        <v>89</v>
      </c>
      <c r="AY908" s="19" t="s">
        <v>160</v>
      </c>
      <c r="BE908" s="244">
        <f>IF(N908="základní",J908,0)</f>
        <v>0</v>
      </c>
      <c r="BF908" s="244">
        <f>IF(N908="snížená",J908,0)</f>
        <v>0</v>
      </c>
      <c r="BG908" s="244">
        <f>IF(N908="zákl. přenesená",J908,0)</f>
        <v>0</v>
      </c>
      <c r="BH908" s="244">
        <f>IF(N908="sníž. přenesená",J908,0)</f>
        <v>0</v>
      </c>
      <c r="BI908" s="244">
        <f>IF(N908="nulová",J908,0)</f>
        <v>0</v>
      </c>
      <c r="BJ908" s="19" t="s">
        <v>86</v>
      </c>
      <c r="BK908" s="244">
        <f>ROUND(I908*H908,2)</f>
        <v>0</v>
      </c>
      <c r="BL908" s="19" t="s">
        <v>319</v>
      </c>
      <c r="BM908" s="243" t="s">
        <v>1302</v>
      </c>
    </row>
    <row r="909" s="14" customFormat="1">
      <c r="A909" s="14"/>
      <c r="B909" s="259"/>
      <c r="C909" s="260"/>
      <c r="D909" s="245" t="s">
        <v>172</v>
      </c>
      <c r="E909" s="261" t="s">
        <v>32</v>
      </c>
      <c r="F909" s="262" t="s">
        <v>1303</v>
      </c>
      <c r="G909" s="260"/>
      <c r="H909" s="263">
        <v>1</v>
      </c>
      <c r="I909" s="264"/>
      <c r="J909" s="260"/>
      <c r="K909" s="260"/>
      <c r="L909" s="265"/>
      <c r="M909" s="266"/>
      <c r="N909" s="267"/>
      <c r="O909" s="267"/>
      <c r="P909" s="267"/>
      <c r="Q909" s="267"/>
      <c r="R909" s="267"/>
      <c r="S909" s="267"/>
      <c r="T909" s="268"/>
      <c r="U909" s="14"/>
      <c r="V909" s="14"/>
      <c r="W909" s="14"/>
      <c r="X909" s="14"/>
      <c r="Y909" s="14"/>
      <c r="Z909" s="14"/>
      <c r="AA909" s="14"/>
      <c r="AB909" s="14"/>
      <c r="AC909" s="14"/>
      <c r="AD909" s="14"/>
      <c r="AE909" s="14"/>
      <c r="AT909" s="269" t="s">
        <v>172</v>
      </c>
      <c r="AU909" s="269" t="s">
        <v>89</v>
      </c>
      <c r="AV909" s="14" t="s">
        <v>89</v>
      </c>
      <c r="AW909" s="14" t="s">
        <v>39</v>
      </c>
      <c r="AX909" s="14" t="s">
        <v>78</v>
      </c>
      <c r="AY909" s="269" t="s">
        <v>160</v>
      </c>
    </row>
    <row r="910" s="15" customFormat="1">
      <c r="A910" s="15"/>
      <c r="B910" s="270"/>
      <c r="C910" s="271"/>
      <c r="D910" s="245" t="s">
        <v>172</v>
      </c>
      <c r="E910" s="272" t="s">
        <v>32</v>
      </c>
      <c r="F910" s="273" t="s">
        <v>177</v>
      </c>
      <c r="G910" s="271"/>
      <c r="H910" s="274">
        <v>1</v>
      </c>
      <c r="I910" s="275"/>
      <c r="J910" s="271"/>
      <c r="K910" s="271"/>
      <c r="L910" s="276"/>
      <c r="M910" s="277"/>
      <c r="N910" s="278"/>
      <c r="O910" s="278"/>
      <c r="P910" s="278"/>
      <c r="Q910" s="278"/>
      <c r="R910" s="278"/>
      <c r="S910" s="278"/>
      <c r="T910" s="279"/>
      <c r="U910" s="15"/>
      <c r="V910" s="15"/>
      <c r="W910" s="15"/>
      <c r="X910" s="15"/>
      <c r="Y910" s="15"/>
      <c r="Z910" s="15"/>
      <c r="AA910" s="15"/>
      <c r="AB910" s="15"/>
      <c r="AC910" s="15"/>
      <c r="AD910" s="15"/>
      <c r="AE910" s="15"/>
      <c r="AT910" s="280" t="s">
        <v>172</v>
      </c>
      <c r="AU910" s="280" t="s">
        <v>89</v>
      </c>
      <c r="AV910" s="15" t="s">
        <v>168</v>
      </c>
      <c r="AW910" s="15" t="s">
        <v>39</v>
      </c>
      <c r="AX910" s="15" t="s">
        <v>86</v>
      </c>
      <c r="AY910" s="280" t="s">
        <v>160</v>
      </c>
    </row>
    <row r="911" s="2" customFormat="1" ht="16.5" customHeight="1">
      <c r="A911" s="41"/>
      <c r="B911" s="42"/>
      <c r="C911" s="232" t="s">
        <v>1304</v>
      </c>
      <c r="D911" s="232" t="s">
        <v>163</v>
      </c>
      <c r="E911" s="233" t="s">
        <v>1305</v>
      </c>
      <c r="F911" s="234" t="s">
        <v>1306</v>
      </c>
      <c r="G911" s="235" t="s">
        <v>219</v>
      </c>
      <c r="H911" s="236">
        <v>33</v>
      </c>
      <c r="I911" s="237"/>
      <c r="J911" s="238">
        <f>ROUND(I911*H911,2)</f>
        <v>0</v>
      </c>
      <c r="K911" s="234" t="s">
        <v>167</v>
      </c>
      <c r="L911" s="47"/>
      <c r="M911" s="239" t="s">
        <v>32</v>
      </c>
      <c r="N911" s="240" t="s">
        <v>49</v>
      </c>
      <c r="O911" s="87"/>
      <c r="P911" s="241">
        <f>O911*H911</f>
        <v>0</v>
      </c>
      <c r="Q911" s="241">
        <v>0.00093000000000000005</v>
      </c>
      <c r="R911" s="241">
        <f>Q911*H911</f>
        <v>0.030690000000000002</v>
      </c>
      <c r="S911" s="241">
        <v>0</v>
      </c>
      <c r="T911" s="242">
        <f>S911*H911</f>
        <v>0</v>
      </c>
      <c r="U911" s="41"/>
      <c r="V911" s="41"/>
      <c r="W911" s="41"/>
      <c r="X911" s="41"/>
      <c r="Y911" s="41"/>
      <c r="Z911" s="41"/>
      <c r="AA911" s="41"/>
      <c r="AB911" s="41"/>
      <c r="AC911" s="41"/>
      <c r="AD911" s="41"/>
      <c r="AE911" s="41"/>
      <c r="AR911" s="243" t="s">
        <v>319</v>
      </c>
      <c r="AT911" s="243" t="s">
        <v>163</v>
      </c>
      <c r="AU911" s="243" t="s">
        <v>89</v>
      </c>
      <c r="AY911" s="19" t="s">
        <v>160</v>
      </c>
      <c r="BE911" s="244">
        <f>IF(N911="základní",J911,0)</f>
        <v>0</v>
      </c>
      <c r="BF911" s="244">
        <f>IF(N911="snížená",J911,0)</f>
        <v>0</v>
      </c>
      <c r="BG911" s="244">
        <f>IF(N911="zákl. přenesená",J911,0)</f>
        <v>0</v>
      </c>
      <c r="BH911" s="244">
        <f>IF(N911="sníž. přenesená",J911,0)</f>
        <v>0</v>
      </c>
      <c r="BI911" s="244">
        <f>IF(N911="nulová",J911,0)</f>
        <v>0</v>
      </c>
      <c r="BJ911" s="19" t="s">
        <v>86</v>
      </c>
      <c r="BK911" s="244">
        <f>ROUND(I911*H911,2)</f>
        <v>0</v>
      </c>
      <c r="BL911" s="19" t="s">
        <v>319</v>
      </c>
      <c r="BM911" s="243" t="s">
        <v>1307</v>
      </c>
    </row>
    <row r="912" s="2" customFormat="1">
      <c r="A912" s="41"/>
      <c r="B912" s="42"/>
      <c r="C912" s="43"/>
      <c r="D912" s="245" t="s">
        <v>170</v>
      </c>
      <c r="E912" s="43"/>
      <c r="F912" s="246" t="s">
        <v>1308</v>
      </c>
      <c r="G912" s="43"/>
      <c r="H912" s="43"/>
      <c r="I912" s="149"/>
      <c r="J912" s="43"/>
      <c r="K912" s="43"/>
      <c r="L912" s="47"/>
      <c r="M912" s="247"/>
      <c r="N912" s="248"/>
      <c r="O912" s="87"/>
      <c r="P912" s="87"/>
      <c r="Q912" s="87"/>
      <c r="R912" s="87"/>
      <c r="S912" s="87"/>
      <c r="T912" s="88"/>
      <c r="U912" s="41"/>
      <c r="V912" s="41"/>
      <c r="W912" s="41"/>
      <c r="X912" s="41"/>
      <c r="Y912" s="41"/>
      <c r="Z912" s="41"/>
      <c r="AA912" s="41"/>
      <c r="AB912" s="41"/>
      <c r="AC912" s="41"/>
      <c r="AD912" s="41"/>
      <c r="AE912" s="41"/>
      <c r="AT912" s="19" t="s">
        <v>170</v>
      </c>
      <c r="AU912" s="19" t="s">
        <v>89</v>
      </c>
    </row>
    <row r="913" s="14" customFormat="1">
      <c r="A913" s="14"/>
      <c r="B913" s="259"/>
      <c r="C913" s="260"/>
      <c r="D913" s="245" t="s">
        <v>172</v>
      </c>
      <c r="E913" s="261" t="s">
        <v>32</v>
      </c>
      <c r="F913" s="262" t="s">
        <v>1309</v>
      </c>
      <c r="G913" s="260"/>
      <c r="H913" s="263">
        <v>33</v>
      </c>
      <c r="I913" s="264"/>
      <c r="J913" s="260"/>
      <c r="K913" s="260"/>
      <c r="L913" s="265"/>
      <c r="M913" s="266"/>
      <c r="N913" s="267"/>
      <c r="O913" s="267"/>
      <c r="P913" s="267"/>
      <c r="Q913" s="267"/>
      <c r="R913" s="267"/>
      <c r="S913" s="267"/>
      <c r="T913" s="268"/>
      <c r="U913" s="14"/>
      <c r="V913" s="14"/>
      <c r="W913" s="14"/>
      <c r="X913" s="14"/>
      <c r="Y913" s="14"/>
      <c r="Z913" s="14"/>
      <c r="AA913" s="14"/>
      <c r="AB913" s="14"/>
      <c r="AC913" s="14"/>
      <c r="AD913" s="14"/>
      <c r="AE913" s="14"/>
      <c r="AT913" s="269" t="s">
        <v>172</v>
      </c>
      <c r="AU913" s="269" t="s">
        <v>89</v>
      </c>
      <c r="AV913" s="14" t="s">
        <v>89</v>
      </c>
      <c r="AW913" s="14" t="s">
        <v>39</v>
      </c>
      <c r="AX913" s="14" t="s">
        <v>78</v>
      </c>
      <c r="AY913" s="269" t="s">
        <v>160</v>
      </c>
    </row>
    <row r="914" s="15" customFormat="1">
      <c r="A914" s="15"/>
      <c r="B914" s="270"/>
      <c r="C914" s="271"/>
      <c r="D914" s="245" t="s">
        <v>172</v>
      </c>
      <c r="E914" s="272" t="s">
        <v>32</v>
      </c>
      <c r="F914" s="273" t="s">
        <v>177</v>
      </c>
      <c r="G914" s="271"/>
      <c r="H914" s="274">
        <v>33</v>
      </c>
      <c r="I914" s="275"/>
      <c r="J914" s="271"/>
      <c r="K914" s="271"/>
      <c r="L914" s="276"/>
      <c r="M914" s="277"/>
      <c r="N914" s="278"/>
      <c r="O914" s="278"/>
      <c r="P914" s="278"/>
      <c r="Q914" s="278"/>
      <c r="R914" s="278"/>
      <c r="S914" s="278"/>
      <c r="T914" s="279"/>
      <c r="U914" s="15"/>
      <c r="V914" s="15"/>
      <c r="W914" s="15"/>
      <c r="X914" s="15"/>
      <c r="Y914" s="15"/>
      <c r="Z914" s="15"/>
      <c r="AA914" s="15"/>
      <c r="AB914" s="15"/>
      <c r="AC914" s="15"/>
      <c r="AD914" s="15"/>
      <c r="AE914" s="15"/>
      <c r="AT914" s="280" t="s">
        <v>172</v>
      </c>
      <c r="AU914" s="280" t="s">
        <v>89</v>
      </c>
      <c r="AV914" s="15" t="s">
        <v>168</v>
      </c>
      <c r="AW914" s="15" t="s">
        <v>39</v>
      </c>
      <c r="AX914" s="15" t="s">
        <v>86</v>
      </c>
      <c r="AY914" s="280" t="s">
        <v>160</v>
      </c>
    </row>
    <row r="915" s="2" customFormat="1" ht="16.5" customHeight="1">
      <c r="A915" s="41"/>
      <c r="B915" s="42"/>
      <c r="C915" s="232" t="s">
        <v>1310</v>
      </c>
      <c r="D915" s="232" t="s">
        <v>163</v>
      </c>
      <c r="E915" s="233" t="s">
        <v>1311</v>
      </c>
      <c r="F915" s="234" t="s">
        <v>1312</v>
      </c>
      <c r="G915" s="235" t="s">
        <v>219</v>
      </c>
      <c r="H915" s="236">
        <v>16.465</v>
      </c>
      <c r="I915" s="237"/>
      <c r="J915" s="238">
        <f>ROUND(I915*H915,2)</f>
        <v>0</v>
      </c>
      <c r="K915" s="234" t="s">
        <v>167</v>
      </c>
      <c r="L915" s="47"/>
      <c r="M915" s="239" t="s">
        <v>32</v>
      </c>
      <c r="N915" s="240" t="s">
        <v>49</v>
      </c>
      <c r="O915" s="87"/>
      <c r="P915" s="241">
        <f>O915*H915</f>
        <v>0</v>
      </c>
      <c r="Q915" s="241">
        <v>0.00115</v>
      </c>
      <c r="R915" s="241">
        <f>Q915*H915</f>
        <v>0.01893475</v>
      </c>
      <c r="S915" s="241">
        <v>0</v>
      </c>
      <c r="T915" s="242">
        <f>S915*H915</f>
        <v>0</v>
      </c>
      <c r="U915" s="41"/>
      <c r="V915" s="41"/>
      <c r="W915" s="41"/>
      <c r="X915" s="41"/>
      <c r="Y915" s="41"/>
      <c r="Z915" s="41"/>
      <c r="AA915" s="41"/>
      <c r="AB915" s="41"/>
      <c r="AC915" s="41"/>
      <c r="AD915" s="41"/>
      <c r="AE915" s="41"/>
      <c r="AR915" s="243" t="s">
        <v>319</v>
      </c>
      <c r="AT915" s="243" t="s">
        <v>163</v>
      </c>
      <c r="AU915" s="243" t="s">
        <v>89</v>
      </c>
      <c r="AY915" s="19" t="s">
        <v>160</v>
      </c>
      <c r="BE915" s="244">
        <f>IF(N915="základní",J915,0)</f>
        <v>0</v>
      </c>
      <c r="BF915" s="244">
        <f>IF(N915="snížená",J915,0)</f>
        <v>0</v>
      </c>
      <c r="BG915" s="244">
        <f>IF(N915="zákl. přenesená",J915,0)</f>
        <v>0</v>
      </c>
      <c r="BH915" s="244">
        <f>IF(N915="sníž. přenesená",J915,0)</f>
        <v>0</v>
      </c>
      <c r="BI915" s="244">
        <f>IF(N915="nulová",J915,0)</f>
        <v>0</v>
      </c>
      <c r="BJ915" s="19" t="s">
        <v>86</v>
      </c>
      <c r="BK915" s="244">
        <f>ROUND(I915*H915,2)</f>
        <v>0</v>
      </c>
      <c r="BL915" s="19" t="s">
        <v>319</v>
      </c>
      <c r="BM915" s="243" t="s">
        <v>1313</v>
      </c>
    </row>
    <row r="916" s="2" customFormat="1">
      <c r="A916" s="41"/>
      <c r="B916" s="42"/>
      <c r="C916" s="43"/>
      <c r="D916" s="245" t="s">
        <v>170</v>
      </c>
      <c r="E916" s="43"/>
      <c r="F916" s="246" t="s">
        <v>1308</v>
      </c>
      <c r="G916" s="43"/>
      <c r="H916" s="43"/>
      <c r="I916" s="149"/>
      <c r="J916" s="43"/>
      <c r="K916" s="43"/>
      <c r="L916" s="47"/>
      <c r="M916" s="247"/>
      <c r="N916" s="248"/>
      <c r="O916" s="87"/>
      <c r="P916" s="87"/>
      <c r="Q916" s="87"/>
      <c r="R916" s="87"/>
      <c r="S916" s="87"/>
      <c r="T916" s="88"/>
      <c r="U916" s="41"/>
      <c r="V916" s="41"/>
      <c r="W916" s="41"/>
      <c r="X916" s="41"/>
      <c r="Y916" s="41"/>
      <c r="Z916" s="41"/>
      <c r="AA916" s="41"/>
      <c r="AB916" s="41"/>
      <c r="AC916" s="41"/>
      <c r="AD916" s="41"/>
      <c r="AE916" s="41"/>
      <c r="AT916" s="19" t="s">
        <v>170</v>
      </c>
      <c r="AU916" s="19" t="s">
        <v>89</v>
      </c>
    </row>
    <row r="917" s="2" customFormat="1" ht="21.75" customHeight="1">
      <c r="A917" s="41"/>
      <c r="B917" s="42"/>
      <c r="C917" s="232" t="s">
        <v>1314</v>
      </c>
      <c r="D917" s="232" t="s">
        <v>163</v>
      </c>
      <c r="E917" s="233" t="s">
        <v>1315</v>
      </c>
      <c r="F917" s="234" t="s">
        <v>1316</v>
      </c>
      <c r="G917" s="235" t="s">
        <v>229</v>
      </c>
      <c r="H917" s="236">
        <v>217.33799999999999</v>
      </c>
      <c r="I917" s="237"/>
      <c r="J917" s="238">
        <f>ROUND(I917*H917,2)</f>
        <v>0</v>
      </c>
      <c r="K917" s="234" t="s">
        <v>167</v>
      </c>
      <c r="L917" s="47"/>
      <c r="M917" s="239" t="s">
        <v>32</v>
      </c>
      <c r="N917" s="240" t="s">
        <v>49</v>
      </c>
      <c r="O917" s="87"/>
      <c r="P917" s="241">
        <f>O917*H917</f>
        <v>0</v>
      </c>
      <c r="Q917" s="241">
        <v>0.00266</v>
      </c>
      <c r="R917" s="241">
        <f>Q917*H917</f>
        <v>0.57811908000000001</v>
      </c>
      <c r="S917" s="241">
        <v>0</v>
      </c>
      <c r="T917" s="242">
        <f>S917*H917</f>
        <v>0</v>
      </c>
      <c r="U917" s="41"/>
      <c r="V917" s="41"/>
      <c r="W917" s="41"/>
      <c r="X917" s="41"/>
      <c r="Y917" s="41"/>
      <c r="Z917" s="41"/>
      <c r="AA917" s="41"/>
      <c r="AB917" s="41"/>
      <c r="AC917" s="41"/>
      <c r="AD917" s="41"/>
      <c r="AE917" s="41"/>
      <c r="AR917" s="243" t="s">
        <v>319</v>
      </c>
      <c r="AT917" s="243" t="s">
        <v>163</v>
      </c>
      <c r="AU917" s="243" t="s">
        <v>89</v>
      </c>
      <c r="AY917" s="19" t="s">
        <v>160</v>
      </c>
      <c r="BE917" s="244">
        <f>IF(N917="základní",J917,0)</f>
        <v>0</v>
      </c>
      <c r="BF917" s="244">
        <f>IF(N917="snížená",J917,0)</f>
        <v>0</v>
      </c>
      <c r="BG917" s="244">
        <f>IF(N917="zákl. přenesená",J917,0)</f>
        <v>0</v>
      </c>
      <c r="BH917" s="244">
        <f>IF(N917="sníž. přenesená",J917,0)</f>
        <v>0</v>
      </c>
      <c r="BI917" s="244">
        <f>IF(N917="nulová",J917,0)</f>
        <v>0</v>
      </c>
      <c r="BJ917" s="19" t="s">
        <v>86</v>
      </c>
      <c r="BK917" s="244">
        <f>ROUND(I917*H917,2)</f>
        <v>0</v>
      </c>
      <c r="BL917" s="19" t="s">
        <v>319</v>
      </c>
      <c r="BM917" s="243" t="s">
        <v>1317</v>
      </c>
    </row>
    <row r="918" s="2" customFormat="1">
      <c r="A918" s="41"/>
      <c r="B918" s="42"/>
      <c r="C918" s="43"/>
      <c r="D918" s="245" t="s">
        <v>1221</v>
      </c>
      <c r="E918" s="43"/>
      <c r="F918" s="246" t="s">
        <v>1318</v>
      </c>
      <c r="G918" s="43"/>
      <c r="H918" s="43"/>
      <c r="I918" s="149"/>
      <c r="J918" s="43"/>
      <c r="K918" s="43"/>
      <c r="L918" s="47"/>
      <c r="M918" s="247"/>
      <c r="N918" s="248"/>
      <c r="O918" s="87"/>
      <c r="P918" s="87"/>
      <c r="Q918" s="87"/>
      <c r="R918" s="87"/>
      <c r="S918" s="87"/>
      <c r="T918" s="88"/>
      <c r="U918" s="41"/>
      <c r="V918" s="41"/>
      <c r="W918" s="41"/>
      <c r="X918" s="41"/>
      <c r="Y918" s="41"/>
      <c r="Z918" s="41"/>
      <c r="AA918" s="41"/>
      <c r="AB918" s="41"/>
      <c r="AC918" s="41"/>
      <c r="AD918" s="41"/>
      <c r="AE918" s="41"/>
      <c r="AT918" s="19" t="s">
        <v>1221</v>
      </c>
      <c r="AU918" s="19" t="s">
        <v>89</v>
      </c>
    </row>
    <row r="919" s="14" customFormat="1">
      <c r="A919" s="14"/>
      <c r="B919" s="259"/>
      <c r="C919" s="260"/>
      <c r="D919" s="245" t="s">
        <v>172</v>
      </c>
      <c r="E919" s="261" t="s">
        <v>32</v>
      </c>
      <c r="F919" s="262" t="s">
        <v>1319</v>
      </c>
      <c r="G919" s="260"/>
      <c r="H919" s="263">
        <v>217.33799999999999</v>
      </c>
      <c r="I919" s="264"/>
      <c r="J919" s="260"/>
      <c r="K919" s="260"/>
      <c r="L919" s="265"/>
      <c r="M919" s="266"/>
      <c r="N919" s="267"/>
      <c r="O919" s="267"/>
      <c r="P919" s="267"/>
      <c r="Q919" s="267"/>
      <c r="R919" s="267"/>
      <c r="S919" s="267"/>
      <c r="T919" s="268"/>
      <c r="U919" s="14"/>
      <c r="V919" s="14"/>
      <c r="W919" s="14"/>
      <c r="X919" s="14"/>
      <c r="Y919" s="14"/>
      <c r="Z919" s="14"/>
      <c r="AA919" s="14"/>
      <c r="AB919" s="14"/>
      <c r="AC919" s="14"/>
      <c r="AD919" s="14"/>
      <c r="AE919" s="14"/>
      <c r="AT919" s="269" t="s">
        <v>172</v>
      </c>
      <c r="AU919" s="269" t="s">
        <v>89</v>
      </c>
      <c r="AV919" s="14" t="s">
        <v>89</v>
      </c>
      <c r="AW919" s="14" t="s">
        <v>39</v>
      </c>
      <c r="AX919" s="14" t="s">
        <v>78</v>
      </c>
      <c r="AY919" s="269" t="s">
        <v>160</v>
      </c>
    </row>
    <row r="920" s="15" customFormat="1">
      <c r="A920" s="15"/>
      <c r="B920" s="270"/>
      <c r="C920" s="271"/>
      <c r="D920" s="245" t="s">
        <v>172</v>
      </c>
      <c r="E920" s="272" t="s">
        <v>32</v>
      </c>
      <c r="F920" s="273" t="s">
        <v>177</v>
      </c>
      <c r="G920" s="271"/>
      <c r="H920" s="274">
        <v>217.33799999999999</v>
      </c>
      <c r="I920" s="275"/>
      <c r="J920" s="271"/>
      <c r="K920" s="271"/>
      <c r="L920" s="276"/>
      <c r="M920" s="277"/>
      <c r="N920" s="278"/>
      <c r="O920" s="278"/>
      <c r="P920" s="278"/>
      <c r="Q920" s="278"/>
      <c r="R920" s="278"/>
      <c r="S920" s="278"/>
      <c r="T920" s="279"/>
      <c r="U920" s="15"/>
      <c r="V920" s="15"/>
      <c r="W920" s="15"/>
      <c r="X920" s="15"/>
      <c r="Y920" s="15"/>
      <c r="Z920" s="15"/>
      <c r="AA920" s="15"/>
      <c r="AB920" s="15"/>
      <c r="AC920" s="15"/>
      <c r="AD920" s="15"/>
      <c r="AE920" s="15"/>
      <c r="AT920" s="280" t="s">
        <v>172</v>
      </c>
      <c r="AU920" s="280" t="s">
        <v>89</v>
      </c>
      <c r="AV920" s="15" t="s">
        <v>168</v>
      </c>
      <c r="AW920" s="15" t="s">
        <v>39</v>
      </c>
      <c r="AX920" s="15" t="s">
        <v>86</v>
      </c>
      <c r="AY920" s="280" t="s">
        <v>160</v>
      </c>
    </row>
    <row r="921" s="2" customFormat="1" ht="16.5" customHeight="1">
      <c r="A921" s="41"/>
      <c r="B921" s="42"/>
      <c r="C921" s="232" t="s">
        <v>1320</v>
      </c>
      <c r="D921" s="232" t="s">
        <v>163</v>
      </c>
      <c r="E921" s="233" t="s">
        <v>1321</v>
      </c>
      <c r="F921" s="234" t="s">
        <v>1322</v>
      </c>
      <c r="G921" s="235" t="s">
        <v>219</v>
      </c>
      <c r="H921" s="236">
        <v>16.465</v>
      </c>
      <c r="I921" s="237"/>
      <c r="J921" s="238">
        <f>ROUND(I921*H921,2)</f>
        <v>0</v>
      </c>
      <c r="K921" s="234" t="s">
        <v>167</v>
      </c>
      <c r="L921" s="47"/>
      <c r="M921" s="239" t="s">
        <v>32</v>
      </c>
      <c r="N921" s="240" t="s">
        <v>49</v>
      </c>
      <c r="O921" s="87"/>
      <c r="P921" s="241">
        <f>O921*H921</f>
        <v>0</v>
      </c>
      <c r="Q921" s="241">
        <v>0.0018699999999999999</v>
      </c>
      <c r="R921" s="241">
        <f>Q921*H921</f>
        <v>0.030789549999999999</v>
      </c>
      <c r="S921" s="241">
        <v>0</v>
      </c>
      <c r="T921" s="242">
        <f>S921*H921</f>
        <v>0</v>
      </c>
      <c r="U921" s="41"/>
      <c r="V921" s="41"/>
      <c r="W921" s="41"/>
      <c r="X921" s="41"/>
      <c r="Y921" s="41"/>
      <c r="Z921" s="41"/>
      <c r="AA921" s="41"/>
      <c r="AB921" s="41"/>
      <c r="AC921" s="41"/>
      <c r="AD921" s="41"/>
      <c r="AE921" s="41"/>
      <c r="AR921" s="243" t="s">
        <v>319</v>
      </c>
      <c r="AT921" s="243" t="s">
        <v>163</v>
      </c>
      <c r="AU921" s="243" t="s">
        <v>89</v>
      </c>
      <c r="AY921" s="19" t="s">
        <v>160</v>
      </c>
      <c r="BE921" s="244">
        <f>IF(N921="základní",J921,0)</f>
        <v>0</v>
      </c>
      <c r="BF921" s="244">
        <f>IF(N921="snížená",J921,0)</f>
        <v>0</v>
      </c>
      <c r="BG921" s="244">
        <f>IF(N921="zákl. přenesená",J921,0)</f>
        <v>0</v>
      </c>
      <c r="BH921" s="244">
        <f>IF(N921="sníž. přenesená",J921,0)</f>
        <v>0</v>
      </c>
      <c r="BI921" s="244">
        <f>IF(N921="nulová",J921,0)</f>
        <v>0</v>
      </c>
      <c r="BJ921" s="19" t="s">
        <v>86</v>
      </c>
      <c r="BK921" s="244">
        <f>ROUND(I921*H921,2)</f>
        <v>0</v>
      </c>
      <c r="BL921" s="19" t="s">
        <v>319</v>
      </c>
      <c r="BM921" s="243" t="s">
        <v>1323</v>
      </c>
    </row>
    <row r="922" s="2" customFormat="1">
      <c r="A922" s="41"/>
      <c r="B922" s="42"/>
      <c r="C922" s="43"/>
      <c r="D922" s="245" t="s">
        <v>170</v>
      </c>
      <c r="E922" s="43"/>
      <c r="F922" s="246" t="s">
        <v>1324</v>
      </c>
      <c r="G922" s="43"/>
      <c r="H922" s="43"/>
      <c r="I922" s="149"/>
      <c r="J922" s="43"/>
      <c r="K922" s="43"/>
      <c r="L922" s="47"/>
      <c r="M922" s="247"/>
      <c r="N922" s="248"/>
      <c r="O922" s="87"/>
      <c r="P922" s="87"/>
      <c r="Q922" s="87"/>
      <c r="R922" s="87"/>
      <c r="S922" s="87"/>
      <c r="T922" s="88"/>
      <c r="U922" s="41"/>
      <c r="V922" s="41"/>
      <c r="W922" s="41"/>
      <c r="X922" s="41"/>
      <c r="Y922" s="41"/>
      <c r="Z922" s="41"/>
      <c r="AA922" s="41"/>
      <c r="AB922" s="41"/>
      <c r="AC922" s="41"/>
      <c r="AD922" s="41"/>
      <c r="AE922" s="41"/>
      <c r="AT922" s="19" t="s">
        <v>170</v>
      </c>
      <c r="AU922" s="19" t="s">
        <v>89</v>
      </c>
    </row>
    <row r="923" s="14" customFormat="1">
      <c r="A923" s="14"/>
      <c r="B923" s="259"/>
      <c r="C923" s="260"/>
      <c r="D923" s="245" t="s">
        <v>172</v>
      </c>
      <c r="E923" s="261" t="s">
        <v>32</v>
      </c>
      <c r="F923" s="262" t="s">
        <v>1325</v>
      </c>
      <c r="G923" s="260"/>
      <c r="H923" s="263">
        <v>16.465</v>
      </c>
      <c r="I923" s="264"/>
      <c r="J923" s="260"/>
      <c r="K923" s="260"/>
      <c r="L923" s="265"/>
      <c r="M923" s="266"/>
      <c r="N923" s="267"/>
      <c r="O923" s="267"/>
      <c r="P923" s="267"/>
      <c r="Q923" s="267"/>
      <c r="R923" s="267"/>
      <c r="S923" s="267"/>
      <c r="T923" s="268"/>
      <c r="U923" s="14"/>
      <c r="V923" s="14"/>
      <c r="W923" s="14"/>
      <c r="X923" s="14"/>
      <c r="Y923" s="14"/>
      <c r="Z923" s="14"/>
      <c r="AA923" s="14"/>
      <c r="AB923" s="14"/>
      <c r="AC923" s="14"/>
      <c r="AD923" s="14"/>
      <c r="AE923" s="14"/>
      <c r="AT923" s="269" t="s">
        <v>172</v>
      </c>
      <c r="AU923" s="269" t="s">
        <v>89</v>
      </c>
      <c r="AV923" s="14" t="s">
        <v>89</v>
      </c>
      <c r="AW923" s="14" t="s">
        <v>39</v>
      </c>
      <c r="AX923" s="14" t="s">
        <v>78</v>
      </c>
      <c r="AY923" s="269" t="s">
        <v>160</v>
      </c>
    </row>
    <row r="924" s="15" customFormat="1">
      <c r="A924" s="15"/>
      <c r="B924" s="270"/>
      <c r="C924" s="271"/>
      <c r="D924" s="245" t="s">
        <v>172</v>
      </c>
      <c r="E924" s="272" t="s">
        <v>32</v>
      </c>
      <c r="F924" s="273" t="s">
        <v>177</v>
      </c>
      <c r="G924" s="271"/>
      <c r="H924" s="274">
        <v>16.465</v>
      </c>
      <c r="I924" s="275"/>
      <c r="J924" s="271"/>
      <c r="K924" s="271"/>
      <c r="L924" s="276"/>
      <c r="M924" s="277"/>
      <c r="N924" s="278"/>
      <c r="O924" s="278"/>
      <c r="P924" s="278"/>
      <c r="Q924" s="278"/>
      <c r="R924" s="278"/>
      <c r="S924" s="278"/>
      <c r="T924" s="279"/>
      <c r="U924" s="15"/>
      <c r="V924" s="15"/>
      <c r="W924" s="15"/>
      <c r="X924" s="15"/>
      <c r="Y924" s="15"/>
      <c r="Z924" s="15"/>
      <c r="AA924" s="15"/>
      <c r="AB924" s="15"/>
      <c r="AC924" s="15"/>
      <c r="AD924" s="15"/>
      <c r="AE924" s="15"/>
      <c r="AT924" s="280" t="s">
        <v>172</v>
      </c>
      <c r="AU924" s="280" t="s">
        <v>89</v>
      </c>
      <c r="AV924" s="15" t="s">
        <v>168</v>
      </c>
      <c r="AW924" s="15" t="s">
        <v>39</v>
      </c>
      <c r="AX924" s="15" t="s">
        <v>86</v>
      </c>
      <c r="AY924" s="280" t="s">
        <v>160</v>
      </c>
    </row>
    <row r="925" s="2" customFormat="1" ht="16.5" customHeight="1">
      <c r="A925" s="41"/>
      <c r="B925" s="42"/>
      <c r="C925" s="232" t="s">
        <v>1326</v>
      </c>
      <c r="D925" s="232" t="s">
        <v>163</v>
      </c>
      <c r="E925" s="233" t="s">
        <v>1327</v>
      </c>
      <c r="F925" s="234" t="s">
        <v>1328</v>
      </c>
      <c r="G925" s="235" t="s">
        <v>219</v>
      </c>
      <c r="H925" s="236">
        <v>9</v>
      </c>
      <c r="I925" s="237"/>
      <c r="J925" s="238">
        <f>ROUND(I925*H925,2)</f>
        <v>0</v>
      </c>
      <c r="K925" s="234" t="s">
        <v>167</v>
      </c>
      <c r="L925" s="47"/>
      <c r="M925" s="239" t="s">
        <v>32</v>
      </c>
      <c r="N925" s="240" t="s">
        <v>49</v>
      </c>
      <c r="O925" s="87"/>
      <c r="P925" s="241">
        <f>O925*H925</f>
        <v>0</v>
      </c>
      <c r="Q925" s="241">
        <v>0.0011100000000000001</v>
      </c>
      <c r="R925" s="241">
        <f>Q925*H925</f>
        <v>0.0099900000000000006</v>
      </c>
      <c r="S925" s="241">
        <v>0</v>
      </c>
      <c r="T925" s="242">
        <f>S925*H925</f>
        <v>0</v>
      </c>
      <c r="U925" s="41"/>
      <c r="V925" s="41"/>
      <c r="W925" s="41"/>
      <c r="X925" s="41"/>
      <c r="Y925" s="41"/>
      <c r="Z925" s="41"/>
      <c r="AA925" s="41"/>
      <c r="AB925" s="41"/>
      <c r="AC925" s="41"/>
      <c r="AD925" s="41"/>
      <c r="AE925" s="41"/>
      <c r="AR925" s="243" t="s">
        <v>319</v>
      </c>
      <c r="AT925" s="243" t="s">
        <v>163</v>
      </c>
      <c r="AU925" s="243" t="s">
        <v>89</v>
      </c>
      <c r="AY925" s="19" t="s">
        <v>160</v>
      </c>
      <c r="BE925" s="244">
        <f>IF(N925="základní",J925,0)</f>
        <v>0</v>
      </c>
      <c r="BF925" s="244">
        <f>IF(N925="snížená",J925,0)</f>
        <v>0</v>
      </c>
      <c r="BG925" s="244">
        <f>IF(N925="zákl. přenesená",J925,0)</f>
        <v>0</v>
      </c>
      <c r="BH925" s="244">
        <f>IF(N925="sníž. přenesená",J925,0)</f>
        <v>0</v>
      </c>
      <c r="BI925" s="244">
        <f>IF(N925="nulová",J925,0)</f>
        <v>0</v>
      </c>
      <c r="BJ925" s="19" t="s">
        <v>86</v>
      </c>
      <c r="BK925" s="244">
        <f>ROUND(I925*H925,2)</f>
        <v>0</v>
      </c>
      <c r="BL925" s="19" t="s">
        <v>319</v>
      </c>
      <c r="BM925" s="243" t="s">
        <v>1329</v>
      </c>
    </row>
    <row r="926" s="2" customFormat="1">
      <c r="A926" s="41"/>
      <c r="B926" s="42"/>
      <c r="C926" s="43"/>
      <c r="D926" s="245" t="s">
        <v>170</v>
      </c>
      <c r="E926" s="43"/>
      <c r="F926" s="246" t="s">
        <v>1324</v>
      </c>
      <c r="G926" s="43"/>
      <c r="H926" s="43"/>
      <c r="I926" s="149"/>
      <c r="J926" s="43"/>
      <c r="K926" s="43"/>
      <c r="L926" s="47"/>
      <c r="M926" s="247"/>
      <c r="N926" s="248"/>
      <c r="O926" s="87"/>
      <c r="P926" s="87"/>
      <c r="Q926" s="87"/>
      <c r="R926" s="87"/>
      <c r="S926" s="87"/>
      <c r="T926" s="88"/>
      <c r="U926" s="41"/>
      <c r="V926" s="41"/>
      <c r="W926" s="41"/>
      <c r="X926" s="41"/>
      <c r="Y926" s="41"/>
      <c r="Z926" s="41"/>
      <c r="AA926" s="41"/>
      <c r="AB926" s="41"/>
      <c r="AC926" s="41"/>
      <c r="AD926" s="41"/>
      <c r="AE926" s="41"/>
      <c r="AT926" s="19" t="s">
        <v>170</v>
      </c>
      <c r="AU926" s="19" t="s">
        <v>89</v>
      </c>
    </row>
    <row r="927" s="13" customFormat="1">
      <c r="A927" s="13"/>
      <c r="B927" s="249"/>
      <c r="C927" s="250"/>
      <c r="D927" s="245" t="s">
        <v>172</v>
      </c>
      <c r="E927" s="251" t="s">
        <v>32</v>
      </c>
      <c r="F927" s="252" t="s">
        <v>1330</v>
      </c>
      <c r="G927" s="250"/>
      <c r="H927" s="251" t="s">
        <v>32</v>
      </c>
      <c r="I927" s="253"/>
      <c r="J927" s="250"/>
      <c r="K927" s="250"/>
      <c r="L927" s="254"/>
      <c r="M927" s="255"/>
      <c r="N927" s="256"/>
      <c r="O927" s="256"/>
      <c r="P927" s="256"/>
      <c r="Q927" s="256"/>
      <c r="R927" s="256"/>
      <c r="S927" s="256"/>
      <c r="T927" s="257"/>
      <c r="U927" s="13"/>
      <c r="V927" s="13"/>
      <c r="W927" s="13"/>
      <c r="X927" s="13"/>
      <c r="Y927" s="13"/>
      <c r="Z927" s="13"/>
      <c r="AA927" s="13"/>
      <c r="AB927" s="13"/>
      <c r="AC927" s="13"/>
      <c r="AD927" s="13"/>
      <c r="AE927" s="13"/>
      <c r="AT927" s="258" t="s">
        <v>172</v>
      </c>
      <c r="AU927" s="258" t="s">
        <v>89</v>
      </c>
      <c r="AV927" s="13" t="s">
        <v>86</v>
      </c>
      <c r="AW927" s="13" t="s">
        <v>39</v>
      </c>
      <c r="AX927" s="13" t="s">
        <v>78</v>
      </c>
      <c r="AY927" s="258" t="s">
        <v>160</v>
      </c>
    </row>
    <row r="928" s="14" customFormat="1">
      <c r="A928" s="14"/>
      <c r="B928" s="259"/>
      <c r="C928" s="260"/>
      <c r="D928" s="245" t="s">
        <v>172</v>
      </c>
      <c r="E928" s="261" t="s">
        <v>32</v>
      </c>
      <c r="F928" s="262" t="s">
        <v>1331</v>
      </c>
      <c r="G928" s="260"/>
      <c r="H928" s="263">
        <v>9</v>
      </c>
      <c r="I928" s="264"/>
      <c r="J928" s="260"/>
      <c r="K928" s="260"/>
      <c r="L928" s="265"/>
      <c r="M928" s="266"/>
      <c r="N928" s="267"/>
      <c r="O928" s="267"/>
      <c r="P928" s="267"/>
      <c r="Q928" s="267"/>
      <c r="R928" s="267"/>
      <c r="S928" s="267"/>
      <c r="T928" s="268"/>
      <c r="U928" s="14"/>
      <c r="V928" s="14"/>
      <c r="W928" s="14"/>
      <c r="X928" s="14"/>
      <c r="Y928" s="14"/>
      <c r="Z928" s="14"/>
      <c r="AA928" s="14"/>
      <c r="AB928" s="14"/>
      <c r="AC928" s="14"/>
      <c r="AD928" s="14"/>
      <c r="AE928" s="14"/>
      <c r="AT928" s="269" t="s">
        <v>172</v>
      </c>
      <c r="AU928" s="269" t="s">
        <v>89</v>
      </c>
      <c r="AV928" s="14" t="s">
        <v>89</v>
      </c>
      <c r="AW928" s="14" t="s">
        <v>39</v>
      </c>
      <c r="AX928" s="14" t="s">
        <v>78</v>
      </c>
      <c r="AY928" s="269" t="s">
        <v>160</v>
      </c>
    </row>
    <row r="929" s="15" customFormat="1">
      <c r="A929" s="15"/>
      <c r="B929" s="270"/>
      <c r="C929" s="271"/>
      <c r="D929" s="245" t="s">
        <v>172</v>
      </c>
      <c r="E929" s="272" t="s">
        <v>32</v>
      </c>
      <c r="F929" s="273" t="s">
        <v>177</v>
      </c>
      <c r="G929" s="271"/>
      <c r="H929" s="274">
        <v>9</v>
      </c>
      <c r="I929" s="275"/>
      <c r="J929" s="271"/>
      <c r="K929" s="271"/>
      <c r="L929" s="276"/>
      <c r="M929" s="277"/>
      <c r="N929" s="278"/>
      <c r="O929" s="278"/>
      <c r="P929" s="278"/>
      <c r="Q929" s="278"/>
      <c r="R929" s="278"/>
      <c r="S929" s="278"/>
      <c r="T929" s="279"/>
      <c r="U929" s="15"/>
      <c r="V929" s="15"/>
      <c r="W929" s="15"/>
      <c r="X929" s="15"/>
      <c r="Y929" s="15"/>
      <c r="Z929" s="15"/>
      <c r="AA929" s="15"/>
      <c r="AB929" s="15"/>
      <c r="AC929" s="15"/>
      <c r="AD929" s="15"/>
      <c r="AE929" s="15"/>
      <c r="AT929" s="280" t="s">
        <v>172</v>
      </c>
      <c r="AU929" s="280" t="s">
        <v>89</v>
      </c>
      <c r="AV929" s="15" t="s">
        <v>168</v>
      </c>
      <c r="AW929" s="15" t="s">
        <v>39</v>
      </c>
      <c r="AX929" s="15" t="s">
        <v>86</v>
      </c>
      <c r="AY929" s="280" t="s">
        <v>160</v>
      </c>
    </row>
    <row r="930" s="2" customFormat="1" ht="16.5" customHeight="1">
      <c r="A930" s="41"/>
      <c r="B930" s="42"/>
      <c r="C930" s="232" t="s">
        <v>1332</v>
      </c>
      <c r="D930" s="232" t="s">
        <v>163</v>
      </c>
      <c r="E930" s="233" t="s">
        <v>1333</v>
      </c>
      <c r="F930" s="234" t="s">
        <v>1334</v>
      </c>
      <c r="G930" s="235" t="s">
        <v>219</v>
      </c>
      <c r="H930" s="236">
        <v>9</v>
      </c>
      <c r="I930" s="237"/>
      <c r="J930" s="238">
        <f>ROUND(I930*H930,2)</f>
        <v>0</v>
      </c>
      <c r="K930" s="234" t="s">
        <v>167</v>
      </c>
      <c r="L930" s="47"/>
      <c r="M930" s="239" t="s">
        <v>32</v>
      </c>
      <c r="N930" s="240" t="s">
        <v>49</v>
      </c>
      <c r="O930" s="87"/>
      <c r="P930" s="241">
        <f>O930*H930</f>
        <v>0</v>
      </c>
      <c r="Q930" s="241">
        <v>0.00022000000000000001</v>
      </c>
      <c r="R930" s="241">
        <f>Q930*H930</f>
        <v>0.00198</v>
      </c>
      <c r="S930" s="241">
        <v>0</v>
      </c>
      <c r="T930" s="242">
        <f>S930*H930</f>
        <v>0</v>
      </c>
      <c r="U930" s="41"/>
      <c r="V930" s="41"/>
      <c r="W930" s="41"/>
      <c r="X930" s="41"/>
      <c r="Y930" s="41"/>
      <c r="Z930" s="41"/>
      <c r="AA930" s="41"/>
      <c r="AB930" s="41"/>
      <c r="AC930" s="41"/>
      <c r="AD930" s="41"/>
      <c r="AE930" s="41"/>
      <c r="AR930" s="243" t="s">
        <v>319</v>
      </c>
      <c r="AT930" s="243" t="s">
        <v>163</v>
      </c>
      <c r="AU930" s="243" t="s">
        <v>89</v>
      </c>
      <c r="AY930" s="19" t="s">
        <v>160</v>
      </c>
      <c r="BE930" s="244">
        <f>IF(N930="základní",J930,0)</f>
        <v>0</v>
      </c>
      <c r="BF930" s="244">
        <f>IF(N930="snížená",J930,0)</f>
        <v>0</v>
      </c>
      <c r="BG930" s="244">
        <f>IF(N930="zákl. přenesená",J930,0)</f>
        <v>0</v>
      </c>
      <c r="BH930" s="244">
        <f>IF(N930="sníž. přenesená",J930,0)</f>
        <v>0</v>
      </c>
      <c r="BI930" s="244">
        <f>IF(N930="nulová",J930,0)</f>
        <v>0</v>
      </c>
      <c r="BJ930" s="19" t="s">
        <v>86</v>
      </c>
      <c r="BK930" s="244">
        <f>ROUND(I930*H930,2)</f>
        <v>0</v>
      </c>
      <c r="BL930" s="19" t="s">
        <v>319</v>
      </c>
      <c r="BM930" s="243" t="s">
        <v>1335</v>
      </c>
    </row>
    <row r="931" s="2" customFormat="1">
      <c r="A931" s="41"/>
      <c r="B931" s="42"/>
      <c r="C931" s="43"/>
      <c r="D931" s="245" t="s">
        <v>170</v>
      </c>
      <c r="E931" s="43"/>
      <c r="F931" s="246" t="s">
        <v>1324</v>
      </c>
      <c r="G931" s="43"/>
      <c r="H931" s="43"/>
      <c r="I931" s="149"/>
      <c r="J931" s="43"/>
      <c r="K931" s="43"/>
      <c r="L931" s="47"/>
      <c r="M931" s="247"/>
      <c r="N931" s="248"/>
      <c r="O931" s="87"/>
      <c r="P931" s="87"/>
      <c r="Q931" s="87"/>
      <c r="R931" s="87"/>
      <c r="S931" s="87"/>
      <c r="T931" s="88"/>
      <c r="U931" s="41"/>
      <c r="V931" s="41"/>
      <c r="W931" s="41"/>
      <c r="X931" s="41"/>
      <c r="Y931" s="41"/>
      <c r="Z931" s="41"/>
      <c r="AA931" s="41"/>
      <c r="AB931" s="41"/>
      <c r="AC931" s="41"/>
      <c r="AD931" s="41"/>
      <c r="AE931" s="41"/>
      <c r="AT931" s="19" t="s">
        <v>170</v>
      </c>
      <c r="AU931" s="19" t="s">
        <v>89</v>
      </c>
    </row>
    <row r="932" s="13" customFormat="1">
      <c r="A932" s="13"/>
      <c r="B932" s="249"/>
      <c r="C932" s="250"/>
      <c r="D932" s="245" t="s">
        <v>172</v>
      </c>
      <c r="E932" s="251" t="s">
        <v>32</v>
      </c>
      <c r="F932" s="252" t="s">
        <v>1330</v>
      </c>
      <c r="G932" s="250"/>
      <c r="H932" s="251" t="s">
        <v>32</v>
      </c>
      <c r="I932" s="253"/>
      <c r="J932" s="250"/>
      <c r="K932" s="250"/>
      <c r="L932" s="254"/>
      <c r="M932" s="255"/>
      <c r="N932" s="256"/>
      <c r="O932" s="256"/>
      <c r="P932" s="256"/>
      <c r="Q932" s="256"/>
      <c r="R932" s="256"/>
      <c r="S932" s="256"/>
      <c r="T932" s="257"/>
      <c r="U932" s="13"/>
      <c r="V932" s="13"/>
      <c r="W932" s="13"/>
      <c r="X932" s="13"/>
      <c r="Y932" s="13"/>
      <c r="Z932" s="13"/>
      <c r="AA932" s="13"/>
      <c r="AB932" s="13"/>
      <c r="AC932" s="13"/>
      <c r="AD932" s="13"/>
      <c r="AE932" s="13"/>
      <c r="AT932" s="258" t="s">
        <v>172</v>
      </c>
      <c r="AU932" s="258" t="s">
        <v>89</v>
      </c>
      <c r="AV932" s="13" t="s">
        <v>86</v>
      </c>
      <c r="AW932" s="13" t="s">
        <v>39</v>
      </c>
      <c r="AX932" s="13" t="s">
        <v>78</v>
      </c>
      <c r="AY932" s="258" t="s">
        <v>160</v>
      </c>
    </row>
    <row r="933" s="14" customFormat="1">
      <c r="A933" s="14"/>
      <c r="B933" s="259"/>
      <c r="C933" s="260"/>
      <c r="D933" s="245" t="s">
        <v>172</v>
      </c>
      <c r="E933" s="261" t="s">
        <v>32</v>
      </c>
      <c r="F933" s="262" t="s">
        <v>1331</v>
      </c>
      <c r="G933" s="260"/>
      <c r="H933" s="263">
        <v>9</v>
      </c>
      <c r="I933" s="264"/>
      <c r="J933" s="260"/>
      <c r="K933" s="260"/>
      <c r="L933" s="265"/>
      <c r="M933" s="266"/>
      <c r="N933" s="267"/>
      <c r="O933" s="267"/>
      <c r="P933" s="267"/>
      <c r="Q933" s="267"/>
      <c r="R933" s="267"/>
      <c r="S933" s="267"/>
      <c r="T933" s="268"/>
      <c r="U933" s="14"/>
      <c r="V933" s="14"/>
      <c r="W933" s="14"/>
      <c r="X933" s="14"/>
      <c r="Y933" s="14"/>
      <c r="Z933" s="14"/>
      <c r="AA933" s="14"/>
      <c r="AB933" s="14"/>
      <c r="AC933" s="14"/>
      <c r="AD933" s="14"/>
      <c r="AE933" s="14"/>
      <c r="AT933" s="269" t="s">
        <v>172</v>
      </c>
      <c r="AU933" s="269" t="s">
        <v>89</v>
      </c>
      <c r="AV933" s="14" t="s">
        <v>89</v>
      </c>
      <c r="AW933" s="14" t="s">
        <v>39</v>
      </c>
      <c r="AX933" s="14" t="s">
        <v>78</v>
      </c>
      <c r="AY933" s="269" t="s">
        <v>160</v>
      </c>
    </row>
    <row r="934" s="15" customFormat="1">
      <c r="A934" s="15"/>
      <c r="B934" s="270"/>
      <c r="C934" s="271"/>
      <c r="D934" s="245" t="s">
        <v>172</v>
      </c>
      <c r="E934" s="272" t="s">
        <v>32</v>
      </c>
      <c r="F934" s="273" t="s">
        <v>177</v>
      </c>
      <c r="G934" s="271"/>
      <c r="H934" s="274">
        <v>9</v>
      </c>
      <c r="I934" s="275"/>
      <c r="J934" s="271"/>
      <c r="K934" s="271"/>
      <c r="L934" s="276"/>
      <c r="M934" s="277"/>
      <c r="N934" s="278"/>
      <c r="O934" s="278"/>
      <c r="P934" s="278"/>
      <c r="Q934" s="278"/>
      <c r="R934" s="278"/>
      <c r="S934" s="278"/>
      <c r="T934" s="279"/>
      <c r="U934" s="15"/>
      <c r="V934" s="15"/>
      <c r="W934" s="15"/>
      <c r="X934" s="15"/>
      <c r="Y934" s="15"/>
      <c r="Z934" s="15"/>
      <c r="AA934" s="15"/>
      <c r="AB934" s="15"/>
      <c r="AC934" s="15"/>
      <c r="AD934" s="15"/>
      <c r="AE934" s="15"/>
      <c r="AT934" s="280" t="s">
        <v>172</v>
      </c>
      <c r="AU934" s="280" t="s">
        <v>89</v>
      </c>
      <c r="AV934" s="15" t="s">
        <v>168</v>
      </c>
      <c r="AW934" s="15" t="s">
        <v>39</v>
      </c>
      <c r="AX934" s="15" t="s">
        <v>86</v>
      </c>
      <c r="AY934" s="280" t="s">
        <v>160</v>
      </c>
    </row>
    <row r="935" s="2" customFormat="1" ht="16.5" customHeight="1">
      <c r="A935" s="41"/>
      <c r="B935" s="42"/>
      <c r="C935" s="232" t="s">
        <v>1336</v>
      </c>
      <c r="D935" s="232" t="s">
        <v>163</v>
      </c>
      <c r="E935" s="233" t="s">
        <v>1337</v>
      </c>
      <c r="F935" s="234" t="s">
        <v>1338</v>
      </c>
      <c r="G935" s="235" t="s">
        <v>219</v>
      </c>
      <c r="H935" s="236">
        <v>33</v>
      </c>
      <c r="I935" s="237"/>
      <c r="J935" s="238">
        <f>ROUND(I935*H935,2)</f>
        <v>0</v>
      </c>
      <c r="K935" s="234" t="s">
        <v>167</v>
      </c>
      <c r="L935" s="47"/>
      <c r="M935" s="239" t="s">
        <v>32</v>
      </c>
      <c r="N935" s="240" t="s">
        <v>49</v>
      </c>
      <c r="O935" s="87"/>
      <c r="P935" s="241">
        <f>O935*H935</f>
        <v>0</v>
      </c>
      <c r="Q935" s="241">
        <v>0.0011000000000000001</v>
      </c>
      <c r="R935" s="241">
        <f>Q935*H935</f>
        <v>0.036299999999999999</v>
      </c>
      <c r="S935" s="241">
        <v>0</v>
      </c>
      <c r="T935" s="242">
        <f>S935*H935</f>
        <v>0</v>
      </c>
      <c r="U935" s="41"/>
      <c r="V935" s="41"/>
      <c r="W935" s="41"/>
      <c r="X935" s="41"/>
      <c r="Y935" s="41"/>
      <c r="Z935" s="41"/>
      <c r="AA935" s="41"/>
      <c r="AB935" s="41"/>
      <c r="AC935" s="41"/>
      <c r="AD935" s="41"/>
      <c r="AE935" s="41"/>
      <c r="AR935" s="243" t="s">
        <v>319</v>
      </c>
      <c r="AT935" s="243" t="s">
        <v>163</v>
      </c>
      <c r="AU935" s="243" t="s">
        <v>89</v>
      </c>
      <c r="AY935" s="19" t="s">
        <v>160</v>
      </c>
      <c r="BE935" s="244">
        <f>IF(N935="základní",J935,0)</f>
        <v>0</v>
      </c>
      <c r="BF935" s="244">
        <f>IF(N935="snížená",J935,0)</f>
        <v>0</v>
      </c>
      <c r="BG935" s="244">
        <f>IF(N935="zákl. přenesená",J935,0)</f>
        <v>0</v>
      </c>
      <c r="BH935" s="244">
        <f>IF(N935="sníž. přenesená",J935,0)</f>
        <v>0</v>
      </c>
      <c r="BI935" s="244">
        <f>IF(N935="nulová",J935,0)</f>
        <v>0</v>
      </c>
      <c r="BJ935" s="19" t="s">
        <v>86</v>
      </c>
      <c r="BK935" s="244">
        <f>ROUND(I935*H935,2)</f>
        <v>0</v>
      </c>
      <c r="BL935" s="19" t="s">
        <v>319</v>
      </c>
      <c r="BM935" s="243" t="s">
        <v>1339</v>
      </c>
    </row>
    <row r="936" s="2" customFormat="1">
      <c r="A936" s="41"/>
      <c r="B936" s="42"/>
      <c r="C936" s="43"/>
      <c r="D936" s="245" t="s">
        <v>170</v>
      </c>
      <c r="E936" s="43"/>
      <c r="F936" s="246" t="s">
        <v>1324</v>
      </c>
      <c r="G936" s="43"/>
      <c r="H936" s="43"/>
      <c r="I936" s="149"/>
      <c r="J936" s="43"/>
      <c r="K936" s="43"/>
      <c r="L936" s="47"/>
      <c r="M936" s="247"/>
      <c r="N936" s="248"/>
      <c r="O936" s="87"/>
      <c r="P936" s="87"/>
      <c r="Q936" s="87"/>
      <c r="R936" s="87"/>
      <c r="S936" s="87"/>
      <c r="T936" s="88"/>
      <c r="U936" s="41"/>
      <c r="V936" s="41"/>
      <c r="W936" s="41"/>
      <c r="X936" s="41"/>
      <c r="Y936" s="41"/>
      <c r="Z936" s="41"/>
      <c r="AA936" s="41"/>
      <c r="AB936" s="41"/>
      <c r="AC936" s="41"/>
      <c r="AD936" s="41"/>
      <c r="AE936" s="41"/>
      <c r="AT936" s="19" t="s">
        <v>170</v>
      </c>
      <c r="AU936" s="19" t="s">
        <v>89</v>
      </c>
    </row>
    <row r="937" s="13" customFormat="1">
      <c r="A937" s="13"/>
      <c r="B937" s="249"/>
      <c r="C937" s="250"/>
      <c r="D937" s="245" t="s">
        <v>172</v>
      </c>
      <c r="E937" s="251" t="s">
        <v>32</v>
      </c>
      <c r="F937" s="252" t="s">
        <v>1340</v>
      </c>
      <c r="G937" s="250"/>
      <c r="H937" s="251" t="s">
        <v>32</v>
      </c>
      <c r="I937" s="253"/>
      <c r="J937" s="250"/>
      <c r="K937" s="250"/>
      <c r="L937" s="254"/>
      <c r="M937" s="255"/>
      <c r="N937" s="256"/>
      <c r="O937" s="256"/>
      <c r="P937" s="256"/>
      <c r="Q937" s="256"/>
      <c r="R937" s="256"/>
      <c r="S937" s="256"/>
      <c r="T937" s="257"/>
      <c r="U937" s="13"/>
      <c r="V937" s="13"/>
      <c r="W937" s="13"/>
      <c r="X937" s="13"/>
      <c r="Y937" s="13"/>
      <c r="Z937" s="13"/>
      <c r="AA937" s="13"/>
      <c r="AB937" s="13"/>
      <c r="AC937" s="13"/>
      <c r="AD937" s="13"/>
      <c r="AE937" s="13"/>
      <c r="AT937" s="258" t="s">
        <v>172</v>
      </c>
      <c r="AU937" s="258" t="s">
        <v>89</v>
      </c>
      <c r="AV937" s="13" t="s">
        <v>86</v>
      </c>
      <c r="AW937" s="13" t="s">
        <v>39</v>
      </c>
      <c r="AX937" s="13" t="s">
        <v>78</v>
      </c>
      <c r="AY937" s="258" t="s">
        <v>160</v>
      </c>
    </row>
    <row r="938" s="14" customFormat="1">
      <c r="A938" s="14"/>
      <c r="B938" s="259"/>
      <c r="C938" s="260"/>
      <c r="D938" s="245" t="s">
        <v>172</v>
      </c>
      <c r="E938" s="261" t="s">
        <v>32</v>
      </c>
      <c r="F938" s="262" t="s">
        <v>1309</v>
      </c>
      <c r="G938" s="260"/>
      <c r="H938" s="263">
        <v>33</v>
      </c>
      <c r="I938" s="264"/>
      <c r="J938" s="260"/>
      <c r="K938" s="260"/>
      <c r="L938" s="265"/>
      <c r="M938" s="266"/>
      <c r="N938" s="267"/>
      <c r="O938" s="267"/>
      <c r="P938" s="267"/>
      <c r="Q938" s="267"/>
      <c r="R938" s="267"/>
      <c r="S938" s="267"/>
      <c r="T938" s="268"/>
      <c r="U938" s="14"/>
      <c r="V938" s="14"/>
      <c r="W938" s="14"/>
      <c r="X938" s="14"/>
      <c r="Y938" s="14"/>
      <c r="Z938" s="14"/>
      <c r="AA938" s="14"/>
      <c r="AB938" s="14"/>
      <c r="AC938" s="14"/>
      <c r="AD938" s="14"/>
      <c r="AE938" s="14"/>
      <c r="AT938" s="269" t="s">
        <v>172</v>
      </c>
      <c r="AU938" s="269" t="s">
        <v>89</v>
      </c>
      <c r="AV938" s="14" t="s">
        <v>89</v>
      </c>
      <c r="AW938" s="14" t="s">
        <v>39</v>
      </c>
      <c r="AX938" s="14" t="s">
        <v>78</v>
      </c>
      <c r="AY938" s="269" t="s">
        <v>160</v>
      </c>
    </row>
    <row r="939" s="15" customFormat="1">
      <c r="A939" s="15"/>
      <c r="B939" s="270"/>
      <c r="C939" s="271"/>
      <c r="D939" s="245" t="s">
        <v>172</v>
      </c>
      <c r="E939" s="272" t="s">
        <v>32</v>
      </c>
      <c r="F939" s="273" t="s">
        <v>177</v>
      </c>
      <c r="G939" s="271"/>
      <c r="H939" s="274">
        <v>33</v>
      </c>
      <c r="I939" s="275"/>
      <c r="J939" s="271"/>
      <c r="K939" s="271"/>
      <c r="L939" s="276"/>
      <c r="M939" s="277"/>
      <c r="N939" s="278"/>
      <c r="O939" s="278"/>
      <c r="P939" s="278"/>
      <c r="Q939" s="278"/>
      <c r="R939" s="278"/>
      <c r="S939" s="278"/>
      <c r="T939" s="279"/>
      <c r="U939" s="15"/>
      <c r="V939" s="15"/>
      <c r="W939" s="15"/>
      <c r="X939" s="15"/>
      <c r="Y939" s="15"/>
      <c r="Z939" s="15"/>
      <c r="AA939" s="15"/>
      <c r="AB939" s="15"/>
      <c r="AC939" s="15"/>
      <c r="AD939" s="15"/>
      <c r="AE939" s="15"/>
      <c r="AT939" s="280" t="s">
        <v>172</v>
      </c>
      <c r="AU939" s="280" t="s">
        <v>89</v>
      </c>
      <c r="AV939" s="15" t="s">
        <v>168</v>
      </c>
      <c r="AW939" s="15" t="s">
        <v>39</v>
      </c>
      <c r="AX939" s="15" t="s">
        <v>86</v>
      </c>
      <c r="AY939" s="280" t="s">
        <v>160</v>
      </c>
    </row>
    <row r="940" s="2" customFormat="1" ht="16.5" customHeight="1">
      <c r="A940" s="41"/>
      <c r="B940" s="42"/>
      <c r="C940" s="232" t="s">
        <v>1341</v>
      </c>
      <c r="D940" s="232" t="s">
        <v>163</v>
      </c>
      <c r="E940" s="233" t="s">
        <v>1342</v>
      </c>
      <c r="F940" s="234" t="s">
        <v>1343</v>
      </c>
      <c r="G940" s="235" t="s">
        <v>219</v>
      </c>
      <c r="H940" s="236">
        <v>65.859999999999999</v>
      </c>
      <c r="I940" s="237"/>
      <c r="J940" s="238">
        <f>ROUND(I940*H940,2)</f>
        <v>0</v>
      </c>
      <c r="K940" s="234" t="s">
        <v>167</v>
      </c>
      <c r="L940" s="47"/>
      <c r="M940" s="239" t="s">
        <v>32</v>
      </c>
      <c r="N940" s="240" t="s">
        <v>49</v>
      </c>
      <c r="O940" s="87"/>
      <c r="P940" s="241">
        <f>O940*H940</f>
        <v>0</v>
      </c>
      <c r="Q940" s="241">
        <v>0.0019</v>
      </c>
      <c r="R940" s="241">
        <f>Q940*H940</f>
        <v>0.125134</v>
      </c>
      <c r="S940" s="241">
        <v>0</v>
      </c>
      <c r="T940" s="242">
        <f>S940*H940</f>
        <v>0</v>
      </c>
      <c r="U940" s="41"/>
      <c r="V940" s="41"/>
      <c r="W940" s="41"/>
      <c r="X940" s="41"/>
      <c r="Y940" s="41"/>
      <c r="Z940" s="41"/>
      <c r="AA940" s="41"/>
      <c r="AB940" s="41"/>
      <c r="AC940" s="41"/>
      <c r="AD940" s="41"/>
      <c r="AE940" s="41"/>
      <c r="AR940" s="243" t="s">
        <v>319</v>
      </c>
      <c r="AT940" s="243" t="s">
        <v>163</v>
      </c>
      <c r="AU940" s="243" t="s">
        <v>89</v>
      </c>
      <c r="AY940" s="19" t="s">
        <v>160</v>
      </c>
      <c r="BE940" s="244">
        <f>IF(N940="základní",J940,0)</f>
        <v>0</v>
      </c>
      <c r="BF940" s="244">
        <f>IF(N940="snížená",J940,0)</f>
        <v>0</v>
      </c>
      <c r="BG940" s="244">
        <f>IF(N940="zákl. přenesená",J940,0)</f>
        <v>0</v>
      </c>
      <c r="BH940" s="244">
        <f>IF(N940="sníž. přenesená",J940,0)</f>
        <v>0</v>
      </c>
      <c r="BI940" s="244">
        <f>IF(N940="nulová",J940,0)</f>
        <v>0</v>
      </c>
      <c r="BJ940" s="19" t="s">
        <v>86</v>
      </c>
      <c r="BK940" s="244">
        <f>ROUND(I940*H940,2)</f>
        <v>0</v>
      </c>
      <c r="BL940" s="19" t="s">
        <v>319</v>
      </c>
      <c r="BM940" s="243" t="s">
        <v>1344</v>
      </c>
    </row>
    <row r="941" s="2" customFormat="1">
      <c r="A941" s="41"/>
      <c r="B941" s="42"/>
      <c r="C941" s="43"/>
      <c r="D941" s="245" t="s">
        <v>170</v>
      </c>
      <c r="E941" s="43"/>
      <c r="F941" s="246" t="s">
        <v>1324</v>
      </c>
      <c r="G941" s="43"/>
      <c r="H941" s="43"/>
      <c r="I941" s="149"/>
      <c r="J941" s="43"/>
      <c r="K941" s="43"/>
      <c r="L941" s="47"/>
      <c r="M941" s="247"/>
      <c r="N941" s="248"/>
      <c r="O941" s="87"/>
      <c r="P941" s="87"/>
      <c r="Q941" s="87"/>
      <c r="R941" s="87"/>
      <c r="S941" s="87"/>
      <c r="T941" s="88"/>
      <c r="U941" s="41"/>
      <c r="V941" s="41"/>
      <c r="W941" s="41"/>
      <c r="X941" s="41"/>
      <c r="Y941" s="41"/>
      <c r="Z941" s="41"/>
      <c r="AA941" s="41"/>
      <c r="AB941" s="41"/>
      <c r="AC941" s="41"/>
      <c r="AD941" s="41"/>
      <c r="AE941" s="41"/>
      <c r="AT941" s="19" t="s">
        <v>170</v>
      </c>
      <c r="AU941" s="19" t="s">
        <v>89</v>
      </c>
    </row>
    <row r="942" s="13" customFormat="1">
      <c r="A942" s="13"/>
      <c r="B942" s="249"/>
      <c r="C942" s="250"/>
      <c r="D942" s="245" t="s">
        <v>172</v>
      </c>
      <c r="E942" s="251" t="s">
        <v>32</v>
      </c>
      <c r="F942" s="252" t="s">
        <v>1345</v>
      </c>
      <c r="G942" s="250"/>
      <c r="H942" s="251" t="s">
        <v>32</v>
      </c>
      <c r="I942" s="253"/>
      <c r="J942" s="250"/>
      <c r="K942" s="250"/>
      <c r="L942" s="254"/>
      <c r="M942" s="255"/>
      <c r="N942" s="256"/>
      <c r="O942" s="256"/>
      <c r="P942" s="256"/>
      <c r="Q942" s="256"/>
      <c r="R942" s="256"/>
      <c r="S942" s="256"/>
      <c r="T942" s="257"/>
      <c r="U942" s="13"/>
      <c r="V942" s="13"/>
      <c r="W942" s="13"/>
      <c r="X942" s="13"/>
      <c r="Y942" s="13"/>
      <c r="Z942" s="13"/>
      <c r="AA942" s="13"/>
      <c r="AB942" s="13"/>
      <c r="AC942" s="13"/>
      <c r="AD942" s="13"/>
      <c r="AE942" s="13"/>
      <c r="AT942" s="258" t="s">
        <v>172</v>
      </c>
      <c r="AU942" s="258" t="s">
        <v>89</v>
      </c>
      <c r="AV942" s="13" t="s">
        <v>86</v>
      </c>
      <c r="AW942" s="13" t="s">
        <v>39</v>
      </c>
      <c r="AX942" s="13" t="s">
        <v>78</v>
      </c>
      <c r="AY942" s="258" t="s">
        <v>160</v>
      </c>
    </row>
    <row r="943" s="14" customFormat="1">
      <c r="A943" s="14"/>
      <c r="B943" s="259"/>
      <c r="C943" s="260"/>
      <c r="D943" s="245" t="s">
        <v>172</v>
      </c>
      <c r="E943" s="261" t="s">
        <v>32</v>
      </c>
      <c r="F943" s="262" t="s">
        <v>1346</v>
      </c>
      <c r="G943" s="260"/>
      <c r="H943" s="263">
        <v>65.859999999999999</v>
      </c>
      <c r="I943" s="264"/>
      <c r="J943" s="260"/>
      <c r="K943" s="260"/>
      <c r="L943" s="265"/>
      <c r="M943" s="266"/>
      <c r="N943" s="267"/>
      <c r="O943" s="267"/>
      <c r="P943" s="267"/>
      <c r="Q943" s="267"/>
      <c r="R943" s="267"/>
      <c r="S943" s="267"/>
      <c r="T943" s="268"/>
      <c r="U943" s="14"/>
      <c r="V943" s="14"/>
      <c r="W943" s="14"/>
      <c r="X943" s="14"/>
      <c r="Y943" s="14"/>
      <c r="Z943" s="14"/>
      <c r="AA943" s="14"/>
      <c r="AB943" s="14"/>
      <c r="AC943" s="14"/>
      <c r="AD943" s="14"/>
      <c r="AE943" s="14"/>
      <c r="AT943" s="269" t="s">
        <v>172</v>
      </c>
      <c r="AU943" s="269" t="s">
        <v>89</v>
      </c>
      <c r="AV943" s="14" t="s">
        <v>89</v>
      </c>
      <c r="AW943" s="14" t="s">
        <v>39</v>
      </c>
      <c r="AX943" s="14" t="s">
        <v>78</v>
      </c>
      <c r="AY943" s="269" t="s">
        <v>160</v>
      </c>
    </row>
    <row r="944" s="15" customFormat="1">
      <c r="A944" s="15"/>
      <c r="B944" s="270"/>
      <c r="C944" s="271"/>
      <c r="D944" s="245" t="s">
        <v>172</v>
      </c>
      <c r="E944" s="272" t="s">
        <v>32</v>
      </c>
      <c r="F944" s="273" t="s">
        <v>177</v>
      </c>
      <c r="G944" s="271"/>
      <c r="H944" s="274">
        <v>65.859999999999999</v>
      </c>
      <c r="I944" s="275"/>
      <c r="J944" s="271"/>
      <c r="K944" s="271"/>
      <c r="L944" s="276"/>
      <c r="M944" s="277"/>
      <c r="N944" s="278"/>
      <c r="O944" s="278"/>
      <c r="P944" s="278"/>
      <c r="Q944" s="278"/>
      <c r="R944" s="278"/>
      <c r="S944" s="278"/>
      <c r="T944" s="279"/>
      <c r="U944" s="15"/>
      <c r="V944" s="15"/>
      <c r="W944" s="15"/>
      <c r="X944" s="15"/>
      <c r="Y944" s="15"/>
      <c r="Z944" s="15"/>
      <c r="AA944" s="15"/>
      <c r="AB944" s="15"/>
      <c r="AC944" s="15"/>
      <c r="AD944" s="15"/>
      <c r="AE944" s="15"/>
      <c r="AT944" s="280" t="s">
        <v>172</v>
      </c>
      <c r="AU944" s="280" t="s">
        <v>89</v>
      </c>
      <c r="AV944" s="15" t="s">
        <v>168</v>
      </c>
      <c r="AW944" s="15" t="s">
        <v>39</v>
      </c>
      <c r="AX944" s="15" t="s">
        <v>86</v>
      </c>
      <c r="AY944" s="280" t="s">
        <v>160</v>
      </c>
    </row>
    <row r="945" s="2" customFormat="1" ht="16.5" customHeight="1">
      <c r="A945" s="41"/>
      <c r="B945" s="42"/>
      <c r="C945" s="232" t="s">
        <v>1347</v>
      </c>
      <c r="D945" s="232" t="s">
        <v>163</v>
      </c>
      <c r="E945" s="233" t="s">
        <v>1348</v>
      </c>
      <c r="F945" s="234" t="s">
        <v>1349</v>
      </c>
      <c r="G945" s="235" t="s">
        <v>219</v>
      </c>
      <c r="H945" s="236">
        <v>23</v>
      </c>
      <c r="I945" s="237"/>
      <c r="J945" s="238">
        <f>ROUND(I945*H945,2)</f>
        <v>0</v>
      </c>
      <c r="K945" s="234" t="s">
        <v>167</v>
      </c>
      <c r="L945" s="47"/>
      <c r="M945" s="239" t="s">
        <v>32</v>
      </c>
      <c r="N945" s="240" t="s">
        <v>49</v>
      </c>
      <c r="O945" s="87"/>
      <c r="P945" s="241">
        <f>O945*H945</f>
        <v>0</v>
      </c>
      <c r="Q945" s="241">
        <v>0.00115</v>
      </c>
      <c r="R945" s="241">
        <f>Q945*H945</f>
        <v>0.026450000000000001</v>
      </c>
      <c r="S945" s="241">
        <v>0</v>
      </c>
      <c r="T945" s="242">
        <f>S945*H945</f>
        <v>0</v>
      </c>
      <c r="U945" s="41"/>
      <c r="V945" s="41"/>
      <c r="W945" s="41"/>
      <c r="X945" s="41"/>
      <c r="Y945" s="41"/>
      <c r="Z945" s="41"/>
      <c r="AA945" s="41"/>
      <c r="AB945" s="41"/>
      <c r="AC945" s="41"/>
      <c r="AD945" s="41"/>
      <c r="AE945" s="41"/>
      <c r="AR945" s="243" t="s">
        <v>319</v>
      </c>
      <c r="AT945" s="243" t="s">
        <v>163</v>
      </c>
      <c r="AU945" s="243" t="s">
        <v>89</v>
      </c>
      <c r="AY945" s="19" t="s">
        <v>160</v>
      </c>
      <c r="BE945" s="244">
        <f>IF(N945="základní",J945,0)</f>
        <v>0</v>
      </c>
      <c r="BF945" s="244">
        <f>IF(N945="snížená",J945,0)</f>
        <v>0</v>
      </c>
      <c r="BG945" s="244">
        <f>IF(N945="zákl. přenesená",J945,0)</f>
        <v>0</v>
      </c>
      <c r="BH945" s="244">
        <f>IF(N945="sníž. přenesená",J945,0)</f>
        <v>0</v>
      </c>
      <c r="BI945" s="244">
        <f>IF(N945="nulová",J945,0)</f>
        <v>0</v>
      </c>
      <c r="BJ945" s="19" t="s">
        <v>86</v>
      </c>
      <c r="BK945" s="244">
        <f>ROUND(I945*H945,2)</f>
        <v>0</v>
      </c>
      <c r="BL945" s="19" t="s">
        <v>319</v>
      </c>
      <c r="BM945" s="243" t="s">
        <v>1350</v>
      </c>
    </row>
    <row r="946" s="13" customFormat="1">
      <c r="A946" s="13"/>
      <c r="B946" s="249"/>
      <c r="C946" s="250"/>
      <c r="D946" s="245" t="s">
        <v>172</v>
      </c>
      <c r="E946" s="251" t="s">
        <v>32</v>
      </c>
      <c r="F946" s="252" t="s">
        <v>1330</v>
      </c>
      <c r="G946" s="250"/>
      <c r="H946" s="251" t="s">
        <v>32</v>
      </c>
      <c r="I946" s="253"/>
      <c r="J946" s="250"/>
      <c r="K946" s="250"/>
      <c r="L946" s="254"/>
      <c r="M946" s="255"/>
      <c r="N946" s="256"/>
      <c r="O946" s="256"/>
      <c r="P946" s="256"/>
      <c r="Q946" s="256"/>
      <c r="R946" s="256"/>
      <c r="S946" s="256"/>
      <c r="T946" s="257"/>
      <c r="U946" s="13"/>
      <c r="V946" s="13"/>
      <c r="W946" s="13"/>
      <c r="X946" s="13"/>
      <c r="Y946" s="13"/>
      <c r="Z946" s="13"/>
      <c r="AA946" s="13"/>
      <c r="AB946" s="13"/>
      <c r="AC946" s="13"/>
      <c r="AD946" s="13"/>
      <c r="AE946" s="13"/>
      <c r="AT946" s="258" t="s">
        <v>172</v>
      </c>
      <c r="AU946" s="258" t="s">
        <v>89</v>
      </c>
      <c r="AV946" s="13" t="s">
        <v>86</v>
      </c>
      <c r="AW946" s="13" t="s">
        <v>39</v>
      </c>
      <c r="AX946" s="13" t="s">
        <v>78</v>
      </c>
      <c r="AY946" s="258" t="s">
        <v>160</v>
      </c>
    </row>
    <row r="947" s="14" customFormat="1">
      <c r="A947" s="14"/>
      <c r="B947" s="259"/>
      <c r="C947" s="260"/>
      <c r="D947" s="245" t="s">
        <v>172</v>
      </c>
      <c r="E947" s="261" t="s">
        <v>32</v>
      </c>
      <c r="F947" s="262" t="s">
        <v>1351</v>
      </c>
      <c r="G947" s="260"/>
      <c r="H947" s="263">
        <v>23</v>
      </c>
      <c r="I947" s="264"/>
      <c r="J947" s="260"/>
      <c r="K947" s="260"/>
      <c r="L947" s="265"/>
      <c r="M947" s="266"/>
      <c r="N947" s="267"/>
      <c r="O947" s="267"/>
      <c r="P947" s="267"/>
      <c r="Q947" s="267"/>
      <c r="R947" s="267"/>
      <c r="S947" s="267"/>
      <c r="T947" s="268"/>
      <c r="U947" s="14"/>
      <c r="V947" s="14"/>
      <c r="W947" s="14"/>
      <c r="X947" s="14"/>
      <c r="Y947" s="14"/>
      <c r="Z947" s="14"/>
      <c r="AA947" s="14"/>
      <c r="AB947" s="14"/>
      <c r="AC947" s="14"/>
      <c r="AD947" s="14"/>
      <c r="AE947" s="14"/>
      <c r="AT947" s="269" t="s">
        <v>172</v>
      </c>
      <c r="AU947" s="269" t="s">
        <v>89</v>
      </c>
      <c r="AV947" s="14" t="s">
        <v>89</v>
      </c>
      <c r="AW947" s="14" t="s">
        <v>39</v>
      </c>
      <c r="AX947" s="14" t="s">
        <v>78</v>
      </c>
      <c r="AY947" s="269" t="s">
        <v>160</v>
      </c>
    </row>
    <row r="948" s="15" customFormat="1">
      <c r="A948" s="15"/>
      <c r="B948" s="270"/>
      <c r="C948" s="271"/>
      <c r="D948" s="245" t="s">
        <v>172</v>
      </c>
      <c r="E948" s="272" t="s">
        <v>32</v>
      </c>
      <c r="F948" s="273" t="s">
        <v>177</v>
      </c>
      <c r="G948" s="271"/>
      <c r="H948" s="274">
        <v>23</v>
      </c>
      <c r="I948" s="275"/>
      <c r="J948" s="271"/>
      <c r="K948" s="271"/>
      <c r="L948" s="276"/>
      <c r="M948" s="277"/>
      <c r="N948" s="278"/>
      <c r="O948" s="278"/>
      <c r="P948" s="278"/>
      <c r="Q948" s="278"/>
      <c r="R948" s="278"/>
      <c r="S948" s="278"/>
      <c r="T948" s="279"/>
      <c r="U948" s="15"/>
      <c r="V948" s="15"/>
      <c r="W948" s="15"/>
      <c r="X948" s="15"/>
      <c r="Y948" s="15"/>
      <c r="Z948" s="15"/>
      <c r="AA948" s="15"/>
      <c r="AB948" s="15"/>
      <c r="AC948" s="15"/>
      <c r="AD948" s="15"/>
      <c r="AE948" s="15"/>
      <c r="AT948" s="280" t="s">
        <v>172</v>
      </c>
      <c r="AU948" s="280" t="s">
        <v>89</v>
      </c>
      <c r="AV948" s="15" t="s">
        <v>168</v>
      </c>
      <c r="AW948" s="15" t="s">
        <v>39</v>
      </c>
      <c r="AX948" s="15" t="s">
        <v>86</v>
      </c>
      <c r="AY948" s="280" t="s">
        <v>160</v>
      </c>
    </row>
    <row r="949" s="2" customFormat="1" ht="21.75" customHeight="1">
      <c r="A949" s="41"/>
      <c r="B949" s="42"/>
      <c r="C949" s="232" t="s">
        <v>1352</v>
      </c>
      <c r="D949" s="232" t="s">
        <v>163</v>
      </c>
      <c r="E949" s="233" t="s">
        <v>1353</v>
      </c>
      <c r="F949" s="234" t="s">
        <v>1354</v>
      </c>
      <c r="G949" s="235" t="s">
        <v>352</v>
      </c>
      <c r="H949" s="236">
        <v>8</v>
      </c>
      <c r="I949" s="237"/>
      <c r="J949" s="238">
        <f>ROUND(I949*H949,2)</f>
        <v>0</v>
      </c>
      <c r="K949" s="234" t="s">
        <v>167</v>
      </c>
      <c r="L949" s="47"/>
      <c r="M949" s="239" t="s">
        <v>32</v>
      </c>
      <c r="N949" s="240" t="s">
        <v>49</v>
      </c>
      <c r="O949" s="87"/>
      <c r="P949" s="241">
        <f>O949*H949</f>
        <v>0</v>
      </c>
      <c r="Q949" s="241">
        <v>0</v>
      </c>
      <c r="R949" s="241">
        <f>Q949*H949</f>
        <v>0</v>
      </c>
      <c r="S949" s="241">
        <v>0</v>
      </c>
      <c r="T949" s="242">
        <f>S949*H949</f>
        <v>0</v>
      </c>
      <c r="U949" s="41"/>
      <c r="V949" s="41"/>
      <c r="W949" s="41"/>
      <c r="X949" s="41"/>
      <c r="Y949" s="41"/>
      <c r="Z949" s="41"/>
      <c r="AA949" s="41"/>
      <c r="AB949" s="41"/>
      <c r="AC949" s="41"/>
      <c r="AD949" s="41"/>
      <c r="AE949" s="41"/>
      <c r="AR949" s="243" t="s">
        <v>319</v>
      </c>
      <c r="AT949" s="243" t="s">
        <v>163</v>
      </c>
      <c r="AU949" s="243" t="s">
        <v>89</v>
      </c>
      <c r="AY949" s="19" t="s">
        <v>160</v>
      </c>
      <c r="BE949" s="244">
        <f>IF(N949="základní",J949,0)</f>
        <v>0</v>
      </c>
      <c r="BF949" s="244">
        <f>IF(N949="snížená",J949,0)</f>
        <v>0</v>
      </c>
      <c r="BG949" s="244">
        <f>IF(N949="zákl. přenesená",J949,0)</f>
        <v>0</v>
      </c>
      <c r="BH949" s="244">
        <f>IF(N949="sníž. přenesená",J949,0)</f>
        <v>0</v>
      </c>
      <c r="BI949" s="244">
        <f>IF(N949="nulová",J949,0)</f>
        <v>0</v>
      </c>
      <c r="BJ949" s="19" t="s">
        <v>86</v>
      </c>
      <c r="BK949" s="244">
        <f>ROUND(I949*H949,2)</f>
        <v>0</v>
      </c>
      <c r="BL949" s="19" t="s">
        <v>319</v>
      </c>
      <c r="BM949" s="243" t="s">
        <v>1355</v>
      </c>
    </row>
    <row r="950" s="2" customFormat="1" ht="16.5" customHeight="1">
      <c r="A950" s="41"/>
      <c r="B950" s="42"/>
      <c r="C950" s="232" t="s">
        <v>1356</v>
      </c>
      <c r="D950" s="232" t="s">
        <v>163</v>
      </c>
      <c r="E950" s="233" t="s">
        <v>1357</v>
      </c>
      <c r="F950" s="234" t="s">
        <v>1358</v>
      </c>
      <c r="G950" s="235" t="s">
        <v>219</v>
      </c>
      <c r="H950" s="236">
        <v>14.449999999999999</v>
      </c>
      <c r="I950" s="237"/>
      <c r="J950" s="238">
        <f>ROUND(I950*H950,2)</f>
        <v>0</v>
      </c>
      <c r="K950" s="234" t="s">
        <v>167</v>
      </c>
      <c r="L950" s="47"/>
      <c r="M950" s="239" t="s">
        <v>32</v>
      </c>
      <c r="N950" s="240" t="s">
        <v>49</v>
      </c>
      <c r="O950" s="87"/>
      <c r="P950" s="241">
        <f>O950*H950</f>
        <v>0</v>
      </c>
      <c r="Q950" s="241">
        <v>0.00060999999999999997</v>
      </c>
      <c r="R950" s="241">
        <f>Q950*H950</f>
        <v>0.0088144999999999994</v>
      </c>
      <c r="S950" s="241">
        <v>0</v>
      </c>
      <c r="T950" s="242">
        <f>S950*H950</f>
        <v>0</v>
      </c>
      <c r="U950" s="41"/>
      <c r="V950" s="41"/>
      <c r="W950" s="41"/>
      <c r="X950" s="41"/>
      <c r="Y950" s="41"/>
      <c r="Z950" s="41"/>
      <c r="AA950" s="41"/>
      <c r="AB950" s="41"/>
      <c r="AC950" s="41"/>
      <c r="AD950" s="41"/>
      <c r="AE950" s="41"/>
      <c r="AR950" s="243" t="s">
        <v>319</v>
      </c>
      <c r="AT950" s="243" t="s">
        <v>163</v>
      </c>
      <c r="AU950" s="243" t="s">
        <v>89</v>
      </c>
      <c r="AY950" s="19" t="s">
        <v>160</v>
      </c>
      <c r="BE950" s="244">
        <f>IF(N950="základní",J950,0)</f>
        <v>0</v>
      </c>
      <c r="BF950" s="244">
        <f>IF(N950="snížená",J950,0)</f>
        <v>0</v>
      </c>
      <c r="BG950" s="244">
        <f>IF(N950="zákl. přenesená",J950,0)</f>
        <v>0</v>
      </c>
      <c r="BH950" s="244">
        <f>IF(N950="sníž. přenesená",J950,0)</f>
        <v>0</v>
      </c>
      <c r="BI950" s="244">
        <f>IF(N950="nulová",J950,0)</f>
        <v>0</v>
      </c>
      <c r="BJ950" s="19" t="s">
        <v>86</v>
      </c>
      <c r="BK950" s="244">
        <f>ROUND(I950*H950,2)</f>
        <v>0</v>
      </c>
      <c r="BL950" s="19" t="s">
        <v>319</v>
      </c>
      <c r="BM950" s="243" t="s">
        <v>1359</v>
      </c>
    </row>
    <row r="951" s="14" customFormat="1">
      <c r="A951" s="14"/>
      <c r="B951" s="259"/>
      <c r="C951" s="260"/>
      <c r="D951" s="245" t="s">
        <v>172</v>
      </c>
      <c r="E951" s="261" t="s">
        <v>32</v>
      </c>
      <c r="F951" s="262" t="s">
        <v>1360</v>
      </c>
      <c r="G951" s="260"/>
      <c r="H951" s="263">
        <v>14.449999999999999</v>
      </c>
      <c r="I951" s="264"/>
      <c r="J951" s="260"/>
      <c r="K951" s="260"/>
      <c r="L951" s="265"/>
      <c r="M951" s="266"/>
      <c r="N951" s="267"/>
      <c r="O951" s="267"/>
      <c r="P951" s="267"/>
      <c r="Q951" s="267"/>
      <c r="R951" s="267"/>
      <c r="S951" s="267"/>
      <c r="T951" s="268"/>
      <c r="U951" s="14"/>
      <c r="V951" s="14"/>
      <c r="W951" s="14"/>
      <c r="X951" s="14"/>
      <c r="Y951" s="14"/>
      <c r="Z951" s="14"/>
      <c r="AA951" s="14"/>
      <c r="AB951" s="14"/>
      <c r="AC951" s="14"/>
      <c r="AD951" s="14"/>
      <c r="AE951" s="14"/>
      <c r="AT951" s="269" t="s">
        <v>172</v>
      </c>
      <c r="AU951" s="269" t="s">
        <v>89</v>
      </c>
      <c r="AV951" s="14" t="s">
        <v>89</v>
      </c>
      <c r="AW951" s="14" t="s">
        <v>39</v>
      </c>
      <c r="AX951" s="14" t="s">
        <v>78</v>
      </c>
      <c r="AY951" s="269" t="s">
        <v>160</v>
      </c>
    </row>
    <row r="952" s="15" customFormat="1">
      <c r="A952" s="15"/>
      <c r="B952" s="270"/>
      <c r="C952" s="271"/>
      <c r="D952" s="245" t="s">
        <v>172</v>
      </c>
      <c r="E952" s="272" t="s">
        <v>32</v>
      </c>
      <c r="F952" s="273" t="s">
        <v>177</v>
      </c>
      <c r="G952" s="271"/>
      <c r="H952" s="274">
        <v>14.449999999999999</v>
      </c>
      <c r="I952" s="275"/>
      <c r="J952" s="271"/>
      <c r="K952" s="271"/>
      <c r="L952" s="276"/>
      <c r="M952" s="277"/>
      <c r="N952" s="278"/>
      <c r="O952" s="278"/>
      <c r="P952" s="278"/>
      <c r="Q952" s="278"/>
      <c r="R952" s="278"/>
      <c r="S952" s="278"/>
      <c r="T952" s="279"/>
      <c r="U952" s="15"/>
      <c r="V952" s="15"/>
      <c r="W952" s="15"/>
      <c r="X952" s="15"/>
      <c r="Y952" s="15"/>
      <c r="Z952" s="15"/>
      <c r="AA952" s="15"/>
      <c r="AB952" s="15"/>
      <c r="AC952" s="15"/>
      <c r="AD952" s="15"/>
      <c r="AE952" s="15"/>
      <c r="AT952" s="280" t="s">
        <v>172</v>
      </c>
      <c r="AU952" s="280" t="s">
        <v>89</v>
      </c>
      <c r="AV952" s="15" t="s">
        <v>168</v>
      </c>
      <c r="AW952" s="15" t="s">
        <v>39</v>
      </c>
      <c r="AX952" s="15" t="s">
        <v>86</v>
      </c>
      <c r="AY952" s="280" t="s">
        <v>160</v>
      </c>
    </row>
    <row r="953" s="2" customFormat="1" ht="21.75" customHeight="1">
      <c r="A953" s="41"/>
      <c r="B953" s="42"/>
      <c r="C953" s="232" t="s">
        <v>1361</v>
      </c>
      <c r="D953" s="232" t="s">
        <v>163</v>
      </c>
      <c r="E953" s="233" t="s">
        <v>1362</v>
      </c>
      <c r="F953" s="234" t="s">
        <v>1363</v>
      </c>
      <c r="G953" s="235" t="s">
        <v>352</v>
      </c>
      <c r="H953" s="236">
        <v>28</v>
      </c>
      <c r="I953" s="237"/>
      <c r="J953" s="238">
        <f>ROUND(I953*H953,2)</f>
        <v>0</v>
      </c>
      <c r="K953" s="234" t="s">
        <v>167</v>
      </c>
      <c r="L953" s="47"/>
      <c r="M953" s="239" t="s">
        <v>32</v>
      </c>
      <c r="N953" s="240" t="s">
        <v>49</v>
      </c>
      <c r="O953" s="87"/>
      <c r="P953" s="241">
        <f>O953*H953</f>
        <v>0</v>
      </c>
      <c r="Q953" s="241">
        <v>0</v>
      </c>
      <c r="R953" s="241">
        <f>Q953*H953</f>
        <v>0</v>
      </c>
      <c r="S953" s="241">
        <v>0</v>
      </c>
      <c r="T953" s="242">
        <f>S953*H953</f>
        <v>0</v>
      </c>
      <c r="U953" s="41"/>
      <c r="V953" s="41"/>
      <c r="W953" s="41"/>
      <c r="X953" s="41"/>
      <c r="Y953" s="41"/>
      <c r="Z953" s="41"/>
      <c r="AA953" s="41"/>
      <c r="AB953" s="41"/>
      <c r="AC953" s="41"/>
      <c r="AD953" s="41"/>
      <c r="AE953" s="41"/>
      <c r="AR953" s="243" t="s">
        <v>319</v>
      </c>
      <c r="AT953" s="243" t="s">
        <v>163</v>
      </c>
      <c r="AU953" s="243" t="s">
        <v>89</v>
      </c>
      <c r="AY953" s="19" t="s">
        <v>160</v>
      </c>
      <c r="BE953" s="244">
        <f>IF(N953="základní",J953,0)</f>
        <v>0</v>
      </c>
      <c r="BF953" s="244">
        <f>IF(N953="snížená",J953,0)</f>
        <v>0</v>
      </c>
      <c r="BG953" s="244">
        <f>IF(N953="zákl. přenesená",J953,0)</f>
        <v>0</v>
      </c>
      <c r="BH953" s="244">
        <f>IF(N953="sníž. přenesená",J953,0)</f>
        <v>0</v>
      </c>
      <c r="BI953" s="244">
        <f>IF(N953="nulová",J953,0)</f>
        <v>0</v>
      </c>
      <c r="BJ953" s="19" t="s">
        <v>86</v>
      </c>
      <c r="BK953" s="244">
        <f>ROUND(I953*H953,2)</f>
        <v>0</v>
      </c>
      <c r="BL953" s="19" t="s">
        <v>319</v>
      </c>
      <c r="BM953" s="243" t="s">
        <v>1364</v>
      </c>
    </row>
    <row r="954" s="14" customFormat="1">
      <c r="A954" s="14"/>
      <c r="B954" s="259"/>
      <c r="C954" s="260"/>
      <c r="D954" s="245" t="s">
        <v>172</v>
      </c>
      <c r="E954" s="261" t="s">
        <v>32</v>
      </c>
      <c r="F954" s="262" t="s">
        <v>1365</v>
      </c>
      <c r="G954" s="260"/>
      <c r="H954" s="263">
        <v>28</v>
      </c>
      <c r="I954" s="264"/>
      <c r="J954" s="260"/>
      <c r="K954" s="260"/>
      <c r="L954" s="265"/>
      <c r="M954" s="266"/>
      <c r="N954" s="267"/>
      <c r="O954" s="267"/>
      <c r="P954" s="267"/>
      <c r="Q954" s="267"/>
      <c r="R954" s="267"/>
      <c r="S954" s="267"/>
      <c r="T954" s="268"/>
      <c r="U954" s="14"/>
      <c r="V954" s="14"/>
      <c r="W954" s="14"/>
      <c r="X954" s="14"/>
      <c r="Y954" s="14"/>
      <c r="Z954" s="14"/>
      <c r="AA954" s="14"/>
      <c r="AB954" s="14"/>
      <c r="AC954" s="14"/>
      <c r="AD954" s="14"/>
      <c r="AE954" s="14"/>
      <c r="AT954" s="269" t="s">
        <v>172</v>
      </c>
      <c r="AU954" s="269" t="s">
        <v>89</v>
      </c>
      <c r="AV954" s="14" t="s">
        <v>89</v>
      </c>
      <c r="AW954" s="14" t="s">
        <v>39</v>
      </c>
      <c r="AX954" s="14" t="s">
        <v>78</v>
      </c>
      <c r="AY954" s="269" t="s">
        <v>160</v>
      </c>
    </row>
    <row r="955" s="15" customFormat="1">
      <c r="A955" s="15"/>
      <c r="B955" s="270"/>
      <c r="C955" s="271"/>
      <c r="D955" s="245" t="s">
        <v>172</v>
      </c>
      <c r="E955" s="272" t="s">
        <v>32</v>
      </c>
      <c r="F955" s="273" t="s">
        <v>177</v>
      </c>
      <c r="G955" s="271"/>
      <c r="H955" s="274">
        <v>28</v>
      </c>
      <c r="I955" s="275"/>
      <c r="J955" s="271"/>
      <c r="K955" s="271"/>
      <c r="L955" s="276"/>
      <c r="M955" s="277"/>
      <c r="N955" s="278"/>
      <c r="O955" s="278"/>
      <c r="P955" s="278"/>
      <c r="Q955" s="278"/>
      <c r="R955" s="278"/>
      <c r="S955" s="278"/>
      <c r="T955" s="279"/>
      <c r="U955" s="15"/>
      <c r="V955" s="15"/>
      <c r="W955" s="15"/>
      <c r="X955" s="15"/>
      <c r="Y955" s="15"/>
      <c r="Z955" s="15"/>
      <c r="AA955" s="15"/>
      <c r="AB955" s="15"/>
      <c r="AC955" s="15"/>
      <c r="AD955" s="15"/>
      <c r="AE955" s="15"/>
      <c r="AT955" s="280" t="s">
        <v>172</v>
      </c>
      <c r="AU955" s="280" t="s">
        <v>89</v>
      </c>
      <c r="AV955" s="15" t="s">
        <v>168</v>
      </c>
      <c r="AW955" s="15" t="s">
        <v>39</v>
      </c>
      <c r="AX955" s="15" t="s">
        <v>86</v>
      </c>
      <c r="AY955" s="280" t="s">
        <v>160</v>
      </c>
    </row>
    <row r="956" s="2" customFormat="1" ht="21.75" customHeight="1">
      <c r="A956" s="41"/>
      <c r="B956" s="42"/>
      <c r="C956" s="232" t="s">
        <v>1366</v>
      </c>
      <c r="D956" s="232" t="s">
        <v>163</v>
      </c>
      <c r="E956" s="233" t="s">
        <v>1367</v>
      </c>
      <c r="F956" s="234" t="s">
        <v>1368</v>
      </c>
      <c r="G956" s="235" t="s">
        <v>219</v>
      </c>
      <c r="H956" s="236">
        <v>9</v>
      </c>
      <c r="I956" s="237"/>
      <c r="J956" s="238">
        <f>ROUND(I956*H956,2)</f>
        <v>0</v>
      </c>
      <c r="K956" s="234" t="s">
        <v>167</v>
      </c>
      <c r="L956" s="47"/>
      <c r="M956" s="239" t="s">
        <v>32</v>
      </c>
      <c r="N956" s="240" t="s">
        <v>49</v>
      </c>
      <c r="O956" s="87"/>
      <c r="P956" s="241">
        <f>O956*H956</f>
        <v>0</v>
      </c>
      <c r="Q956" s="241">
        <v>0.00059000000000000003</v>
      </c>
      <c r="R956" s="241">
        <f>Q956*H956</f>
        <v>0.0053100000000000005</v>
      </c>
      <c r="S956" s="241">
        <v>0</v>
      </c>
      <c r="T956" s="242">
        <f>S956*H956</f>
        <v>0</v>
      </c>
      <c r="U956" s="41"/>
      <c r="V956" s="41"/>
      <c r="W956" s="41"/>
      <c r="X956" s="41"/>
      <c r="Y956" s="41"/>
      <c r="Z956" s="41"/>
      <c r="AA956" s="41"/>
      <c r="AB956" s="41"/>
      <c r="AC956" s="41"/>
      <c r="AD956" s="41"/>
      <c r="AE956" s="41"/>
      <c r="AR956" s="243" t="s">
        <v>319</v>
      </c>
      <c r="AT956" s="243" t="s">
        <v>163</v>
      </c>
      <c r="AU956" s="243" t="s">
        <v>89</v>
      </c>
      <c r="AY956" s="19" t="s">
        <v>160</v>
      </c>
      <c r="BE956" s="244">
        <f>IF(N956="základní",J956,0)</f>
        <v>0</v>
      </c>
      <c r="BF956" s="244">
        <f>IF(N956="snížená",J956,0)</f>
        <v>0</v>
      </c>
      <c r="BG956" s="244">
        <f>IF(N956="zákl. přenesená",J956,0)</f>
        <v>0</v>
      </c>
      <c r="BH956" s="244">
        <f>IF(N956="sníž. přenesená",J956,0)</f>
        <v>0</v>
      </c>
      <c r="BI956" s="244">
        <f>IF(N956="nulová",J956,0)</f>
        <v>0</v>
      </c>
      <c r="BJ956" s="19" t="s">
        <v>86</v>
      </c>
      <c r="BK956" s="244">
        <f>ROUND(I956*H956,2)</f>
        <v>0</v>
      </c>
      <c r="BL956" s="19" t="s">
        <v>319</v>
      </c>
      <c r="BM956" s="243" t="s">
        <v>1369</v>
      </c>
    </row>
    <row r="957" s="14" customFormat="1">
      <c r="A957" s="14"/>
      <c r="B957" s="259"/>
      <c r="C957" s="260"/>
      <c r="D957" s="245" t="s">
        <v>172</v>
      </c>
      <c r="E957" s="261" t="s">
        <v>32</v>
      </c>
      <c r="F957" s="262" t="s">
        <v>1331</v>
      </c>
      <c r="G957" s="260"/>
      <c r="H957" s="263">
        <v>9</v>
      </c>
      <c r="I957" s="264"/>
      <c r="J957" s="260"/>
      <c r="K957" s="260"/>
      <c r="L957" s="265"/>
      <c r="M957" s="266"/>
      <c r="N957" s="267"/>
      <c r="O957" s="267"/>
      <c r="P957" s="267"/>
      <c r="Q957" s="267"/>
      <c r="R957" s="267"/>
      <c r="S957" s="267"/>
      <c r="T957" s="268"/>
      <c r="U957" s="14"/>
      <c r="V957" s="14"/>
      <c r="W957" s="14"/>
      <c r="X957" s="14"/>
      <c r="Y957" s="14"/>
      <c r="Z957" s="14"/>
      <c r="AA957" s="14"/>
      <c r="AB957" s="14"/>
      <c r="AC957" s="14"/>
      <c r="AD957" s="14"/>
      <c r="AE957" s="14"/>
      <c r="AT957" s="269" t="s">
        <v>172</v>
      </c>
      <c r="AU957" s="269" t="s">
        <v>89</v>
      </c>
      <c r="AV957" s="14" t="s">
        <v>89</v>
      </c>
      <c r="AW957" s="14" t="s">
        <v>39</v>
      </c>
      <c r="AX957" s="14" t="s">
        <v>78</v>
      </c>
      <c r="AY957" s="269" t="s">
        <v>160</v>
      </c>
    </row>
    <row r="958" s="15" customFormat="1">
      <c r="A958" s="15"/>
      <c r="B958" s="270"/>
      <c r="C958" s="271"/>
      <c r="D958" s="245" t="s">
        <v>172</v>
      </c>
      <c r="E958" s="272" t="s">
        <v>32</v>
      </c>
      <c r="F958" s="273" t="s">
        <v>177</v>
      </c>
      <c r="G958" s="271"/>
      <c r="H958" s="274">
        <v>9</v>
      </c>
      <c r="I958" s="275"/>
      <c r="J958" s="271"/>
      <c r="K958" s="271"/>
      <c r="L958" s="276"/>
      <c r="M958" s="277"/>
      <c r="N958" s="278"/>
      <c r="O958" s="278"/>
      <c r="P958" s="278"/>
      <c r="Q958" s="278"/>
      <c r="R958" s="278"/>
      <c r="S958" s="278"/>
      <c r="T958" s="279"/>
      <c r="U958" s="15"/>
      <c r="V958" s="15"/>
      <c r="W958" s="15"/>
      <c r="X958" s="15"/>
      <c r="Y958" s="15"/>
      <c r="Z958" s="15"/>
      <c r="AA958" s="15"/>
      <c r="AB958" s="15"/>
      <c r="AC958" s="15"/>
      <c r="AD958" s="15"/>
      <c r="AE958" s="15"/>
      <c r="AT958" s="280" t="s">
        <v>172</v>
      </c>
      <c r="AU958" s="280" t="s">
        <v>89</v>
      </c>
      <c r="AV958" s="15" t="s">
        <v>168</v>
      </c>
      <c r="AW958" s="15" t="s">
        <v>39</v>
      </c>
      <c r="AX958" s="15" t="s">
        <v>86</v>
      </c>
      <c r="AY958" s="280" t="s">
        <v>160</v>
      </c>
    </row>
    <row r="959" s="2" customFormat="1" ht="21.75" customHeight="1">
      <c r="A959" s="41"/>
      <c r="B959" s="42"/>
      <c r="C959" s="232" t="s">
        <v>1370</v>
      </c>
      <c r="D959" s="232" t="s">
        <v>163</v>
      </c>
      <c r="E959" s="233" t="s">
        <v>1371</v>
      </c>
      <c r="F959" s="234" t="s">
        <v>1372</v>
      </c>
      <c r="G959" s="235" t="s">
        <v>219</v>
      </c>
      <c r="H959" s="236">
        <v>23</v>
      </c>
      <c r="I959" s="237"/>
      <c r="J959" s="238">
        <f>ROUND(I959*H959,2)</f>
        <v>0</v>
      </c>
      <c r="K959" s="234" t="s">
        <v>167</v>
      </c>
      <c r="L959" s="47"/>
      <c r="M959" s="239" t="s">
        <v>32</v>
      </c>
      <c r="N959" s="240" t="s">
        <v>49</v>
      </c>
      <c r="O959" s="87"/>
      <c r="P959" s="241">
        <f>O959*H959</f>
        <v>0</v>
      </c>
      <c r="Q959" s="241">
        <v>0.00076999999999999996</v>
      </c>
      <c r="R959" s="241">
        <f>Q959*H959</f>
        <v>0.01771</v>
      </c>
      <c r="S959" s="241">
        <v>0</v>
      </c>
      <c r="T959" s="242">
        <f>S959*H959</f>
        <v>0</v>
      </c>
      <c r="U959" s="41"/>
      <c r="V959" s="41"/>
      <c r="W959" s="41"/>
      <c r="X959" s="41"/>
      <c r="Y959" s="41"/>
      <c r="Z959" s="41"/>
      <c r="AA959" s="41"/>
      <c r="AB959" s="41"/>
      <c r="AC959" s="41"/>
      <c r="AD959" s="41"/>
      <c r="AE959" s="41"/>
      <c r="AR959" s="243" t="s">
        <v>319</v>
      </c>
      <c r="AT959" s="243" t="s">
        <v>163</v>
      </c>
      <c r="AU959" s="243" t="s">
        <v>89</v>
      </c>
      <c r="AY959" s="19" t="s">
        <v>160</v>
      </c>
      <c r="BE959" s="244">
        <f>IF(N959="základní",J959,0)</f>
        <v>0</v>
      </c>
      <c r="BF959" s="244">
        <f>IF(N959="snížená",J959,0)</f>
        <v>0</v>
      </c>
      <c r="BG959" s="244">
        <f>IF(N959="zákl. přenesená",J959,0)</f>
        <v>0</v>
      </c>
      <c r="BH959" s="244">
        <f>IF(N959="sníž. přenesená",J959,0)</f>
        <v>0</v>
      </c>
      <c r="BI959" s="244">
        <f>IF(N959="nulová",J959,0)</f>
        <v>0</v>
      </c>
      <c r="BJ959" s="19" t="s">
        <v>86</v>
      </c>
      <c r="BK959" s="244">
        <f>ROUND(I959*H959,2)</f>
        <v>0</v>
      </c>
      <c r="BL959" s="19" t="s">
        <v>319</v>
      </c>
      <c r="BM959" s="243" t="s">
        <v>1373</v>
      </c>
    </row>
    <row r="960" s="14" customFormat="1">
      <c r="A960" s="14"/>
      <c r="B960" s="259"/>
      <c r="C960" s="260"/>
      <c r="D960" s="245" t="s">
        <v>172</v>
      </c>
      <c r="E960" s="261" t="s">
        <v>32</v>
      </c>
      <c r="F960" s="262" t="s">
        <v>1351</v>
      </c>
      <c r="G960" s="260"/>
      <c r="H960" s="263">
        <v>23</v>
      </c>
      <c r="I960" s="264"/>
      <c r="J960" s="260"/>
      <c r="K960" s="260"/>
      <c r="L960" s="265"/>
      <c r="M960" s="266"/>
      <c r="N960" s="267"/>
      <c r="O960" s="267"/>
      <c r="P960" s="267"/>
      <c r="Q960" s="267"/>
      <c r="R960" s="267"/>
      <c r="S960" s="267"/>
      <c r="T960" s="268"/>
      <c r="U960" s="14"/>
      <c r="V960" s="14"/>
      <c r="W960" s="14"/>
      <c r="X960" s="14"/>
      <c r="Y960" s="14"/>
      <c r="Z960" s="14"/>
      <c r="AA960" s="14"/>
      <c r="AB960" s="14"/>
      <c r="AC960" s="14"/>
      <c r="AD960" s="14"/>
      <c r="AE960" s="14"/>
      <c r="AT960" s="269" t="s">
        <v>172</v>
      </c>
      <c r="AU960" s="269" t="s">
        <v>89</v>
      </c>
      <c r="AV960" s="14" t="s">
        <v>89</v>
      </c>
      <c r="AW960" s="14" t="s">
        <v>39</v>
      </c>
      <c r="AX960" s="14" t="s">
        <v>78</v>
      </c>
      <c r="AY960" s="269" t="s">
        <v>160</v>
      </c>
    </row>
    <row r="961" s="15" customFormat="1">
      <c r="A961" s="15"/>
      <c r="B961" s="270"/>
      <c r="C961" s="271"/>
      <c r="D961" s="245" t="s">
        <v>172</v>
      </c>
      <c r="E961" s="272" t="s">
        <v>32</v>
      </c>
      <c r="F961" s="273" t="s">
        <v>177</v>
      </c>
      <c r="G961" s="271"/>
      <c r="H961" s="274">
        <v>23</v>
      </c>
      <c r="I961" s="275"/>
      <c r="J961" s="271"/>
      <c r="K961" s="271"/>
      <c r="L961" s="276"/>
      <c r="M961" s="277"/>
      <c r="N961" s="278"/>
      <c r="O961" s="278"/>
      <c r="P961" s="278"/>
      <c r="Q961" s="278"/>
      <c r="R961" s="278"/>
      <c r="S961" s="278"/>
      <c r="T961" s="279"/>
      <c r="U961" s="15"/>
      <c r="V961" s="15"/>
      <c r="W961" s="15"/>
      <c r="X961" s="15"/>
      <c r="Y961" s="15"/>
      <c r="Z961" s="15"/>
      <c r="AA961" s="15"/>
      <c r="AB961" s="15"/>
      <c r="AC961" s="15"/>
      <c r="AD961" s="15"/>
      <c r="AE961" s="15"/>
      <c r="AT961" s="280" t="s">
        <v>172</v>
      </c>
      <c r="AU961" s="280" t="s">
        <v>89</v>
      </c>
      <c r="AV961" s="15" t="s">
        <v>168</v>
      </c>
      <c r="AW961" s="15" t="s">
        <v>39</v>
      </c>
      <c r="AX961" s="15" t="s">
        <v>86</v>
      </c>
      <c r="AY961" s="280" t="s">
        <v>160</v>
      </c>
    </row>
    <row r="962" s="2" customFormat="1" ht="21.75" customHeight="1">
      <c r="A962" s="41"/>
      <c r="B962" s="42"/>
      <c r="C962" s="232" t="s">
        <v>1374</v>
      </c>
      <c r="D962" s="232" t="s">
        <v>163</v>
      </c>
      <c r="E962" s="233" t="s">
        <v>1375</v>
      </c>
      <c r="F962" s="234" t="s">
        <v>1376</v>
      </c>
      <c r="G962" s="235" t="s">
        <v>219</v>
      </c>
      <c r="H962" s="236">
        <v>0.45000000000000001</v>
      </c>
      <c r="I962" s="237"/>
      <c r="J962" s="238">
        <f>ROUND(I962*H962,2)</f>
        <v>0</v>
      </c>
      <c r="K962" s="234" t="s">
        <v>167</v>
      </c>
      <c r="L962" s="47"/>
      <c r="M962" s="239" t="s">
        <v>32</v>
      </c>
      <c r="N962" s="240" t="s">
        <v>49</v>
      </c>
      <c r="O962" s="87"/>
      <c r="P962" s="241">
        <f>O962*H962</f>
        <v>0</v>
      </c>
      <c r="Q962" s="241">
        <v>0.00114</v>
      </c>
      <c r="R962" s="241">
        <f>Q962*H962</f>
        <v>0.000513</v>
      </c>
      <c r="S962" s="241">
        <v>0</v>
      </c>
      <c r="T962" s="242">
        <f>S962*H962</f>
        <v>0</v>
      </c>
      <c r="U962" s="41"/>
      <c r="V962" s="41"/>
      <c r="W962" s="41"/>
      <c r="X962" s="41"/>
      <c r="Y962" s="41"/>
      <c r="Z962" s="41"/>
      <c r="AA962" s="41"/>
      <c r="AB962" s="41"/>
      <c r="AC962" s="41"/>
      <c r="AD962" s="41"/>
      <c r="AE962" s="41"/>
      <c r="AR962" s="243" t="s">
        <v>319</v>
      </c>
      <c r="AT962" s="243" t="s">
        <v>163</v>
      </c>
      <c r="AU962" s="243" t="s">
        <v>89</v>
      </c>
      <c r="AY962" s="19" t="s">
        <v>160</v>
      </c>
      <c r="BE962" s="244">
        <f>IF(N962="základní",J962,0)</f>
        <v>0</v>
      </c>
      <c r="BF962" s="244">
        <f>IF(N962="snížená",J962,0)</f>
        <v>0</v>
      </c>
      <c r="BG962" s="244">
        <f>IF(N962="zákl. přenesená",J962,0)</f>
        <v>0</v>
      </c>
      <c r="BH962" s="244">
        <f>IF(N962="sníž. přenesená",J962,0)</f>
        <v>0</v>
      </c>
      <c r="BI962" s="244">
        <f>IF(N962="nulová",J962,0)</f>
        <v>0</v>
      </c>
      <c r="BJ962" s="19" t="s">
        <v>86</v>
      </c>
      <c r="BK962" s="244">
        <f>ROUND(I962*H962,2)</f>
        <v>0</v>
      </c>
      <c r="BL962" s="19" t="s">
        <v>319</v>
      </c>
      <c r="BM962" s="243" t="s">
        <v>1377</v>
      </c>
    </row>
    <row r="963" s="13" customFormat="1">
      <c r="A963" s="13"/>
      <c r="B963" s="249"/>
      <c r="C963" s="250"/>
      <c r="D963" s="245" t="s">
        <v>172</v>
      </c>
      <c r="E963" s="251" t="s">
        <v>32</v>
      </c>
      <c r="F963" s="252" t="s">
        <v>1378</v>
      </c>
      <c r="G963" s="250"/>
      <c r="H963" s="251" t="s">
        <v>32</v>
      </c>
      <c r="I963" s="253"/>
      <c r="J963" s="250"/>
      <c r="K963" s="250"/>
      <c r="L963" s="254"/>
      <c r="M963" s="255"/>
      <c r="N963" s="256"/>
      <c r="O963" s="256"/>
      <c r="P963" s="256"/>
      <c r="Q963" s="256"/>
      <c r="R963" s="256"/>
      <c r="S963" s="256"/>
      <c r="T963" s="257"/>
      <c r="U963" s="13"/>
      <c r="V963" s="13"/>
      <c r="W963" s="13"/>
      <c r="X963" s="13"/>
      <c r="Y963" s="13"/>
      <c r="Z963" s="13"/>
      <c r="AA963" s="13"/>
      <c r="AB963" s="13"/>
      <c r="AC963" s="13"/>
      <c r="AD963" s="13"/>
      <c r="AE963" s="13"/>
      <c r="AT963" s="258" t="s">
        <v>172</v>
      </c>
      <c r="AU963" s="258" t="s">
        <v>89</v>
      </c>
      <c r="AV963" s="13" t="s">
        <v>86</v>
      </c>
      <c r="AW963" s="13" t="s">
        <v>39</v>
      </c>
      <c r="AX963" s="13" t="s">
        <v>78</v>
      </c>
      <c r="AY963" s="258" t="s">
        <v>160</v>
      </c>
    </row>
    <row r="964" s="14" customFormat="1">
      <c r="A964" s="14"/>
      <c r="B964" s="259"/>
      <c r="C964" s="260"/>
      <c r="D964" s="245" t="s">
        <v>172</v>
      </c>
      <c r="E964" s="261" t="s">
        <v>32</v>
      </c>
      <c r="F964" s="262" t="s">
        <v>1379</v>
      </c>
      <c r="G964" s="260"/>
      <c r="H964" s="263">
        <v>0.45000000000000001</v>
      </c>
      <c r="I964" s="264"/>
      <c r="J964" s="260"/>
      <c r="K964" s="260"/>
      <c r="L964" s="265"/>
      <c r="M964" s="266"/>
      <c r="N964" s="267"/>
      <c r="O964" s="267"/>
      <c r="P964" s="267"/>
      <c r="Q964" s="267"/>
      <c r="R964" s="267"/>
      <c r="S964" s="267"/>
      <c r="T964" s="268"/>
      <c r="U964" s="14"/>
      <c r="V964" s="14"/>
      <c r="W964" s="14"/>
      <c r="X964" s="14"/>
      <c r="Y964" s="14"/>
      <c r="Z964" s="14"/>
      <c r="AA964" s="14"/>
      <c r="AB964" s="14"/>
      <c r="AC964" s="14"/>
      <c r="AD964" s="14"/>
      <c r="AE964" s="14"/>
      <c r="AT964" s="269" t="s">
        <v>172</v>
      </c>
      <c r="AU964" s="269" t="s">
        <v>89</v>
      </c>
      <c r="AV964" s="14" t="s">
        <v>89</v>
      </c>
      <c r="AW964" s="14" t="s">
        <v>39</v>
      </c>
      <c r="AX964" s="14" t="s">
        <v>78</v>
      </c>
      <c r="AY964" s="269" t="s">
        <v>160</v>
      </c>
    </row>
    <row r="965" s="15" customFormat="1">
      <c r="A965" s="15"/>
      <c r="B965" s="270"/>
      <c r="C965" s="271"/>
      <c r="D965" s="245" t="s">
        <v>172</v>
      </c>
      <c r="E965" s="272" t="s">
        <v>32</v>
      </c>
      <c r="F965" s="273" t="s">
        <v>177</v>
      </c>
      <c r="G965" s="271"/>
      <c r="H965" s="274">
        <v>0.45000000000000001</v>
      </c>
      <c r="I965" s="275"/>
      <c r="J965" s="271"/>
      <c r="K965" s="271"/>
      <c r="L965" s="276"/>
      <c r="M965" s="277"/>
      <c r="N965" s="278"/>
      <c r="O965" s="278"/>
      <c r="P965" s="278"/>
      <c r="Q965" s="278"/>
      <c r="R965" s="278"/>
      <c r="S965" s="278"/>
      <c r="T965" s="279"/>
      <c r="U965" s="15"/>
      <c r="V965" s="15"/>
      <c r="W965" s="15"/>
      <c r="X965" s="15"/>
      <c r="Y965" s="15"/>
      <c r="Z965" s="15"/>
      <c r="AA965" s="15"/>
      <c r="AB965" s="15"/>
      <c r="AC965" s="15"/>
      <c r="AD965" s="15"/>
      <c r="AE965" s="15"/>
      <c r="AT965" s="280" t="s">
        <v>172</v>
      </c>
      <c r="AU965" s="280" t="s">
        <v>89</v>
      </c>
      <c r="AV965" s="15" t="s">
        <v>168</v>
      </c>
      <c r="AW965" s="15" t="s">
        <v>39</v>
      </c>
      <c r="AX965" s="15" t="s">
        <v>86</v>
      </c>
      <c r="AY965" s="280" t="s">
        <v>160</v>
      </c>
    </row>
    <row r="966" s="2" customFormat="1" ht="21.75" customHeight="1">
      <c r="A966" s="41"/>
      <c r="B966" s="42"/>
      <c r="C966" s="232" t="s">
        <v>1380</v>
      </c>
      <c r="D966" s="232" t="s">
        <v>163</v>
      </c>
      <c r="E966" s="233" t="s">
        <v>1381</v>
      </c>
      <c r="F966" s="234" t="s">
        <v>1382</v>
      </c>
      <c r="G966" s="235" t="s">
        <v>352</v>
      </c>
      <c r="H966" s="236">
        <v>5</v>
      </c>
      <c r="I966" s="237"/>
      <c r="J966" s="238">
        <f>ROUND(I966*H966,2)</f>
        <v>0</v>
      </c>
      <c r="K966" s="234" t="s">
        <v>167</v>
      </c>
      <c r="L966" s="47"/>
      <c r="M966" s="239" t="s">
        <v>32</v>
      </c>
      <c r="N966" s="240" t="s">
        <v>49</v>
      </c>
      <c r="O966" s="87"/>
      <c r="P966" s="241">
        <f>O966*H966</f>
        <v>0</v>
      </c>
      <c r="Q966" s="241">
        <v>0.00071000000000000002</v>
      </c>
      <c r="R966" s="241">
        <f>Q966*H966</f>
        <v>0.0035500000000000002</v>
      </c>
      <c r="S966" s="241">
        <v>0</v>
      </c>
      <c r="T966" s="242">
        <f>S966*H966</f>
        <v>0</v>
      </c>
      <c r="U966" s="41"/>
      <c r="V966" s="41"/>
      <c r="W966" s="41"/>
      <c r="X966" s="41"/>
      <c r="Y966" s="41"/>
      <c r="Z966" s="41"/>
      <c r="AA966" s="41"/>
      <c r="AB966" s="41"/>
      <c r="AC966" s="41"/>
      <c r="AD966" s="41"/>
      <c r="AE966" s="41"/>
      <c r="AR966" s="243" t="s">
        <v>319</v>
      </c>
      <c r="AT966" s="243" t="s">
        <v>163</v>
      </c>
      <c r="AU966" s="243" t="s">
        <v>89</v>
      </c>
      <c r="AY966" s="19" t="s">
        <v>160</v>
      </c>
      <c r="BE966" s="244">
        <f>IF(N966="základní",J966,0)</f>
        <v>0</v>
      </c>
      <c r="BF966" s="244">
        <f>IF(N966="snížená",J966,0)</f>
        <v>0</v>
      </c>
      <c r="BG966" s="244">
        <f>IF(N966="zákl. přenesená",J966,0)</f>
        <v>0</v>
      </c>
      <c r="BH966" s="244">
        <f>IF(N966="sníž. přenesená",J966,0)</f>
        <v>0</v>
      </c>
      <c r="BI966" s="244">
        <f>IF(N966="nulová",J966,0)</f>
        <v>0</v>
      </c>
      <c r="BJ966" s="19" t="s">
        <v>86</v>
      </c>
      <c r="BK966" s="244">
        <f>ROUND(I966*H966,2)</f>
        <v>0</v>
      </c>
      <c r="BL966" s="19" t="s">
        <v>319</v>
      </c>
      <c r="BM966" s="243" t="s">
        <v>1383</v>
      </c>
    </row>
    <row r="967" s="2" customFormat="1" ht="21.75" customHeight="1">
      <c r="A967" s="41"/>
      <c r="B967" s="42"/>
      <c r="C967" s="232" t="s">
        <v>1384</v>
      </c>
      <c r="D967" s="232" t="s">
        <v>163</v>
      </c>
      <c r="E967" s="233" t="s">
        <v>1385</v>
      </c>
      <c r="F967" s="234" t="s">
        <v>1386</v>
      </c>
      <c r="G967" s="235" t="s">
        <v>352</v>
      </c>
      <c r="H967" s="236">
        <v>1</v>
      </c>
      <c r="I967" s="237"/>
      <c r="J967" s="238">
        <f>ROUND(I967*H967,2)</f>
        <v>0</v>
      </c>
      <c r="K967" s="234" t="s">
        <v>167</v>
      </c>
      <c r="L967" s="47"/>
      <c r="M967" s="239" t="s">
        <v>32</v>
      </c>
      <c r="N967" s="240" t="s">
        <v>49</v>
      </c>
      <c r="O967" s="87"/>
      <c r="P967" s="241">
        <f>O967*H967</f>
        <v>0</v>
      </c>
      <c r="Q967" s="241">
        <v>0.001</v>
      </c>
      <c r="R967" s="241">
        <f>Q967*H967</f>
        <v>0.001</v>
      </c>
      <c r="S967" s="241">
        <v>0</v>
      </c>
      <c r="T967" s="242">
        <f>S967*H967</f>
        <v>0</v>
      </c>
      <c r="U967" s="41"/>
      <c r="V967" s="41"/>
      <c r="W967" s="41"/>
      <c r="X967" s="41"/>
      <c r="Y967" s="41"/>
      <c r="Z967" s="41"/>
      <c r="AA967" s="41"/>
      <c r="AB967" s="41"/>
      <c r="AC967" s="41"/>
      <c r="AD967" s="41"/>
      <c r="AE967" s="41"/>
      <c r="AR967" s="243" t="s">
        <v>319</v>
      </c>
      <c r="AT967" s="243" t="s">
        <v>163</v>
      </c>
      <c r="AU967" s="243" t="s">
        <v>89</v>
      </c>
      <c r="AY967" s="19" t="s">
        <v>160</v>
      </c>
      <c r="BE967" s="244">
        <f>IF(N967="základní",J967,0)</f>
        <v>0</v>
      </c>
      <c r="BF967" s="244">
        <f>IF(N967="snížená",J967,0)</f>
        <v>0</v>
      </c>
      <c r="BG967" s="244">
        <f>IF(N967="zákl. přenesená",J967,0)</f>
        <v>0</v>
      </c>
      <c r="BH967" s="244">
        <f>IF(N967="sníž. přenesená",J967,0)</f>
        <v>0</v>
      </c>
      <c r="BI967" s="244">
        <f>IF(N967="nulová",J967,0)</f>
        <v>0</v>
      </c>
      <c r="BJ967" s="19" t="s">
        <v>86</v>
      </c>
      <c r="BK967" s="244">
        <f>ROUND(I967*H967,2)</f>
        <v>0</v>
      </c>
      <c r="BL967" s="19" t="s">
        <v>319</v>
      </c>
      <c r="BM967" s="243" t="s">
        <v>1387</v>
      </c>
    </row>
    <row r="968" s="14" customFormat="1">
      <c r="A968" s="14"/>
      <c r="B968" s="259"/>
      <c r="C968" s="260"/>
      <c r="D968" s="245" t="s">
        <v>172</v>
      </c>
      <c r="E968" s="261" t="s">
        <v>32</v>
      </c>
      <c r="F968" s="262" t="s">
        <v>86</v>
      </c>
      <c r="G968" s="260"/>
      <c r="H968" s="263">
        <v>1</v>
      </c>
      <c r="I968" s="264"/>
      <c r="J968" s="260"/>
      <c r="K968" s="260"/>
      <c r="L968" s="265"/>
      <c r="M968" s="266"/>
      <c r="N968" s="267"/>
      <c r="O968" s="267"/>
      <c r="P968" s="267"/>
      <c r="Q968" s="267"/>
      <c r="R968" s="267"/>
      <c r="S968" s="267"/>
      <c r="T968" s="268"/>
      <c r="U968" s="14"/>
      <c r="V968" s="14"/>
      <c r="W968" s="14"/>
      <c r="X968" s="14"/>
      <c r="Y968" s="14"/>
      <c r="Z968" s="14"/>
      <c r="AA968" s="14"/>
      <c r="AB968" s="14"/>
      <c r="AC968" s="14"/>
      <c r="AD968" s="14"/>
      <c r="AE968" s="14"/>
      <c r="AT968" s="269" t="s">
        <v>172</v>
      </c>
      <c r="AU968" s="269" t="s">
        <v>89</v>
      </c>
      <c r="AV968" s="14" t="s">
        <v>89</v>
      </c>
      <c r="AW968" s="14" t="s">
        <v>39</v>
      </c>
      <c r="AX968" s="14" t="s">
        <v>78</v>
      </c>
      <c r="AY968" s="269" t="s">
        <v>160</v>
      </c>
    </row>
    <row r="969" s="15" customFormat="1">
      <c r="A969" s="15"/>
      <c r="B969" s="270"/>
      <c r="C969" s="271"/>
      <c r="D969" s="245" t="s">
        <v>172</v>
      </c>
      <c r="E969" s="272" t="s">
        <v>32</v>
      </c>
      <c r="F969" s="273" t="s">
        <v>177</v>
      </c>
      <c r="G969" s="271"/>
      <c r="H969" s="274">
        <v>1</v>
      </c>
      <c r="I969" s="275"/>
      <c r="J969" s="271"/>
      <c r="K969" s="271"/>
      <c r="L969" s="276"/>
      <c r="M969" s="277"/>
      <c r="N969" s="278"/>
      <c r="O969" s="278"/>
      <c r="P969" s="278"/>
      <c r="Q969" s="278"/>
      <c r="R969" s="278"/>
      <c r="S969" s="278"/>
      <c r="T969" s="279"/>
      <c r="U969" s="15"/>
      <c r="V969" s="15"/>
      <c r="W969" s="15"/>
      <c r="X969" s="15"/>
      <c r="Y969" s="15"/>
      <c r="Z969" s="15"/>
      <c r="AA969" s="15"/>
      <c r="AB969" s="15"/>
      <c r="AC969" s="15"/>
      <c r="AD969" s="15"/>
      <c r="AE969" s="15"/>
      <c r="AT969" s="280" t="s">
        <v>172</v>
      </c>
      <c r="AU969" s="280" t="s">
        <v>89</v>
      </c>
      <c r="AV969" s="15" t="s">
        <v>168</v>
      </c>
      <c r="AW969" s="15" t="s">
        <v>39</v>
      </c>
      <c r="AX969" s="15" t="s">
        <v>86</v>
      </c>
      <c r="AY969" s="280" t="s">
        <v>160</v>
      </c>
    </row>
    <row r="970" s="2" customFormat="1" ht="21.75" customHeight="1">
      <c r="A970" s="41"/>
      <c r="B970" s="42"/>
      <c r="C970" s="232" t="s">
        <v>1388</v>
      </c>
      <c r="D970" s="232" t="s">
        <v>163</v>
      </c>
      <c r="E970" s="233" t="s">
        <v>1389</v>
      </c>
      <c r="F970" s="234" t="s">
        <v>1390</v>
      </c>
      <c r="G970" s="235" t="s">
        <v>352</v>
      </c>
      <c r="H970" s="236">
        <v>2</v>
      </c>
      <c r="I970" s="237"/>
      <c r="J970" s="238">
        <f>ROUND(I970*H970,2)</f>
        <v>0</v>
      </c>
      <c r="K970" s="234" t="s">
        <v>167</v>
      </c>
      <c r="L970" s="47"/>
      <c r="M970" s="239" t="s">
        <v>32</v>
      </c>
      <c r="N970" s="240" t="s">
        <v>49</v>
      </c>
      <c r="O970" s="87"/>
      <c r="P970" s="241">
        <f>O970*H970</f>
        <v>0</v>
      </c>
      <c r="Q970" s="241">
        <v>0.00189</v>
      </c>
      <c r="R970" s="241">
        <f>Q970*H970</f>
        <v>0.0037799999999999999</v>
      </c>
      <c r="S970" s="241">
        <v>0</v>
      </c>
      <c r="T970" s="242">
        <f>S970*H970</f>
        <v>0</v>
      </c>
      <c r="U970" s="41"/>
      <c r="V970" s="41"/>
      <c r="W970" s="41"/>
      <c r="X970" s="41"/>
      <c r="Y970" s="41"/>
      <c r="Z970" s="41"/>
      <c r="AA970" s="41"/>
      <c r="AB970" s="41"/>
      <c r="AC970" s="41"/>
      <c r="AD970" s="41"/>
      <c r="AE970" s="41"/>
      <c r="AR970" s="243" t="s">
        <v>319</v>
      </c>
      <c r="AT970" s="243" t="s">
        <v>163</v>
      </c>
      <c r="AU970" s="243" t="s">
        <v>89</v>
      </c>
      <c r="AY970" s="19" t="s">
        <v>160</v>
      </c>
      <c r="BE970" s="244">
        <f>IF(N970="základní",J970,0)</f>
        <v>0</v>
      </c>
      <c r="BF970" s="244">
        <f>IF(N970="snížená",J970,0)</f>
        <v>0</v>
      </c>
      <c r="BG970" s="244">
        <f>IF(N970="zákl. přenesená",J970,0)</f>
        <v>0</v>
      </c>
      <c r="BH970" s="244">
        <f>IF(N970="sníž. přenesená",J970,0)</f>
        <v>0</v>
      </c>
      <c r="BI970" s="244">
        <f>IF(N970="nulová",J970,0)</f>
        <v>0</v>
      </c>
      <c r="BJ970" s="19" t="s">
        <v>86</v>
      </c>
      <c r="BK970" s="244">
        <f>ROUND(I970*H970,2)</f>
        <v>0</v>
      </c>
      <c r="BL970" s="19" t="s">
        <v>319</v>
      </c>
      <c r="BM970" s="243" t="s">
        <v>1391</v>
      </c>
    </row>
    <row r="971" s="2" customFormat="1" ht="21.75" customHeight="1">
      <c r="A971" s="41"/>
      <c r="B971" s="42"/>
      <c r="C971" s="232" t="s">
        <v>1392</v>
      </c>
      <c r="D971" s="232" t="s">
        <v>163</v>
      </c>
      <c r="E971" s="233" t="s">
        <v>1393</v>
      </c>
      <c r="F971" s="234" t="s">
        <v>1394</v>
      </c>
      <c r="G971" s="235" t="s">
        <v>352</v>
      </c>
      <c r="H971" s="236">
        <v>5</v>
      </c>
      <c r="I971" s="237"/>
      <c r="J971" s="238">
        <f>ROUND(I971*H971,2)</f>
        <v>0</v>
      </c>
      <c r="K971" s="234" t="s">
        <v>167</v>
      </c>
      <c r="L971" s="47"/>
      <c r="M971" s="239" t="s">
        <v>32</v>
      </c>
      <c r="N971" s="240" t="s">
        <v>49</v>
      </c>
      <c r="O971" s="87"/>
      <c r="P971" s="241">
        <f>O971*H971</f>
        <v>0</v>
      </c>
      <c r="Q971" s="241">
        <v>0.00166</v>
      </c>
      <c r="R971" s="241">
        <f>Q971*H971</f>
        <v>0.0083000000000000001</v>
      </c>
      <c r="S971" s="241">
        <v>0</v>
      </c>
      <c r="T971" s="242">
        <f>S971*H971</f>
        <v>0</v>
      </c>
      <c r="U971" s="41"/>
      <c r="V971" s="41"/>
      <c r="W971" s="41"/>
      <c r="X971" s="41"/>
      <c r="Y971" s="41"/>
      <c r="Z971" s="41"/>
      <c r="AA971" s="41"/>
      <c r="AB971" s="41"/>
      <c r="AC971" s="41"/>
      <c r="AD971" s="41"/>
      <c r="AE971" s="41"/>
      <c r="AR971" s="243" t="s">
        <v>319</v>
      </c>
      <c r="AT971" s="243" t="s">
        <v>163</v>
      </c>
      <c r="AU971" s="243" t="s">
        <v>89</v>
      </c>
      <c r="AY971" s="19" t="s">
        <v>160</v>
      </c>
      <c r="BE971" s="244">
        <f>IF(N971="základní",J971,0)</f>
        <v>0</v>
      </c>
      <c r="BF971" s="244">
        <f>IF(N971="snížená",J971,0)</f>
        <v>0</v>
      </c>
      <c r="BG971" s="244">
        <f>IF(N971="zákl. přenesená",J971,0)</f>
        <v>0</v>
      </c>
      <c r="BH971" s="244">
        <f>IF(N971="sníž. přenesená",J971,0)</f>
        <v>0</v>
      </c>
      <c r="BI971" s="244">
        <f>IF(N971="nulová",J971,0)</f>
        <v>0</v>
      </c>
      <c r="BJ971" s="19" t="s">
        <v>86</v>
      </c>
      <c r="BK971" s="244">
        <f>ROUND(I971*H971,2)</f>
        <v>0</v>
      </c>
      <c r="BL971" s="19" t="s">
        <v>319</v>
      </c>
      <c r="BM971" s="243" t="s">
        <v>1395</v>
      </c>
    </row>
    <row r="972" s="14" customFormat="1">
      <c r="A972" s="14"/>
      <c r="B972" s="259"/>
      <c r="C972" s="260"/>
      <c r="D972" s="245" t="s">
        <v>172</v>
      </c>
      <c r="E972" s="261" t="s">
        <v>32</v>
      </c>
      <c r="F972" s="262" t="s">
        <v>1396</v>
      </c>
      <c r="G972" s="260"/>
      <c r="H972" s="263">
        <v>5</v>
      </c>
      <c r="I972" s="264"/>
      <c r="J972" s="260"/>
      <c r="K972" s="260"/>
      <c r="L972" s="265"/>
      <c r="M972" s="266"/>
      <c r="N972" s="267"/>
      <c r="O972" s="267"/>
      <c r="P972" s="267"/>
      <c r="Q972" s="267"/>
      <c r="R972" s="267"/>
      <c r="S972" s="267"/>
      <c r="T972" s="268"/>
      <c r="U972" s="14"/>
      <c r="V972" s="14"/>
      <c r="W972" s="14"/>
      <c r="X972" s="14"/>
      <c r="Y972" s="14"/>
      <c r="Z972" s="14"/>
      <c r="AA972" s="14"/>
      <c r="AB972" s="14"/>
      <c r="AC972" s="14"/>
      <c r="AD972" s="14"/>
      <c r="AE972" s="14"/>
      <c r="AT972" s="269" t="s">
        <v>172</v>
      </c>
      <c r="AU972" s="269" t="s">
        <v>89</v>
      </c>
      <c r="AV972" s="14" t="s">
        <v>89</v>
      </c>
      <c r="AW972" s="14" t="s">
        <v>39</v>
      </c>
      <c r="AX972" s="14" t="s">
        <v>78</v>
      </c>
      <c r="AY972" s="269" t="s">
        <v>160</v>
      </c>
    </row>
    <row r="973" s="15" customFormat="1">
      <c r="A973" s="15"/>
      <c r="B973" s="270"/>
      <c r="C973" s="271"/>
      <c r="D973" s="245" t="s">
        <v>172</v>
      </c>
      <c r="E973" s="272" t="s">
        <v>32</v>
      </c>
      <c r="F973" s="273" t="s">
        <v>177</v>
      </c>
      <c r="G973" s="271"/>
      <c r="H973" s="274">
        <v>5</v>
      </c>
      <c r="I973" s="275"/>
      <c r="J973" s="271"/>
      <c r="K973" s="271"/>
      <c r="L973" s="276"/>
      <c r="M973" s="277"/>
      <c r="N973" s="278"/>
      <c r="O973" s="278"/>
      <c r="P973" s="278"/>
      <c r="Q973" s="278"/>
      <c r="R973" s="278"/>
      <c r="S973" s="278"/>
      <c r="T973" s="279"/>
      <c r="U973" s="15"/>
      <c r="V973" s="15"/>
      <c r="W973" s="15"/>
      <c r="X973" s="15"/>
      <c r="Y973" s="15"/>
      <c r="Z973" s="15"/>
      <c r="AA973" s="15"/>
      <c r="AB973" s="15"/>
      <c r="AC973" s="15"/>
      <c r="AD973" s="15"/>
      <c r="AE973" s="15"/>
      <c r="AT973" s="280" t="s">
        <v>172</v>
      </c>
      <c r="AU973" s="280" t="s">
        <v>89</v>
      </c>
      <c r="AV973" s="15" t="s">
        <v>168</v>
      </c>
      <c r="AW973" s="15" t="s">
        <v>39</v>
      </c>
      <c r="AX973" s="15" t="s">
        <v>86</v>
      </c>
      <c r="AY973" s="280" t="s">
        <v>160</v>
      </c>
    </row>
    <row r="974" s="2" customFormat="1" ht="21.75" customHeight="1">
      <c r="A974" s="41"/>
      <c r="B974" s="42"/>
      <c r="C974" s="232" t="s">
        <v>1397</v>
      </c>
      <c r="D974" s="232" t="s">
        <v>163</v>
      </c>
      <c r="E974" s="233" t="s">
        <v>1398</v>
      </c>
      <c r="F974" s="234" t="s">
        <v>1399</v>
      </c>
      <c r="G974" s="235" t="s">
        <v>352</v>
      </c>
      <c r="H974" s="236">
        <v>1</v>
      </c>
      <c r="I974" s="237"/>
      <c r="J974" s="238">
        <f>ROUND(I974*H974,2)</f>
        <v>0</v>
      </c>
      <c r="K974" s="234" t="s">
        <v>167</v>
      </c>
      <c r="L974" s="47"/>
      <c r="M974" s="239" t="s">
        <v>32</v>
      </c>
      <c r="N974" s="240" t="s">
        <v>49</v>
      </c>
      <c r="O974" s="87"/>
      <c r="P974" s="241">
        <f>O974*H974</f>
        <v>0</v>
      </c>
      <c r="Q974" s="241">
        <v>0.0022899999999999999</v>
      </c>
      <c r="R974" s="241">
        <f>Q974*H974</f>
        <v>0.0022899999999999999</v>
      </c>
      <c r="S974" s="241">
        <v>0</v>
      </c>
      <c r="T974" s="242">
        <f>S974*H974</f>
        <v>0</v>
      </c>
      <c r="U974" s="41"/>
      <c r="V974" s="41"/>
      <c r="W974" s="41"/>
      <c r="X974" s="41"/>
      <c r="Y974" s="41"/>
      <c r="Z974" s="41"/>
      <c r="AA974" s="41"/>
      <c r="AB974" s="41"/>
      <c r="AC974" s="41"/>
      <c r="AD974" s="41"/>
      <c r="AE974" s="41"/>
      <c r="AR974" s="243" t="s">
        <v>319</v>
      </c>
      <c r="AT974" s="243" t="s">
        <v>163</v>
      </c>
      <c r="AU974" s="243" t="s">
        <v>89</v>
      </c>
      <c r="AY974" s="19" t="s">
        <v>160</v>
      </c>
      <c r="BE974" s="244">
        <f>IF(N974="základní",J974,0)</f>
        <v>0</v>
      </c>
      <c r="BF974" s="244">
        <f>IF(N974="snížená",J974,0)</f>
        <v>0</v>
      </c>
      <c r="BG974" s="244">
        <f>IF(N974="zákl. přenesená",J974,0)</f>
        <v>0</v>
      </c>
      <c r="BH974" s="244">
        <f>IF(N974="sníž. přenesená",J974,0)</f>
        <v>0</v>
      </c>
      <c r="BI974" s="244">
        <f>IF(N974="nulová",J974,0)</f>
        <v>0</v>
      </c>
      <c r="BJ974" s="19" t="s">
        <v>86</v>
      </c>
      <c r="BK974" s="244">
        <f>ROUND(I974*H974,2)</f>
        <v>0</v>
      </c>
      <c r="BL974" s="19" t="s">
        <v>319</v>
      </c>
      <c r="BM974" s="243" t="s">
        <v>1400</v>
      </c>
    </row>
    <row r="975" s="2" customFormat="1" ht="21.75" customHeight="1">
      <c r="A975" s="41"/>
      <c r="B975" s="42"/>
      <c r="C975" s="232" t="s">
        <v>1401</v>
      </c>
      <c r="D975" s="232" t="s">
        <v>163</v>
      </c>
      <c r="E975" s="233" t="s">
        <v>1402</v>
      </c>
      <c r="F975" s="234" t="s">
        <v>1403</v>
      </c>
      <c r="G975" s="235" t="s">
        <v>352</v>
      </c>
      <c r="H975" s="236">
        <v>2</v>
      </c>
      <c r="I975" s="237"/>
      <c r="J975" s="238">
        <f>ROUND(I975*H975,2)</f>
        <v>0</v>
      </c>
      <c r="K975" s="234" t="s">
        <v>167</v>
      </c>
      <c r="L975" s="47"/>
      <c r="M975" s="239" t="s">
        <v>32</v>
      </c>
      <c r="N975" s="240" t="s">
        <v>49</v>
      </c>
      <c r="O975" s="87"/>
      <c r="P975" s="241">
        <f>O975*H975</f>
        <v>0</v>
      </c>
      <c r="Q975" s="241">
        <v>0.0039699999999999996</v>
      </c>
      <c r="R975" s="241">
        <f>Q975*H975</f>
        <v>0.0079399999999999991</v>
      </c>
      <c r="S975" s="241">
        <v>0</v>
      </c>
      <c r="T975" s="242">
        <f>S975*H975</f>
        <v>0</v>
      </c>
      <c r="U975" s="41"/>
      <c r="V975" s="41"/>
      <c r="W975" s="41"/>
      <c r="X975" s="41"/>
      <c r="Y975" s="41"/>
      <c r="Z975" s="41"/>
      <c r="AA975" s="41"/>
      <c r="AB975" s="41"/>
      <c r="AC975" s="41"/>
      <c r="AD975" s="41"/>
      <c r="AE975" s="41"/>
      <c r="AR975" s="243" t="s">
        <v>319</v>
      </c>
      <c r="AT975" s="243" t="s">
        <v>163</v>
      </c>
      <c r="AU975" s="243" t="s">
        <v>89</v>
      </c>
      <c r="AY975" s="19" t="s">
        <v>160</v>
      </c>
      <c r="BE975" s="244">
        <f>IF(N975="základní",J975,0)</f>
        <v>0</v>
      </c>
      <c r="BF975" s="244">
        <f>IF(N975="snížená",J975,0)</f>
        <v>0</v>
      </c>
      <c r="BG975" s="244">
        <f>IF(N975="zákl. přenesená",J975,0)</f>
        <v>0</v>
      </c>
      <c r="BH975" s="244">
        <f>IF(N975="sníž. přenesená",J975,0)</f>
        <v>0</v>
      </c>
      <c r="BI975" s="244">
        <f>IF(N975="nulová",J975,0)</f>
        <v>0</v>
      </c>
      <c r="BJ975" s="19" t="s">
        <v>86</v>
      </c>
      <c r="BK975" s="244">
        <f>ROUND(I975*H975,2)</f>
        <v>0</v>
      </c>
      <c r="BL975" s="19" t="s">
        <v>319</v>
      </c>
      <c r="BM975" s="243" t="s">
        <v>1404</v>
      </c>
    </row>
    <row r="976" s="2" customFormat="1" ht="16.5" customHeight="1">
      <c r="A976" s="41"/>
      <c r="B976" s="42"/>
      <c r="C976" s="232" t="s">
        <v>1405</v>
      </c>
      <c r="D976" s="232" t="s">
        <v>163</v>
      </c>
      <c r="E976" s="233" t="s">
        <v>1406</v>
      </c>
      <c r="F976" s="234" t="s">
        <v>1407</v>
      </c>
      <c r="G976" s="235" t="s">
        <v>219</v>
      </c>
      <c r="H976" s="236">
        <v>1</v>
      </c>
      <c r="I976" s="237"/>
      <c r="J976" s="238">
        <f>ROUND(I976*H976,2)</f>
        <v>0</v>
      </c>
      <c r="K976" s="234" t="s">
        <v>167</v>
      </c>
      <c r="L976" s="47"/>
      <c r="M976" s="239" t="s">
        <v>32</v>
      </c>
      <c r="N976" s="240" t="s">
        <v>49</v>
      </c>
      <c r="O976" s="87"/>
      <c r="P976" s="241">
        <f>O976*H976</f>
        <v>0</v>
      </c>
      <c r="Q976" s="241">
        <v>0</v>
      </c>
      <c r="R976" s="241">
        <f>Q976*H976</f>
        <v>0</v>
      </c>
      <c r="S976" s="241">
        <v>0</v>
      </c>
      <c r="T976" s="242">
        <f>S976*H976</f>
        <v>0</v>
      </c>
      <c r="U976" s="41"/>
      <c r="V976" s="41"/>
      <c r="W976" s="41"/>
      <c r="X976" s="41"/>
      <c r="Y976" s="41"/>
      <c r="Z976" s="41"/>
      <c r="AA976" s="41"/>
      <c r="AB976" s="41"/>
      <c r="AC976" s="41"/>
      <c r="AD976" s="41"/>
      <c r="AE976" s="41"/>
      <c r="AR976" s="243" t="s">
        <v>319</v>
      </c>
      <c r="AT976" s="243" t="s">
        <v>163</v>
      </c>
      <c r="AU976" s="243" t="s">
        <v>89</v>
      </c>
      <c r="AY976" s="19" t="s">
        <v>160</v>
      </c>
      <c r="BE976" s="244">
        <f>IF(N976="základní",J976,0)</f>
        <v>0</v>
      </c>
      <c r="BF976" s="244">
        <f>IF(N976="snížená",J976,0)</f>
        <v>0</v>
      </c>
      <c r="BG976" s="244">
        <f>IF(N976="zákl. přenesená",J976,0)</f>
        <v>0</v>
      </c>
      <c r="BH976" s="244">
        <f>IF(N976="sníž. přenesená",J976,0)</f>
        <v>0</v>
      </c>
      <c r="BI976" s="244">
        <f>IF(N976="nulová",J976,0)</f>
        <v>0</v>
      </c>
      <c r="BJ976" s="19" t="s">
        <v>86</v>
      </c>
      <c r="BK976" s="244">
        <f>ROUND(I976*H976,2)</f>
        <v>0</v>
      </c>
      <c r="BL976" s="19" t="s">
        <v>319</v>
      </c>
      <c r="BM976" s="243" t="s">
        <v>1408</v>
      </c>
    </row>
    <row r="977" s="14" customFormat="1">
      <c r="A977" s="14"/>
      <c r="B977" s="259"/>
      <c r="C977" s="260"/>
      <c r="D977" s="245" t="s">
        <v>172</v>
      </c>
      <c r="E977" s="261" t="s">
        <v>32</v>
      </c>
      <c r="F977" s="262" t="s">
        <v>1409</v>
      </c>
      <c r="G977" s="260"/>
      <c r="H977" s="263">
        <v>1</v>
      </c>
      <c r="I977" s="264"/>
      <c r="J977" s="260"/>
      <c r="K977" s="260"/>
      <c r="L977" s="265"/>
      <c r="M977" s="266"/>
      <c r="N977" s="267"/>
      <c r="O977" s="267"/>
      <c r="P977" s="267"/>
      <c r="Q977" s="267"/>
      <c r="R977" s="267"/>
      <c r="S977" s="267"/>
      <c r="T977" s="268"/>
      <c r="U977" s="14"/>
      <c r="V977" s="14"/>
      <c r="W977" s="14"/>
      <c r="X977" s="14"/>
      <c r="Y977" s="14"/>
      <c r="Z977" s="14"/>
      <c r="AA977" s="14"/>
      <c r="AB977" s="14"/>
      <c r="AC977" s="14"/>
      <c r="AD977" s="14"/>
      <c r="AE977" s="14"/>
      <c r="AT977" s="269" t="s">
        <v>172</v>
      </c>
      <c r="AU977" s="269" t="s">
        <v>89</v>
      </c>
      <c r="AV977" s="14" t="s">
        <v>89</v>
      </c>
      <c r="AW977" s="14" t="s">
        <v>39</v>
      </c>
      <c r="AX977" s="14" t="s">
        <v>86</v>
      </c>
      <c r="AY977" s="269" t="s">
        <v>160</v>
      </c>
    </row>
    <row r="978" s="2" customFormat="1" ht="16.5" customHeight="1">
      <c r="A978" s="41"/>
      <c r="B978" s="42"/>
      <c r="C978" s="232" t="s">
        <v>1410</v>
      </c>
      <c r="D978" s="232" t="s">
        <v>163</v>
      </c>
      <c r="E978" s="233" t="s">
        <v>1411</v>
      </c>
      <c r="F978" s="234" t="s">
        <v>1412</v>
      </c>
      <c r="G978" s="235" t="s">
        <v>219</v>
      </c>
      <c r="H978" s="236">
        <v>33</v>
      </c>
      <c r="I978" s="237"/>
      <c r="J978" s="238">
        <f>ROUND(I978*H978,2)</f>
        <v>0</v>
      </c>
      <c r="K978" s="234" t="s">
        <v>167</v>
      </c>
      <c r="L978" s="47"/>
      <c r="M978" s="239" t="s">
        <v>32</v>
      </c>
      <c r="N978" s="240" t="s">
        <v>49</v>
      </c>
      <c r="O978" s="87"/>
      <c r="P978" s="241">
        <f>O978*H978</f>
        <v>0</v>
      </c>
      <c r="Q978" s="241">
        <v>0.00091</v>
      </c>
      <c r="R978" s="241">
        <f>Q978*H978</f>
        <v>0.030030000000000001</v>
      </c>
      <c r="S978" s="241">
        <v>0</v>
      </c>
      <c r="T978" s="242">
        <f>S978*H978</f>
        <v>0</v>
      </c>
      <c r="U978" s="41"/>
      <c r="V978" s="41"/>
      <c r="W978" s="41"/>
      <c r="X978" s="41"/>
      <c r="Y978" s="41"/>
      <c r="Z978" s="41"/>
      <c r="AA978" s="41"/>
      <c r="AB978" s="41"/>
      <c r="AC978" s="41"/>
      <c r="AD978" s="41"/>
      <c r="AE978" s="41"/>
      <c r="AR978" s="243" t="s">
        <v>319</v>
      </c>
      <c r="AT978" s="243" t="s">
        <v>163</v>
      </c>
      <c r="AU978" s="243" t="s">
        <v>89</v>
      </c>
      <c r="AY978" s="19" t="s">
        <v>160</v>
      </c>
      <c r="BE978" s="244">
        <f>IF(N978="základní",J978,0)</f>
        <v>0</v>
      </c>
      <c r="BF978" s="244">
        <f>IF(N978="snížená",J978,0)</f>
        <v>0</v>
      </c>
      <c r="BG978" s="244">
        <f>IF(N978="zákl. přenesená",J978,0)</f>
        <v>0</v>
      </c>
      <c r="BH978" s="244">
        <f>IF(N978="sníž. přenesená",J978,0)</f>
        <v>0</v>
      </c>
      <c r="BI978" s="244">
        <f>IF(N978="nulová",J978,0)</f>
        <v>0</v>
      </c>
      <c r="BJ978" s="19" t="s">
        <v>86</v>
      </c>
      <c r="BK978" s="244">
        <f>ROUND(I978*H978,2)</f>
        <v>0</v>
      </c>
      <c r="BL978" s="19" t="s">
        <v>319</v>
      </c>
      <c r="BM978" s="243" t="s">
        <v>1413</v>
      </c>
    </row>
    <row r="979" s="14" customFormat="1">
      <c r="A979" s="14"/>
      <c r="B979" s="259"/>
      <c r="C979" s="260"/>
      <c r="D979" s="245" t="s">
        <v>172</v>
      </c>
      <c r="E979" s="261" t="s">
        <v>32</v>
      </c>
      <c r="F979" s="262" t="s">
        <v>1309</v>
      </c>
      <c r="G979" s="260"/>
      <c r="H979" s="263">
        <v>33</v>
      </c>
      <c r="I979" s="264"/>
      <c r="J979" s="260"/>
      <c r="K979" s="260"/>
      <c r="L979" s="265"/>
      <c r="M979" s="266"/>
      <c r="N979" s="267"/>
      <c r="O979" s="267"/>
      <c r="P979" s="267"/>
      <c r="Q979" s="267"/>
      <c r="R979" s="267"/>
      <c r="S979" s="267"/>
      <c r="T979" s="268"/>
      <c r="U979" s="14"/>
      <c r="V979" s="14"/>
      <c r="W979" s="14"/>
      <c r="X979" s="14"/>
      <c r="Y979" s="14"/>
      <c r="Z979" s="14"/>
      <c r="AA979" s="14"/>
      <c r="AB979" s="14"/>
      <c r="AC979" s="14"/>
      <c r="AD979" s="14"/>
      <c r="AE979" s="14"/>
      <c r="AT979" s="269" t="s">
        <v>172</v>
      </c>
      <c r="AU979" s="269" t="s">
        <v>89</v>
      </c>
      <c r="AV979" s="14" t="s">
        <v>89</v>
      </c>
      <c r="AW979" s="14" t="s">
        <v>39</v>
      </c>
      <c r="AX979" s="14" t="s">
        <v>78</v>
      </c>
      <c r="AY979" s="269" t="s">
        <v>160</v>
      </c>
    </row>
    <row r="980" s="15" customFormat="1">
      <c r="A980" s="15"/>
      <c r="B980" s="270"/>
      <c r="C980" s="271"/>
      <c r="D980" s="245" t="s">
        <v>172</v>
      </c>
      <c r="E980" s="272" t="s">
        <v>32</v>
      </c>
      <c r="F980" s="273" t="s">
        <v>177</v>
      </c>
      <c r="G980" s="271"/>
      <c r="H980" s="274">
        <v>33</v>
      </c>
      <c r="I980" s="275"/>
      <c r="J980" s="271"/>
      <c r="K980" s="271"/>
      <c r="L980" s="276"/>
      <c r="M980" s="277"/>
      <c r="N980" s="278"/>
      <c r="O980" s="278"/>
      <c r="P980" s="278"/>
      <c r="Q980" s="278"/>
      <c r="R980" s="278"/>
      <c r="S980" s="278"/>
      <c r="T980" s="279"/>
      <c r="U980" s="15"/>
      <c r="V980" s="15"/>
      <c r="W980" s="15"/>
      <c r="X980" s="15"/>
      <c r="Y980" s="15"/>
      <c r="Z980" s="15"/>
      <c r="AA980" s="15"/>
      <c r="AB980" s="15"/>
      <c r="AC980" s="15"/>
      <c r="AD980" s="15"/>
      <c r="AE980" s="15"/>
      <c r="AT980" s="280" t="s">
        <v>172</v>
      </c>
      <c r="AU980" s="280" t="s">
        <v>89</v>
      </c>
      <c r="AV980" s="15" t="s">
        <v>168</v>
      </c>
      <c r="AW980" s="15" t="s">
        <v>39</v>
      </c>
      <c r="AX980" s="15" t="s">
        <v>86</v>
      </c>
      <c r="AY980" s="280" t="s">
        <v>160</v>
      </c>
    </row>
    <row r="981" s="2" customFormat="1" ht="21.75" customHeight="1">
      <c r="A981" s="41"/>
      <c r="B981" s="42"/>
      <c r="C981" s="232" t="s">
        <v>1414</v>
      </c>
      <c r="D981" s="232" t="s">
        <v>163</v>
      </c>
      <c r="E981" s="233" t="s">
        <v>1415</v>
      </c>
      <c r="F981" s="234" t="s">
        <v>1416</v>
      </c>
      <c r="G981" s="235" t="s">
        <v>352</v>
      </c>
      <c r="H981" s="236">
        <v>1</v>
      </c>
      <c r="I981" s="237"/>
      <c r="J981" s="238">
        <f>ROUND(I981*H981,2)</f>
        <v>0</v>
      </c>
      <c r="K981" s="234" t="s">
        <v>167</v>
      </c>
      <c r="L981" s="47"/>
      <c r="M981" s="239" t="s">
        <v>32</v>
      </c>
      <c r="N981" s="240" t="s">
        <v>49</v>
      </c>
      <c r="O981" s="87"/>
      <c r="P981" s="241">
        <f>O981*H981</f>
        <v>0</v>
      </c>
      <c r="Q981" s="241">
        <v>0.00019000000000000001</v>
      </c>
      <c r="R981" s="241">
        <f>Q981*H981</f>
        <v>0.00019000000000000001</v>
      </c>
      <c r="S981" s="241">
        <v>0</v>
      </c>
      <c r="T981" s="242">
        <f>S981*H981</f>
        <v>0</v>
      </c>
      <c r="U981" s="41"/>
      <c r="V981" s="41"/>
      <c r="W981" s="41"/>
      <c r="X981" s="41"/>
      <c r="Y981" s="41"/>
      <c r="Z981" s="41"/>
      <c r="AA981" s="41"/>
      <c r="AB981" s="41"/>
      <c r="AC981" s="41"/>
      <c r="AD981" s="41"/>
      <c r="AE981" s="41"/>
      <c r="AR981" s="243" t="s">
        <v>319</v>
      </c>
      <c r="AT981" s="243" t="s">
        <v>163</v>
      </c>
      <c r="AU981" s="243" t="s">
        <v>89</v>
      </c>
      <c r="AY981" s="19" t="s">
        <v>160</v>
      </c>
      <c r="BE981" s="244">
        <f>IF(N981="základní",J981,0)</f>
        <v>0</v>
      </c>
      <c r="BF981" s="244">
        <f>IF(N981="snížená",J981,0)</f>
        <v>0</v>
      </c>
      <c r="BG981" s="244">
        <f>IF(N981="zákl. přenesená",J981,0)</f>
        <v>0</v>
      </c>
      <c r="BH981" s="244">
        <f>IF(N981="sníž. přenesená",J981,0)</f>
        <v>0</v>
      </c>
      <c r="BI981" s="244">
        <f>IF(N981="nulová",J981,0)</f>
        <v>0</v>
      </c>
      <c r="BJ981" s="19" t="s">
        <v>86</v>
      </c>
      <c r="BK981" s="244">
        <f>ROUND(I981*H981,2)</f>
        <v>0</v>
      </c>
      <c r="BL981" s="19" t="s">
        <v>319</v>
      </c>
      <c r="BM981" s="243" t="s">
        <v>1417</v>
      </c>
    </row>
    <row r="982" s="2" customFormat="1" ht="16.5" customHeight="1">
      <c r="A982" s="41"/>
      <c r="B982" s="42"/>
      <c r="C982" s="232" t="s">
        <v>1418</v>
      </c>
      <c r="D982" s="232" t="s">
        <v>163</v>
      </c>
      <c r="E982" s="233" t="s">
        <v>1419</v>
      </c>
      <c r="F982" s="234" t="s">
        <v>1420</v>
      </c>
      <c r="G982" s="235" t="s">
        <v>219</v>
      </c>
      <c r="H982" s="236">
        <v>14.9</v>
      </c>
      <c r="I982" s="237"/>
      <c r="J982" s="238">
        <f>ROUND(I982*H982,2)</f>
        <v>0</v>
      </c>
      <c r="K982" s="234" t="s">
        <v>167</v>
      </c>
      <c r="L982" s="47"/>
      <c r="M982" s="239" t="s">
        <v>32</v>
      </c>
      <c r="N982" s="240" t="s">
        <v>49</v>
      </c>
      <c r="O982" s="87"/>
      <c r="P982" s="241">
        <f>O982*H982</f>
        <v>0</v>
      </c>
      <c r="Q982" s="241">
        <v>0.00108</v>
      </c>
      <c r="R982" s="241">
        <f>Q982*H982</f>
        <v>0.016092000000000002</v>
      </c>
      <c r="S982" s="241">
        <v>0</v>
      </c>
      <c r="T982" s="242">
        <f>S982*H982</f>
        <v>0</v>
      </c>
      <c r="U982" s="41"/>
      <c r="V982" s="41"/>
      <c r="W982" s="41"/>
      <c r="X982" s="41"/>
      <c r="Y982" s="41"/>
      <c r="Z982" s="41"/>
      <c r="AA982" s="41"/>
      <c r="AB982" s="41"/>
      <c r="AC982" s="41"/>
      <c r="AD982" s="41"/>
      <c r="AE982" s="41"/>
      <c r="AR982" s="243" t="s">
        <v>319</v>
      </c>
      <c r="AT982" s="243" t="s">
        <v>163</v>
      </c>
      <c r="AU982" s="243" t="s">
        <v>89</v>
      </c>
      <c r="AY982" s="19" t="s">
        <v>160</v>
      </c>
      <c r="BE982" s="244">
        <f>IF(N982="základní",J982,0)</f>
        <v>0</v>
      </c>
      <c r="BF982" s="244">
        <f>IF(N982="snížená",J982,0)</f>
        <v>0</v>
      </c>
      <c r="BG982" s="244">
        <f>IF(N982="zákl. přenesená",J982,0)</f>
        <v>0</v>
      </c>
      <c r="BH982" s="244">
        <f>IF(N982="sníž. přenesená",J982,0)</f>
        <v>0</v>
      </c>
      <c r="BI982" s="244">
        <f>IF(N982="nulová",J982,0)</f>
        <v>0</v>
      </c>
      <c r="BJ982" s="19" t="s">
        <v>86</v>
      </c>
      <c r="BK982" s="244">
        <f>ROUND(I982*H982,2)</f>
        <v>0</v>
      </c>
      <c r="BL982" s="19" t="s">
        <v>319</v>
      </c>
      <c r="BM982" s="243" t="s">
        <v>1421</v>
      </c>
    </row>
    <row r="983" s="14" customFormat="1">
      <c r="A983" s="14"/>
      <c r="B983" s="259"/>
      <c r="C983" s="260"/>
      <c r="D983" s="245" t="s">
        <v>172</v>
      </c>
      <c r="E983" s="261" t="s">
        <v>32</v>
      </c>
      <c r="F983" s="262" t="s">
        <v>1422</v>
      </c>
      <c r="G983" s="260"/>
      <c r="H983" s="263">
        <v>14.9</v>
      </c>
      <c r="I983" s="264"/>
      <c r="J983" s="260"/>
      <c r="K983" s="260"/>
      <c r="L983" s="265"/>
      <c r="M983" s="266"/>
      <c r="N983" s="267"/>
      <c r="O983" s="267"/>
      <c r="P983" s="267"/>
      <c r="Q983" s="267"/>
      <c r="R983" s="267"/>
      <c r="S983" s="267"/>
      <c r="T983" s="268"/>
      <c r="U983" s="14"/>
      <c r="V983" s="14"/>
      <c r="W983" s="14"/>
      <c r="X983" s="14"/>
      <c r="Y983" s="14"/>
      <c r="Z983" s="14"/>
      <c r="AA983" s="14"/>
      <c r="AB983" s="14"/>
      <c r="AC983" s="14"/>
      <c r="AD983" s="14"/>
      <c r="AE983" s="14"/>
      <c r="AT983" s="269" t="s">
        <v>172</v>
      </c>
      <c r="AU983" s="269" t="s">
        <v>89</v>
      </c>
      <c r="AV983" s="14" t="s">
        <v>89</v>
      </c>
      <c r="AW983" s="14" t="s">
        <v>39</v>
      </c>
      <c r="AX983" s="14" t="s">
        <v>78</v>
      </c>
      <c r="AY983" s="269" t="s">
        <v>160</v>
      </c>
    </row>
    <row r="984" s="15" customFormat="1">
      <c r="A984" s="15"/>
      <c r="B984" s="270"/>
      <c r="C984" s="271"/>
      <c r="D984" s="245" t="s">
        <v>172</v>
      </c>
      <c r="E984" s="272" t="s">
        <v>32</v>
      </c>
      <c r="F984" s="273" t="s">
        <v>177</v>
      </c>
      <c r="G984" s="271"/>
      <c r="H984" s="274">
        <v>14.9</v>
      </c>
      <c r="I984" s="275"/>
      <c r="J984" s="271"/>
      <c r="K984" s="271"/>
      <c r="L984" s="276"/>
      <c r="M984" s="277"/>
      <c r="N984" s="278"/>
      <c r="O984" s="278"/>
      <c r="P984" s="278"/>
      <c r="Q984" s="278"/>
      <c r="R984" s="278"/>
      <c r="S984" s="278"/>
      <c r="T984" s="279"/>
      <c r="U984" s="15"/>
      <c r="V984" s="15"/>
      <c r="W984" s="15"/>
      <c r="X984" s="15"/>
      <c r="Y984" s="15"/>
      <c r="Z984" s="15"/>
      <c r="AA984" s="15"/>
      <c r="AB984" s="15"/>
      <c r="AC984" s="15"/>
      <c r="AD984" s="15"/>
      <c r="AE984" s="15"/>
      <c r="AT984" s="280" t="s">
        <v>172</v>
      </c>
      <c r="AU984" s="280" t="s">
        <v>89</v>
      </c>
      <c r="AV984" s="15" t="s">
        <v>168</v>
      </c>
      <c r="AW984" s="15" t="s">
        <v>39</v>
      </c>
      <c r="AX984" s="15" t="s">
        <v>86</v>
      </c>
      <c r="AY984" s="280" t="s">
        <v>160</v>
      </c>
    </row>
    <row r="985" s="2" customFormat="1" ht="16.5" customHeight="1">
      <c r="A985" s="41"/>
      <c r="B985" s="42"/>
      <c r="C985" s="296" t="s">
        <v>1423</v>
      </c>
      <c r="D985" s="296" t="s">
        <v>446</v>
      </c>
      <c r="E985" s="297" t="s">
        <v>1424</v>
      </c>
      <c r="F985" s="298" t="s">
        <v>1425</v>
      </c>
      <c r="G985" s="299" t="s">
        <v>589</v>
      </c>
      <c r="H985" s="300">
        <v>1</v>
      </c>
      <c r="I985" s="301"/>
      <c r="J985" s="302">
        <f>ROUND(I985*H985,2)</f>
        <v>0</v>
      </c>
      <c r="K985" s="298" t="s">
        <v>32</v>
      </c>
      <c r="L985" s="303"/>
      <c r="M985" s="304" t="s">
        <v>32</v>
      </c>
      <c r="N985" s="305" t="s">
        <v>49</v>
      </c>
      <c r="O985" s="87"/>
      <c r="P985" s="241">
        <f>O985*H985</f>
        <v>0</v>
      </c>
      <c r="Q985" s="241">
        <v>0</v>
      </c>
      <c r="R985" s="241">
        <f>Q985*H985</f>
        <v>0</v>
      </c>
      <c r="S985" s="241">
        <v>0</v>
      </c>
      <c r="T985" s="242">
        <f>S985*H985</f>
        <v>0</v>
      </c>
      <c r="U985" s="41"/>
      <c r="V985" s="41"/>
      <c r="W985" s="41"/>
      <c r="X985" s="41"/>
      <c r="Y985" s="41"/>
      <c r="Z985" s="41"/>
      <c r="AA985" s="41"/>
      <c r="AB985" s="41"/>
      <c r="AC985" s="41"/>
      <c r="AD985" s="41"/>
      <c r="AE985" s="41"/>
      <c r="AR985" s="243" t="s">
        <v>418</v>
      </c>
      <c r="AT985" s="243" t="s">
        <v>446</v>
      </c>
      <c r="AU985" s="243" t="s">
        <v>89</v>
      </c>
      <c r="AY985" s="19" t="s">
        <v>160</v>
      </c>
      <c r="BE985" s="244">
        <f>IF(N985="základní",J985,0)</f>
        <v>0</v>
      </c>
      <c r="BF985" s="244">
        <f>IF(N985="snížená",J985,0)</f>
        <v>0</v>
      </c>
      <c r="BG985" s="244">
        <f>IF(N985="zákl. přenesená",J985,0)</f>
        <v>0</v>
      </c>
      <c r="BH985" s="244">
        <f>IF(N985="sníž. přenesená",J985,0)</f>
        <v>0</v>
      </c>
      <c r="BI985" s="244">
        <f>IF(N985="nulová",J985,0)</f>
        <v>0</v>
      </c>
      <c r="BJ985" s="19" t="s">
        <v>86</v>
      </c>
      <c r="BK985" s="244">
        <f>ROUND(I985*H985,2)</f>
        <v>0</v>
      </c>
      <c r="BL985" s="19" t="s">
        <v>319</v>
      </c>
      <c r="BM985" s="243" t="s">
        <v>1426</v>
      </c>
    </row>
    <row r="986" s="2" customFormat="1">
      <c r="A986" s="41"/>
      <c r="B986" s="42"/>
      <c r="C986" s="43"/>
      <c r="D986" s="245" t="s">
        <v>1221</v>
      </c>
      <c r="E986" s="43"/>
      <c r="F986" s="246" t="s">
        <v>1427</v>
      </c>
      <c r="G986" s="43"/>
      <c r="H986" s="43"/>
      <c r="I986" s="149"/>
      <c r="J986" s="43"/>
      <c r="K986" s="43"/>
      <c r="L986" s="47"/>
      <c r="M986" s="247"/>
      <c r="N986" s="248"/>
      <c r="O986" s="87"/>
      <c r="P986" s="87"/>
      <c r="Q986" s="87"/>
      <c r="R986" s="87"/>
      <c r="S986" s="87"/>
      <c r="T986" s="88"/>
      <c r="U986" s="41"/>
      <c r="V986" s="41"/>
      <c r="W986" s="41"/>
      <c r="X986" s="41"/>
      <c r="Y986" s="41"/>
      <c r="Z986" s="41"/>
      <c r="AA986" s="41"/>
      <c r="AB986" s="41"/>
      <c r="AC986" s="41"/>
      <c r="AD986" s="41"/>
      <c r="AE986" s="41"/>
      <c r="AT986" s="19" t="s">
        <v>1221</v>
      </c>
      <c r="AU986" s="19" t="s">
        <v>89</v>
      </c>
    </row>
    <row r="987" s="2" customFormat="1" ht="21.75" customHeight="1">
      <c r="A987" s="41"/>
      <c r="B987" s="42"/>
      <c r="C987" s="232" t="s">
        <v>1428</v>
      </c>
      <c r="D987" s="232" t="s">
        <v>163</v>
      </c>
      <c r="E987" s="233" t="s">
        <v>1429</v>
      </c>
      <c r="F987" s="234" t="s">
        <v>1430</v>
      </c>
      <c r="G987" s="235" t="s">
        <v>182</v>
      </c>
      <c r="H987" s="236">
        <v>0.96399999999999997</v>
      </c>
      <c r="I987" s="237"/>
      <c r="J987" s="238">
        <f>ROUND(I987*H987,2)</f>
        <v>0</v>
      </c>
      <c r="K987" s="234" t="s">
        <v>167</v>
      </c>
      <c r="L987" s="47"/>
      <c r="M987" s="239" t="s">
        <v>32</v>
      </c>
      <c r="N987" s="240" t="s">
        <v>49</v>
      </c>
      <c r="O987" s="87"/>
      <c r="P987" s="241">
        <f>O987*H987</f>
        <v>0</v>
      </c>
      <c r="Q987" s="241">
        <v>0</v>
      </c>
      <c r="R987" s="241">
        <f>Q987*H987</f>
        <v>0</v>
      </c>
      <c r="S987" s="241">
        <v>0</v>
      </c>
      <c r="T987" s="242">
        <f>S987*H987</f>
        <v>0</v>
      </c>
      <c r="U987" s="41"/>
      <c r="V987" s="41"/>
      <c r="W987" s="41"/>
      <c r="X987" s="41"/>
      <c r="Y987" s="41"/>
      <c r="Z987" s="41"/>
      <c r="AA987" s="41"/>
      <c r="AB987" s="41"/>
      <c r="AC987" s="41"/>
      <c r="AD987" s="41"/>
      <c r="AE987" s="41"/>
      <c r="AR987" s="243" t="s">
        <v>319</v>
      </c>
      <c r="AT987" s="243" t="s">
        <v>163</v>
      </c>
      <c r="AU987" s="243" t="s">
        <v>89</v>
      </c>
      <c r="AY987" s="19" t="s">
        <v>160</v>
      </c>
      <c r="BE987" s="244">
        <f>IF(N987="základní",J987,0)</f>
        <v>0</v>
      </c>
      <c r="BF987" s="244">
        <f>IF(N987="snížená",J987,0)</f>
        <v>0</v>
      </c>
      <c r="BG987" s="244">
        <f>IF(N987="zákl. přenesená",J987,0)</f>
        <v>0</v>
      </c>
      <c r="BH987" s="244">
        <f>IF(N987="sníž. přenesená",J987,0)</f>
        <v>0</v>
      </c>
      <c r="BI987" s="244">
        <f>IF(N987="nulová",J987,0)</f>
        <v>0</v>
      </c>
      <c r="BJ987" s="19" t="s">
        <v>86</v>
      </c>
      <c r="BK987" s="244">
        <f>ROUND(I987*H987,2)</f>
        <v>0</v>
      </c>
      <c r="BL987" s="19" t="s">
        <v>319</v>
      </c>
      <c r="BM987" s="243" t="s">
        <v>1431</v>
      </c>
    </row>
    <row r="988" s="2" customFormat="1">
      <c r="A988" s="41"/>
      <c r="B988" s="42"/>
      <c r="C988" s="43"/>
      <c r="D988" s="245" t="s">
        <v>170</v>
      </c>
      <c r="E988" s="43"/>
      <c r="F988" s="246" t="s">
        <v>1432</v>
      </c>
      <c r="G988" s="43"/>
      <c r="H988" s="43"/>
      <c r="I988" s="149"/>
      <c r="J988" s="43"/>
      <c r="K988" s="43"/>
      <c r="L988" s="47"/>
      <c r="M988" s="247"/>
      <c r="N988" s="248"/>
      <c r="O988" s="87"/>
      <c r="P988" s="87"/>
      <c r="Q988" s="87"/>
      <c r="R988" s="87"/>
      <c r="S988" s="87"/>
      <c r="T988" s="88"/>
      <c r="U988" s="41"/>
      <c r="V988" s="41"/>
      <c r="W988" s="41"/>
      <c r="X988" s="41"/>
      <c r="Y988" s="41"/>
      <c r="Z988" s="41"/>
      <c r="AA988" s="41"/>
      <c r="AB988" s="41"/>
      <c r="AC988" s="41"/>
      <c r="AD988" s="41"/>
      <c r="AE988" s="41"/>
      <c r="AT988" s="19" t="s">
        <v>170</v>
      </c>
      <c r="AU988" s="19" t="s">
        <v>89</v>
      </c>
    </row>
    <row r="989" s="12" customFormat="1" ht="22.8" customHeight="1">
      <c r="A989" s="12"/>
      <c r="B989" s="216"/>
      <c r="C989" s="217"/>
      <c r="D989" s="218" t="s">
        <v>77</v>
      </c>
      <c r="E989" s="230" t="s">
        <v>1433</v>
      </c>
      <c r="F989" s="230" t="s">
        <v>1434</v>
      </c>
      <c r="G989" s="217"/>
      <c r="H989" s="217"/>
      <c r="I989" s="220"/>
      <c r="J989" s="231">
        <f>BK989</f>
        <v>0</v>
      </c>
      <c r="K989" s="217"/>
      <c r="L989" s="222"/>
      <c r="M989" s="223"/>
      <c r="N989" s="224"/>
      <c r="O989" s="224"/>
      <c r="P989" s="225">
        <f>SUM(P990:P1011)</f>
        <v>0</v>
      </c>
      <c r="Q989" s="224"/>
      <c r="R989" s="225">
        <f>SUM(R990:R1011)</f>
        <v>0.12407130000000001</v>
      </c>
      <c r="S989" s="224"/>
      <c r="T989" s="226">
        <f>SUM(T990:T1011)</f>
        <v>0</v>
      </c>
      <c r="U989" s="12"/>
      <c r="V989" s="12"/>
      <c r="W989" s="12"/>
      <c r="X989" s="12"/>
      <c r="Y989" s="12"/>
      <c r="Z989" s="12"/>
      <c r="AA989" s="12"/>
      <c r="AB989" s="12"/>
      <c r="AC989" s="12"/>
      <c r="AD989" s="12"/>
      <c r="AE989" s="12"/>
      <c r="AR989" s="227" t="s">
        <v>89</v>
      </c>
      <c r="AT989" s="228" t="s">
        <v>77</v>
      </c>
      <c r="AU989" s="228" t="s">
        <v>86</v>
      </c>
      <c r="AY989" s="227" t="s">
        <v>160</v>
      </c>
      <c r="BK989" s="229">
        <f>SUM(BK990:BK1011)</f>
        <v>0</v>
      </c>
    </row>
    <row r="990" s="2" customFormat="1" ht="21.75" customHeight="1">
      <c r="A990" s="41"/>
      <c r="B990" s="42"/>
      <c r="C990" s="232" t="s">
        <v>1435</v>
      </c>
      <c r="D990" s="232" t="s">
        <v>163</v>
      </c>
      <c r="E990" s="233" t="s">
        <v>1436</v>
      </c>
      <c r="F990" s="234" t="s">
        <v>1437</v>
      </c>
      <c r="G990" s="235" t="s">
        <v>229</v>
      </c>
      <c r="H990" s="236">
        <v>197.02000000000001</v>
      </c>
      <c r="I990" s="237"/>
      <c r="J990" s="238">
        <f>ROUND(I990*H990,2)</f>
        <v>0</v>
      </c>
      <c r="K990" s="234" t="s">
        <v>167</v>
      </c>
      <c r="L990" s="47"/>
      <c r="M990" s="239" t="s">
        <v>32</v>
      </c>
      <c r="N990" s="240" t="s">
        <v>49</v>
      </c>
      <c r="O990" s="87"/>
      <c r="P990" s="241">
        <f>O990*H990</f>
        <v>0</v>
      </c>
      <c r="Q990" s="241">
        <v>1.0000000000000001E-05</v>
      </c>
      <c r="R990" s="241">
        <f>Q990*H990</f>
        <v>0.0019702000000000001</v>
      </c>
      <c r="S990" s="241">
        <v>0</v>
      </c>
      <c r="T990" s="242">
        <f>S990*H990</f>
        <v>0</v>
      </c>
      <c r="U990" s="41"/>
      <c r="V990" s="41"/>
      <c r="W990" s="41"/>
      <c r="X990" s="41"/>
      <c r="Y990" s="41"/>
      <c r="Z990" s="41"/>
      <c r="AA990" s="41"/>
      <c r="AB990" s="41"/>
      <c r="AC990" s="41"/>
      <c r="AD990" s="41"/>
      <c r="AE990" s="41"/>
      <c r="AR990" s="243" t="s">
        <v>319</v>
      </c>
      <c r="AT990" s="243" t="s">
        <v>163</v>
      </c>
      <c r="AU990" s="243" t="s">
        <v>89</v>
      </c>
      <c r="AY990" s="19" t="s">
        <v>160</v>
      </c>
      <c r="BE990" s="244">
        <f>IF(N990="základní",J990,0)</f>
        <v>0</v>
      </c>
      <c r="BF990" s="244">
        <f>IF(N990="snížená",J990,0)</f>
        <v>0</v>
      </c>
      <c r="BG990" s="244">
        <f>IF(N990="zákl. přenesená",J990,0)</f>
        <v>0</v>
      </c>
      <c r="BH990" s="244">
        <f>IF(N990="sníž. přenesená",J990,0)</f>
        <v>0</v>
      </c>
      <c r="BI990" s="244">
        <f>IF(N990="nulová",J990,0)</f>
        <v>0</v>
      </c>
      <c r="BJ990" s="19" t="s">
        <v>86</v>
      </c>
      <c r="BK990" s="244">
        <f>ROUND(I990*H990,2)</f>
        <v>0</v>
      </c>
      <c r="BL990" s="19" t="s">
        <v>319</v>
      </c>
      <c r="BM990" s="243" t="s">
        <v>1438</v>
      </c>
    </row>
    <row r="991" s="2" customFormat="1">
      <c r="A991" s="41"/>
      <c r="B991" s="42"/>
      <c r="C991" s="43"/>
      <c r="D991" s="245" t="s">
        <v>170</v>
      </c>
      <c r="E991" s="43"/>
      <c r="F991" s="246" t="s">
        <v>1439</v>
      </c>
      <c r="G991" s="43"/>
      <c r="H991" s="43"/>
      <c r="I991" s="149"/>
      <c r="J991" s="43"/>
      <c r="K991" s="43"/>
      <c r="L991" s="47"/>
      <c r="M991" s="247"/>
      <c r="N991" s="248"/>
      <c r="O991" s="87"/>
      <c r="P991" s="87"/>
      <c r="Q991" s="87"/>
      <c r="R991" s="87"/>
      <c r="S991" s="87"/>
      <c r="T991" s="88"/>
      <c r="U991" s="41"/>
      <c r="V991" s="41"/>
      <c r="W991" s="41"/>
      <c r="X991" s="41"/>
      <c r="Y991" s="41"/>
      <c r="Z991" s="41"/>
      <c r="AA991" s="41"/>
      <c r="AB991" s="41"/>
      <c r="AC991" s="41"/>
      <c r="AD991" s="41"/>
      <c r="AE991" s="41"/>
      <c r="AT991" s="19" t="s">
        <v>170</v>
      </c>
      <c r="AU991" s="19" t="s">
        <v>89</v>
      </c>
    </row>
    <row r="992" s="14" customFormat="1">
      <c r="A992" s="14"/>
      <c r="B992" s="259"/>
      <c r="C992" s="260"/>
      <c r="D992" s="245" t="s">
        <v>172</v>
      </c>
      <c r="E992" s="261" t="s">
        <v>32</v>
      </c>
      <c r="F992" s="262" t="s">
        <v>1440</v>
      </c>
      <c r="G992" s="260"/>
      <c r="H992" s="263">
        <v>197.02000000000001</v>
      </c>
      <c r="I992" s="264"/>
      <c r="J992" s="260"/>
      <c r="K992" s="260"/>
      <c r="L992" s="265"/>
      <c r="M992" s="266"/>
      <c r="N992" s="267"/>
      <c r="O992" s="267"/>
      <c r="P992" s="267"/>
      <c r="Q992" s="267"/>
      <c r="R992" s="267"/>
      <c r="S992" s="267"/>
      <c r="T992" s="268"/>
      <c r="U992" s="14"/>
      <c r="V992" s="14"/>
      <c r="W992" s="14"/>
      <c r="X992" s="14"/>
      <c r="Y992" s="14"/>
      <c r="Z992" s="14"/>
      <c r="AA992" s="14"/>
      <c r="AB992" s="14"/>
      <c r="AC992" s="14"/>
      <c r="AD992" s="14"/>
      <c r="AE992" s="14"/>
      <c r="AT992" s="269" t="s">
        <v>172</v>
      </c>
      <c r="AU992" s="269" t="s">
        <v>89</v>
      </c>
      <c r="AV992" s="14" t="s">
        <v>89</v>
      </c>
      <c r="AW992" s="14" t="s">
        <v>39</v>
      </c>
      <c r="AX992" s="14" t="s">
        <v>78</v>
      </c>
      <c r="AY992" s="269" t="s">
        <v>160</v>
      </c>
    </row>
    <row r="993" s="15" customFormat="1">
      <c r="A993" s="15"/>
      <c r="B993" s="270"/>
      <c r="C993" s="271"/>
      <c r="D993" s="245" t="s">
        <v>172</v>
      </c>
      <c r="E993" s="272" t="s">
        <v>32</v>
      </c>
      <c r="F993" s="273" t="s">
        <v>177</v>
      </c>
      <c r="G993" s="271"/>
      <c r="H993" s="274">
        <v>197.02000000000001</v>
      </c>
      <c r="I993" s="275"/>
      <c r="J993" s="271"/>
      <c r="K993" s="271"/>
      <c r="L993" s="276"/>
      <c r="M993" s="277"/>
      <c r="N993" s="278"/>
      <c r="O993" s="278"/>
      <c r="P993" s="278"/>
      <c r="Q993" s="278"/>
      <c r="R993" s="278"/>
      <c r="S993" s="278"/>
      <c r="T993" s="279"/>
      <c r="U993" s="15"/>
      <c r="V993" s="15"/>
      <c r="W993" s="15"/>
      <c r="X993" s="15"/>
      <c r="Y993" s="15"/>
      <c r="Z993" s="15"/>
      <c r="AA993" s="15"/>
      <c r="AB993" s="15"/>
      <c r="AC993" s="15"/>
      <c r="AD993" s="15"/>
      <c r="AE993" s="15"/>
      <c r="AT993" s="280" t="s">
        <v>172</v>
      </c>
      <c r="AU993" s="280" t="s">
        <v>89</v>
      </c>
      <c r="AV993" s="15" t="s">
        <v>168</v>
      </c>
      <c r="AW993" s="15" t="s">
        <v>39</v>
      </c>
      <c r="AX993" s="15" t="s">
        <v>86</v>
      </c>
      <c r="AY993" s="280" t="s">
        <v>160</v>
      </c>
    </row>
    <row r="994" s="2" customFormat="1" ht="21.75" customHeight="1">
      <c r="A994" s="41"/>
      <c r="B994" s="42"/>
      <c r="C994" s="296" t="s">
        <v>1441</v>
      </c>
      <c r="D994" s="296" t="s">
        <v>446</v>
      </c>
      <c r="E994" s="297" t="s">
        <v>1442</v>
      </c>
      <c r="F994" s="298" t="s">
        <v>1443</v>
      </c>
      <c r="G994" s="299" t="s">
        <v>229</v>
      </c>
      <c r="H994" s="300">
        <v>216.72200000000001</v>
      </c>
      <c r="I994" s="301"/>
      <c r="J994" s="302">
        <f>ROUND(I994*H994,2)</f>
        <v>0</v>
      </c>
      <c r="K994" s="298" t="s">
        <v>167</v>
      </c>
      <c r="L994" s="303"/>
      <c r="M994" s="304" t="s">
        <v>32</v>
      </c>
      <c r="N994" s="305" t="s">
        <v>49</v>
      </c>
      <c r="O994" s="87"/>
      <c r="P994" s="241">
        <f>O994*H994</f>
        <v>0</v>
      </c>
      <c r="Q994" s="241">
        <v>0.00013999999999999999</v>
      </c>
      <c r="R994" s="241">
        <f>Q994*H994</f>
        <v>0.030341079999999999</v>
      </c>
      <c r="S994" s="241">
        <v>0</v>
      </c>
      <c r="T994" s="242">
        <f>S994*H994</f>
        <v>0</v>
      </c>
      <c r="U994" s="41"/>
      <c r="V994" s="41"/>
      <c r="W994" s="41"/>
      <c r="X994" s="41"/>
      <c r="Y994" s="41"/>
      <c r="Z994" s="41"/>
      <c r="AA994" s="41"/>
      <c r="AB994" s="41"/>
      <c r="AC994" s="41"/>
      <c r="AD994" s="41"/>
      <c r="AE994" s="41"/>
      <c r="AR994" s="243" t="s">
        <v>418</v>
      </c>
      <c r="AT994" s="243" t="s">
        <v>446</v>
      </c>
      <c r="AU994" s="243" t="s">
        <v>89</v>
      </c>
      <c r="AY994" s="19" t="s">
        <v>160</v>
      </c>
      <c r="BE994" s="244">
        <f>IF(N994="základní",J994,0)</f>
        <v>0</v>
      </c>
      <c r="BF994" s="244">
        <f>IF(N994="snížená",J994,0)</f>
        <v>0</v>
      </c>
      <c r="BG994" s="244">
        <f>IF(N994="zákl. přenesená",J994,0)</f>
        <v>0</v>
      </c>
      <c r="BH994" s="244">
        <f>IF(N994="sníž. přenesená",J994,0)</f>
        <v>0</v>
      </c>
      <c r="BI994" s="244">
        <f>IF(N994="nulová",J994,0)</f>
        <v>0</v>
      </c>
      <c r="BJ994" s="19" t="s">
        <v>86</v>
      </c>
      <c r="BK994" s="244">
        <f>ROUND(I994*H994,2)</f>
        <v>0</v>
      </c>
      <c r="BL994" s="19" t="s">
        <v>319</v>
      </c>
      <c r="BM994" s="243" t="s">
        <v>1444</v>
      </c>
    </row>
    <row r="995" s="14" customFormat="1">
      <c r="A995" s="14"/>
      <c r="B995" s="259"/>
      <c r="C995" s="260"/>
      <c r="D995" s="245" t="s">
        <v>172</v>
      </c>
      <c r="E995" s="260"/>
      <c r="F995" s="262" t="s">
        <v>1445</v>
      </c>
      <c r="G995" s="260"/>
      <c r="H995" s="263">
        <v>216.72200000000001</v>
      </c>
      <c r="I995" s="264"/>
      <c r="J995" s="260"/>
      <c r="K995" s="260"/>
      <c r="L995" s="265"/>
      <c r="M995" s="266"/>
      <c r="N995" s="267"/>
      <c r="O995" s="267"/>
      <c r="P995" s="267"/>
      <c r="Q995" s="267"/>
      <c r="R995" s="267"/>
      <c r="S995" s="267"/>
      <c r="T995" s="268"/>
      <c r="U995" s="14"/>
      <c r="V995" s="14"/>
      <c r="W995" s="14"/>
      <c r="X995" s="14"/>
      <c r="Y995" s="14"/>
      <c r="Z995" s="14"/>
      <c r="AA995" s="14"/>
      <c r="AB995" s="14"/>
      <c r="AC995" s="14"/>
      <c r="AD995" s="14"/>
      <c r="AE995" s="14"/>
      <c r="AT995" s="269" t="s">
        <v>172</v>
      </c>
      <c r="AU995" s="269" t="s">
        <v>89</v>
      </c>
      <c r="AV995" s="14" t="s">
        <v>89</v>
      </c>
      <c r="AW995" s="14" t="s">
        <v>4</v>
      </c>
      <c r="AX995" s="14" t="s">
        <v>86</v>
      </c>
      <c r="AY995" s="269" t="s">
        <v>160</v>
      </c>
    </row>
    <row r="996" s="2" customFormat="1" ht="16.5" customHeight="1">
      <c r="A996" s="41"/>
      <c r="B996" s="42"/>
      <c r="C996" s="232" t="s">
        <v>1446</v>
      </c>
      <c r="D996" s="232" t="s">
        <v>163</v>
      </c>
      <c r="E996" s="233" t="s">
        <v>1447</v>
      </c>
      <c r="F996" s="234" t="s">
        <v>1448</v>
      </c>
      <c r="G996" s="235" t="s">
        <v>229</v>
      </c>
      <c r="H996" s="236">
        <v>197.02000000000001</v>
      </c>
      <c r="I996" s="237"/>
      <c r="J996" s="238">
        <f>ROUND(I996*H996,2)</f>
        <v>0</v>
      </c>
      <c r="K996" s="234" t="s">
        <v>167</v>
      </c>
      <c r="L996" s="47"/>
      <c r="M996" s="239" t="s">
        <v>32</v>
      </c>
      <c r="N996" s="240" t="s">
        <v>49</v>
      </c>
      <c r="O996" s="87"/>
      <c r="P996" s="241">
        <f>O996*H996</f>
        <v>0</v>
      </c>
      <c r="Q996" s="241">
        <v>0</v>
      </c>
      <c r="R996" s="241">
        <f>Q996*H996</f>
        <v>0</v>
      </c>
      <c r="S996" s="241">
        <v>0</v>
      </c>
      <c r="T996" s="242">
        <f>S996*H996</f>
        <v>0</v>
      </c>
      <c r="U996" s="41"/>
      <c r="V996" s="41"/>
      <c r="W996" s="41"/>
      <c r="X996" s="41"/>
      <c r="Y996" s="41"/>
      <c r="Z996" s="41"/>
      <c r="AA996" s="41"/>
      <c r="AB996" s="41"/>
      <c r="AC996" s="41"/>
      <c r="AD996" s="41"/>
      <c r="AE996" s="41"/>
      <c r="AR996" s="243" t="s">
        <v>319</v>
      </c>
      <c r="AT996" s="243" t="s">
        <v>163</v>
      </c>
      <c r="AU996" s="243" t="s">
        <v>89</v>
      </c>
      <c r="AY996" s="19" t="s">
        <v>160</v>
      </c>
      <c r="BE996" s="244">
        <f>IF(N996="základní",J996,0)</f>
        <v>0</v>
      </c>
      <c r="BF996" s="244">
        <f>IF(N996="snížená",J996,0)</f>
        <v>0</v>
      </c>
      <c r="BG996" s="244">
        <f>IF(N996="zákl. přenesená",J996,0)</f>
        <v>0</v>
      </c>
      <c r="BH996" s="244">
        <f>IF(N996="sníž. přenesená",J996,0)</f>
        <v>0</v>
      </c>
      <c r="BI996" s="244">
        <f>IF(N996="nulová",J996,0)</f>
        <v>0</v>
      </c>
      <c r="BJ996" s="19" t="s">
        <v>86</v>
      </c>
      <c r="BK996" s="244">
        <f>ROUND(I996*H996,2)</f>
        <v>0</v>
      </c>
      <c r="BL996" s="19" t="s">
        <v>319</v>
      </c>
      <c r="BM996" s="243" t="s">
        <v>1449</v>
      </c>
    </row>
    <row r="997" s="2" customFormat="1">
      <c r="A997" s="41"/>
      <c r="B997" s="42"/>
      <c r="C997" s="43"/>
      <c r="D997" s="245" t="s">
        <v>170</v>
      </c>
      <c r="E997" s="43"/>
      <c r="F997" s="246" t="s">
        <v>1439</v>
      </c>
      <c r="G997" s="43"/>
      <c r="H997" s="43"/>
      <c r="I997" s="149"/>
      <c r="J997" s="43"/>
      <c r="K997" s="43"/>
      <c r="L997" s="47"/>
      <c r="M997" s="247"/>
      <c r="N997" s="248"/>
      <c r="O997" s="87"/>
      <c r="P997" s="87"/>
      <c r="Q997" s="87"/>
      <c r="R997" s="87"/>
      <c r="S997" s="87"/>
      <c r="T997" s="88"/>
      <c r="U997" s="41"/>
      <c r="V997" s="41"/>
      <c r="W997" s="41"/>
      <c r="X997" s="41"/>
      <c r="Y997" s="41"/>
      <c r="Z997" s="41"/>
      <c r="AA997" s="41"/>
      <c r="AB997" s="41"/>
      <c r="AC997" s="41"/>
      <c r="AD997" s="41"/>
      <c r="AE997" s="41"/>
      <c r="AT997" s="19" t="s">
        <v>170</v>
      </c>
      <c r="AU997" s="19" t="s">
        <v>89</v>
      </c>
    </row>
    <row r="998" s="14" customFormat="1">
      <c r="A998" s="14"/>
      <c r="B998" s="259"/>
      <c r="C998" s="260"/>
      <c r="D998" s="245" t="s">
        <v>172</v>
      </c>
      <c r="E998" s="261" t="s">
        <v>32</v>
      </c>
      <c r="F998" s="262" t="s">
        <v>1440</v>
      </c>
      <c r="G998" s="260"/>
      <c r="H998" s="263">
        <v>197.02000000000001</v>
      </c>
      <c r="I998" s="264"/>
      <c r="J998" s="260"/>
      <c r="K998" s="260"/>
      <c r="L998" s="265"/>
      <c r="M998" s="266"/>
      <c r="N998" s="267"/>
      <c r="O998" s="267"/>
      <c r="P998" s="267"/>
      <c r="Q998" s="267"/>
      <c r="R998" s="267"/>
      <c r="S998" s="267"/>
      <c r="T998" s="268"/>
      <c r="U998" s="14"/>
      <c r="V998" s="14"/>
      <c r="W998" s="14"/>
      <c r="X998" s="14"/>
      <c r="Y998" s="14"/>
      <c r="Z998" s="14"/>
      <c r="AA998" s="14"/>
      <c r="AB998" s="14"/>
      <c r="AC998" s="14"/>
      <c r="AD998" s="14"/>
      <c r="AE998" s="14"/>
      <c r="AT998" s="269" t="s">
        <v>172</v>
      </c>
      <c r="AU998" s="269" t="s">
        <v>89</v>
      </c>
      <c r="AV998" s="14" t="s">
        <v>89</v>
      </c>
      <c r="AW998" s="14" t="s">
        <v>39</v>
      </c>
      <c r="AX998" s="14" t="s">
        <v>78</v>
      </c>
      <c r="AY998" s="269" t="s">
        <v>160</v>
      </c>
    </row>
    <row r="999" s="15" customFormat="1">
      <c r="A999" s="15"/>
      <c r="B999" s="270"/>
      <c r="C999" s="271"/>
      <c r="D999" s="245" t="s">
        <v>172</v>
      </c>
      <c r="E999" s="272" t="s">
        <v>32</v>
      </c>
      <c r="F999" s="273" t="s">
        <v>177</v>
      </c>
      <c r="G999" s="271"/>
      <c r="H999" s="274">
        <v>197.02000000000001</v>
      </c>
      <c r="I999" s="275"/>
      <c r="J999" s="271"/>
      <c r="K999" s="271"/>
      <c r="L999" s="276"/>
      <c r="M999" s="277"/>
      <c r="N999" s="278"/>
      <c r="O999" s="278"/>
      <c r="P999" s="278"/>
      <c r="Q999" s="278"/>
      <c r="R999" s="278"/>
      <c r="S999" s="278"/>
      <c r="T999" s="279"/>
      <c r="U999" s="15"/>
      <c r="V999" s="15"/>
      <c r="W999" s="15"/>
      <c r="X999" s="15"/>
      <c r="Y999" s="15"/>
      <c r="Z999" s="15"/>
      <c r="AA999" s="15"/>
      <c r="AB999" s="15"/>
      <c r="AC999" s="15"/>
      <c r="AD999" s="15"/>
      <c r="AE999" s="15"/>
      <c r="AT999" s="280" t="s">
        <v>172</v>
      </c>
      <c r="AU999" s="280" t="s">
        <v>89</v>
      </c>
      <c r="AV999" s="15" t="s">
        <v>168</v>
      </c>
      <c r="AW999" s="15" t="s">
        <v>39</v>
      </c>
      <c r="AX999" s="15" t="s">
        <v>86</v>
      </c>
      <c r="AY999" s="280" t="s">
        <v>160</v>
      </c>
    </row>
    <row r="1000" s="2" customFormat="1" ht="16.5" customHeight="1">
      <c r="A1000" s="41"/>
      <c r="B1000" s="42"/>
      <c r="C1000" s="296" t="s">
        <v>1450</v>
      </c>
      <c r="D1000" s="296" t="s">
        <v>446</v>
      </c>
      <c r="E1000" s="297" t="s">
        <v>1451</v>
      </c>
      <c r="F1000" s="298" t="s">
        <v>1452</v>
      </c>
      <c r="G1000" s="299" t="s">
        <v>229</v>
      </c>
      <c r="H1000" s="300">
        <v>216.72200000000001</v>
      </c>
      <c r="I1000" s="301"/>
      <c r="J1000" s="302">
        <f>ROUND(I1000*H1000,2)</f>
        <v>0</v>
      </c>
      <c r="K1000" s="298" t="s">
        <v>167</v>
      </c>
      <c r="L1000" s="303"/>
      <c r="M1000" s="304" t="s">
        <v>32</v>
      </c>
      <c r="N1000" s="305" t="s">
        <v>49</v>
      </c>
      <c r="O1000" s="87"/>
      <c r="P1000" s="241">
        <f>O1000*H1000</f>
        <v>0</v>
      </c>
      <c r="Q1000" s="241">
        <v>0.00040000000000000002</v>
      </c>
      <c r="R1000" s="241">
        <f>Q1000*H1000</f>
        <v>0.08668880000000001</v>
      </c>
      <c r="S1000" s="241">
        <v>0</v>
      </c>
      <c r="T1000" s="242">
        <f>S1000*H1000</f>
        <v>0</v>
      </c>
      <c r="U1000" s="41"/>
      <c r="V1000" s="41"/>
      <c r="W1000" s="41"/>
      <c r="X1000" s="41"/>
      <c r="Y1000" s="41"/>
      <c r="Z1000" s="41"/>
      <c r="AA1000" s="41"/>
      <c r="AB1000" s="41"/>
      <c r="AC1000" s="41"/>
      <c r="AD1000" s="41"/>
      <c r="AE1000" s="41"/>
      <c r="AR1000" s="243" t="s">
        <v>418</v>
      </c>
      <c r="AT1000" s="243" t="s">
        <v>446</v>
      </c>
      <c r="AU1000" s="243" t="s">
        <v>89</v>
      </c>
      <c r="AY1000" s="19" t="s">
        <v>160</v>
      </c>
      <c r="BE1000" s="244">
        <f>IF(N1000="základní",J1000,0)</f>
        <v>0</v>
      </c>
      <c r="BF1000" s="244">
        <f>IF(N1000="snížená",J1000,0)</f>
        <v>0</v>
      </c>
      <c r="BG1000" s="244">
        <f>IF(N1000="zákl. přenesená",J1000,0)</f>
        <v>0</v>
      </c>
      <c r="BH1000" s="244">
        <f>IF(N1000="sníž. přenesená",J1000,0)</f>
        <v>0</v>
      </c>
      <c r="BI1000" s="244">
        <f>IF(N1000="nulová",J1000,0)</f>
        <v>0</v>
      </c>
      <c r="BJ1000" s="19" t="s">
        <v>86</v>
      </c>
      <c r="BK1000" s="244">
        <f>ROUND(I1000*H1000,2)</f>
        <v>0</v>
      </c>
      <c r="BL1000" s="19" t="s">
        <v>319</v>
      </c>
      <c r="BM1000" s="243" t="s">
        <v>1453</v>
      </c>
    </row>
    <row r="1001" s="14" customFormat="1">
      <c r="A1001" s="14"/>
      <c r="B1001" s="259"/>
      <c r="C1001" s="260"/>
      <c r="D1001" s="245" t="s">
        <v>172</v>
      </c>
      <c r="E1001" s="260"/>
      <c r="F1001" s="262" t="s">
        <v>1445</v>
      </c>
      <c r="G1001" s="260"/>
      <c r="H1001" s="263">
        <v>216.72200000000001</v>
      </c>
      <c r="I1001" s="264"/>
      <c r="J1001" s="260"/>
      <c r="K1001" s="260"/>
      <c r="L1001" s="265"/>
      <c r="M1001" s="266"/>
      <c r="N1001" s="267"/>
      <c r="O1001" s="267"/>
      <c r="P1001" s="267"/>
      <c r="Q1001" s="267"/>
      <c r="R1001" s="267"/>
      <c r="S1001" s="267"/>
      <c r="T1001" s="268"/>
      <c r="U1001" s="14"/>
      <c r="V1001" s="14"/>
      <c r="W1001" s="14"/>
      <c r="X1001" s="14"/>
      <c r="Y1001" s="14"/>
      <c r="Z1001" s="14"/>
      <c r="AA1001" s="14"/>
      <c r="AB1001" s="14"/>
      <c r="AC1001" s="14"/>
      <c r="AD1001" s="14"/>
      <c r="AE1001" s="14"/>
      <c r="AT1001" s="269" t="s">
        <v>172</v>
      </c>
      <c r="AU1001" s="269" t="s">
        <v>89</v>
      </c>
      <c r="AV1001" s="14" t="s">
        <v>89</v>
      </c>
      <c r="AW1001" s="14" t="s">
        <v>4</v>
      </c>
      <c r="AX1001" s="14" t="s">
        <v>86</v>
      </c>
      <c r="AY1001" s="269" t="s">
        <v>160</v>
      </c>
    </row>
    <row r="1002" s="2" customFormat="1" ht="16.5" customHeight="1">
      <c r="A1002" s="41"/>
      <c r="B1002" s="42"/>
      <c r="C1002" s="232" t="s">
        <v>1454</v>
      </c>
      <c r="D1002" s="232" t="s">
        <v>163</v>
      </c>
      <c r="E1002" s="233" t="s">
        <v>1455</v>
      </c>
      <c r="F1002" s="234" t="s">
        <v>1456</v>
      </c>
      <c r="G1002" s="235" t="s">
        <v>219</v>
      </c>
      <c r="H1002" s="236">
        <v>461.01999999999998</v>
      </c>
      <c r="I1002" s="237"/>
      <c r="J1002" s="238">
        <f>ROUND(I1002*H1002,2)</f>
        <v>0</v>
      </c>
      <c r="K1002" s="234" t="s">
        <v>167</v>
      </c>
      <c r="L1002" s="47"/>
      <c r="M1002" s="239" t="s">
        <v>32</v>
      </c>
      <c r="N1002" s="240" t="s">
        <v>49</v>
      </c>
      <c r="O1002" s="87"/>
      <c r="P1002" s="241">
        <f>O1002*H1002</f>
        <v>0</v>
      </c>
      <c r="Q1002" s="241">
        <v>0</v>
      </c>
      <c r="R1002" s="241">
        <f>Q1002*H1002</f>
        <v>0</v>
      </c>
      <c r="S1002" s="241">
        <v>0</v>
      </c>
      <c r="T1002" s="242">
        <f>S1002*H1002</f>
        <v>0</v>
      </c>
      <c r="U1002" s="41"/>
      <c r="V1002" s="41"/>
      <c r="W1002" s="41"/>
      <c r="X1002" s="41"/>
      <c r="Y1002" s="41"/>
      <c r="Z1002" s="41"/>
      <c r="AA1002" s="41"/>
      <c r="AB1002" s="41"/>
      <c r="AC1002" s="41"/>
      <c r="AD1002" s="41"/>
      <c r="AE1002" s="41"/>
      <c r="AR1002" s="243" t="s">
        <v>319</v>
      </c>
      <c r="AT1002" s="243" t="s">
        <v>163</v>
      </c>
      <c r="AU1002" s="243" t="s">
        <v>89</v>
      </c>
      <c r="AY1002" s="19" t="s">
        <v>160</v>
      </c>
      <c r="BE1002" s="244">
        <f>IF(N1002="základní",J1002,0)</f>
        <v>0</v>
      </c>
      <c r="BF1002" s="244">
        <f>IF(N1002="snížená",J1002,0)</f>
        <v>0</v>
      </c>
      <c r="BG1002" s="244">
        <f>IF(N1002="zákl. přenesená",J1002,0)</f>
        <v>0</v>
      </c>
      <c r="BH1002" s="244">
        <f>IF(N1002="sníž. přenesená",J1002,0)</f>
        <v>0</v>
      </c>
      <c r="BI1002" s="244">
        <f>IF(N1002="nulová",J1002,0)</f>
        <v>0</v>
      </c>
      <c r="BJ1002" s="19" t="s">
        <v>86</v>
      </c>
      <c r="BK1002" s="244">
        <f>ROUND(I1002*H1002,2)</f>
        <v>0</v>
      </c>
      <c r="BL1002" s="19" t="s">
        <v>319</v>
      </c>
      <c r="BM1002" s="243" t="s">
        <v>1457</v>
      </c>
    </row>
    <row r="1003" s="2" customFormat="1">
      <c r="A1003" s="41"/>
      <c r="B1003" s="42"/>
      <c r="C1003" s="43"/>
      <c r="D1003" s="245" t="s">
        <v>170</v>
      </c>
      <c r="E1003" s="43"/>
      <c r="F1003" s="246" t="s">
        <v>1439</v>
      </c>
      <c r="G1003" s="43"/>
      <c r="H1003" s="43"/>
      <c r="I1003" s="149"/>
      <c r="J1003" s="43"/>
      <c r="K1003" s="43"/>
      <c r="L1003" s="47"/>
      <c r="M1003" s="247"/>
      <c r="N1003" s="248"/>
      <c r="O1003" s="87"/>
      <c r="P1003" s="87"/>
      <c r="Q1003" s="87"/>
      <c r="R1003" s="87"/>
      <c r="S1003" s="87"/>
      <c r="T1003" s="88"/>
      <c r="U1003" s="41"/>
      <c r="V1003" s="41"/>
      <c r="W1003" s="41"/>
      <c r="X1003" s="41"/>
      <c r="Y1003" s="41"/>
      <c r="Z1003" s="41"/>
      <c r="AA1003" s="41"/>
      <c r="AB1003" s="41"/>
      <c r="AC1003" s="41"/>
      <c r="AD1003" s="41"/>
      <c r="AE1003" s="41"/>
      <c r="AT1003" s="19" t="s">
        <v>170</v>
      </c>
      <c r="AU1003" s="19" t="s">
        <v>89</v>
      </c>
    </row>
    <row r="1004" s="14" customFormat="1">
      <c r="A1004" s="14"/>
      <c r="B1004" s="259"/>
      <c r="C1004" s="260"/>
      <c r="D1004" s="245" t="s">
        <v>172</v>
      </c>
      <c r="E1004" s="261" t="s">
        <v>32</v>
      </c>
      <c r="F1004" s="262" t="s">
        <v>1458</v>
      </c>
      <c r="G1004" s="260"/>
      <c r="H1004" s="263">
        <v>461.01999999999998</v>
      </c>
      <c r="I1004" s="264"/>
      <c r="J1004" s="260"/>
      <c r="K1004" s="260"/>
      <c r="L1004" s="265"/>
      <c r="M1004" s="266"/>
      <c r="N1004" s="267"/>
      <c r="O1004" s="267"/>
      <c r="P1004" s="267"/>
      <c r="Q1004" s="267"/>
      <c r="R1004" s="267"/>
      <c r="S1004" s="267"/>
      <c r="T1004" s="268"/>
      <c r="U1004" s="14"/>
      <c r="V1004" s="14"/>
      <c r="W1004" s="14"/>
      <c r="X1004" s="14"/>
      <c r="Y1004" s="14"/>
      <c r="Z1004" s="14"/>
      <c r="AA1004" s="14"/>
      <c r="AB1004" s="14"/>
      <c r="AC1004" s="14"/>
      <c r="AD1004" s="14"/>
      <c r="AE1004" s="14"/>
      <c r="AT1004" s="269" t="s">
        <v>172</v>
      </c>
      <c r="AU1004" s="269" t="s">
        <v>89</v>
      </c>
      <c r="AV1004" s="14" t="s">
        <v>89</v>
      </c>
      <c r="AW1004" s="14" t="s">
        <v>39</v>
      </c>
      <c r="AX1004" s="14" t="s">
        <v>78</v>
      </c>
      <c r="AY1004" s="269" t="s">
        <v>160</v>
      </c>
    </row>
    <row r="1005" s="15" customFormat="1">
      <c r="A1005" s="15"/>
      <c r="B1005" s="270"/>
      <c r="C1005" s="271"/>
      <c r="D1005" s="245" t="s">
        <v>172</v>
      </c>
      <c r="E1005" s="272" t="s">
        <v>32</v>
      </c>
      <c r="F1005" s="273" t="s">
        <v>177</v>
      </c>
      <c r="G1005" s="271"/>
      <c r="H1005" s="274">
        <v>461.01999999999998</v>
      </c>
      <c r="I1005" s="275"/>
      <c r="J1005" s="271"/>
      <c r="K1005" s="271"/>
      <c r="L1005" s="276"/>
      <c r="M1005" s="277"/>
      <c r="N1005" s="278"/>
      <c r="O1005" s="278"/>
      <c r="P1005" s="278"/>
      <c r="Q1005" s="278"/>
      <c r="R1005" s="278"/>
      <c r="S1005" s="278"/>
      <c r="T1005" s="279"/>
      <c r="U1005" s="15"/>
      <c r="V1005" s="15"/>
      <c r="W1005" s="15"/>
      <c r="X1005" s="15"/>
      <c r="Y1005" s="15"/>
      <c r="Z1005" s="15"/>
      <c r="AA1005" s="15"/>
      <c r="AB1005" s="15"/>
      <c r="AC1005" s="15"/>
      <c r="AD1005" s="15"/>
      <c r="AE1005" s="15"/>
      <c r="AT1005" s="280" t="s">
        <v>172</v>
      </c>
      <c r="AU1005" s="280" t="s">
        <v>89</v>
      </c>
      <c r="AV1005" s="15" t="s">
        <v>168</v>
      </c>
      <c r="AW1005" s="15" t="s">
        <v>39</v>
      </c>
      <c r="AX1005" s="15" t="s">
        <v>86</v>
      </c>
      <c r="AY1005" s="280" t="s">
        <v>160</v>
      </c>
    </row>
    <row r="1006" s="2" customFormat="1" ht="16.5" customHeight="1">
      <c r="A1006" s="41"/>
      <c r="B1006" s="42"/>
      <c r="C1006" s="296" t="s">
        <v>1459</v>
      </c>
      <c r="D1006" s="296" t="s">
        <v>446</v>
      </c>
      <c r="E1006" s="297" t="s">
        <v>1460</v>
      </c>
      <c r="F1006" s="298" t="s">
        <v>1461</v>
      </c>
      <c r="G1006" s="299" t="s">
        <v>219</v>
      </c>
      <c r="H1006" s="300">
        <v>507.12200000000001</v>
      </c>
      <c r="I1006" s="301"/>
      <c r="J1006" s="302">
        <f>ROUND(I1006*H1006,2)</f>
        <v>0</v>
      </c>
      <c r="K1006" s="298" t="s">
        <v>167</v>
      </c>
      <c r="L1006" s="303"/>
      <c r="M1006" s="304" t="s">
        <v>32</v>
      </c>
      <c r="N1006" s="305" t="s">
        <v>49</v>
      </c>
      <c r="O1006" s="87"/>
      <c r="P1006" s="241">
        <f>O1006*H1006</f>
        <v>0</v>
      </c>
      <c r="Q1006" s="241">
        <v>1.0000000000000001E-05</v>
      </c>
      <c r="R1006" s="241">
        <f>Q1006*H1006</f>
        <v>0.0050712200000000004</v>
      </c>
      <c r="S1006" s="241">
        <v>0</v>
      </c>
      <c r="T1006" s="242">
        <f>S1006*H1006</f>
        <v>0</v>
      </c>
      <c r="U1006" s="41"/>
      <c r="V1006" s="41"/>
      <c r="W1006" s="41"/>
      <c r="X1006" s="41"/>
      <c r="Y1006" s="41"/>
      <c r="Z1006" s="41"/>
      <c r="AA1006" s="41"/>
      <c r="AB1006" s="41"/>
      <c r="AC1006" s="41"/>
      <c r="AD1006" s="41"/>
      <c r="AE1006" s="41"/>
      <c r="AR1006" s="243" t="s">
        <v>418</v>
      </c>
      <c r="AT1006" s="243" t="s">
        <v>446</v>
      </c>
      <c r="AU1006" s="243" t="s">
        <v>89</v>
      </c>
      <c r="AY1006" s="19" t="s">
        <v>160</v>
      </c>
      <c r="BE1006" s="244">
        <f>IF(N1006="základní",J1006,0)</f>
        <v>0</v>
      </c>
      <c r="BF1006" s="244">
        <f>IF(N1006="snížená",J1006,0)</f>
        <v>0</v>
      </c>
      <c r="BG1006" s="244">
        <f>IF(N1006="zákl. přenesená",J1006,0)</f>
        <v>0</v>
      </c>
      <c r="BH1006" s="244">
        <f>IF(N1006="sníž. přenesená",J1006,0)</f>
        <v>0</v>
      </c>
      <c r="BI1006" s="244">
        <f>IF(N1006="nulová",J1006,0)</f>
        <v>0</v>
      </c>
      <c r="BJ1006" s="19" t="s">
        <v>86</v>
      </c>
      <c r="BK1006" s="244">
        <f>ROUND(I1006*H1006,2)</f>
        <v>0</v>
      </c>
      <c r="BL1006" s="19" t="s">
        <v>319</v>
      </c>
      <c r="BM1006" s="243" t="s">
        <v>1462</v>
      </c>
    </row>
    <row r="1007" s="14" customFormat="1">
      <c r="A1007" s="14"/>
      <c r="B1007" s="259"/>
      <c r="C1007" s="260"/>
      <c r="D1007" s="245" t="s">
        <v>172</v>
      </c>
      <c r="E1007" s="260"/>
      <c r="F1007" s="262" t="s">
        <v>1463</v>
      </c>
      <c r="G1007" s="260"/>
      <c r="H1007" s="263">
        <v>507.12200000000001</v>
      </c>
      <c r="I1007" s="264"/>
      <c r="J1007" s="260"/>
      <c r="K1007" s="260"/>
      <c r="L1007" s="265"/>
      <c r="M1007" s="266"/>
      <c r="N1007" s="267"/>
      <c r="O1007" s="267"/>
      <c r="P1007" s="267"/>
      <c r="Q1007" s="267"/>
      <c r="R1007" s="267"/>
      <c r="S1007" s="267"/>
      <c r="T1007" s="268"/>
      <c r="U1007" s="14"/>
      <c r="V1007" s="14"/>
      <c r="W1007" s="14"/>
      <c r="X1007" s="14"/>
      <c r="Y1007" s="14"/>
      <c r="Z1007" s="14"/>
      <c r="AA1007" s="14"/>
      <c r="AB1007" s="14"/>
      <c r="AC1007" s="14"/>
      <c r="AD1007" s="14"/>
      <c r="AE1007" s="14"/>
      <c r="AT1007" s="269" t="s">
        <v>172</v>
      </c>
      <c r="AU1007" s="269" t="s">
        <v>89</v>
      </c>
      <c r="AV1007" s="14" t="s">
        <v>89</v>
      </c>
      <c r="AW1007" s="14" t="s">
        <v>4</v>
      </c>
      <c r="AX1007" s="14" t="s">
        <v>86</v>
      </c>
      <c r="AY1007" s="269" t="s">
        <v>160</v>
      </c>
    </row>
    <row r="1008" s="2" customFormat="1" ht="16.5" customHeight="1">
      <c r="A1008" s="41"/>
      <c r="B1008" s="42"/>
      <c r="C1008" s="232" t="s">
        <v>1464</v>
      </c>
      <c r="D1008" s="232" t="s">
        <v>163</v>
      </c>
      <c r="E1008" s="233" t="s">
        <v>1465</v>
      </c>
      <c r="F1008" s="234" t="s">
        <v>1466</v>
      </c>
      <c r="G1008" s="235" t="s">
        <v>589</v>
      </c>
      <c r="H1008" s="236">
        <v>8</v>
      </c>
      <c r="I1008" s="237"/>
      <c r="J1008" s="238">
        <f>ROUND(I1008*H1008,2)</f>
        <v>0</v>
      </c>
      <c r="K1008" s="234" t="s">
        <v>32</v>
      </c>
      <c r="L1008" s="47"/>
      <c r="M1008" s="239" t="s">
        <v>32</v>
      </c>
      <c r="N1008" s="240" t="s">
        <v>49</v>
      </c>
      <c r="O1008" s="87"/>
      <c r="P1008" s="241">
        <f>O1008*H1008</f>
        <v>0</v>
      </c>
      <c r="Q1008" s="241">
        <v>0</v>
      </c>
      <c r="R1008" s="241">
        <f>Q1008*H1008</f>
        <v>0</v>
      </c>
      <c r="S1008" s="241">
        <v>0</v>
      </c>
      <c r="T1008" s="242">
        <f>S1008*H1008</f>
        <v>0</v>
      </c>
      <c r="U1008" s="41"/>
      <c r="V1008" s="41"/>
      <c r="W1008" s="41"/>
      <c r="X1008" s="41"/>
      <c r="Y1008" s="41"/>
      <c r="Z1008" s="41"/>
      <c r="AA1008" s="41"/>
      <c r="AB1008" s="41"/>
      <c r="AC1008" s="41"/>
      <c r="AD1008" s="41"/>
      <c r="AE1008" s="41"/>
      <c r="AR1008" s="243" t="s">
        <v>168</v>
      </c>
      <c r="AT1008" s="243" t="s">
        <v>163</v>
      </c>
      <c r="AU1008" s="243" t="s">
        <v>89</v>
      </c>
      <c r="AY1008" s="19" t="s">
        <v>160</v>
      </c>
      <c r="BE1008" s="244">
        <f>IF(N1008="základní",J1008,0)</f>
        <v>0</v>
      </c>
      <c r="BF1008" s="244">
        <f>IF(N1008="snížená",J1008,0)</f>
        <v>0</v>
      </c>
      <c r="BG1008" s="244">
        <f>IF(N1008="zákl. přenesená",J1008,0)</f>
        <v>0</v>
      </c>
      <c r="BH1008" s="244">
        <f>IF(N1008="sníž. přenesená",J1008,0)</f>
        <v>0</v>
      </c>
      <c r="BI1008" s="244">
        <f>IF(N1008="nulová",J1008,0)</f>
        <v>0</v>
      </c>
      <c r="BJ1008" s="19" t="s">
        <v>86</v>
      </c>
      <c r="BK1008" s="244">
        <f>ROUND(I1008*H1008,2)</f>
        <v>0</v>
      </c>
      <c r="BL1008" s="19" t="s">
        <v>168</v>
      </c>
      <c r="BM1008" s="243" t="s">
        <v>1467</v>
      </c>
    </row>
    <row r="1009" s="2" customFormat="1" ht="16.5" customHeight="1">
      <c r="A1009" s="41"/>
      <c r="B1009" s="42"/>
      <c r="C1009" s="296" t="s">
        <v>1468</v>
      </c>
      <c r="D1009" s="296" t="s">
        <v>446</v>
      </c>
      <c r="E1009" s="297" t="s">
        <v>1469</v>
      </c>
      <c r="F1009" s="298" t="s">
        <v>1470</v>
      </c>
      <c r="G1009" s="299" t="s">
        <v>589</v>
      </c>
      <c r="H1009" s="300">
        <v>8</v>
      </c>
      <c r="I1009" s="301"/>
      <c r="J1009" s="302">
        <f>ROUND(I1009*H1009,2)</f>
        <v>0</v>
      </c>
      <c r="K1009" s="298" t="s">
        <v>32</v>
      </c>
      <c r="L1009" s="303"/>
      <c r="M1009" s="304" t="s">
        <v>32</v>
      </c>
      <c r="N1009" s="305" t="s">
        <v>49</v>
      </c>
      <c r="O1009" s="87"/>
      <c r="P1009" s="241">
        <f>O1009*H1009</f>
        <v>0</v>
      </c>
      <c r="Q1009" s="241">
        <v>0</v>
      </c>
      <c r="R1009" s="241">
        <f>Q1009*H1009</f>
        <v>0</v>
      </c>
      <c r="S1009" s="241">
        <v>0</v>
      </c>
      <c r="T1009" s="242">
        <f>S1009*H1009</f>
        <v>0</v>
      </c>
      <c r="U1009" s="41"/>
      <c r="V1009" s="41"/>
      <c r="W1009" s="41"/>
      <c r="X1009" s="41"/>
      <c r="Y1009" s="41"/>
      <c r="Z1009" s="41"/>
      <c r="AA1009" s="41"/>
      <c r="AB1009" s="41"/>
      <c r="AC1009" s="41"/>
      <c r="AD1009" s="41"/>
      <c r="AE1009" s="41"/>
      <c r="AR1009" s="243" t="s">
        <v>418</v>
      </c>
      <c r="AT1009" s="243" t="s">
        <v>446</v>
      </c>
      <c r="AU1009" s="243" t="s">
        <v>89</v>
      </c>
      <c r="AY1009" s="19" t="s">
        <v>160</v>
      </c>
      <c r="BE1009" s="244">
        <f>IF(N1009="základní",J1009,0)</f>
        <v>0</v>
      </c>
      <c r="BF1009" s="244">
        <f>IF(N1009="snížená",J1009,0)</f>
        <v>0</v>
      </c>
      <c r="BG1009" s="244">
        <f>IF(N1009="zákl. přenesená",J1009,0)</f>
        <v>0</v>
      </c>
      <c r="BH1009" s="244">
        <f>IF(N1009="sníž. přenesená",J1009,0)</f>
        <v>0</v>
      </c>
      <c r="BI1009" s="244">
        <f>IF(N1009="nulová",J1009,0)</f>
        <v>0</v>
      </c>
      <c r="BJ1009" s="19" t="s">
        <v>86</v>
      </c>
      <c r="BK1009" s="244">
        <f>ROUND(I1009*H1009,2)</f>
        <v>0</v>
      </c>
      <c r="BL1009" s="19" t="s">
        <v>319</v>
      </c>
      <c r="BM1009" s="243" t="s">
        <v>1471</v>
      </c>
    </row>
    <row r="1010" s="2" customFormat="1" ht="21.75" customHeight="1">
      <c r="A1010" s="41"/>
      <c r="B1010" s="42"/>
      <c r="C1010" s="232" t="s">
        <v>1472</v>
      </c>
      <c r="D1010" s="232" t="s">
        <v>163</v>
      </c>
      <c r="E1010" s="233" t="s">
        <v>1473</v>
      </c>
      <c r="F1010" s="234" t="s">
        <v>1474</v>
      </c>
      <c r="G1010" s="235" t="s">
        <v>182</v>
      </c>
      <c r="H1010" s="236">
        <v>0.124</v>
      </c>
      <c r="I1010" s="237"/>
      <c r="J1010" s="238">
        <f>ROUND(I1010*H1010,2)</f>
        <v>0</v>
      </c>
      <c r="K1010" s="234" t="s">
        <v>167</v>
      </c>
      <c r="L1010" s="47"/>
      <c r="M1010" s="239" t="s">
        <v>32</v>
      </c>
      <c r="N1010" s="240" t="s">
        <v>49</v>
      </c>
      <c r="O1010" s="87"/>
      <c r="P1010" s="241">
        <f>O1010*H1010</f>
        <v>0</v>
      </c>
      <c r="Q1010" s="241">
        <v>0</v>
      </c>
      <c r="R1010" s="241">
        <f>Q1010*H1010</f>
        <v>0</v>
      </c>
      <c r="S1010" s="241">
        <v>0</v>
      </c>
      <c r="T1010" s="242">
        <f>S1010*H1010</f>
        <v>0</v>
      </c>
      <c r="U1010" s="41"/>
      <c r="V1010" s="41"/>
      <c r="W1010" s="41"/>
      <c r="X1010" s="41"/>
      <c r="Y1010" s="41"/>
      <c r="Z1010" s="41"/>
      <c r="AA1010" s="41"/>
      <c r="AB1010" s="41"/>
      <c r="AC1010" s="41"/>
      <c r="AD1010" s="41"/>
      <c r="AE1010" s="41"/>
      <c r="AR1010" s="243" t="s">
        <v>319</v>
      </c>
      <c r="AT1010" s="243" t="s">
        <v>163</v>
      </c>
      <c r="AU1010" s="243" t="s">
        <v>89</v>
      </c>
      <c r="AY1010" s="19" t="s">
        <v>160</v>
      </c>
      <c r="BE1010" s="244">
        <f>IF(N1010="základní",J1010,0)</f>
        <v>0</v>
      </c>
      <c r="BF1010" s="244">
        <f>IF(N1010="snížená",J1010,0)</f>
        <v>0</v>
      </c>
      <c r="BG1010" s="244">
        <f>IF(N1010="zákl. přenesená",J1010,0)</f>
        <v>0</v>
      </c>
      <c r="BH1010" s="244">
        <f>IF(N1010="sníž. přenesená",J1010,0)</f>
        <v>0</v>
      </c>
      <c r="BI1010" s="244">
        <f>IF(N1010="nulová",J1010,0)</f>
        <v>0</v>
      </c>
      <c r="BJ1010" s="19" t="s">
        <v>86</v>
      </c>
      <c r="BK1010" s="244">
        <f>ROUND(I1010*H1010,2)</f>
        <v>0</v>
      </c>
      <c r="BL1010" s="19" t="s">
        <v>319</v>
      </c>
      <c r="BM1010" s="243" t="s">
        <v>1475</v>
      </c>
    </row>
    <row r="1011" s="2" customFormat="1">
      <c r="A1011" s="41"/>
      <c r="B1011" s="42"/>
      <c r="C1011" s="43"/>
      <c r="D1011" s="245" t="s">
        <v>170</v>
      </c>
      <c r="E1011" s="43"/>
      <c r="F1011" s="246" t="s">
        <v>1476</v>
      </c>
      <c r="G1011" s="43"/>
      <c r="H1011" s="43"/>
      <c r="I1011" s="149"/>
      <c r="J1011" s="43"/>
      <c r="K1011" s="43"/>
      <c r="L1011" s="47"/>
      <c r="M1011" s="247"/>
      <c r="N1011" s="248"/>
      <c r="O1011" s="87"/>
      <c r="P1011" s="87"/>
      <c r="Q1011" s="87"/>
      <c r="R1011" s="87"/>
      <c r="S1011" s="87"/>
      <c r="T1011" s="88"/>
      <c r="U1011" s="41"/>
      <c r="V1011" s="41"/>
      <c r="W1011" s="41"/>
      <c r="X1011" s="41"/>
      <c r="Y1011" s="41"/>
      <c r="Z1011" s="41"/>
      <c r="AA1011" s="41"/>
      <c r="AB1011" s="41"/>
      <c r="AC1011" s="41"/>
      <c r="AD1011" s="41"/>
      <c r="AE1011" s="41"/>
      <c r="AT1011" s="19" t="s">
        <v>170</v>
      </c>
      <c r="AU1011" s="19" t="s">
        <v>89</v>
      </c>
    </row>
    <row r="1012" s="12" customFormat="1" ht="22.8" customHeight="1">
      <c r="A1012" s="12"/>
      <c r="B1012" s="216"/>
      <c r="C1012" s="217"/>
      <c r="D1012" s="218" t="s">
        <v>77</v>
      </c>
      <c r="E1012" s="230" t="s">
        <v>1477</v>
      </c>
      <c r="F1012" s="230" t="s">
        <v>1478</v>
      </c>
      <c r="G1012" s="217"/>
      <c r="H1012" s="217"/>
      <c r="I1012" s="220"/>
      <c r="J1012" s="231">
        <f>BK1012</f>
        <v>0</v>
      </c>
      <c r="K1012" s="217"/>
      <c r="L1012" s="222"/>
      <c r="M1012" s="223"/>
      <c r="N1012" s="224"/>
      <c r="O1012" s="224"/>
      <c r="P1012" s="225">
        <f>SUM(P1013:P1062)</f>
        <v>0</v>
      </c>
      <c r="Q1012" s="224"/>
      <c r="R1012" s="225">
        <f>SUM(R1013:R1062)</f>
        <v>5.1856723500000008</v>
      </c>
      <c r="S1012" s="224"/>
      <c r="T1012" s="226">
        <f>SUM(T1013:T1062)</f>
        <v>0</v>
      </c>
      <c r="U1012" s="12"/>
      <c r="V1012" s="12"/>
      <c r="W1012" s="12"/>
      <c r="X1012" s="12"/>
      <c r="Y1012" s="12"/>
      <c r="Z1012" s="12"/>
      <c r="AA1012" s="12"/>
      <c r="AB1012" s="12"/>
      <c r="AC1012" s="12"/>
      <c r="AD1012" s="12"/>
      <c r="AE1012" s="12"/>
      <c r="AR1012" s="227" t="s">
        <v>89</v>
      </c>
      <c r="AT1012" s="228" t="s">
        <v>77</v>
      </c>
      <c r="AU1012" s="228" t="s">
        <v>86</v>
      </c>
      <c r="AY1012" s="227" t="s">
        <v>160</v>
      </c>
      <c r="BK1012" s="229">
        <f>SUM(BK1013:BK1062)</f>
        <v>0</v>
      </c>
    </row>
    <row r="1013" s="2" customFormat="1" ht="16.5" customHeight="1">
      <c r="A1013" s="41"/>
      <c r="B1013" s="42"/>
      <c r="C1013" s="232" t="s">
        <v>1479</v>
      </c>
      <c r="D1013" s="232" t="s">
        <v>163</v>
      </c>
      <c r="E1013" s="233" t="s">
        <v>1480</v>
      </c>
      <c r="F1013" s="234" t="s">
        <v>1481</v>
      </c>
      <c r="G1013" s="235" t="s">
        <v>352</v>
      </c>
      <c r="H1013" s="236">
        <v>1</v>
      </c>
      <c r="I1013" s="237"/>
      <c r="J1013" s="238">
        <f>ROUND(I1013*H1013,2)</f>
        <v>0</v>
      </c>
      <c r="K1013" s="234" t="s">
        <v>167</v>
      </c>
      <c r="L1013" s="47"/>
      <c r="M1013" s="239" t="s">
        <v>32</v>
      </c>
      <c r="N1013" s="240" t="s">
        <v>49</v>
      </c>
      <c r="O1013" s="87"/>
      <c r="P1013" s="241">
        <f>O1013*H1013</f>
        <v>0</v>
      </c>
      <c r="Q1013" s="241">
        <v>0.00044000000000000002</v>
      </c>
      <c r="R1013" s="241">
        <f>Q1013*H1013</f>
        <v>0.00044000000000000002</v>
      </c>
      <c r="S1013" s="241">
        <v>0</v>
      </c>
      <c r="T1013" s="242">
        <f>S1013*H1013</f>
        <v>0</v>
      </c>
      <c r="U1013" s="41"/>
      <c r="V1013" s="41"/>
      <c r="W1013" s="41"/>
      <c r="X1013" s="41"/>
      <c r="Y1013" s="41"/>
      <c r="Z1013" s="41"/>
      <c r="AA1013" s="41"/>
      <c r="AB1013" s="41"/>
      <c r="AC1013" s="41"/>
      <c r="AD1013" s="41"/>
      <c r="AE1013" s="41"/>
      <c r="AR1013" s="243" t="s">
        <v>319</v>
      </c>
      <c r="AT1013" s="243" t="s">
        <v>163</v>
      </c>
      <c r="AU1013" s="243" t="s">
        <v>89</v>
      </c>
      <c r="AY1013" s="19" t="s">
        <v>160</v>
      </c>
      <c r="BE1013" s="244">
        <f>IF(N1013="základní",J1013,0)</f>
        <v>0</v>
      </c>
      <c r="BF1013" s="244">
        <f>IF(N1013="snížená",J1013,0)</f>
        <v>0</v>
      </c>
      <c r="BG1013" s="244">
        <f>IF(N1013="zákl. přenesená",J1013,0)</f>
        <v>0</v>
      </c>
      <c r="BH1013" s="244">
        <f>IF(N1013="sníž. přenesená",J1013,0)</f>
        <v>0</v>
      </c>
      <c r="BI1013" s="244">
        <f>IF(N1013="nulová",J1013,0)</f>
        <v>0</v>
      </c>
      <c r="BJ1013" s="19" t="s">
        <v>86</v>
      </c>
      <c r="BK1013" s="244">
        <f>ROUND(I1013*H1013,2)</f>
        <v>0</v>
      </c>
      <c r="BL1013" s="19" t="s">
        <v>319</v>
      </c>
      <c r="BM1013" s="243" t="s">
        <v>1482</v>
      </c>
    </row>
    <row r="1014" s="2" customFormat="1">
      <c r="A1014" s="41"/>
      <c r="B1014" s="42"/>
      <c r="C1014" s="43"/>
      <c r="D1014" s="245" t="s">
        <v>170</v>
      </c>
      <c r="E1014" s="43"/>
      <c r="F1014" s="246" t="s">
        <v>1483</v>
      </c>
      <c r="G1014" s="43"/>
      <c r="H1014" s="43"/>
      <c r="I1014" s="149"/>
      <c r="J1014" s="43"/>
      <c r="K1014" s="43"/>
      <c r="L1014" s="47"/>
      <c r="M1014" s="247"/>
      <c r="N1014" s="248"/>
      <c r="O1014" s="87"/>
      <c r="P1014" s="87"/>
      <c r="Q1014" s="87"/>
      <c r="R1014" s="87"/>
      <c r="S1014" s="87"/>
      <c r="T1014" s="88"/>
      <c r="U1014" s="41"/>
      <c r="V1014" s="41"/>
      <c r="W1014" s="41"/>
      <c r="X1014" s="41"/>
      <c r="Y1014" s="41"/>
      <c r="Z1014" s="41"/>
      <c r="AA1014" s="41"/>
      <c r="AB1014" s="41"/>
      <c r="AC1014" s="41"/>
      <c r="AD1014" s="41"/>
      <c r="AE1014" s="41"/>
      <c r="AT1014" s="19" t="s">
        <v>170</v>
      </c>
      <c r="AU1014" s="19" t="s">
        <v>89</v>
      </c>
    </row>
    <row r="1015" s="2" customFormat="1" ht="21.75" customHeight="1">
      <c r="A1015" s="41"/>
      <c r="B1015" s="42"/>
      <c r="C1015" s="296" t="s">
        <v>1484</v>
      </c>
      <c r="D1015" s="296" t="s">
        <v>446</v>
      </c>
      <c r="E1015" s="297" t="s">
        <v>1485</v>
      </c>
      <c r="F1015" s="298" t="s">
        <v>1486</v>
      </c>
      <c r="G1015" s="299" t="s">
        <v>352</v>
      </c>
      <c r="H1015" s="300">
        <v>1</v>
      </c>
      <c r="I1015" s="301"/>
      <c r="J1015" s="302">
        <f>ROUND(I1015*H1015,2)</f>
        <v>0</v>
      </c>
      <c r="K1015" s="298" t="s">
        <v>32</v>
      </c>
      <c r="L1015" s="303"/>
      <c r="M1015" s="304" t="s">
        <v>32</v>
      </c>
      <c r="N1015" s="305" t="s">
        <v>49</v>
      </c>
      <c r="O1015" s="87"/>
      <c r="P1015" s="241">
        <f>O1015*H1015</f>
        <v>0</v>
      </c>
      <c r="Q1015" s="241">
        <v>0.028000000000000001</v>
      </c>
      <c r="R1015" s="241">
        <f>Q1015*H1015</f>
        <v>0.028000000000000001</v>
      </c>
      <c r="S1015" s="241">
        <v>0</v>
      </c>
      <c r="T1015" s="242">
        <f>S1015*H1015</f>
        <v>0</v>
      </c>
      <c r="U1015" s="41"/>
      <c r="V1015" s="41"/>
      <c r="W1015" s="41"/>
      <c r="X1015" s="41"/>
      <c r="Y1015" s="41"/>
      <c r="Z1015" s="41"/>
      <c r="AA1015" s="41"/>
      <c r="AB1015" s="41"/>
      <c r="AC1015" s="41"/>
      <c r="AD1015" s="41"/>
      <c r="AE1015" s="41"/>
      <c r="AR1015" s="243" t="s">
        <v>418</v>
      </c>
      <c r="AT1015" s="243" t="s">
        <v>446</v>
      </c>
      <c r="AU1015" s="243" t="s">
        <v>89</v>
      </c>
      <c r="AY1015" s="19" t="s">
        <v>160</v>
      </c>
      <c r="BE1015" s="244">
        <f>IF(N1015="základní",J1015,0)</f>
        <v>0</v>
      </c>
      <c r="BF1015" s="244">
        <f>IF(N1015="snížená",J1015,0)</f>
        <v>0</v>
      </c>
      <c r="BG1015" s="244">
        <f>IF(N1015="zákl. přenesená",J1015,0)</f>
        <v>0</v>
      </c>
      <c r="BH1015" s="244">
        <f>IF(N1015="sníž. přenesená",J1015,0)</f>
        <v>0</v>
      </c>
      <c r="BI1015" s="244">
        <f>IF(N1015="nulová",J1015,0)</f>
        <v>0</v>
      </c>
      <c r="BJ1015" s="19" t="s">
        <v>86</v>
      </c>
      <c r="BK1015" s="244">
        <f>ROUND(I1015*H1015,2)</f>
        <v>0</v>
      </c>
      <c r="BL1015" s="19" t="s">
        <v>319</v>
      </c>
      <c r="BM1015" s="243" t="s">
        <v>1487</v>
      </c>
    </row>
    <row r="1016" s="2" customFormat="1">
      <c r="A1016" s="41"/>
      <c r="B1016" s="42"/>
      <c r="C1016" s="43"/>
      <c r="D1016" s="245" t="s">
        <v>1221</v>
      </c>
      <c r="E1016" s="43"/>
      <c r="F1016" s="246" t="s">
        <v>1488</v>
      </c>
      <c r="G1016" s="43"/>
      <c r="H1016" s="43"/>
      <c r="I1016" s="149"/>
      <c r="J1016" s="43"/>
      <c r="K1016" s="43"/>
      <c r="L1016" s="47"/>
      <c r="M1016" s="247"/>
      <c r="N1016" s="248"/>
      <c r="O1016" s="87"/>
      <c r="P1016" s="87"/>
      <c r="Q1016" s="87"/>
      <c r="R1016" s="87"/>
      <c r="S1016" s="87"/>
      <c r="T1016" s="88"/>
      <c r="U1016" s="41"/>
      <c r="V1016" s="41"/>
      <c r="W1016" s="41"/>
      <c r="X1016" s="41"/>
      <c r="Y1016" s="41"/>
      <c r="Z1016" s="41"/>
      <c r="AA1016" s="41"/>
      <c r="AB1016" s="41"/>
      <c r="AC1016" s="41"/>
      <c r="AD1016" s="41"/>
      <c r="AE1016" s="41"/>
      <c r="AT1016" s="19" t="s">
        <v>1221</v>
      </c>
      <c r="AU1016" s="19" t="s">
        <v>89</v>
      </c>
    </row>
    <row r="1017" s="2" customFormat="1" ht="16.5" customHeight="1">
      <c r="A1017" s="41"/>
      <c r="B1017" s="42"/>
      <c r="C1017" s="232" t="s">
        <v>1489</v>
      </c>
      <c r="D1017" s="232" t="s">
        <v>163</v>
      </c>
      <c r="E1017" s="233" t="s">
        <v>1490</v>
      </c>
      <c r="F1017" s="234" t="s">
        <v>1491</v>
      </c>
      <c r="G1017" s="235" t="s">
        <v>219</v>
      </c>
      <c r="H1017" s="236">
        <v>345.76499999999999</v>
      </c>
      <c r="I1017" s="237"/>
      <c r="J1017" s="238">
        <f>ROUND(I1017*H1017,2)</f>
        <v>0</v>
      </c>
      <c r="K1017" s="234" t="s">
        <v>167</v>
      </c>
      <c r="L1017" s="47"/>
      <c r="M1017" s="239" t="s">
        <v>32</v>
      </c>
      <c r="N1017" s="240" t="s">
        <v>49</v>
      </c>
      <c r="O1017" s="87"/>
      <c r="P1017" s="241">
        <f>O1017*H1017</f>
        <v>0</v>
      </c>
      <c r="Q1017" s="241">
        <v>0</v>
      </c>
      <c r="R1017" s="241">
        <f>Q1017*H1017</f>
        <v>0</v>
      </c>
      <c r="S1017" s="241">
        <v>0</v>
      </c>
      <c r="T1017" s="242">
        <f>S1017*H1017</f>
        <v>0</v>
      </c>
      <c r="U1017" s="41"/>
      <c r="V1017" s="41"/>
      <c r="W1017" s="41"/>
      <c r="X1017" s="41"/>
      <c r="Y1017" s="41"/>
      <c r="Z1017" s="41"/>
      <c r="AA1017" s="41"/>
      <c r="AB1017" s="41"/>
      <c r="AC1017" s="41"/>
      <c r="AD1017" s="41"/>
      <c r="AE1017" s="41"/>
      <c r="AR1017" s="243" t="s">
        <v>319</v>
      </c>
      <c r="AT1017" s="243" t="s">
        <v>163</v>
      </c>
      <c r="AU1017" s="243" t="s">
        <v>89</v>
      </c>
      <c r="AY1017" s="19" t="s">
        <v>160</v>
      </c>
      <c r="BE1017" s="244">
        <f>IF(N1017="základní",J1017,0)</f>
        <v>0</v>
      </c>
      <c r="BF1017" s="244">
        <f>IF(N1017="snížená",J1017,0)</f>
        <v>0</v>
      </c>
      <c r="BG1017" s="244">
        <f>IF(N1017="zákl. přenesená",J1017,0)</f>
        <v>0</v>
      </c>
      <c r="BH1017" s="244">
        <f>IF(N1017="sníž. přenesená",J1017,0)</f>
        <v>0</v>
      </c>
      <c r="BI1017" s="244">
        <f>IF(N1017="nulová",J1017,0)</f>
        <v>0</v>
      </c>
      <c r="BJ1017" s="19" t="s">
        <v>86</v>
      </c>
      <c r="BK1017" s="244">
        <f>ROUND(I1017*H1017,2)</f>
        <v>0</v>
      </c>
      <c r="BL1017" s="19" t="s">
        <v>319</v>
      </c>
      <c r="BM1017" s="243" t="s">
        <v>1492</v>
      </c>
    </row>
    <row r="1018" s="2" customFormat="1">
      <c r="A1018" s="41"/>
      <c r="B1018" s="42"/>
      <c r="C1018" s="43"/>
      <c r="D1018" s="245" t="s">
        <v>170</v>
      </c>
      <c r="E1018" s="43"/>
      <c r="F1018" s="246" t="s">
        <v>1493</v>
      </c>
      <c r="G1018" s="43"/>
      <c r="H1018" s="43"/>
      <c r="I1018" s="149"/>
      <c r="J1018" s="43"/>
      <c r="K1018" s="43"/>
      <c r="L1018" s="47"/>
      <c r="M1018" s="247"/>
      <c r="N1018" s="248"/>
      <c r="O1018" s="87"/>
      <c r="P1018" s="87"/>
      <c r="Q1018" s="87"/>
      <c r="R1018" s="87"/>
      <c r="S1018" s="87"/>
      <c r="T1018" s="88"/>
      <c r="U1018" s="41"/>
      <c r="V1018" s="41"/>
      <c r="W1018" s="41"/>
      <c r="X1018" s="41"/>
      <c r="Y1018" s="41"/>
      <c r="Z1018" s="41"/>
      <c r="AA1018" s="41"/>
      <c r="AB1018" s="41"/>
      <c r="AC1018" s="41"/>
      <c r="AD1018" s="41"/>
      <c r="AE1018" s="41"/>
      <c r="AT1018" s="19" t="s">
        <v>170</v>
      </c>
      <c r="AU1018" s="19" t="s">
        <v>89</v>
      </c>
    </row>
    <row r="1019" s="13" customFormat="1">
      <c r="A1019" s="13"/>
      <c r="B1019" s="249"/>
      <c r="C1019" s="250"/>
      <c r="D1019" s="245" t="s">
        <v>172</v>
      </c>
      <c r="E1019" s="251" t="s">
        <v>32</v>
      </c>
      <c r="F1019" s="252" t="s">
        <v>1494</v>
      </c>
      <c r="G1019" s="250"/>
      <c r="H1019" s="251" t="s">
        <v>32</v>
      </c>
      <c r="I1019" s="253"/>
      <c r="J1019" s="250"/>
      <c r="K1019" s="250"/>
      <c r="L1019" s="254"/>
      <c r="M1019" s="255"/>
      <c r="N1019" s="256"/>
      <c r="O1019" s="256"/>
      <c r="P1019" s="256"/>
      <c r="Q1019" s="256"/>
      <c r="R1019" s="256"/>
      <c r="S1019" s="256"/>
      <c r="T1019" s="257"/>
      <c r="U1019" s="13"/>
      <c r="V1019" s="13"/>
      <c r="W1019" s="13"/>
      <c r="X1019" s="13"/>
      <c r="Y1019" s="13"/>
      <c r="Z1019" s="13"/>
      <c r="AA1019" s="13"/>
      <c r="AB1019" s="13"/>
      <c r="AC1019" s="13"/>
      <c r="AD1019" s="13"/>
      <c r="AE1019" s="13"/>
      <c r="AT1019" s="258" t="s">
        <v>172</v>
      </c>
      <c r="AU1019" s="258" t="s">
        <v>89</v>
      </c>
      <c r="AV1019" s="13" t="s">
        <v>86</v>
      </c>
      <c r="AW1019" s="13" t="s">
        <v>39</v>
      </c>
      <c r="AX1019" s="13" t="s">
        <v>78</v>
      </c>
      <c r="AY1019" s="258" t="s">
        <v>160</v>
      </c>
    </row>
    <row r="1020" s="14" customFormat="1">
      <c r="A1020" s="14"/>
      <c r="B1020" s="259"/>
      <c r="C1020" s="260"/>
      <c r="D1020" s="245" t="s">
        <v>172</v>
      </c>
      <c r="E1020" s="261" t="s">
        <v>32</v>
      </c>
      <c r="F1020" s="262" t="s">
        <v>1495</v>
      </c>
      <c r="G1020" s="260"/>
      <c r="H1020" s="263">
        <v>345.76499999999999</v>
      </c>
      <c r="I1020" s="264"/>
      <c r="J1020" s="260"/>
      <c r="K1020" s="260"/>
      <c r="L1020" s="265"/>
      <c r="M1020" s="266"/>
      <c r="N1020" s="267"/>
      <c r="O1020" s="267"/>
      <c r="P1020" s="267"/>
      <c r="Q1020" s="267"/>
      <c r="R1020" s="267"/>
      <c r="S1020" s="267"/>
      <c r="T1020" s="268"/>
      <c r="U1020" s="14"/>
      <c r="V1020" s="14"/>
      <c r="W1020" s="14"/>
      <c r="X1020" s="14"/>
      <c r="Y1020" s="14"/>
      <c r="Z1020" s="14"/>
      <c r="AA1020" s="14"/>
      <c r="AB1020" s="14"/>
      <c r="AC1020" s="14"/>
      <c r="AD1020" s="14"/>
      <c r="AE1020" s="14"/>
      <c r="AT1020" s="269" t="s">
        <v>172</v>
      </c>
      <c r="AU1020" s="269" t="s">
        <v>89</v>
      </c>
      <c r="AV1020" s="14" t="s">
        <v>89</v>
      </c>
      <c r="AW1020" s="14" t="s">
        <v>39</v>
      </c>
      <c r="AX1020" s="14" t="s">
        <v>78</v>
      </c>
      <c r="AY1020" s="269" t="s">
        <v>160</v>
      </c>
    </row>
    <row r="1021" s="15" customFormat="1">
      <c r="A1021" s="15"/>
      <c r="B1021" s="270"/>
      <c r="C1021" s="271"/>
      <c r="D1021" s="245" t="s">
        <v>172</v>
      </c>
      <c r="E1021" s="272" t="s">
        <v>32</v>
      </c>
      <c r="F1021" s="273" t="s">
        <v>177</v>
      </c>
      <c r="G1021" s="271"/>
      <c r="H1021" s="274">
        <v>345.76499999999999</v>
      </c>
      <c r="I1021" s="275"/>
      <c r="J1021" s="271"/>
      <c r="K1021" s="271"/>
      <c r="L1021" s="276"/>
      <c r="M1021" s="277"/>
      <c r="N1021" s="278"/>
      <c r="O1021" s="278"/>
      <c r="P1021" s="278"/>
      <c r="Q1021" s="278"/>
      <c r="R1021" s="278"/>
      <c r="S1021" s="278"/>
      <c r="T1021" s="279"/>
      <c r="U1021" s="15"/>
      <c r="V1021" s="15"/>
      <c r="W1021" s="15"/>
      <c r="X1021" s="15"/>
      <c r="Y1021" s="15"/>
      <c r="Z1021" s="15"/>
      <c r="AA1021" s="15"/>
      <c r="AB1021" s="15"/>
      <c r="AC1021" s="15"/>
      <c r="AD1021" s="15"/>
      <c r="AE1021" s="15"/>
      <c r="AT1021" s="280" t="s">
        <v>172</v>
      </c>
      <c r="AU1021" s="280" t="s">
        <v>89</v>
      </c>
      <c r="AV1021" s="15" t="s">
        <v>168</v>
      </c>
      <c r="AW1021" s="15" t="s">
        <v>39</v>
      </c>
      <c r="AX1021" s="15" t="s">
        <v>86</v>
      </c>
      <c r="AY1021" s="280" t="s">
        <v>160</v>
      </c>
    </row>
    <row r="1022" s="2" customFormat="1" ht="16.5" customHeight="1">
      <c r="A1022" s="41"/>
      <c r="B1022" s="42"/>
      <c r="C1022" s="296" t="s">
        <v>1496</v>
      </c>
      <c r="D1022" s="296" t="s">
        <v>446</v>
      </c>
      <c r="E1022" s="297" t="s">
        <v>1177</v>
      </c>
      <c r="F1022" s="298" t="s">
        <v>1178</v>
      </c>
      <c r="G1022" s="299" t="s">
        <v>166</v>
      </c>
      <c r="H1022" s="300">
        <v>7.6070000000000002</v>
      </c>
      <c r="I1022" s="301"/>
      <c r="J1022" s="302">
        <f>ROUND(I1022*H1022,2)</f>
        <v>0</v>
      </c>
      <c r="K1022" s="298" t="s">
        <v>167</v>
      </c>
      <c r="L1022" s="303"/>
      <c r="M1022" s="304" t="s">
        <v>32</v>
      </c>
      <c r="N1022" s="305" t="s">
        <v>49</v>
      </c>
      <c r="O1022" s="87"/>
      <c r="P1022" s="241">
        <f>O1022*H1022</f>
        <v>0</v>
      </c>
      <c r="Q1022" s="241">
        <v>0.55000000000000004</v>
      </c>
      <c r="R1022" s="241">
        <f>Q1022*H1022</f>
        <v>4.1838500000000005</v>
      </c>
      <c r="S1022" s="241">
        <v>0</v>
      </c>
      <c r="T1022" s="242">
        <f>S1022*H1022</f>
        <v>0</v>
      </c>
      <c r="U1022" s="41"/>
      <c r="V1022" s="41"/>
      <c r="W1022" s="41"/>
      <c r="X1022" s="41"/>
      <c r="Y1022" s="41"/>
      <c r="Z1022" s="41"/>
      <c r="AA1022" s="41"/>
      <c r="AB1022" s="41"/>
      <c r="AC1022" s="41"/>
      <c r="AD1022" s="41"/>
      <c r="AE1022" s="41"/>
      <c r="AR1022" s="243" t="s">
        <v>418</v>
      </c>
      <c r="AT1022" s="243" t="s">
        <v>446</v>
      </c>
      <c r="AU1022" s="243" t="s">
        <v>89</v>
      </c>
      <c r="AY1022" s="19" t="s">
        <v>160</v>
      </c>
      <c r="BE1022" s="244">
        <f>IF(N1022="základní",J1022,0)</f>
        <v>0</v>
      </c>
      <c r="BF1022" s="244">
        <f>IF(N1022="snížená",J1022,0)</f>
        <v>0</v>
      </c>
      <c r="BG1022" s="244">
        <f>IF(N1022="zákl. přenesená",J1022,0)</f>
        <v>0</v>
      </c>
      <c r="BH1022" s="244">
        <f>IF(N1022="sníž. přenesená",J1022,0)</f>
        <v>0</v>
      </c>
      <c r="BI1022" s="244">
        <f>IF(N1022="nulová",J1022,0)</f>
        <v>0</v>
      </c>
      <c r="BJ1022" s="19" t="s">
        <v>86</v>
      </c>
      <c r="BK1022" s="244">
        <f>ROUND(I1022*H1022,2)</f>
        <v>0</v>
      </c>
      <c r="BL1022" s="19" t="s">
        <v>319</v>
      </c>
      <c r="BM1022" s="243" t="s">
        <v>1497</v>
      </c>
    </row>
    <row r="1023" s="14" customFormat="1">
      <c r="A1023" s="14"/>
      <c r="B1023" s="259"/>
      <c r="C1023" s="260"/>
      <c r="D1023" s="245" t="s">
        <v>172</v>
      </c>
      <c r="E1023" s="261" t="s">
        <v>32</v>
      </c>
      <c r="F1023" s="262" t="s">
        <v>1498</v>
      </c>
      <c r="G1023" s="260"/>
      <c r="H1023" s="263">
        <v>7.6070000000000002</v>
      </c>
      <c r="I1023" s="264"/>
      <c r="J1023" s="260"/>
      <c r="K1023" s="260"/>
      <c r="L1023" s="265"/>
      <c r="M1023" s="266"/>
      <c r="N1023" s="267"/>
      <c r="O1023" s="267"/>
      <c r="P1023" s="267"/>
      <c r="Q1023" s="267"/>
      <c r="R1023" s="267"/>
      <c r="S1023" s="267"/>
      <c r="T1023" s="268"/>
      <c r="U1023" s="14"/>
      <c r="V1023" s="14"/>
      <c r="W1023" s="14"/>
      <c r="X1023" s="14"/>
      <c r="Y1023" s="14"/>
      <c r="Z1023" s="14"/>
      <c r="AA1023" s="14"/>
      <c r="AB1023" s="14"/>
      <c r="AC1023" s="14"/>
      <c r="AD1023" s="14"/>
      <c r="AE1023" s="14"/>
      <c r="AT1023" s="269" t="s">
        <v>172</v>
      </c>
      <c r="AU1023" s="269" t="s">
        <v>89</v>
      </c>
      <c r="AV1023" s="14" t="s">
        <v>89</v>
      </c>
      <c r="AW1023" s="14" t="s">
        <v>39</v>
      </c>
      <c r="AX1023" s="14" t="s">
        <v>78</v>
      </c>
      <c r="AY1023" s="269" t="s">
        <v>160</v>
      </c>
    </row>
    <row r="1024" s="15" customFormat="1">
      <c r="A1024" s="15"/>
      <c r="B1024" s="270"/>
      <c r="C1024" s="271"/>
      <c r="D1024" s="245" t="s">
        <v>172</v>
      </c>
      <c r="E1024" s="272" t="s">
        <v>32</v>
      </c>
      <c r="F1024" s="273" t="s">
        <v>177</v>
      </c>
      <c r="G1024" s="271"/>
      <c r="H1024" s="274">
        <v>7.6070000000000002</v>
      </c>
      <c r="I1024" s="275"/>
      <c r="J1024" s="271"/>
      <c r="K1024" s="271"/>
      <c r="L1024" s="276"/>
      <c r="M1024" s="277"/>
      <c r="N1024" s="278"/>
      <c r="O1024" s="278"/>
      <c r="P1024" s="278"/>
      <c r="Q1024" s="278"/>
      <c r="R1024" s="278"/>
      <c r="S1024" s="278"/>
      <c r="T1024" s="279"/>
      <c r="U1024" s="15"/>
      <c r="V1024" s="15"/>
      <c r="W1024" s="15"/>
      <c r="X1024" s="15"/>
      <c r="Y1024" s="15"/>
      <c r="Z1024" s="15"/>
      <c r="AA1024" s="15"/>
      <c r="AB1024" s="15"/>
      <c r="AC1024" s="15"/>
      <c r="AD1024" s="15"/>
      <c r="AE1024" s="15"/>
      <c r="AT1024" s="280" t="s">
        <v>172</v>
      </c>
      <c r="AU1024" s="280" t="s">
        <v>89</v>
      </c>
      <c r="AV1024" s="15" t="s">
        <v>168</v>
      </c>
      <c r="AW1024" s="15" t="s">
        <v>39</v>
      </c>
      <c r="AX1024" s="15" t="s">
        <v>86</v>
      </c>
      <c r="AY1024" s="280" t="s">
        <v>160</v>
      </c>
    </row>
    <row r="1025" s="2" customFormat="1" ht="16.5" customHeight="1">
      <c r="A1025" s="41"/>
      <c r="B1025" s="42"/>
      <c r="C1025" s="232" t="s">
        <v>1499</v>
      </c>
      <c r="D1025" s="232" t="s">
        <v>163</v>
      </c>
      <c r="E1025" s="233" t="s">
        <v>1500</v>
      </c>
      <c r="F1025" s="234" t="s">
        <v>1501</v>
      </c>
      <c r="G1025" s="235" t="s">
        <v>229</v>
      </c>
      <c r="H1025" s="236">
        <v>0.80900000000000005</v>
      </c>
      <c r="I1025" s="237"/>
      <c r="J1025" s="238">
        <f>ROUND(I1025*H1025,2)</f>
        <v>0</v>
      </c>
      <c r="K1025" s="234" t="s">
        <v>167</v>
      </c>
      <c r="L1025" s="47"/>
      <c r="M1025" s="239" t="s">
        <v>32</v>
      </c>
      <c r="N1025" s="240" t="s">
        <v>49</v>
      </c>
      <c r="O1025" s="87"/>
      <c r="P1025" s="241">
        <f>O1025*H1025</f>
        <v>0</v>
      </c>
      <c r="Q1025" s="241">
        <v>0.00025999999999999998</v>
      </c>
      <c r="R1025" s="241">
        <f>Q1025*H1025</f>
        <v>0.00021034</v>
      </c>
      <c r="S1025" s="241">
        <v>0</v>
      </c>
      <c r="T1025" s="242">
        <f>S1025*H1025</f>
        <v>0</v>
      </c>
      <c r="U1025" s="41"/>
      <c r="V1025" s="41"/>
      <c r="W1025" s="41"/>
      <c r="X1025" s="41"/>
      <c r="Y1025" s="41"/>
      <c r="Z1025" s="41"/>
      <c r="AA1025" s="41"/>
      <c r="AB1025" s="41"/>
      <c r="AC1025" s="41"/>
      <c r="AD1025" s="41"/>
      <c r="AE1025" s="41"/>
      <c r="AR1025" s="243" t="s">
        <v>319</v>
      </c>
      <c r="AT1025" s="243" t="s">
        <v>163</v>
      </c>
      <c r="AU1025" s="243" t="s">
        <v>89</v>
      </c>
      <c r="AY1025" s="19" t="s">
        <v>160</v>
      </c>
      <c r="BE1025" s="244">
        <f>IF(N1025="základní",J1025,0)</f>
        <v>0</v>
      </c>
      <c r="BF1025" s="244">
        <f>IF(N1025="snížená",J1025,0)</f>
        <v>0</v>
      </c>
      <c r="BG1025" s="244">
        <f>IF(N1025="zákl. přenesená",J1025,0)</f>
        <v>0</v>
      </c>
      <c r="BH1025" s="244">
        <f>IF(N1025="sníž. přenesená",J1025,0)</f>
        <v>0</v>
      </c>
      <c r="BI1025" s="244">
        <f>IF(N1025="nulová",J1025,0)</f>
        <v>0</v>
      </c>
      <c r="BJ1025" s="19" t="s">
        <v>86</v>
      </c>
      <c r="BK1025" s="244">
        <f>ROUND(I1025*H1025,2)</f>
        <v>0</v>
      </c>
      <c r="BL1025" s="19" t="s">
        <v>319</v>
      </c>
      <c r="BM1025" s="243" t="s">
        <v>1502</v>
      </c>
    </row>
    <row r="1026" s="2" customFormat="1">
      <c r="A1026" s="41"/>
      <c r="B1026" s="42"/>
      <c r="C1026" s="43"/>
      <c r="D1026" s="245" t="s">
        <v>170</v>
      </c>
      <c r="E1026" s="43"/>
      <c r="F1026" s="246" t="s">
        <v>1503</v>
      </c>
      <c r="G1026" s="43"/>
      <c r="H1026" s="43"/>
      <c r="I1026" s="149"/>
      <c r="J1026" s="43"/>
      <c r="K1026" s="43"/>
      <c r="L1026" s="47"/>
      <c r="M1026" s="247"/>
      <c r="N1026" s="248"/>
      <c r="O1026" s="87"/>
      <c r="P1026" s="87"/>
      <c r="Q1026" s="87"/>
      <c r="R1026" s="87"/>
      <c r="S1026" s="87"/>
      <c r="T1026" s="88"/>
      <c r="U1026" s="41"/>
      <c r="V1026" s="41"/>
      <c r="W1026" s="41"/>
      <c r="X1026" s="41"/>
      <c r="Y1026" s="41"/>
      <c r="Z1026" s="41"/>
      <c r="AA1026" s="41"/>
      <c r="AB1026" s="41"/>
      <c r="AC1026" s="41"/>
      <c r="AD1026" s="41"/>
      <c r="AE1026" s="41"/>
      <c r="AT1026" s="19" t="s">
        <v>170</v>
      </c>
      <c r="AU1026" s="19" t="s">
        <v>89</v>
      </c>
    </row>
    <row r="1027" s="14" customFormat="1">
      <c r="A1027" s="14"/>
      <c r="B1027" s="259"/>
      <c r="C1027" s="260"/>
      <c r="D1027" s="245" t="s">
        <v>172</v>
      </c>
      <c r="E1027" s="261" t="s">
        <v>32</v>
      </c>
      <c r="F1027" s="262" t="s">
        <v>1504</v>
      </c>
      <c r="G1027" s="260"/>
      <c r="H1027" s="263">
        <v>0.80900000000000005</v>
      </c>
      <c r="I1027" s="264"/>
      <c r="J1027" s="260"/>
      <c r="K1027" s="260"/>
      <c r="L1027" s="265"/>
      <c r="M1027" s="266"/>
      <c r="N1027" s="267"/>
      <c r="O1027" s="267"/>
      <c r="P1027" s="267"/>
      <c r="Q1027" s="267"/>
      <c r="R1027" s="267"/>
      <c r="S1027" s="267"/>
      <c r="T1027" s="268"/>
      <c r="U1027" s="14"/>
      <c r="V1027" s="14"/>
      <c r="W1027" s="14"/>
      <c r="X1027" s="14"/>
      <c r="Y1027" s="14"/>
      <c r="Z1027" s="14"/>
      <c r="AA1027" s="14"/>
      <c r="AB1027" s="14"/>
      <c r="AC1027" s="14"/>
      <c r="AD1027" s="14"/>
      <c r="AE1027" s="14"/>
      <c r="AT1027" s="269" t="s">
        <v>172</v>
      </c>
      <c r="AU1027" s="269" t="s">
        <v>89</v>
      </c>
      <c r="AV1027" s="14" t="s">
        <v>89</v>
      </c>
      <c r="AW1027" s="14" t="s">
        <v>39</v>
      </c>
      <c r="AX1027" s="14" t="s">
        <v>78</v>
      </c>
      <c r="AY1027" s="269" t="s">
        <v>160</v>
      </c>
    </row>
    <row r="1028" s="15" customFormat="1">
      <c r="A1028" s="15"/>
      <c r="B1028" s="270"/>
      <c r="C1028" s="271"/>
      <c r="D1028" s="245" t="s">
        <v>172</v>
      </c>
      <c r="E1028" s="272" t="s">
        <v>32</v>
      </c>
      <c r="F1028" s="273" t="s">
        <v>177</v>
      </c>
      <c r="G1028" s="271"/>
      <c r="H1028" s="274">
        <v>0.80900000000000005</v>
      </c>
      <c r="I1028" s="275"/>
      <c r="J1028" s="271"/>
      <c r="K1028" s="271"/>
      <c r="L1028" s="276"/>
      <c r="M1028" s="277"/>
      <c r="N1028" s="278"/>
      <c r="O1028" s="278"/>
      <c r="P1028" s="278"/>
      <c r="Q1028" s="278"/>
      <c r="R1028" s="278"/>
      <c r="S1028" s="278"/>
      <c r="T1028" s="279"/>
      <c r="U1028" s="15"/>
      <c r="V1028" s="15"/>
      <c r="W1028" s="15"/>
      <c r="X1028" s="15"/>
      <c r="Y1028" s="15"/>
      <c r="Z1028" s="15"/>
      <c r="AA1028" s="15"/>
      <c r="AB1028" s="15"/>
      <c r="AC1028" s="15"/>
      <c r="AD1028" s="15"/>
      <c r="AE1028" s="15"/>
      <c r="AT1028" s="280" t="s">
        <v>172</v>
      </c>
      <c r="AU1028" s="280" t="s">
        <v>89</v>
      </c>
      <c r="AV1028" s="15" t="s">
        <v>168</v>
      </c>
      <c r="AW1028" s="15" t="s">
        <v>39</v>
      </c>
      <c r="AX1028" s="15" t="s">
        <v>86</v>
      </c>
      <c r="AY1028" s="280" t="s">
        <v>160</v>
      </c>
    </row>
    <row r="1029" s="2" customFormat="1" ht="16.5" customHeight="1">
      <c r="A1029" s="41"/>
      <c r="B1029" s="42"/>
      <c r="C1029" s="296" t="s">
        <v>1505</v>
      </c>
      <c r="D1029" s="296" t="s">
        <v>446</v>
      </c>
      <c r="E1029" s="297" t="s">
        <v>1506</v>
      </c>
      <c r="F1029" s="298" t="s">
        <v>1507</v>
      </c>
      <c r="G1029" s="299" t="s">
        <v>229</v>
      </c>
      <c r="H1029" s="300">
        <v>0.80900000000000005</v>
      </c>
      <c r="I1029" s="301"/>
      <c r="J1029" s="302">
        <f>ROUND(I1029*H1029,2)</f>
        <v>0</v>
      </c>
      <c r="K1029" s="298" t="s">
        <v>32</v>
      </c>
      <c r="L1029" s="303"/>
      <c r="M1029" s="304" t="s">
        <v>32</v>
      </c>
      <c r="N1029" s="305" t="s">
        <v>49</v>
      </c>
      <c r="O1029" s="87"/>
      <c r="P1029" s="241">
        <f>O1029*H1029</f>
        <v>0</v>
      </c>
      <c r="Q1029" s="241">
        <v>0.02639</v>
      </c>
      <c r="R1029" s="241">
        <f>Q1029*H1029</f>
        <v>0.021349510000000002</v>
      </c>
      <c r="S1029" s="241">
        <v>0</v>
      </c>
      <c r="T1029" s="242">
        <f>S1029*H1029</f>
        <v>0</v>
      </c>
      <c r="U1029" s="41"/>
      <c r="V1029" s="41"/>
      <c r="W1029" s="41"/>
      <c r="X1029" s="41"/>
      <c r="Y1029" s="41"/>
      <c r="Z1029" s="41"/>
      <c r="AA1029" s="41"/>
      <c r="AB1029" s="41"/>
      <c r="AC1029" s="41"/>
      <c r="AD1029" s="41"/>
      <c r="AE1029" s="41"/>
      <c r="AR1029" s="243" t="s">
        <v>418</v>
      </c>
      <c r="AT1029" s="243" t="s">
        <v>446</v>
      </c>
      <c r="AU1029" s="243" t="s">
        <v>89</v>
      </c>
      <c r="AY1029" s="19" t="s">
        <v>160</v>
      </c>
      <c r="BE1029" s="244">
        <f>IF(N1029="základní",J1029,0)</f>
        <v>0</v>
      </c>
      <c r="BF1029" s="244">
        <f>IF(N1029="snížená",J1029,0)</f>
        <v>0</v>
      </c>
      <c r="BG1029" s="244">
        <f>IF(N1029="zákl. přenesená",J1029,0)</f>
        <v>0</v>
      </c>
      <c r="BH1029" s="244">
        <f>IF(N1029="sníž. přenesená",J1029,0)</f>
        <v>0</v>
      </c>
      <c r="BI1029" s="244">
        <f>IF(N1029="nulová",J1029,0)</f>
        <v>0</v>
      </c>
      <c r="BJ1029" s="19" t="s">
        <v>86</v>
      </c>
      <c r="BK1029" s="244">
        <f>ROUND(I1029*H1029,2)</f>
        <v>0</v>
      </c>
      <c r="BL1029" s="19" t="s">
        <v>319</v>
      </c>
      <c r="BM1029" s="243" t="s">
        <v>1508</v>
      </c>
    </row>
    <row r="1030" s="2" customFormat="1" ht="16.5" customHeight="1">
      <c r="A1030" s="41"/>
      <c r="B1030" s="42"/>
      <c r="C1030" s="232" t="s">
        <v>1509</v>
      </c>
      <c r="D1030" s="232" t="s">
        <v>163</v>
      </c>
      <c r="E1030" s="233" t="s">
        <v>1510</v>
      </c>
      <c r="F1030" s="234" t="s">
        <v>1511</v>
      </c>
      <c r="G1030" s="235" t="s">
        <v>229</v>
      </c>
      <c r="H1030" s="236">
        <v>8.75</v>
      </c>
      <c r="I1030" s="237"/>
      <c r="J1030" s="238">
        <f>ROUND(I1030*H1030,2)</f>
        <v>0</v>
      </c>
      <c r="K1030" s="234" t="s">
        <v>167</v>
      </c>
      <c r="L1030" s="47"/>
      <c r="M1030" s="239" t="s">
        <v>32</v>
      </c>
      <c r="N1030" s="240" t="s">
        <v>49</v>
      </c>
      <c r="O1030" s="87"/>
      <c r="P1030" s="241">
        <f>O1030*H1030</f>
        <v>0</v>
      </c>
      <c r="Q1030" s="241">
        <v>0.00027</v>
      </c>
      <c r="R1030" s="241">
        <f>Q1030*H1030</f>
        <v>0.0023625</v>
      </c>
      <c r="S1030" s="241">
        <v>0</v>
      </c>
      <c r="T1030" s="242">
        <f>S1030*H1030</f>
        <v>0</v>
      </c>
      <c r="U1030" s="41"/>
      <c r="V1030" s="41"/>
      <c r="W1030" s="41"/>
      <c r="X1030" s="41"/>
      <c r="Y1030" s="41"/>
      <c r="Z1030" s="41"/>
      <c r="AA1030" s="41"/>
      <c r="AB1030" s="41"/>
      <c r="AC1030" s="41"/>
      <c r="AD1030" s="41"/>
      <c r="AE1030" s="41"/>
      <c r="AR1030" s="243" t="s">
        <v>319</v>
      </c>
      <c r="AT1030" s="243" t="s">
        <v>163</v>
      </c>
      <c r="AU1030" s="243" t="s">
        <v>89</v>
      </c>
      <c r="AY1030" s="19" t="s">
        <v>160</v>
      </c>
      <c r="BE1030" s="244">
        <f>IF(N1030="základní",J1030,0)</f>
        <v>0</v>
      </c>
      <c r="BF1030" s="244">
        <f>IF(N1030="snížená",J1030,0)</f>
        <v>0</v>
      </c>
      <c r="BG1030" s="244">
        <f>IF(N1030="zákl. přenesená",J1030,0)</f>
        <v>0</v>
      </c>
      <c r="BH1030" s="244">
        <f>IF(N1030="sníž. přenesená",J1030,0)</f>
        <v>0</v>
      </c>
      <c r="BI1030" s="244">
        <f>IF(N1030="nulová",J1030,0)</f>
        <v>0</v>
      </c>
      <c r="BJ1030" s="19" t="s">
        <v>86</v>
      </c>
      <c r="BK1030" s="244">
        <f>ROUND(I1030*H1030,2)</f>
        <v>0</v>
      </c>
      <c r="BL1030" s="19" t="s">
        <v>319</v>
      </c>
      <c r="BM1030" s="243" t="s">
        <v>1512</v>
      </c>
    </row>
    <row r="1031" s="2" customFormat="1">
      <c r="A1031" s="41"/>
      <c r="B1031" s="42"/>
      <c r="C1031" s="43"/>
      <c r="D1031" s="245" t="s">
        <v>170</v>
      </c>
      <c r="E1031" s="43"/>
      <c r="F1031" s="246" t="s">
        <v>1503</v>
      </c>
      <c r="G1031" s="43"/>
      <c r="H1031" s="43"/>
      <c r="I1031" s="149"/>
      <c r="J1031" s="43"/>
      <c r="K1031" s="43"/>
      <c r="L1031" s="47"/>
      <c r="M1031" s="247"/>
      <c r="N1031" s="248"/>
      <c r="O1031" s="87"/>
      <c r="P1031" s="87"/>
      <c r="Q1031" s="87"/>
      <c r="R1031" s="87"/>
      <c r="S1031" s="87"/>
      <c r="T1031" s="88"/>
      <c r="U1031" s="41"/>
      <c r="V1031" s="41"/>
      <c r="W1031" s="41"/>
      <c r="X1031" s="41"/>
      <c r="Y1031" s="41"/>
      <c r="Z1031" s="41"/>
      <c r="AA1031" s="41"/>
      <c r="AB1031" s="41"/>
      <c r="AC1031" s="41"/>
      <c r="AD1031" s="41"/>
      <c r="AE1031" s="41"/>
      <c r="AT1031" s="19" t="s">
        <v>170</v>
      </c>
      <c r="AU1031" s="19" t="s">
        <v>89</v>
      </c>
    </row>
    <row r="1032" s="14" customFormat="1">
      <c r="A1032" s="14"/>
      <c r="B1032" s="259"/>
      <c r="C1032" s="260"/>
      <c r="D1032" s="245" t="s">
        <v>172</v>
      </c>
      <c r="E1032" s="261" t="s">
        <v>32</v>
      </c>
      <c r="F1032" s="262" t="s">
        <v>1513</v>
      </c>
      <c r="G1032" s="260"/>
      <c r="H1032" s="263">
        <v>8.75</v>
      </c>
      <c r="I1032" s="264"/>
      <c r="J1032" s="260"/>
      <c r="K1032" s="260"/>
      <c r="L1032" s="265"/>
      <c r="M1032" s="266"/>
      <c r="N1032" s="267"/>
      <c r="O1032" s="267"/>
      <c r="P1032" s="267"/>
      <c r="Q1032" s="267"/>
      <c r="R1032" s="267"/>
      <c r="S1032" s="267"/>
      <c r="T1032" s="268"/>
      <c r="U1032" s="14"/>
      <c r="V1032" s="14"/>
      <c r="W1032" s="14"/>
      <c r="X1032" s="14"/>
      <c r="Y1032" s="14"/>
      <c r="Z1032" s="14"/>
      <c r="AA1032" s="14"/>
      <c r="AB1032" s="14"/>
      <c r="AC1032" s="14"/>
      <c r="AD1032" s="14"/>
      <c r="AE1032" s="14"/>
      <c r="AT1032" s="269" t="s">
        <v>172</v>
      </c>
      <c r="AU1032" s="269" t="s">
        <v>89</v>
      </c>
      <c r="AV1032" s="14" t="s">
        <v>89</v>
      </c>
      <c r="AW1032" s="14" t="s">
        <v>39</v>
      </c>
      <c r="AX1032" s="14" t="s">
        <v>78</v>
      </c>
      <c r="AY1032" s="269" t="s">
        <v>160</v>
      </c>
    </row>
    <row r="1033" s="15" customFormat="1">
      <c r="A1033" s="15"/>
      <c r="B1033" s="270"/>
      <c r="C1033" s="271"/>
      <c r="D1033" s="245" t="s">
        <v>172</v>
      </c>
      <c r="E1033" s="272" t="s">
        <v>32</v>
      </c>
      <c r="F1033" s="273" t="s">
        <v>177</v>
      </c>
      <c r="G1033" s="271"/>
      <c r="H1033" s="274">
        <v>8.75</v>
      </c>
      <c r="I1033" s="275"/>
      <c r="J1033" s="271"/>
      <c r="K1033" s="271"/>
      <c r="L1033" s="276"/>
      <c r="M1033" s="277"/>
      <c r="N1033" s="278"/>
      <c r="O1033" s="278"/>
      <c r="P1033" s="278"/>
      <c r="Q1033" s="278"/>
      <c r="R1033" s="278"/>
      <c r="S1033" s="278"/>
      <c r="T1033" s="279"/>
      <c r="U1033" s="15"/>
      <c r="V1033" s="15"/>
      <c r="W1033" s="15"/>
      <c r="X1033" s="15"/>
      <c r="Y1033" s="15"/>
      <c r="Z1033" s="15"/>
      <c r="AA1033" s="15"/>
      <c r="AB1033" s="15"/>
      <c r="AC1033" s="15"/>
      <c r="AD1033" s="15"/>
      <c r="AE1033" s="15"/>
      <c r="AT1033" s="280" t="s">
        <v>172</v>
      </c>
      <c r="AU1033" s="280" t="s">
        <v>89</v>
      </c>
      <c r="AV1033" s="15" t="s">
        <v>168</v>
      </c>
      <c r="AW1033" s="15" t="s">
        <v>39</v>
      </c>
      <c r="AX1033" s="15" t="s">
        <v>86</v>
      </c>
      <c r="AY1033" s="280" t="s">
        <v>160</v>
      </c>
    </row>
    <row r="1034" s="2" customFormat="1" ht="16.5" customHeight="1">
      <c r="A1034" s="41"/>
      <c r="B1034" s="42"/>
      <c r="C1034" s="296" t="s">
        <v>1514</v>
      </c>
      <c r="D1034" s="296" t="s">
        <v>446</v>
      </c>
      <c r="E1034" s="297" t="s">
        <v>1515</v>
      </c>
      <c r="F1034" s="298" t="s">
        <v>1516</v>
      </c>
      <c r="G1034" s="299" t="s">
        <v>229</v>
      </c>
      <c r="H1034" s="300">
        <v>8.75</v>
      </c>
      <c r="I1034" s="301"/>
      <c r="J1034" s="302">
        <f>ROUND(I1034*H1034,2)</f>
        <v>0</v>
      </c>
      <c r="K1034" s="298" t="s">
        <v>167</v>
      </c>
      <c r="L1034" s="303"/>
      <c r="M1034" s="304" t="s">
        <v>32</v>
      </c>
      <c r="N1034" s="305" t="s">
        <v>49</v>
      </c>
      <c r="O1034" s="87"/>
      <c r="P1034" s="241">
        <f>O1034*H1034</f>
        <v>0</v>
      </c>
      <c r="Q1034" s="241">
        <v>0.03056</v>
      </c>
      <c r="R1034" s="241">
        <f>Q1034*H1034</f>
        <v>0.26740000000000003</v>
      </c>
      <c r="S1034" s="241">
        <v>0</v>
      </c>
      <c r="T1034" s="242">
        <f>S1034*H1034</f>
        <v>0</v>
      </c>
      <c r="U1034" s="41"/>
      <c r="V1034" s="41"/>
      <c r="W1034" s="41"/>
      <c r="X1034" s="41"/>
      <c r="Y1034" s="41"/>
      <c r="Z1034" s="41"/>
      <c r="AA1034" s="41"/>
      <c r="AB1034" s="41"/>
      <c r="AC1034" s="41"/>
      <c r="AD1034" s="41"/>
      <c r="AE1034" s="41"/>
      <c r="AR1034" s="243" t="s">
        <v>418</v>
      </c>
      <c r="AT1034" s="243" t="s">
        <v>446</v>
      </c>
      <c r="AU1034" s="243" t="s">
        <v>89</v>
      </c>
      <c r="AY1034" s="19" t="s">
        <v>160</v>
      </c>
      <c r="BE1034" s="244">
        <f>IF(N1034="základní",J1034,0)</f>
        <v>0</v>
      </c>
      <c r="BF1034" s="244">
        <f>IF(N1034="snížená",J1034,0)</f>
        <v>0</v>
      </c>
      <c r="BG1034" s="244">
        <f>IF(N1034="zákl. přenesená",J1034,0)</f>
        <v>0</v>
      </c>
      <c r="BH1034" s="244">
        <f>IF(N1034="sníž. přenesená",J1034,0)</f>
        <v>0</v>
      </c>
      <c r="BI1034" s="244">
        <f>IF(N1034="nulová",J1034,0)</f>
        <v>0</v>
      </c>
      <c r="BJ1034" s="19" t="s">
        <v>86</v>
      </c>
      <c r="BK1034" s="244">
        <f>ROUND(I1034*H1034,2)</f>
        <v>0</v>
      </c>
      <c r="BL1034" s="19" t="s">
        <v>319</v>
      </c>
      <c r="BM1034" s="243" t="s">
        <v>1517</v>
      </c>
    </row>
    <row r="1035" s="2" customFormat="1" ht="16.5" customHeight="1">
      <c r="A1035" s="41"/>
      <c r="B1035" s="42"/>
      <c r="C1035" s="232" t="s">
        <v>1518</v>
      </c>
      <c r="D1035" s="232" t="s">
        <v>163</v>
      </c>
      <c r="E1035" s="233" t="s">
        <v>1519</v>
      </c>
      <c r="F1035" s="234" t="s">
        <v>1520</v>
      </c>
      <c r="G1035" s="235" t="s">
        <v>352</v>
      </c>
      <c r="H1035" s="236">
        <v>6</v>
      </c>
      <c r="I1035" s="237"/>
      <c r="J1035" s="238">
        <f>ROUND(I1035*H1035,2)</f>
        <v>0</v>
      </c>
      <c r="K1035" s="234" t="s">
        <v>167</v>
      </c>
      <c r="L1035" s="47"/>
      <c r="M1035" s="239" t="s">
        <v>32</v>
      </c>
      <c r="N1035" s="240" t="s">
        <v>49</v>
      </c>
      <c r="O1035" s="87"/>
      <c r="P1035" s="241">
        <f>O1035*H1035</f>
        <v>0</v>
      </c>
      <c r="Q1035" s="241">
        <v>0.00027</v>
      </c>
      <c r="R1035" s="241">
        <f>Q1035*H1035</f>
        <v>0.0016199999999999999</v>
      </c>
      <c r="S1035" s="241">
        <v>0</v>
      </c>
      <c r="T1035" s="242">
        <f>S1035*H1035</f>
        <v>0</v>
      </c>
      <c r="U1035" s="41"/>
      <c r="V1035" s="41"/>
      <c r="W1035" s="41"/>
      <c r="X1035" s="41"/>
      <c r="Y1035" s="41"/>
      <c r="Z1035" s="41"/>
      <c r="AA1035" s="41"/>
      <c r="AB1035" s="41"/>
      <c r="AC1035" s="41"/>
      <c r="AD1035" s="41"/>
      <c r="AE1035" s="41"/>
      <c r="AR1035" s="243" t="s">
        <v>319</v>
      </c>
      <c r="AT1035" s="243" t="s">
        <v>163</v>
      </c>
      <c r="AU1035" s="243" t="s">
        <v>89</v>
      </c>
      <c r="AY1035" s="19" t="s">
        <v>160</v>
      </c>
      <c r="BE1035" s="244">
        <f>IF(N1035="základní",J1035,0)</f>
        <v>0</v>
      </c>
      <c r="BF1035" s="244">
        <f>IF(N1035="snížená",J1035,0)</f>
        <v>0</v>
      </c>
      <c r="BG1035" s="244">
        <f>IF(N1035="zákl. přenesená",J1035,0)</f>
        <v>0</v>
      </c>
      <c r="BH1035" s="244">
        <f>IF(N1035="sníž. přenesená",J1035,0)</f>
        <v>0</v>
      </c>
      <c r="BI1035" s="244">
        <f>IF(N1035="nulová",J1035,0)</f>
        <v>0</v>
      </c>
      <c r="BJ1035" s="19" t="s">
        <v>86</v>
      </c>
      <c r="BK1035" s="244">
        <f>ROUND(I1035*H1035,2)</f>
        <v>0</v>
      </c>
      <c r="BL1035" s="19" t="s">
        <v>319</v>
      </c>
      <c r="BM1035" s="243" t="s">
        <v>1521</v>
      </c>
    </row>
    <row r="1036" s="2" customFormat="1">
      <c r="A1036" s="41"/>
      <c r="B1036" s="42"/>
      <c r="C1036" s="43"/>
      <c r="D1036" s="245" t="s">
        <v>170</v>
      </c>
      <c r="E1036" s="43"/>
      <c r="F1036" s="246" t="s">
        <v>1503</v>
      </c>
      <c r="G1036" s="43"/>
      <c r="H1036" s="43"/>
      <c r="I1036" s="149"/>
      <c r="J1036" s="43"/>
      <c r="K1036" s="43"/>
      <c r="L1036" s="47"/>
      <c r="M1036" s="247"/>
      <c r="N1036" s="248"/>
      <c r="O1036" s="87"/>
      <c r="P1036" s="87"/>
      <c r="Q1036" s="87"/>
      <c r="R1036" s="87"/>
      <c r="S1036" s="87"/>
      <c r="T1036" s="88"/>
      <c r="U1036" s="41"/>
      <c r="V1036" s="41"/>
      <c r="W1036" s="41"/>
      <c r="X1036" s="41"/>
      <c r="Y1036" s="41"/>
      <c r="Z1036" s="41"/>
      <c r="AA1036" s="41"/>
      <c r="AB1036" s="41"/>
      <c r="AC1036" s="41"/>
      <c r="AD1036" s="41"/>
      <c r="AE1036" s="41"/>
      <c r="AT1036" s="19" t="s">
        <v>170</v>
      </c>
      <c r="AU1036" s="19" t="s">
        <v>89</v>
      </c>
    </row>
    <row r="1037" s="2" customFormat="1" ht="16.5" customHeight="1">
      <c r="A1037" s="41"/>
      <c r="B1037" s="42"/>
      <c r="C1037" s="296" t="s">
        <v>1522</v>
      </c>
      <c r="D1037" s="296" t="s">
        <v>446</v>
      </c>
      <c r="E1037" s="297" t="s">
        <v>1523</v>
      </c>
      <c r="F1037" s="298" t="s">
        <v>1524</v>
      </c>
      <c r="G1037" s="299" t="s">
        <v>229</v>
      </c>
      <c r="H1037" s="300">
        <v>3.375</v>
      </c>
      <c r="I1037" s="301"/>
      <c r="J1037" s="302">
        <f>ROUND(I1037*H1037,2)</f>
        <v>0</v>
      </c>
      <c r="K1037" s="298" t="s">
        <v>167</v>
      </c>
      <c r="L1037" s="303"/>
      <c r="M1037" s="304" t="s">
        <v>32</v>
      </c>
      <c r="N1037" s="305" t="s">
        <v>49</v>
      </c>
      <c r="O1037" s="87"/>
      <c r="P1037" s="241">
        <f>O1037*H1037</f>
        <v>0</v>
      </c>
      <c r="Q1037" s="241">
        <v>0.034720000000000001</v>
      </c>
      <c r="R1037" s="241">
        <f>Q1037*H1037</f>
        <v>0.11718000000000001</v>
      </c>
      <c r="S1037" s="241">
        <v>0</v>
      </c>
      <c r="T1037" s="242">
        <f>S1037*H1037</f>
        <v>0</v>
      </c>
      <c r="U1037" s="41"/>
      <c r="V1037" s="41"/>
      <c r="W1037" s="41"/>
      <c r="X1037" s="41"/>
      <c r="Y1037" s="41"/>
      <c r="Z1037" s="41"/>
      <c r="AA1037" s="41"/>
      <c r="AB1037" s="41"/>
      <c r="AC1037" s="41"/>
      <c r="AD1037" s="41"/>
      <c r="AE1037" s="41"/>
      <c r="AR1037" s="243" t="s">
        <v>418</v>
      </c>
      <c r="AT1037" s="243" t="s">
        <v>446</v>
      </c>
      <c r="AU1037" s="243" t="s">
        <v>89</v>
      </c>
      <c r="AY1037" s="19" t="s">
        <v>160</v>
      </c>
      <c r="BE1037" s="244">
        <f>IF(N1037="základní",J1037,0)</f>
        <v>0</v>
      </c>
      <c r="BF1037" s="244">
        <f>IF(N1037="snížená",J1037,0)</f>
        <v>0</v>
      </c>
      <c r="BG1037" s="244">
        <f>IF(N1037="zákl. přenesená",J1037,0)</f>
        <v>0</v>
      </c>
      <c r="BH1037" s="244">
        <f>IF(N1037="sníž. přenesená",J1037,0)</f>
        <v>0</v>
      </c>
      <c r="BI1037" s="244">
        <f>IF(N1037="nulová",J1037,0)</f>
        <v>0</v>
      </c>
      <c r="BJ1037" s="19" t="s">
        <v>86</v>
      </c>
      <c r="BK1037" s="244">
        <f>ROUND(I1037*H1037,2)</f>
        <v>0</v>
      </c>
      <c r="BL1037" s="19" t="s">
        <v>319</v>
      </c>
      <c r="BM1037" s="243" t="s">
        <v>1525</v>
      </c>
    </row>
    <row r="1038" s="14" customFormat="1">
      <c r="A1038" s="14"/>
      <c r="B1038" s="259"/>
      <c r="C1038" s="260"/>
      <c r="D1038" s="245" t="s">
        <v>172</v>
      </c>
      <c r="E1038" s="261" t="s">
        <v>32</v>
      </c>
      <c r="F1038" s="262" t="s">
        <v>1526</v>
      </c>
      <c r="G1038" s="260"/>
      <c r="H1038" s="263">
        <v>3.375</v>
      </c>
      <c r="I1038" s="264"/>
      <c r="J1038" s="260"/>
      <c r="K1038" s="260"/>
      <c r="L1038" s="265"/>
      <c r="M1038" s="266"/>
      <c r="N1038" s="267"/>
      <c r="O1038" s="267"/>
      <c r="P1038" s="267"/>
      <c r="Q1038" s="267"/>
      <c r="R1038" s="267"/>
      <c r="S1038" s="267"/>
      <c r="T1038" s="268"/>
      <c r="U1038" s="14"/>
      <c r="V1038" s="14"/>
      <c r="W1038" s="14"/>
      <c r="X1038" s="14"/>
      <c r="Y1038" s="14"/>
      <c r="Z1038" s="14"/>
      <c r="AA1038" s="14"/>
      <c r="AB1038" s="14"/>
      <c r="AC1038" s="14"/>
      <c r="AD1038" s="14"/>
      <c r="AE1038" s="14"/>
      <c r="AT1038" s="269" t="s">
        <v>172</v>
      </c>
      <c r="AU1038" s="269" t="s">
        <v>89</v>
      </c>
      <c r="AV1038" s="14" t="s">
        <v>89</v>
      </c>
      <c r="AW1038" s="14" t="s">
        <v>39</v>
      </c>
      <c r="AX1038" s="14" t="s">
        <v>78</v>
      </c>
      <c r="AY1038" s="269" t="s">
        <v>160</v>
      </c>
    </row>
    <row r="1039" s="15" customFormat="1">
      <c r="A1039" s="15"/>
      <c r="B1039" s="270"/>
      <c r="C1039" s="271"/>
      <c r="D1039" s="245" t="s">
        <v>172</v>
      </c>
      <c r="E1039" s="272" t="s">
        <v>32</v>
      </c>
      <c r="F1039" s="273" t="s">
        <v>177</v>
      </c>
      <c r="G1039" s="271"/>
      <c r="H1039" s="274">
        <v>3.375</v>
      </c>
      <c r="I1039" s="275"/>
      <c r="J1039" s="271"/>
      <c r="K1039" s="271"/>
      <c r="L1039" s="276"/>
      <c r="M1039" s="277"/>
      <c r="N1039" s="278"/>
      <c r="O1039" s="278"/>
      <c r="P1039" s="278"/>
      <c r="Q1039" s="278"/>
      <c r="R1039" s="278"/>
      <c r="S1039" s="278"/>
      <c r="T1039" s="279"/>
      <c r="U1039" s="15"/>
      <c r="V1039" s="15"/>
      <c r="W1039" s="15"/>
      <c r="X1039" s="15"/>
      <c r="Y1039" s="15"/>
      <c r="Z1039" s="15"/>
      <c r="AA1039" s="15"/>
      <c r="AB1039" s="15"/>
      <c r="AC1039" s="15"/>
      <c r="AD1039" s="15"/>
      <c r="AE1039" s="15"/>
      <c r="AT1039" s="280" t="s">
        <v>172</v>
      </c>
      <c r="AU1039" s="280" t="s">
        <v>89</v>
      </c>
      <c r="AV1039" s="15" t="s">
        <v>168</v>
      </c>
      <c r="AW1039" s="15" t="s">
        <v>39</v>
      </c>
      <c r="AX1039" s="15" t="s">
        <v>86</v>
      </c>
      <c r="AY1039" s="280" t="s">
        <v>160</v>
      </c>
    </row>
    <row r="1040" s="2" customFormat="1" ht="21.75" customHeight="1">
      <c r="A1040" s="41"/>
      <c r="B1040" s="42"/>
      <c r="C1040" s="232" t="s">
        <v>1527</v>
      </c>
      <c r="D1040" s="232" t="s">
        <v>163</v>
      </c>
      <c r="E1040" s="233" t="s">
        <v>1528</v>
      </c>
      <c r="F1040" s="234" t="s">
        <v>1529</v>
      </c>
      <c r="G1040" s="235" t="s">
        <v>352</v>
      </c>
      <c r="H1040" s="236">
        <v>15</v>
      </c>
      <c r="I1040" s="237"/>
      <c r="J1040" s="238">
        <f>ROUND(I1040*H1040,2)</f>
        <v>0</v>
      </c>
      <c r="K1040" s="234" t="s">
        <v>167</v>
      </c>
      <c r="L1040" s="47"/>
      <c r="M1040" s="239" t="s">
        <v>32</v>
      </c>
      <c r="N1040" s="240" t="s">
        <v>49</v>
      </c>
      <c r="O1040" s="87"/>
      <c r="P1040" s="241">
        <f>O1040*H1040</f>
        <v>0</v>
      </c>
      <c r="Q1040" s="241">
        <v>0</v>
      </c>
      <c r="R1040" s="241">
        <f>Q1040*H1040</f>
        <v>0</v>
      </c>
      <c r="S1040" s="241">
        <v>0</v>
      </c>
      <c r="T1040" s="242">
        <f>S1040*H1040</f>
        <v>0</v>
      </c>
      <c r="U1040" s="41"/>
      <c r="V1040" s="41"/>
      <c r="W1040" s="41"/>
      <c r="X1040" s="41"/>
      <c r="Y1040" s="41"/>
      <c r="Z1040" s="41"/>
      <c r="AA1040" s="41"/>
      <c r="AB1040" s="41"/>
      <c r="AC1040" s="41"/>
      <c r="AD1040" s="41"/>
      <c r="AE1040" s="41"/>
      <c r="AR1040" s="243" t="s">
        <v>319</v>
      </c>
      <c r="AT1040" s="243" t="s">
        <v>163</v>
      </c>
      <c r="AU1040" s="243" t="s">
        <v>89</v>
      </c>
      <c r="AY1040" s="19" t="s">
        <v>160</v>
      </c>
      <c r="BE1040" s="244">
        <f>IF(N1040="základní",J1040,0)</f>
        <v>0</v>
      </c>
      <c r="BF1040" s="244">
        <f>IF(N1040="snížená",J1040,0)</f>
        <v>0</v>
      </c>
      <c r="BG1040" s="244">
        <f>IF(N1040="zákl. přenesená",J1040,0)</f>
        <v>0</v>
      </c>
      <c r="BH1040" s="244">
        <f>IF(N1040="sníž. přenesená",J1040,0)</f>
        <v>0</v>
      </c>
      <c r="BI1040" s="244">
        <f>IF(N1040="nulová",J1040,0)</f>
        <v>0</v>
      </c>
      <c r="BJ1040" s="19" t="s">
        <v>86</v>
      </c>
      <c r="BK1040" s="244">
        <f>ROUND(I1040*H1040,2)</f>
        <v>0</v>
      </c>
      <c r="BL1040" s="19" t="s">
        <v>319</v>
      </c>
      <c r="BM1040" s="243" t="s">
        <v>1530</v>
      </c>
    </row>
    <row r="1041" s="2" customFormat="1">
      <c r="A1041" s="41"/>
      <c r="B1041" s="42"/>
      <c r="C1041" s="43"/>
      <c r="D1041" s="245" t="s">
        <v>170</v>
      </c>
      <c r="E1041" s="43"/>
      <c r="F1041" s="246" t="s">
        <v>1531</v>
      </c>
      <c r="G1041" s="43"/>
      <c r="H1041" s="43"/>
      <c r="I1041" s="149"/>
      <c r="J1041" s="43"/>
      <c r="K1041" s="43"/>
      <c r="L1041" s="47"/>
      <c r="M1041" s="247"/>
      <c r="N1041" s="248"/>
      <c r="O1041" s="87"/>
      <c r="P1041" s="87"/>
      <c r="Q1041" s="87"/>
      <c r="R1041" s="87"/>
      <c r="S1041" s="87"/>
      <c r="T1041" s="88"/>
      <c r="U1041" s="41"/>
      <c r="V1041" s="41"/>
      <c r="W1041" s="41"/>
      <c r="X1041" s="41"/>
      <c r="Y1041" s="41"/>
      <c r="Z1041" s="41"/>
      <c r="AA1041" s="41"/>
      <c r="AB1041" s="41"/>
      <c r="AC1041" s="41"/>
      <c r="AD1041" s="41"/>
      <c r="AE1041" s="41"/>
      <c r="AT1041" s="19" t="s">
        <v>170</v>
      </c>
      <c r="AU1041" s="19" t="s">
        <v>89</v>
      </c>
    </row>
    <row r="1042" s="14" customFormat="1">
      <c r="A1042" s="14"/>
      <c r="B1042" s="259"/>
      <c r="C1042" s="260"/>
      <c r="D1042" s="245" t="s">
        <v>172</v>
      </c>
      <c r="E1042" s="261" t="s">
        <v>32</v>
      </c>
      <c r="F1042" s="262" t="s">
        <v>1532</v>
      </c>
      <c r="G1042" s="260"/>
      <c r="H1042" s="263">
        <v>15</v>
      </c>
      <c r="I1042" s="264"/>
      <c r="J1042" s="260"/>
      <c r="K1042" s="260"/>
      <c r="L1042" s="265"/>
      <c r="M1042" s="266"/>
      <c r="N1042" s="267"/>
      <c r="O1042" s="267"/>
      <c r="P1042" s="267"/>
      <c r="Q1042" s="267"/>
      <c r="R1042" s="267"/>
      <c r="S1042" s="267"/>
      <c r="T1042" s="268"/>
      <c r="U1042" s="14"/>
      <c r="V1042" s="14"/>
      <c r="W1042" s="14"/>
      <c r="X1042" s="14"/>
      <c r="Y1042" s="14"/>
      <c r="Z1042" s="14"/>
      <c r="AA1042" s="14"/>
      <c r="AB1042" s="14"/>
      <c r="AC1042" s="14"/>
      <c r="AD1042" s="14"/>
      <c r="AE1042" s="14"/>
      <c r="AT1042" s="269" t="s">
        <v>172</v>
      </c>
      <c r="AU1042" s="269" t="s">
        <v>89</v>
      </c>
      <c r="AV1042" s="14" t="s">
        <v>89</v>
      </c>
      <c r="AW1042" s="14" t="s">
        <v>39</v>
      </c>
      <c r="AX1042" s="14" t="s">
        <v>78</v>
      </c>
      <c r="AY1042" s="269" t="s">
        <v>160</v>
      </c>
    </row>
    <row r="1043" s="15" customFormat="1">
      <c r="A1043" s="15"/>
      <c r="B1043" s="270"/>
      <c r="C1043" s="271"/>
      <c r="D1043" s="245" t="s">
        <v>172</v>
      </c>
      <c r="E1043" s="272" t="s">
        <v>32</v>
      </c>
      <c r="F1043" s="273" t="s">
        <v>177</v>
      </c>
      <c r="G1043" s="271"/>
      <c r="H1043" s="274">
        <v>15</v>
      </c>
      <c r="I1043" s="275"/>
      <c r="J1043" s="271"/>
      <c r="K1043" s="271"/>
      <c r="L1043" s="276"/>
      <c r="M1043" s="277"/>
      <c r="N1043" s="278"/>
      <c r="O1043" s="278"/>
      <c r="P1043" s="278"/>
      <c r="Q1043" s="278"/>
      <c r="R1043" s="278"/>
      <c r="S1043" s="278"/>
      <c r="T1043" s="279"/>
      <c r="U1043" s="15"/>
      <c r="V1043" s="15"/>
      <c r="W1043" s="15"/>
      <c r="X1043" s="15"/>
      <c r="Y1043" s="15"/>
      <c r="Z1043" s="15"/>
      <c r="AA1043" s="15"/>
      <c r="AB1043" s="15"/>
      <c r="AC1043" s="15"/>
      <c r="AD1043" s="15"/>
      <c r="AE1043" s="15"/>
      <c r="AT1043" s="280" t="s">
        <v>172</v>
      </c>
      <c r="AU1043" s="280" t="s">
        <v>89</v>
      </c>
      <c r="AV1043" s="15" t="s">
        <v>168</v>
      </c>
      <c r="AW1043" s="15" t="s">
        <v>39</v>
      </c>
      <c r="AX1043" s="15" t="s">
        <v>86</v>
      </c>
      <c r="AY1043" s="280" t="s">
        <v>160</v>
      </c>
    </row>
    <row r="1044" s="2" customFormat="1" ht="21.75" customHeight="1">
      <c r="A1044" s="41"/>
      <c r="B1044" s="42"/>
      <c r="C1044" s="296" t="s">
        <v>1533</v>
      </c>
      <c r="D1044" s="296" t="s">
        <v>446</v>
      </c>
      <c r="E1044" s="297" t="s">
        <v>1534</v>
      </c>
      <c r="F1044" s="298" t="s">
        <v>1535</v>
      </c>
      <c r="G1044" s="299" t="s">
        <v>352</v>
      </c>
      <c r="H1044" s="300">
        <v>5</v>
      </c>
      <c r="I1044" s="301"/>
      <c r="J1044" s="302">
        <f>ROUND(I1044*H1044,2)</f>
        <v>0</v>
      </c>
      <c r="K1044" s="298" t="s">
        <v>32</v>
      </c>
      <c r="L1044" s="303"/>
      <c r="M1044" s="304" t="s">
        <v>32</v>
      </c>
      <c r="N1044" s="305" t="s">
        <v>49</v>
      </c>
      <c r="O1044" s="87"/>
      <c r="P1044" s="241">
        <f>O1044*H1044</f>
        <v>0</v>
      </c>
      <c r="Q1044" s="241">
        <v>0.017500000000000002</v>
      </c>
      <c r="R1044" s="241">
        <f>Q1044*H1044</f>
        <v>0.087500000000000008</v>
      </c>
      <c r="S1044" s="241">
        <v>0</v>
      </c>
      <c r="T1044" s="242">
        <f>S1044*H1044</f>
        <v>0</v>
      </c>
      <c r="U1044" s="41"/>
      <c r="V1044" s="41"/>
      <c r="W1044" s="41"/>
      <c r="X1044" s="41"/>
      <c r="Y1044" s="41"/>
      <c r="Z1044" s="41"/>
      <c r="AA1044" s="41"/>
      <c r="AB1044" s="41"/>
      <c r="AC1044" s="41"/>
      <c r="AD1044" s="41"/>
      <c r="AE1044" s="41"/>
      <c r="AR1044" s="243" t="s">
        <v>418</v>
      </c>
      <c r="AT1044" s="243" t="s">
        <v>446</v>
      </c>
      <c r="AU1044" s="243" t="s">
        <v>89</v>
      </c>
      <c r="AY1044" s="19" t="s">
        <v>160</v>
      </c>
      <c r="BE1044" s="244">
        <f>IF(N1044="základní",J1044,0)</f>
        <v>0</v>
      </c>
      <c r="BF1044" s="244">
        <f>IF(N1044="snížená",J1044,0)</f>
        <v>0</v>
      </c>
      <c r="BG1044" s="244">
        <f>IF(N1044="zákl. přenesená",J1044,0)</f>
        <v>0</v>
      </c>
      <c r="BH1044" s="244">
        <f>IF(N1044="sníž. přenesená",J1044,0)</f>
        <v>0</v>
      </c>
      <c r="BI1044" s="244">
        <f>IF(N1044="nulová",J1044,0)</f>
        <v>0</v>
      </c>
      <c r="BJ1044" s="19" t="s">
        <v>86</v>
      </c>
      <c r="BK1044" s="244">
        <f>ROUND(I1044*H1044,2)</f>
        <v>0</v>
      </c>
      <c r="BL1044" s="19" t="s">
        <v>319</v>
      </c>
      <c r="BM1044" s="243" t="s">
        <v>1536</v>
      </c>
    </row>
    <row r="1045" s="14" customFormat="1">
      <c r="A1045" s="14"/>
      <c r="B1045" s="259"/>
      <c r="C1045" s="260"/>
      <c r="D1045" s="245" t="s">
        <v>172</v>
      </c>
      <c r="E1045" s="261" t="s">
        <v>32</v>
      </c>
      <c r="F1045" s="262" t="s">
        <v>1537</v>
      </c>
      <c r="G1045" s="260"/>
      <c r="H1045" s="263">
        <v>5</v>
      </c>
      <c r="I1045" s="264"/>
      <c r="J1045" s="260"/>
      <c r="K1045" s="260"/>
      <c r="L1045" s="265"/>
      <c r="M1045" s="266"/>
      <c r="N1045" s="267"/>
      <c r="O1045" s="267"/>
      <c r="P1045" s="267"/>
      <c r="Q1045" s="267"/>
      <c r="R1045" s="267"/>
      <c r="S1045" s="267"/>
      <c r="T1045" s="268"/>
      <c r="U1045" s="14"/>
      <c r="V1045" s="14"/>
      <c r="W1045" s="14"/>
      <c r="X1045" s="14"/>
      <c r="Y1045" s="14"/>
      <c r="Z1045" s="14"/>
      <c r="AA1045" s="14"/>
      <c r="AB1045" s="14"/>
      <c r="AC1045" s="14"/>
      <c r="AD1045" s="14"/>
      <c r="AE1045" s="14"/>
      <c r="AT1045" s="269" t="s">
        <v>172</v>
      </c>
      <c r="AU1045" s="269" t="s">
        <v>89</v>
      </c>
      <c r="AV1045" s="14" t="s">
        <v>89</v>
      </c>
      <c r="AW1045" s="14" t="s">
        <v>39</v>
      </c>
      <c r="AX1045" s="14" t="s">
        <v>78</v>
      </c>
      <c r="AY1045" s="269" t="s">
        <v>160</v>
      </c>
    </row>
    <row r="1046" s="15" customFormat="1">
      <c r="A1046" s="15"/>
      <c r="B1046" s="270"/>
      <c r="C1046" s="271"/>
      <c r="D1046" s="245" t="s">
        <v>172</v>
      </c>
      <c r="E1046" s="272" t="s">
        <v>32</v>
      </c>
      <c r="F1046" s="273" t="s">
        <v>177</v>
      </c>
      <c r="G1046" s="271"/>
      <c r="H1046" s="274">
        <v>5</v>
      </c>
      <c r="I1046" s="275"/>
      <c r="J1046" s="271"/>
      <c r="K1046" s="271"/>
      <c r="L1046" s="276"/>
      <c r="M1046" s="277"/>
      <c r="N1046" s="278"/>
      <c r="O1046" s="278"/>
      <c r="P1046" s="278"/>
      <c r="Q1046" s="278"/>
      <c r="R1046" s="278"/>
      <c r="S1046" s="278"/>
      <c r="T1046" s="279"/>
      <c r="U1046" s="15"/>
      <c r="V1046" s="15"/>
      <c r="W1046" s="15"/>
      <c r="X1046" s="15"/>
      <c r="Y1046" s="15"/>
      <c r="Z1046" s="15"/>
      <c r="AA1046" s="15"/>
      <c r="AB1046" s="15"/>
      <c r="AC1046" s="15"/>
      <c r="AD1046" s="15"/>
      <c r="AE1046" s="15"/>
      <c r="AT1046" s="280" t="s">
        <v>172</v>
      </c>
      <c r="AU1046" s="280" t="s">
        <v>89</v>
      </c>
      <c r="AV1046" s="15" t="s">
        <v>168</v>
      </c>
      <c r="AW1046" s="15" t="s">
        <v>39</v>
      </c>
      <c r="AX1046" s="15" t="s">
        <v>86</v>
      </c>
      <c r="AY1046" s="280" t="s">
        <v>160</v>
      </c>
    </row>
    <row r="1047" s="2" customFormat="1" ht="21.75" customHeight="1">
      <c r="A1047" s="41"/>
      <c r="B1047" s="42"/>
      <c r="C1047" s="296" t="s">
        <v>1538</v>
      </c>
      <c r="D1047" s="296" t="s">
        <v>446</v>
      </c>
      <c r="E1047" s="297" t="s">
        <v>1539</v>
      </c>
      <c r="F1047" s="298" t="s">
        <v>1540</v>
      </c>
      <c r="G1047" s="299" t="s">
        <v>352</v>
      </c>
      <c r="H1047" s="300">
        <v>3</v>
      </c>
      <c r="I1047" s="301"/>
      <c r="J1047" s="302">
        <f>ROUND(I1047*H1047,2)</f>
        <v>0</v>
      </c>
      <c r="K1047" s="298" t="s">
        <v>32</v>
      </c>
      <c r="L1047" s="303"/>
      <c r="M1047" s="304" t="s">
        <v>32</v>
      </c>
      <c r="N1047" s="305" t="s">
        <v>49</v>
      </c>
      <c r="O1047" s="87"/>
      <c r="P1047" s="241">
        <f>O1047*H1047</f>
        <v>0</v>
      </c>
      <c r="Q1047" s="241">
        <v>0.0195</v>
      </c>
      <c r="R1047" s="241">
        <f>Q1047*H1047</f>
        <v>0.058499999999999996</v>
      </c>
      <c r="S1047" s="241">
        <v>0</v>
      </c>
      <c r="T1047" s="242">
        <f>S1047*H1047</f>
        <v>0</v>
      </c>
      <c r="U1047" s="41"/>
      <c r="V1047" s="41"/>
      <c r="W1047" s="41"/>
      <c r="X1047" s="41"/>
      <c r="Y1047" s="41"/>
      <c r="Z1047" s="41"/>
      <c r="AA1047" s="41"/>
      <c r="AB1047" s="41"/>
      <c r="AC1047" s="41"/>
      <c r="AD1047" s="41"/>
      <c r="AE1047" s="41"/>
      <c r="AR1047" s="243" t="s">
        <v>418</v>
      </c>
      <c r="AT1047" s="243" t="s">
        <v>446</v>
      </c>
      <c r="AU1047" s="243" t="s">
        <v>89</v>
      </c>
      <c r="AY1047" s="19" t="s">
        <v>160</v>
      </c>
      <c r="BE1047" s="244">
        <f>IF(N1047="základní",J1047,0)</f>
        <v>0</v>
      </c>
      <c r="BF1047" s="244">
        <f>IF(N1047="snížená",J1047,0)</f>
        <v>0</v>
      </c>
      <c r="BG1047" s="244">
        <f>IF(N1047="zákl. přenesená",J1047,0)</f>
        <v>0</v>
      </c>
      <c r="BH1047" s="244">
        <f>IF(N1047="sníž. přenesená",J1047,0)</f>
        <v>0</v>
      </c>
      <c r="BI1047" s="244">
        <f>IF(N1047="nulová",J1047,0)</f>
        <v>0</v>
      </c>
      <c r="BJ1047" s="19" t="s">
        <v>86</v>
      </c>
      <c r="BK1047" s="244">
        <f>ROUND(I1047*H1047,2)</f>
        <v>0</v>
      </c>
      <c r="BL1047" s="19" t="s">
        <v>319</v>
      </c>
      <c r="BM1047" s="243" t="s">
        <v>1541</v>
      </c>
    </row>
    <row r="1048" s="14" customFormat="1">
      <c r="A1048" s="14"/>
      <c r="B1048" s="259"/>
      <c r="C1048" s="260"/>
      <c r="D1048" s="245" t="s">
        <v>172</v>
      </c>
      <c r="E1048" s="261" t="s">
        <v>32</v>
      </c>
      <c r="F1048" s="262" t="s">
        <v>185</v>
      </c>
      <c r="G1048" s="260"/>
      <c r="H1048" s="263">
        <v>3</v>
      </c>
      <c r="I1048" s="264"/>
      <c r="J1048" s="260"/>
      <c r="K1048" s="260"/>
      <c r="L1048" s="265"/>
      <c r="M1048" s="266"/>
      <c r="N1048" s="267"/>
      <c r="O1048" s="267"/>
      <c r="P1048" s="267"/>
      <c r="Q1048" s="267"/>
      <c r="R1048" s="267"/>
      <c r="S1048" s="267"/>
      <c r="T1048" s="268"/>
      <c r="U1048" s="14"/>
      <c r="V1048" s="14"/>
      <c r="W1048" s="14"/>
      <c r="X1048" s="14"/>
      <c r="Y1048" s="14"/>
      <c r="Z1048" s="14"/>
      <c r="AA1048" s="14"/>
      <c r="AB1048" s="14"/>
      <c r="AC1048" s="14"/>
      <c r="AD1048" s="14"/>
      <c r="AE1048" s="14"/>
      <c r="AT1048" s="269" t="s">
        <v>172</v>
      </c>
      <c r="AU1048" s="269" t="s">
        <v>89</v>
      </c>
      <c r="AV1048" s="14" t="s">
        <v>89</v>
      </c>
      <c r="AW1048" s="14" t="s">
        <v>39</v>
      </c>
      <c r="AX1048" s="14" t="s">
        <v>78</v>
      </c>
      <c r="AY1048" s="269" t="s">
        <v>160</v>
      </c>
    </row>
    <row r="1049" s="15" customFormat="1">
      <c r="A1049" s="15"/>
      <c r="B1049" s="270"/>
      <c r="C1049" s="271"/>
      <c r="D1049" s="245" t="s">
        <v>172</v>
      </c>
      <c r="E1049" s="272" t="s">
        <v>32</v>
      </c>
      <c r="F1049" s="273" t="s">
        <v>177</v>
      </c>
      <c r="G1049" s="271"/>
      <c r="H1049" s="274">
        <v>3</v>
      </c>
      <c r="I1049" s="275"/>
      <c r="J1049" s="271"/>
      <c r="K1049" s="271"/>
      <c r="L1049" s="276"/>
      <c r="M1049" s="277"/>
      <c r="N1049" s="278"/>
      <c r="O1049" s="278"/>
      <c r="P1049" s="278"/>
      <c r="Q1049" s="278"/>
      <c r="R1049" s="278"/>
      <c r="S1049" s="278"/>
      <c r="T1049" s="279"/>
      <c r="U1049" s="15"/>
      <c r="V1049" s="15"/>
      <c r="W1049" s="15"/>
      <c r="X1049" s="15"/>
      <c r="Y1049" s="15"/>
      <c r="Z1049" s="15"/>
      <c r="AA1049" s="15"/>
      <c r="AB1049" s="15"/>
      <c r="AC1049" s="15"/>
      <c r="AD1049" s="15"/>
      <c r="AE1049" s="15"/>
      <c r="AT1049" s="280" t="s">
        <v>172</v>
      </c>
      <c r="AU1049" s="280" t="s">
        <v>89</v>
      </c>
      <c r="AV1049" s="15" t="s">
        <v>168</v>
      </c>
      <c r="AW1049" s="15" t="s">
        <v>39</v>
      </c>
      <c r="AX1049" s="15" t="s">
        <v>86</v>
      </c>
      <c r="AY1049" s="280" t="s">
        <v>160</v>
      </c>
    </row>
    <row r="1050" s="2" customFormat="1" ht="21.75" customHeight="1">
      <c r="A1050" s="41"/>
      <c r="B1050" s="42"/>
      <c r="C1050" s="296" t="s">
        <v>1542</v>
      </c>
      <c r="D1050" s="296" t="s">
        <v>446</v>
      </c>
      <c r="E1050" s="297" t="s">
        <v>1543</v>
      </c>
      <c r="F1050" s="298" t="s">
        <v>1544</v>
      </c>
      <c r="G1050" s="299" t="s">
        <v>352</v>
      </c>
      <c r="H1050" s="300">
        <v>7</v>
      </c>
      <c r="I1050" s="301"/>
      <c r="J1050" s="302">
        <f>ROUND(I1050*H1050,2)</f>
        <v>0</v>
      </c>
      <c r="K1050" s="298" t="s">
        <v>32</v>
      </c>
      <c r="L1050" s="303"/>
      <c r="M1050" s="304" t="s">
        <v>32</v>
      </c>
      <c r="N1050" s="305" t="s">
        <v>49</v>
      </c>
      <c r="O1050" s="87"/>
      <c r="P1050" s="241">
        <f>O1050*H1050</f>
        <v>0</v>
      </c>
      <c r="Q1050" s="241">
        <v>0.021000000000000001</v>
      </c>
      <c r="R1050" s="241">
        <f>Q1050*H1050</f>
        <v>0.14700000000000002</v>
      </c>
      <c r="S1050" s="241">
        <v>0</v>
      </c>
      <c r="T1050" s="242">
        <f>S1050*H1050</f>
        <v>0</v>
      </c>
      <c r="U1050" s="41"/>
      <c r="V1050" s="41"/>
      <c r="W1050" s="41"/>
      <c r="X1050" s="41"/>
      <c r="Y1050" s="41"/>
      <c r="Z1050" s="41"/>
      <c r="AA1050" s="41"/>
      <c r="AB1050" s="41"/>
      <c r="AC1050" s="41"/>
      <c r="AD1050" s="41"/>
      <c r="AE1050" s="41"/>
      <c r="AR1050" s="243" t="s">
        <v>418</v>
      </c>
      <c r="AT1050" s="243" t="s">
        <v>446</v>
      </c>
      <c r="AU1050" s="243" t="s">
        <v>89</v>
      </c>
      <c r="AY1050" s="19" t="s">
        <v>160</v>
      </c>
      <c r="BE1050" s="244">
        <f>IF(N1050="základní",J1050,0)</f>
        <v>0</v>
      </c>
      <c r="BF1050" s="244">
        <f>IF(N1050="snížená",J1050,0)</f>
        <v>0</v>
      </c>
      <c r="BG1050" s="244">
        <f>IF(N1050="zákl. přenesená",J1050,0)</f>
        <v>0</v>
      </c>
      <c r="BH1050" s="244">
        <f>IF(N1050="sníž. přenesená",J1050,0)</f>
        <v>0</v>
      </c>
      <c r="BI1050" s="244">
        <f>IF(N1050="nulová",J1050,0)</f>
        <v>0</v>
      </c>
      <c r="BJ1050" s="19" t="s">
        <v>86</v>
      </c>
      <c r="BK1050" s="244">
        <f>ROUND(I1050*H1050,2)</f>
        <v>0</v>
      </c>
      <c r="BL1050" s="19" t="s">
        <v>319</v>
      </c>
      <c r="BM1050" s="243" t="s">
        <v>1545</v>
      </c>
    </row>
    <row r="1051" s="2" customFormat="1" ht="21.75" customHeight="1">
      <c r="A1051" s="41"/>
      <c r="B1051" s="42"/>
      <c r="C1051" s="232" t="s">
        <v>1546</v>
      </c>
      <c r="D1051" s="232" t="s">
        <v>163</v>
      </c>
      <c r="E1051" s="233" t="s">
        <v>1547</v>
      </c>
      <c r="F1051" s="234" t="s">
        <v>1548</v>
      </c>
      <c r="G1051" s="235" t="s">
        <v>352</v>
      </c>
      <c r="H1051" s="236">
        <v>1</v>
      </c>
      <c r="I1051" s="237"/>
      <c r="J1051" s="238">
        <f>ROUND(I1051*H1051,2)</f>
        <v>0</v>
      </c>
      <c r="K1051" s="234" t="s">
        <v>167</v>
      </c>
      <c r="L1051" s="47"/>
      <c r="M1051" s="239" t="s">
        <v>32</v>
      </c>
      <c r="N1051" s="240" t="s">
        <v>49</v>
      </c>
      <c r="O1051" s="87"/>
      <c r="P1051" s="241">
        <f>O1051*H1051</f>
        <v>0</v>
      </c>
      <c r="Q1051" s="241">
        <v>0</v>
      </c>
      <c r="R1051" s="241">
        <f>Q1051*H1051</f>
        <v>0</v>
      </c>
      <c r="S1051" s="241">
        <v>0</v>
      </c>
      <c r="T1051" s="242">
        <f>S1051*H1051</f>
        <v>0</v>
      </c>
      <c r="U1051" s="41"/>
      <c r="V1051" s="41"/>
      <c r="W1051" s="41"/>
      <c r="X1051" s="41"/>
      <c r="Y1051" s="41"/>
      <c r="Z1051" s="41"/>
      <c r="AA1051" s="41"/>
      <c r="AB1051" s="41"/>
      <c r="AC1051" s="41"/>
      <c r="AD1051" s="41"/>
      <c r="AE1051" s="41"/>
      <c r="AR1051" s="243" t="s">
        <v>319</v>
      </c>
      <c r="AT1051" s="243" t="s">
        <v>163</v>
      </c>
      <c r="AU1051" s="243" t="s">
        <v>89</v>
      </c>
      <c r="AY1051" s="19" t="s">
        <v>160</v>
      </c>
      <c r="BE1051" s="244">
        <f>IF(N1051="základní",J1051,0)</f>
        <v>0</v>
      </c>
      <c r="BF1051" s="244">
        <f>IF(N1051="snížená",J1051,0)</f>
        <v>0</v>
      </c>
      <c r="BG1051" s="244">
        <f>IF(N1051="zákl. přenesená",J1051,0)</f>
        <v>0</v>
      </c>
      <c r="BH1051" s="244">
        <f>IF(N1051="sníž. přenesená",J1051,0)</f>
        <v>0</v>
      </c>
      <c r="BI1051" s="244">
        <f>IF(N1051="nulová",J1051,0)</f>
        <v>0</v>
      </c>
      <c r="BJ1051" s="19" t="s">
        <v>86</v>
      </c>
      <c r="BK1051" s="244">
        <f>ROUND(I1051*H1051,2)</f>
        <v>0</v>
      </c>
      <c r="BL1051" s="19" t="s">
        <v>319</v>
      </c>
      <c r="BM1051" s="243" t="s">
        <v>1549</v>
      </c>
    </row>
    <row r="1052" s="2" customFormat="1">
      <c r="A1052" s="41"/>
      <c r="B1052" s="42"/>
      <c r="C1052" s="43"/>
      <c r="D1052" s="245" t="s">
        <v>170</v>
      </c>
      <c r="E1052" s="43"/>
      <c r="F1052" s="246" t="s">
        <v>1531</v>
      </c>
      <c r="G1052" s="43"/>
      <c r="H1052" s="43"/>
      <c r="I1052" s="149"/>
      <c r="J1052" s="43"/>
      <c r="K1052" s="43"/>
      <c r="L1052" s="47"/>
      <c r="M1052" s="247"/>
      <c r="N1052" s="248"/>
      <c r="O1052" s="87"/>
      <c r="P1052" s="87"/>
      <c r="Q1052" s="87"/>
      <c r="R1052" s="87"/>
      <c r="S1052" s="87"/>
      <c r="T1052" s="88"/>
      <c r="U1052" s="41"/>
      <c r="V1052" s="41"/>
      <c r="W1052" s="41"/>
      <c r="X1052" s="41"/>
      <c r="Y1052" s="41"/>
      <c r="Z1052" s="41"/>
      <c r="AA1052" s="41"/>
      <c r="AB1052" s="41"/>
      <c r="AC1052" s="41"/>
      <c r="AD1052" s="41"/>
      <c r="AE1052" s="41"/>
      <c r="AT1052" s="19" t="s">
        <v>170</v>
      </c>
      <c r="AU1052" s="19" t="s">
        <v>89</v>
      </c>
    </row>
    <row r="1053" s="2" customFormat="1" ht="21.75" customHeight="1">
      <c r="A1053" s="41"/>
      <c r="B1053" s="42"/>
      <c r="C1053" s="296" t="s">
        <v>1550</v>
      </c>
      <c r="D1053" s="296" t="s">
        <v>446</v>
      </c>
      <c r="E1053" s="297" t="s">
        <v>1551</v>
      </c>
      <c r="F1053" s="298" t="s">
        <v>1552</v>
      </c>
      <c r="G1053" s="299" t="s">
        <v>352</v>
      </c>
      <c r="H1053" s="300">
        <v>1</v>
      </c>
      <c r="I1053" s="301"/>
      <c r="J1053" s="302">
        <f>ROUND(I1053*H1053,2)</f>
        <v>0</v>
      </c>
      <c r="K1053" s="298" t="s">
        <v>32</v>
      </c>
      <c r="L1053" s="303"/>
      <c r="M1053" s="304" t="s">
        <v>32</v>
      </c>
      <c r="N1053" s="305" t="s">
        <v>49</v>
      </c>
      <c r="O1053" s="87"/>
      <c r="P1053" s="241">
        <f>O1053*H1053</f>
        <v>0</v>
      </c>
      <c r="Q1053" s="241">
        <v>0.020500000000000001</v>
      </c>
      <c r="R1053" s="241">
        <f>Q1053*H1053</f>
        <v>0.020500000000000001</v>
      </c>
      <c r="S1053" s="241">
        <v>0</v>
      </c>
      <c r="T1053" s="242">
        <f>S1053*H1053</f>
        <v>0</v>
      </c>
      <c r="U1053" s="41"/>
      <c r="V1053" s="41"/>
      <c r="W1053" s="41"/>
      <c r="X1053" s="41"/>
      <c r="Y1053" s="41"/>
      <c r="Z1053" s="41"/>
      <c r="AA1053" s="41"/>
      <c r="AB1053" s="41"/>
      <c r="AC1053" s="41"/>
      <c r="AD1053" s="41"/>
      <c r="AE1053" s="41"/>
      <c r="AR1053" s="243" t="s">
        <v>418</v>
      </c>
      <c r="AT1053" s="243" t="s">
        <v>446</v>
      </c>
      <c r="AU1053" s="243" t="s">
        <v>89</v>
      </c>
      <c r="AY1053" s="19" t="s">
        <v>160</v>
      </c>
      <c r="BE1053" s="244">
        <f>IF(N1053="základní",J1053,0)</f>
        <v>0</v>
      </c>
      <c r="BF1053" s="244">
        <f>IF(N1053="snížená",J1053,0)</f>
        <v>0</v>
      </c>
      <c r="BG1053" s="244">
        <f>IF(N1053="zákl. přenesená",J1053,0)</f>
        <v>0</v>
      </c>
      <c r="BH1053" s="244">
        <f>IF(N1053="sníž. přenesená",J1053,0)</f>
        <v>0</v>
      </c>
      <c r="BI1053" s="244">
        <f>IF(N1053="nulová",J1053,0)</f>
        <v>0</v>
      </c>
      <c r="BJ1053" s="19" t="s">
        <v>86</v>
      </c>
      <c r="BK1053" s="244">
        <f>ROUND(I1053*H1053,2)</f>
        <v>0</v>
      </c>
      <c r="BL1053" s="19" t="s">
        <v>319</v>
      </c>
      <c r="BM1053" s="243" t="s">
        <v>1553</v>
      </c>
    </row>
    <row r="1054" s="2" customFormat="1" ht="21.75" customHeight="1">
      <c r="A1054" s="41"/>
      <c r="B1054" s="42"/>
      <c r="C1054" s="232" t="s">
        <v>1554</v>
      </c>
      <c r="D1054" s="232" t="s">
        <v>163</v>
      </c>
      <c r="E1054" s="233" t="s">
        <v>1555</v>
      </c>
      <c r="F1054" s="234" t="s">
        <v>1556</v>
      </c>
      <c r="G1054" s="235" t="s">
        <v>352</v>
      </c>
      <c r="H1054" s="236">
        <v>1</v>
      </c>
      <c r="I1054" s="237"/>
      <c r="J1054" s="238">
        <f>ROUND(I1054*H1054,2)</f>
        <v>0</v>
      </c>
      <c r="K1054" s="234" t="s">
        <v>167</v>
      </c>
      <c r="L1054" s="47"/>
      <c r="M1054" s="239" t="s">
        <v>32</v>
      </c>
      <c r="N1054" s="240" t="s">
        <v>49</v>
      </c>
      <c r="O1054" s="87"/>
      <c r="P1054" s="241">
        <f>O1054*H1054</f>
        <v>0</v>
      </c>
      <c r="Q1054" s="241">
        <v>0</v>
      </c>
      <c r="R1054" s="241">
        <f>Q1054*H1054</f>
        <v>0</v>
      </c>
      <c r="S1054" s="241">
        <v>0</v>
      </c>
      <c r="T1054" s="242">
        <f>S1054*H1054</f>
        <v>0</v>
      </c>
      <c r="U1054" s="41"/>
      <c r="V1054" s="41"/>
      <c r="W1054" s="41"/>
      <c r="X1054" s="41"/>
      <c r="Y1054" s="41"/>
      <c r="Z1054" s="41"/>
      <c r="AA1054" s="41"/>
      <c r="AB1054" s="41"/>
      <c r="AC1054" s="41"/>
      <c r="AD1054" s="41"/>
      <c r="AE1054" s="41"/>
      <c r="AR1054" s="243" t="s">
        <v>319</v>
      </c>
      <c r="AT1054" s="243" t="s">
        <v>163</v>
      </c>
      <c r="AU1054" s="243" t="s">
        <v>89</v>
      </c>
      <c r="AY1054" s="19" t="s">
        <v>160</v>
      </c>
      <c r="BE1054" s="244">
        <f>IF(N1054="základní",J1054,0)</f>
        <v>0</v>
      </c>
      <c r="BF1054" s="244">
        <f>IF(N1054="snížená",J1054,0)</f>
        <v>0</v>
      </c>
      <c r="BG1054" s="244">
        <f>IF(N1054="zákl. přenesená",J1054,0)</f>
        <v>0</v>
      </c>
      <c r="BH1054" s="244">
        <f>IF(N1054="sníž. přenesená",J1054,0)</f>
        <v>0</v>
      </c>
      <c r="BI1054" s="244">
        <f>IF(N1054="nulová",J1054,0)</f>
        <v>0</v>
      </c>
      <c r="BJ1054" s="19" t="s">
        <v>86</v>
      </c>
      <c r="BK1054" s="244">
        <f>ROUND(I1054*H1054,2)</f>
        <v>0</v>
      </c>
      <c r="BL1054" s="19" t="s">
        <v>319</v>
      </c>
      <c r="BM1054" s="243" t="s">
        <v>1557</v>
      </c>
    </row>
    <row r="1055" s="2" customFormat="1">
      <c r="A1055" s="41"/>
      <c r="B1055" s="42"/>
      <c r="C1055" s="43"/>
      <c r="D1055" s="245" t="s">
        <v>170</v>
      </c>
      <c r="E1055" s="43"/>
      <c r="F1055" s="246" t="s">
        <v>1531</v>
      </c>
      <c r="G1055" s="43"/>
      <c r="H1055" s="43"/>
      <c r="I1055" s="149"/>
      <c r="J1055" s="43"/>
      <c r="K1055" s="43"/>
      <c r="L1055" s="47"/>
      <c r="M1055" s="247"/>
      <c r="N1055" s="248"/>
      <c r="O1055" s="87"/>
      <c r="P1055" s="87"/>
      <c r="Q1055" s="87"/>
      <c r="R1055" s="87"/>
      <c r="S1055" s="87"/>
      <c r="T1055" s="88"/>
      <c r="U1055" s="41"/>
      <c r="V1055" s="41"/>
      <c r="W1055" s="41"/>
      <c r="X1055" s="41"/>
      <c r="Y1055" s="41"/>
      <c r="Z1055" s="41"/>
      <c r="AA1055" s="41"/>
      <c r="AB1055" s="41"/>
      <c r="AC1055" s="41"/>
      <c r="AD1055" s="41"/>
      <c r="AE1055" s="41"/>
      <c r="AT1055" s="19" t="s">
        <v>170</v>
      </c>
      <c r="AU1055" s="19" t="s">
        <v>89</v>
      </c>
    </row>
    <row r="1056" s="2" customFormat="1" ht="21.75" customHeight="1">
      <c r="A1056" s="41"/>
      <c r="B1056" s="42"/>
      <c r="C1056" s="296" t="s">
        <v>1558</v>
      </c>
      <c r="D1056" s="296" t="s">
        <v>446</v>
      </c>
      <c r="E1056" s="297" t="s">
        <v>1559</v>
      </c>
      <c r="F1056" s="298" t="s">
        <v>1560</v>
      </c>
      <c r="G1056" s="299" t="s">
        <v>352</v>
      </c>
      <c r="H1056" s="300">
        <v>1</v>
      </c>
      <c r="I1056" s="301"/>
      <c r="J1056" s="302">
        <f>ROUND(I1056*H1056,2)</f>
        <v>0</v>
      </c>
      <c r="K1056" s="298" t="s">
        <v>32</v>
      </c>
      <c r="L1056" s="303"/>
      <c r="M1056" s="304" t="s">
        <v>32</v>
      </c>
      <c r="N1056" s="305" t="s">
        <v>49</v>
      </c>
      <c r="O1056" s="87"/>
      <c r="P1056" s="241">
        <f>O1056*H1056</f>
        <v>0</v>
      </c>
      <c r="Q1056" s="241">
        <v>0.032000000000000001</v>
      </c>
      <c r="R1056" s="241">
        <f>Q1056*H1056</f>
        <v>0.032000000000000001</v>
      </c>
      <c r="S1056" s="241">
        <v>0</v>
      </c>
      <c r="T1056" s="242">
        <f>S1056*H1056</f>
        <v>0</v>
      </c>
      <c r="U1056" s="41"/>
      <c r="V1056" s="41"/>
      <c r="W1056" s="41"/>
      <c r="X1056" s="41"/>
      <c r="Y1056" s="41"/>
      <c r="Z1056" s="41"/>
      <c r="AA1056" s="41"/>
      <c r="AB1056" s="41"/>
      <c r="AC1056" s="41"/>
      <c r="AD1056" s="41"/>
      <c r="AE1056" s="41"/>
      <c r="AR1056" s="243" t="s">
        <v>418</v>
      </c>
      <c r="AT1056" s="243" t="s">
        <v>446</v>
      </c>
      <c r="AU1056" s="243" t="s">
        <v>89</v>
      </c>
      <c r="AY1056" s="19" t="s">
        <v>160</v>
      </c>
      <c r="BE1056" s="244">
        <f>IF(N1056="základní",J1056,0)</f>
        <v>0</v>
      </c>
      <c r="BF1056" s="244">
        <f>IF(N1056="snížená",J1056,0)</f>
        <v>0</v>
      </c>
      <c r="BG1056" s="244">
        <f>IF(N1056="zákl. přenesená",J1056,0)</f>
        <v>0</v>
      </c>
      <c r="BH1056" s="244">
        <f>IF(N1056="sníž. přenesená",J1056,0)</f>
        <v>0</v>
      </c>
      <c r="BI1056" s="244">
        <f>IF(N1056="nulová",J1056,0)</f>
        <v>0</v>
      </c>
      <c r="BJ1056" s="19" t="s">
        <v>86</v>
      </c>
      <c r="BK1056" s="244">
        <f>ROUND(I1056*H1056,2)</f>
        <v>0</v>
      </c>
      <c r="BL1056" s="19" t="s">
        <v>319</v>
      </c>
      <c r="BM1056" s="243" t="s">
        <v>1561</v>
      </c>
    </row>
    <row r="1057" s="2" customFormat="1" ht="21.75" customHeight="1">
      <c r="A1057" s="41"/>
      <c r="B1057" s="42"/>
      <c r="C1057" s="232" t="s">
        <v>1562</v>
      </c>
      <c r="D1057" s="232" t="s">
        <v>163</v>
      </c>
      <c r="E1057" s="233" t="s">
        <v>1563</v>
      </c>
      <c r="F1057" s="234" t="s">
        <v>1564</v>
      </c>
      <c r="G1057" s="235" t="s">
        <v>352</v>
      </c>
      <c r="H1057" s="236">
        <v>3</v>
      </c>
      <c r="I1057" s="237"/>
      <c r="J1057" s="238">
        <f>ROUND(I1057*H1057,2)</f>
        <v>0</v>
      </c>
      <c r="K1057" s="234" t="s">
        <v>167</v>
      </c>
      <c r="L1057" s="47"/>
      <c r="M1057" s="239" t="s">
        <v>32</v>
      </c>
      <c r="N1057" s="240" t="s">
        <v>49</v>
      </c>
      <c r="O1057" s="87"/>
      <c r="P1057" s="241">
        <f>O1057*H1057</f>
        <v>0</v>
      </c>
      <c r="Q1057" s="241">
        <v>0.00092000000000000003</v>
      </c>
      <c r="R1057" s="241">
        <f>Q1057*H1057</f>
        <v>0.0027600000000000003</v>
      </c>
      <c r="S1057" s="241">
        <v>0</v>
      </c>
      <c r="T1057" s="242">
        <f>S1057*H1057</f>
        <v>0</v>
      </c>
      <c r="U1057" s="41"/>
      <c r="V1057" s="41"/>
      <c r="W1057" s="41"/>
      <c r="X1057" s="41"/>
      <c r="Y1057" s="41"/>
      <c r="Z1057" s="41"/>
      <c r="AA1057" s="41"/>
      <c r="AB1057" s="41"/>
      <c r="AC1057" s="41"/>
      <c r="AD1057" s="41"/>
      <c r="AE1057" s="41"/>
      <c r="AR1057" s="243" t="s">
        <v>319</v>
      </c>
      <c r="AT1057" s="243" t="s">
        <v>163</v>
      </c>
      <c r="AU1057" s="243" t="s">
        <v>89</v>
      </c>
      <c r="AY1057" s="19" t="s">
        <v>160</v>
      </c>
      <c r="BE1057" s="244">
        <f>IF(N1057="základní",J1057,0)</f>
        <v>0</v>
      </c>
      <c r="BF1057" s="244">
        <f>IF(N1057="snížená",J1057,0)</f>
        <v>0</v>
      </c>
      <c r="BG1057" s="244">
        <f>IF(N1057="zákl. přenesená",J1057,0)</f>
        <v>0</v>
      </c>
      <c r="BH1057" s="244">
        <f>IF(N1057="sníž. přenesená",J1057,0)</f>
        <v>0</v>
      </c>
      <c r="BI1057" s="244">
        <f>IF(N1057="nulová",J1057,0)</f>
        <v>0</v>
      </c>
      <c r="BJ1057" s="19" t="s">
        <v>86</v>
      </c>
      <c r="BK1057" s="244">
        <f>ROUND(I1057*H1057,2)</f>
        <v>0</v>
      </c>
      <c r="BL1057" s="19" t="s">
        <v>319</v>
      </c>
      <c r="BM1057" s="243" t="s">
        <v>1565</v>
      </c>
    </row>
    <row r="1058" s="2" customFormat="1">
      <c r="A1058" s="41"/>
      <c r="B1058" s="42"/>
      <c r="C1058" s="43"/>
      <c r="D1058" s="245" t="s">
        <v>170</v>
      </c>
      <c r="E1058" s="43"/>
      <c r="F1058" s="246" t="s">
        <v>1531</v>
      </c>
      <c r="G1058" s="43"/>
      <c r="H1058" s="43"/>
      <c r="I1058" s="149"/>
      <c r="J1058" s="43"/>
      <c r="K1058" s="43"/>
      <c r="L1058" s="47"/>
      <c r="M1058" s="247"/>
      <c r="N1058" s="248"/>
      <c r="O1058" s="87"/>
      <c r="P1058" s="87"/>
      <c r="Q1058" s="87"/>
      <c r="R1058" s="87"/>
      <c r="S1058" s="87"/>
      <c r="T1058" s="88"/>
      <c r="U1058" s="41"/>
      <c r="V1058" s="41"/>
      <c r="W1058" s="41"/>
      <c r="X1058" s="41"/>
      <c r="Y1058" s="41"/>
      <c r="Z1058" s="41"/>
      <c r="AA1058" s="41"/>
      <c r="AB1058" s="41"/>
      <c r="AC1058" s="41"/>
      <c r="AD1058" s="41"/>
      <c r="AE1058" s="41"/>
      <c r="AT1058" s="19" t="s">
        <v>170</v>
      </c>
      <c r="AU1058" s="19" t="s">
        <v>89</v>
      </c>
    </row>
    <row r="1059" s="2" customFormat="1" ht="21.75" customHeight="1">
      <c r="A1059" s="41"/>
      <c r="B1059" s="42"/>
      <c r="C1059" s="296" t="s">
        <v>1566</v>
      </c>
      <c r="D1059" s="296" t="s">
        <v>446</v>
      </c>
      <c r="E1059" s="297" t="s">
        <v>1567</v>
      </c>
      <c r="F1059" s="298" t="s">
        <v>1568</v>
      </c>
      <c r="G1059" s="299" t="s">
        <v>352</v>
      </c>
      <c r="H1059" s="300">
        <v>2</v>
      </c>
      <c r="I1059" s="301"/>
      <c r="J1059" s="302">
        <f>ROUND(I1059*H1059,2)</f>
        <v>0</v>
      </c>
      <c r="K1059" s="298" t="s">
        <v>32</v>
      </c>
      <c r="L1059" s="303"/>
      <c r="M1059" s="304" t="s">
        <v>32</v>
      </c>
      <c r="N1059" s="305" t="s">
        <v>49</v>
      </c>
      <c r="O1059" s="87"/>
      <c r="P1059" s="241">
        <f>O1059*H1059</f>
        <v>0</v>
      </c>
      <c r="Q1059" s="241">
        <v>0.068000000000000005</v>
      </c>
      <c r="R1059" s="241">
        <f>Q1059*H1059</f>
        <v>0.13600000000000001</v>
      </c>
      <c r="S1059" s="241">
        <v>0</v>
      </c>
      <c r="T1059" s="242">
        <f>S1059*H1059</f>
        <v>0</v>
      </c>
      <c r="U1059" s="41"/>
      <c r="V1059" s="41"/>
      <c r="W1059" s="41"/>
      <c r="X1059" s="41"/>
      <c r="Y1059" s="41"/>
      <c r="Z1059" s="41"/>
      <c r="AA1059" s="41"/>
      <c r="AB1059" s="41"/>
      <c r="AC1059" s="41"/>
      <c r="AD1059" s="41"/>
      <c r="AE1059" s="41"/>
      <c r="AR1059" s="243" t="s">
        <v>418</v>
      </c>
      <c r="AT1059" s="243" t="s">
        <v>446</v>
      </c>
      <c r="AU1059" s="243" t="s">
        <v>89</v>
      </c>
      <c r="AY1059" s="19" t="s">
        <v>160</v>
      </c>
      <c r="BE1059" s="244">
        <f>IF(N1059="základní",J1059,0)</f>
        <v>0</v>
      </c>
      <c r="BF1059" s="244">
        <f>IF(N1059="snížená",J1059,0)</f>
        <v>0</v>
      </c>
      <c r="BG1059" s="244">
        <f>IF(N1059="zákl. přenesená",J1059,0)</f>
        <v>0</v>
      </c>
      <c r="BH1059" s="244">
        <f>IF(N1059="sníž. přenesená",J1059,0)</f>
        <v>0</v>
      </c>
      <c r="BI1059" s="244">
        <f>IF(N1059="nulová",J1059,0)</f>
        <v>0</v>
      </c>
      <c r="BJ1059" s="19" t="s">
        <v>86</v>
      </c>
      <c r="BK1059" s="244">
        <f>ROUND(I1059*H1059,2)</f>
        <v>0</v>
      </c>
      <c r="BL1059" s="19" t="s">
        <v>319</v>
      </c>
      <c r="BM1059" s="243" t="s">
        <v>1569</v>
      </c>
    </row>
    <row r="1060" s="2" customFormat="1" ht="21.75" customHeight="1">
      <c r="A1060" s="41"/>
      <c r="B1060" s="42"/>
      <c r="C1060" s="296" t="s">
        <v>1570</v>
      </c>
      <c r="D1060" s="296" t="s">
        <v>446</v>
      </c>
      <c r="E1060" s="297" t="s">
        <v>1571</v>
      </c>
      <c r="F1060" s="298" t="s">
        <v>1572</v>
      </c>
      <c r="G1060" s="299" t="s">
        <v>352</v>
      </c>
      <c r="H1060" s="300">
        <v>1</v>
      </c>
      <c r="I1060" s="301"/>
      <c r="J1060" s="302">
        <f>ROUND(I1060*H1060,2)</f>
        <v>0</v>
      </c>
      <c r="K1060" s="298" t="s">
        <v>32</v>
      </c>
      <c r="L1060" s="303"/>
      <c r="M1060" s="304" t="s">
        <v>32</v>
      </c>
      <c r="N1060" s="305" t="s">
        <v>49</v>
      </c>
      <c r="O1060" s="87"/>
      <c r="P1060" s="241">
        <f>O1060*H1060</f>
        <v>0</v>
      </c>
      <c r="Q1060" s="241">
        <v>0.079000000000000001</v>
      </c>
      <c r="R1060" s="241">
        <f>Q1060*H1060</f>
        <v>0.079000000000000001</v>
      </c>
      <c r="S1060" s="241">
        <v>0</v>
      </c>
      <c r="T1060" s="242">
        <f>S1060*H1060</f>
        <v>0</v>
      </c>
      <c r="U1060" s="41"/>
      <c r="V1060" s="41"/>
      <c r="W1060" s="41"/>
      <c r="X1060" s="41"/>
      <c r="Y1060" s="41"/>
      <c r="Z1060" s="41"/>
      <c r="AA1060" s="41"/>
      <c r="AB1060" s="41"/>
      <c r="AC1060" s="41"/>
      <c r="AD1060" s="41"/>
      <c r="AE1060" s="41"/>
      <c r="AR1060" s="243" t="s">
        <v>418</v>
      </c>
      <c r="AT1060" s="243" t="s">
        <v>446</v>
      </c>
      <c r="AU1060" s="243" t="s">
        <v>89</v>
      </c>
      <c r="AY1060" s="19" t="s">
        <v>160</v>
      </c>
      <c r="BE1060" s="244">
        <f>IF(N1060="základní",J1060,0)</f>
        <v>0</v>
      </c>
      <c r="BF1060" s="244">
        <f>IF(N1060="snížená",J1060,0)</f>
        <v>0</v>
      </c>
      <c r="BG1060" s="244">
        <f>IF(N1060="zákl. přenesená",J1060,0)</f>
        <v>0</v>
      </c>
      <c r="BH1060" s="244">
        <f>IF(N1060="sníž. přenesená",J1060,0)</f>
        <v>0</v>
      </c>
      <c r="BI1060" s="244">
        <f>IF(N1060="nulová",J1060,0)</f>
        <v>0</v>
      </c>
      <c r="BJ1060" s="19" t="s">
        <v>86</v>
      </c>
      <c r="BK1060" s="244">
        <f>ROUND(I1060*H1060,2)</f>
        <v>0</v>
      </c>
      <c r="BL1060" s="19" t="s">
        <v>319</v>
      </c>
      <c r="BM1060" s="243" t="s">
        <v>1573</v>
      </c>
    </row>
    <row r="1061" s="2" customFormat="1" ht="21.75" customHeight="1">
      <c r="A1061" s="41"/>
      <c r="B1061" s="42"/>
      <c r="C1061" s="232" t="s">
        <v>1574</v>
      </c>
      <c r="D1061" s="232" t="s">
        <v>163</v>
      </c>
      <c r="E1061" s="233" t="s">
        <v>1575</v>
      </c>
      <c r="F1061" s="234" t="s">
        <v>1576</v>
      </c>
      <c r="G1061" s="235" t="s">
        <v>182</v>
      </c>
      <c r="H1061" s="236">
        <v>5.1859999999999999</v>
      </c>
      <c r="I1061" s="237"/>
      <c r="J1061" s="238">
        <f>ROUND(I1061*H1061,2)</f>
        <v>0</v>
      </c>
      <c r="K1061" s="234" t="s">
        <v>167</v>
      </c>
      <c r="L1061" s="47"/>
      <c r="M1061" s="239" t="s">
        <v>32</v>
      </c>
      <c r="N1061" s="240" t="s">
        <v>49</v>
      </c>
      <c r="O1061" s="87"/>
      <c r="P1061" s="241">
        <f>O1061*H1061</f>
        <v>0</v>
      </c>
      <c r="Q1061" s="241">
        <v>0</v>
      </c>
      <c r="R1061" s="241">
        <f>Q1061*H1061</f>
        <v>0</v>
      </c>
      <c r="S1061" s="241">
        <v>0</v>
      </c>
      <c r="T1061" s="242">
        <f>S1061*H1061</f>
        <v>0</v>
      </c>
      <c r="U1061" s="41"/>
      <c r="V1061" s="41"/>
      <c r="W1061" s="41"/>
      <c r="X1061" s="41"/>
      <c r="Y1061" s="41"/>
      <c r="Z1061" s="41"/>
      <c r="AA1061" s="41"/>
      <c r="AB1061" s="41"/>
      <c r="AC1061" s="41"/>
      <c r="AD1061" s="41"/>
      <c r="AE1061" s="41"/>
      <c r="AR1061" s="243" t="s">
        <v>319</v>
      </c>
      <c r="AT1061" s="243" t="s">
        <v>163</v>
      </c>
      <c r="AU1061" s="243" t="s">
        <v>89</v>
      </c>
      <c r="AY1061" s="19" t="s">
        <v>160</v>
      </c>
      <c r="BE1061" s="244">
        <f>IF(N1061="základní",J1061,0)</f>
        <v>0</v>
      </c>
      <c r="BF1061" s="244">
        <f>IF(N1061="snížená",J1061,0)</f>
        <v>0</v>
      </c>
      <c r="BG1061" s="244">
        <f>IF(N1061="zákl. přenesená",J1061,0)</f>
        <v>0</v>
      </c>
      <c r="BH1061" s="244">
        <f>IF(N1061="sníž. přenesená",J1061,0)</f>
        <v>0</v>
      </c>
      <c r="BI1061" s="244">
        <f>IF(N1061="nulová",J1061,0)</f>
        <v>0</v>
      </c>
      <c r="BJ1061" s="19" t="s">
        <v>86</v>
      </c>
      <c r="BK1061" s="244">
        <f>ROUND(I1061*H1061,2)</f>
        <v>0</v>
      </c>
      <c r="BL1061" s="19" t="s">
        <v>319</v>
      </c>
      <c r="BM1061" s="243" t="s">
        <v>1577</v>
      </c>
    </row>
    <row r="1062" s="2" customFormat="1">
      <c r="A1062" s="41"/>
      <c r="B1062" s="42"/>
      <c r="C1062" s="43"/>
      <c r="D1062" s="245" t="s">
        <v>170</v>
      </c>
      <c r="E1062" s="43"/>
      <c r="F1062" s="246" t="s">
        <v>1578</v>
      </c>
      <c r="G1062" s="43"/>
      <c r="H1062" s="43"/>
      <c r="I1062" s="149"/>
      <c r="J1062" s="43"/>
      <c r="K1062" s="43"/>
      <c r="L1062" s="47"/>
      <c r="M1062" s="247"/>
      <c r="N1062" s="248"/>
      <c r="O1062" s="87"/>
      <c r="P1062" s="87"/>
      <c r="Q1062" s="87"/>
      <c r="R1062" s="87"/>
      <c r="S1062" s="87"/>
      <c r="T1062" s="88"/>
      <c r="U1062" s="41"/>
      <c r="V1062" s="41"/>
      <c r="W1062" s="41"/>
      <c r="X1062" s="41"/>
      <c r="Y1062" s="41"/>
      <c r="Z1062" s="41"/>
      <c r="AA1062" s="41"/>
      <c r="AB1062" s="41"/>
      <c r="AC1062" s="41"/>
      <c r="AD1062" s="41"/>
      <c r="AE1062" s="41"/>
      <c r="AT1062" s="19" t="s">
        <v>170</v>
      </c>
      <c r="AU1062" s="19" t="s">
        <v>89</v>
      </c>
    </row>
    <row r="1063" s="12" customFormat="1" ht="22.8" customHeight="1">
      <c r="A1063" s="12"/>
      <c r="B1063" s="216"/>
      <c r="C1063" s="217"/>
      <c r="D1063" s="218" t="s">
        <v>77</v>
      </c>
      <c r="E1063" s="230" t="s">
        <v>1579</v>
      </c>
      <c r="F1063" s="230" t="s">
        <v>1580</v>
      </c>
      <c r="G1063" s="217"/>
      <c r="H1063" s="217"/>
      <c r="I1063" s="220"/>
      <c r="J1063" s="231">
        <f>BK1063</f>
        <v>0</v>
      </c>
      <c r="K1063" s="217"/>
      <c r="L1063" s="222"/>
      <c r="M1063" s="223"/>
      <c r="N1063" s="224"/>
      <c r="O1063" s="224"/>
      <c r="P1063" s="225">
        <f>SUM(P1064:P1109)</f>
        <v>0</v>
      </c>
      <c r="Q1063" s="224"/>
      <c r="R1063" s="225">
        <f>SUM(R1064:R1109)</f>
        <v>4.8478010999999999</v>
      </c>
      <c r="S1063" s="224"/>
      <c r="T1063" s="226">
        <f>SUM(T1064:T1109)</f>
        <v>0</v>
      </c>
      <c r="U1063" s="12"/>
      <c r="V1063" s="12"/>
      <c r="W1063" s="12"/>
      <c r="X1063" s="12"/>
      <c r="Y1063" s="12"/>
      <c r="Z1063" s="12"/>
      <c r="AA1063" s="12"/>
      <c r="AB1063" s="12"/>
      <c r="AC1063" s="12"/>
      <c r="AD1063" s="12"/>
      <c r="AE1063" s="12"/>
      <c r="AR1063" s="227" t="s">
        <v>89</v>
      </c>
      <c r="AT1063" s="228" t="s">
        <v>77</v>
      </c>
      <c r="AU1063" s="228" t="s">
        <v>86</v>
      </c>
      <c r="AY1063" s="227" t="s">
        <v>160</v>
      </c>
      <c r="BK1063" s="229">
        <f>SUM(BK1064:BK1109)</f>
        <v>0</v>
      </c>
    </row>
    <row r="1064" s="2" customFormat="1" ht="16.5" customHeight="1">
      <c r="A1064" s="41"/>
      <c r="B1064" s="42"/>
      <c r="C1064" s="232" t="s">
        <v>1581</v>
      </c>
      <c r="D1064" s="232" t="s">
        <v>163</v>
      </c>
      <c r="E1064" s="233" t="s">
        <v>1582</v>
      </c>
      <c r="F1064" s="234" t="s">
        <v>1583</v>
      </c>
      <c r="G1064" s="235" t="s">
        <v>229</v>
      </c>
      <c r="H1064" s="236">
        <v>153.5</v>
      </c>
      <c r="I1064" s="237"/>
      <c r="J1064" s="238">
        <f>ROUND(I1064*H1064,2)</f>
        <v>0</v>
      </c>
      <c r="K1064" s="234" t="s">
        <v>167</v>
      </c>
      <c r="L1064" s="47"/>
      <c r="M1064" s="239" t="s">
        <v>32</v>
      </c>
      <c r="N1064" s="240" t="s">
        <v>49</v>
      </c>
      <c r="O1064" s="87"/>
      <c r="P1064" s="241">
        <f>O1064*H1064</f>
        <v>0</v>
      </c>
      <c r="Q1064" s="241">
        <v>0</v>
      </c>
      <c r="R1064" s="241">
        <f>Q1064*H1064</f>
        <v>0</v>
      </c>
      <c r="S1064" s="241">
        <v>0</v>
      </c>
      <c r="T1064" s="242">
        <f>S1064*H1064</f>
        <v>0</v>
      </c>
      <c r="U1064" s="41"/>
      <c r="V1064" s="41"/>
      <c r="W1064" s="41"/>
      <c r="X1064" s="41"/>
      <c r="Y1064" s="41"/>
      <c r="Z1064" s="41"/>
      <c r="AA1064" s="41"/>
      <c r="AB1064" s="41"/>
      <c r="AC1064" s="41"/>
      <c r="AD1064" s="41"/>
      <c r="AE1064" s="41"/>
      <c r="AR1064" s="243" t="s">
        <v>319</v>
      </c>
      <c r="AT1064" s="243" t="s">
        <v>163</v>
      </c>
      <c r="AU1064" s="243" t="s">
        <v>89</v>
      </c>
      <c r="AY1064" s="19" t="s">
        <v>160</v>
      </c>
      <c r="BE1064" s="244">
        <f>IF(N1064="základní",J1064,0)</f>
        <v>0</v>
      </c>
      <c r="BF1064" s="244">
        <f>IF(N1064="snížená",J1064,0)</f>
        <v>0</v>
      </c>
      <c r="BG1064" s="244">
        <f>IF(N1064="zákl. přenesená",J1064,0)</f>
        <v>0</v>
      </c>
      <c r="BH1064" s="244">
        <f>IF(N1064="sníž. přenesená",J1064,0)</f>
        <v>0</v>
      </c>
      <c r="BI1064" s="244">
        <f>IF(N1064="nulová",J1064,0)</f>
        <v>0</v>
      </c>
      <c r="BJ1064" s="19" t="s">
        <v>86</v>
      </c>
      <c r="BK1064" s="244">
        <f>ROUND(I1064*H1064,2)</f>
        <v>0</v>
      </c>
      <c r="BL1064" s="19" t="s">
        <v>319</v>
      </c>
      <c r="BM1064" s="243" t="s">
        <v>1584</v>
      </c>
    </row>
    <row r="1065" s="2" customFormat="1">
      <c r="A1065" s="41"/>
      <c r="B1065" s="42"/>
      <c r="C1065" s="43"/>
      <c r="D1065" s="245" t="s">
        <v>170</v>
      </c>
      <c r="E1065" s="43"/>
      <c r="F1065" s="246" t="s">
        <v>1585</v>
      </c>
      <c r="G1065" s="43"/>
      <c r="H1065" s="43"/>
      <c r="I1065" s="149"/>
      <c r="J1065" s="43"/>
      <c r="K1065" s="43"/>
      <c r="L1065" s="47"/>
      <c r="M1065" s="247"/>
      <c r="N1065" s="248"/>
      <c r="O1065" s="87"/>
      <c r="P1065" s="87"/>
      <c r="Q1065" s="87"/>
      <c r="R1065" s="87"/>
      <c r="S1065" s="87"/>
      <c r="T1065" s="88"/>
      <c r="U1065" s="41"/>
      <c r="V1065" s="41"/>
      <c r="W1065" s="41"/>
      <c r="X1065" s="41"/>
      <c r="Y1065" s="41"/>
      <c r="Z1065" s="41"/>
      <c r="AA1065" s="41"/>
      <c r="AB1065" s="41"/>
      <c r="AC1065" s="41"/>
      <c r="AD1065" s="41"/>
      <c r="AE1065" s="41"/>
      <c r="AT1065" s="19" t="s">
        <v>170</v>
      </c>
      <c r="AU1065" s="19" t="s">
        <v>89</v>
      </c>
    </row>
    <row r="1066" s="14" customFormat="1">
      <c r="A1066" s="14"/>
      <c r="B1066" s="259"/>
      <c r="C1066" s="260"/>
      <c r="D1066" s="245" t="s">
        <v>172</v>
      </c>
      <c r="E1066" s="261" t="s">
        <v>32</v>
      </c>
      <c r="F1066" s="262" t="s">
        <v>852</v>
      </c>
      <c r="G1066" s="260"/>
      <c r="H1066" s="263">
        <v>104.45999999999999</v>
      </c>
      <c r="I1066" s="264"/>
      <c r="J1066" s="260"/>
      <c r="K1066" s="260"/>
      <c r="L1066" s="265"/>
      <c r="M1066" s="266"/>
      <c r="N1066" s="267"/>
      <c r="O1066" s="267"/>
      <c r="P1066" s="267"/>
      <c r="Q1066" s="267"/>
      <c r="R1066" s="267"/>
      <c r="S1066" s="267"/>
      <c r="T1066" s="268"/>
      <c r="U1066" s="14"/>
      <c r="V1066" s="14"/>
      <c r="W1066" s="14"/>
      <c r="X1066" s="14"/>
      <c r="Y1066" s="14"/>
      <c r="Z1066" s="14"/>
      <c r="AA1066" s="14"/>
      <c r="AB1066" s="14"/>
      <c r="AC1066" s="14"/>
      <c r="AD1066" s="14"/>
      <c r="AE1066" s="14"/>
      <c r="AT1066" s="269" t="s">
        <v>172</v>
      </c>
      <c r="AU1066" s="269" t="s">
        <v>89</v>
      </c>
      <c r="AV1066" s="14" t="s">
        <v>89</v>
      </c>
      <c r="AW1066" s="14" t="s">
        <v>39</v>
      </c>
      <c r="AX1066" s="14" t="s">
        <v>78</v>
      </c>
      <c r="AY1066" s="269" t="s">
        <v>160</v>
      </c>
    </row>
    <row r="1067" s="14" customFormat="1">
      <c r="A1067" s="14"/>
      <c r="B1067" s="259"/>
      <c r="C1067" s="260"/>
      <c r="D1067" s="245" t="s">
        <v>172</v>
      </c>
      <c r="E1067" s="261" t="s">
        <v>32</v>
      </c>
      <c r="F1067" s="262" t="s">
        <v>853</v>
      </c>
      <c r="G1067" s="260"/>
      <c r="H1067" s="263">
        <v>49.039999999999999</v>
      </c>
      <c r="I1067" s="264"/>
      <c r="J1067" s="260"/>
      <c r="K1067" s="260"/>
      <c r="L1067" s="265"/>
      <c r="M1067" s="266"/>
      <c r="N1067" s="267"/>
      <c r="O1067" s="267"/>
      <c r="P1067" s="267"/>
      <c r="Q1067" s="267"/>
      <c r="R1067" s="267"/>
      <c r="S1067" s="267"/>
      <c r="T1067" s="268"/>
      <c r="U1067" s="14"/>
      <c r="V1067" s="14"/>
      <c r="W1067" s="14"/>
      <c r="X1067" s="14"/>
      <c r="Y1067" s="14"/>
      <c r="Z1067" s="14"/>
      <c r="AA1067" s="14"/>
      <c r="AB1067" s="14"/>
      <c r="AC1067" s="14"/>
      <c r="AD1067" s="14"/>
      <c r="AE1067" s="14"/>
      <c r="AT1067" s="269" t="s">
        <v>172</v>
      </c>
      <c r="AU1067" s="269" t="s">
        <v>89</v>
      </c>
      <c r="AV1067" s="14" t="s">
        <v>89</v>
      </c>
      <c r="AW1067" s="14" t="s">
        <v>39</v>
      </c>
      <c r="AX1067" s="14" t="s">
        <v>78</v>
      </c>
      <c r="AY1067" s="269" t="s">
        <v>160</v>
      </c>
    </row>
    <row r="1068" s="15" customFormat="1">
      <c r="A1068" s="15"/>
      <c r="B1068" s="270"/>
      <c r="C1068" s="271"/>
      <c r="D1068" s="245" t="s">
        <v>172</v>
      </c>
      <c r="E1068" s="272" t="s">
        <v>32</v>
      </c>
      <c r="F1068" s="273" t="s">
        <v>177</v>
      </c>
      <c r="G1068" s="271"/>
      <c r="H1068" s="274">
        <v>153.5</v>
      </c>
      <c r="I1068" s="275"/>
      <c r="J1068" s="271"/>
      <c r="K1068" s="271"/>
      <c r="L1068" s="276"/>
      <c r="M1068" s="277"/>
      <c r="N1068" s="278"/>
      <c r="O1068" s="278"/>
      <c r="P1068" s="278"/>
      <c r="Q1068" s="278"/>
      <c r="R1068" s="278"/>
      <c r="S1068" s="278"/>
      <c r="T1068" s="279"/>
      <c r="U1068" s="15"/>
      <c r="V1068" s="15"/>
      <c r="W1068" s="15"/>
      <c r="X1068" s="15"/>
      <c r="Y1068" s="15"/>
      <c r="Z1068" s="15"/>
      <c r="AA1068" s="15"/>
      <c r="AB1068" s="15"/>
      <c r="AC1068" s="15"/>
      <c r="AD1068" s="15"/>
      <c r="AE1068" s="15"/>
      <c r="AT1068" s="280" t="s">
        <v>172</v>
      </c>
      <c r="AU1068" s="280" t="s">
        <v>89</v>
      </c>
      <c r="AV1068" s="15" t="s">
        <v>168</v>
      </c>
      <c r="AW1068" s="15" t="s">
        <v>39</v>
      </c>
      <c r="AX1068" s="15" t="s">
        <v>86</v>
      </c>
      <c r="AY1068" s="280" t="s">
        <v>160</v>
      </c>
    </row>
    <row r="1069" s="2" customFormat="1" ht="16.5" customHeight="1">
      <c r="A1069" s="41"/>
      <c r="B1069" s="42"/>
      <c r="C1069" s="232" t="s">
        <v>1586</v>
      </c>
      <c r="D1069" s="232" t="s">
        <v>163</v>
      </c>
      <c r="E1069" s="233" t="s">
        <v>1587</v>
      </c>
      <c r="F1069" s="234" t="s">
        <v>1588</v>
      </c>
      <c r="G1069" s="235" t="s">
        <v>229</v>
      </c>
      <c r="H1069" s="236">
        <v>153.5</v>
      </c>
      <c r="I1069" s="237"/>
      <c r="J1069" s="238">
        <f>ROUND(I1069*H1069,2)</f>
        <v>0</v>
      </c>
      <c r="K1069" s="234" t="s">
        <v>167</v>
      </c>
      <c r="L1069" s="47"/>
      <c r="M1069" s="239" t="s">
        <v>32</v>
      </c>
      <c r="N1069" s="240" t="s">
        <v>49</v>
      </c>
      <c r="O1069" s="87"/>
      <c r="P1069" s="241">
        <f>O1069*H1069</f>
        <v>0</v>
      </c>
      <c r="Q1069" s="241">
        <v>0.00029999999999999997</v>
      </c>
      <c r="R1069" s="241">
        <f>Q1069*H1069</f>
        <v>0.046049999999999994</v>
      </c>
      <c r="S1069" s="241">
        <v>0</v>
      </c>
      <c r="T1069" s="242">
        <f>S1069*H1069</f>
        <v>0</v>
      </c>
      <c r="U1069" s="41"/>
      <c r="V1069" s="41"/>
      <c r="W1069" s="41"/>
      <c r="X1069" s="41"/>
      <c r="Y1069" s="41"/>
      <c r="Z1069" s="41"/>
      <c r="AA1069" s="41"/>
      <c r="AB1069" s="41"/>
      <c r="AC1069" s="41"/>
      <c r="AD1069" s="41"/>
      <c r="AE1069" s="41"/>
      <c r="AR1069" s="243" t="s">
        <v>319</v>
      </c>
      <c r="AT1069" s="243" t="s">
        <v>163</v>
      </c>
      <c r="AU1069" s="243" t="s">
        <v>89</v>
      </c>
      <c r="AY1069" s="19" t="s">
        <v>160</v>
      </c>
      <c r="BE1069" s="244">
        <f>IF(N1069="základní",J1069,0)</f>
        <v>0</v>
      </c>
      <c r="BF1069" s="244">
        <f>IF(N1069="snížená",J1069,0)</f>
        <v>0</v>
      </c>
      <c r="BG1069" s="244">
        <f>IF(N1069="zákl. přenesená",J1069,0)</f>
        <v>0</v>
      </c>
      <c r="BH1069" s="244">
        <f>IF(N1069="sníž. přenesená",J1069,0)</f>
        <v>0</v>
      </c>
      <c r="BI1069" s="244">
        <f>IF(N1069="nulová",J1069,0)</f>
        <v>0</v>
      </c>
      <c r="BJ1069" s="19" t="s">
        <v>86</v>
      </c>
      <c r="BK1069" s="244">
        <f>ROUND(I1069*H1069,2)</f>
        <v>0</v>
      </c>
      <c r="BL1069" s="19" t="s">
        <v>319</v>
      </c>
      <c r="BM1069" s="243" t="s">
        <v>1589</v>
      </c>
    </row>
    <row r="1070" s="2" customFormat="1">
      <c r="A1070" s="41"/>
      <c r="B1070" s="42"/>
      <c r="C1070" s="43"/>
      <c r="D1070" s="245" t="s">
        <v>170</v>
      </c>
      <c r="E1070" s="43"/>
      <c r="F1070" s="246" t="s">
        <v>1585</v>
      </c>
      <c r="G1070" s="43"/>
      <c r="H1070" s="43"/>
      <c r="I1070" s="149"/>
      <c r="J1070" s="43"/>
      <c r="K1070" s="43"/>
      <c r="L1070" s="47"/>
      <c r="M1070" s="247"/>
      <c r="N1070" s="248"/>
      <c r="O1070" s="87"/>
      <c r="P1070" s="87"/>
      <c r="Q1070" s="87"/>
      <c r="R1070" s="87"/>
      <c r="S1070" s="87"/>
      <c r="T1070" s="88"/>
      <c r="U1070" s="41"/>
      <c r="V1070" s="41"/>
      <c r="W1070" s="41"/>
      <c r="X1070" s="41"/>
      <c r="Y1070" s="41"/>
      <c r="Z1070" s="41"/>
      <c r="AA1070" s="41"/>
      <c r="AB1070" s="41"/>
      <c r="AC1070" s="41"/>
      <c r="AD1070" s="41"/>
      <c r="AE1070" s="41"/>
      <c r="AT1070" s="19" t="s">
        <v>170</v>
      </c>
      <c r="AU1070" s="19" t="s">
        <v>89</v>
      </c>
    </row>
    <row r="1071" s="2" customFormat="1" ht="16.5" customHeight="1">
      <c r="A1071" s="41"/>
      <c r="B1071" s="42"/>
      <c r="C1071" s="232" t="s">
        <v>1590</v>
      </c>
      <c r="D1071" s="232" t="s">
        <v>163</v>
      </c>
      <c r="E1071" s="233" t="s">
        <v>1591</v>
      </c>
      <c r="F1071" s="234" t="s">
        <v>1592</v>
      </c>
      <c r="G1071" s="235" t="s">
        <v>229</v>
      </c>
      <c r="H1071" s="236">
        <v>153.5</v>
      </c>
      <c r="I1071" s="237"/>
      <c r="J1071" s="238">
        <f>ROUND(I1071*H1071,2)</f>
        <v>0</v>
      </c>
      <c r="K1071" s="234" t="s">
        <v>167</v>
      </c>
      <c r="L1071" s="47"/>
      <c r="M1071" s="239" t="s">
        <v>32</v>
      </c>
      <c r="N1071" s="240" t="s">
        <v>49</v>
      </c>
      <c r="O1071" s="87"/>
      <c r="P1071" s="241">
        <f>O1071*H1071</f>
        <v>0</v>
      </c>
      <c r="Q1071" s="241">
        <v>0.0045500000000000002</v>
      </c>
      <c r="R1071" s="241">
        <f>Q1071*H1071</f>
        <v>0.69842500000000007</v>
      </c>
      <c r="S1071" s="241">
        <v>0</v>
      </c>
      <c r="T1071" s="242">
        <f>S1071*H1071</f>
        <v>0</v>
      </c>
      <c r="U1071" s="41"/>
      <c r="V1071" s="41"/>
      <c r="W1071" s="41"/>
      <c r="X1071" s="41"/>
      <c r="Y1071" s="41"/>
      <c r="Z1071" s="41"/>
      <c r="AA1071" s="41"/>
      <c r="AB1071" s="41"/>
      <c r="AC1071" s="41"/>
      <c r="AD1071" s="41"/>
      <c r="AE1071" s="41"/>
      <c r="AR1071" s="243" t="s">
        <v>319</v>
      </c>
      <c r="AT1071" s="243" t="s">
        <v>163</v>
      </c>
      <c r="AU1071" s="243" t="s">
        <v>89</v>
      </c>
      <c r="AY1071" s="19" t="s">
        <v>160</v>
      </c>
      <c r="BE1071" s="244">
        <f>IF(N1071="základní",J1071,0)</f>
        <v>0</v>
      </c>
      <c r="BF1071" s="244">
        <f>IF(N1071="snížená",J1071,0)</f>
        <v>0</v>
      </c>
      <c r="BG1071" s="244">
        <f>IF(N1071="zákl. přenesená",J1071,0)</f>
        <v>0</v>
      </c>
      <c r="BH1071" s="244">
        <f>IF(N1071="sníž. přenesená",J1071,0)</f>
        <v>0</v>
      </c>
      <c r="BI1071" s="244">
        <f>IF(N1071="nulová",J1071,0)</f>
        <v>0</v>
      </c>
      <c r="BJ1071" s="19" t="s">
        <v>86</v>
      </c>
      <c r="BK1071" s="244">
        <f>ROUND(I1071*H1071,2)</f>
        <v>0</v>
      </c>
      <c r="BL1071" s="19" t="s">
        <v>319</v>
      </c>
      <c r="BM1071" s="243" t="s">
        <v>1593</v>
      </c>
    </row>
    <row r="1072" s="2" customFormat="1">
      <c r="A1072" s="41"/>
      <c r="B1072" s="42"/>
      <c r="C1072" s="43"/>
      <c r="D1072" s="245" t="s">
        <v>170</v>
      </c>
      <c r="E1072" s="43"/>
      <c r="F1072" s="246" t="s">
        <v>1585</v>
      </c>
      <c r="G1072" s="43"/>
      <c r="H1072" s="43"/>
      <c r="I1072" s="149"/>
      <c r="J1072" s="43"/>
      <c r="K1072" s="43"/>
      <c r="L1072" s="47"/>
      <c r="M1072" s="247"/>
      <c r="N1072" s="248"/>
      <c r="O1072" s="87"/>
      <c r="P1072" s="87"/>
      <c r="Q1072" s="87"/>
      <c r="R1072" s="87"/>
      <c r="S1072" s="87"/>
      <c r="T1072" s="88"/>
      <c r="U1072" s="41"/>
      <c r="V1072" s="41"/>
      <c r="W1072" s="41"/>
      <c r="X1072" s="41"/>
      <c r="Y1072" s="41"/>
      <c r="Z1072" s="41"/>
      <c r="AA1072" s="41"/>
      <c r="AB1072" s="41"/>
      <c r="AC1072" s="41"/>
      <c r="AD1072" s="41"/>
      <c r="AE1072" s="41"/>
      <c r="AT1072" s="19" t="s">
        <v>170</v>
      </c>
      <c r="AU1072" s="19" t="s">
        <v>89</v>
      </c>
    </row>
    <row r="1073" s="2" customFormat="1" ht="16.5" customHeight="1">
      <c r="A1073" s="41"/>
      <c r="B1073" s="42"/>
      <c r="C1073" s="232" t="s">
        <v>1594</v>
      </c>
      <c r="D1073" s="232" t="s">
        <v>163</v>
      </c>
      <c r="E1073" s="233" t="s">
        <v>1595</v>
      </c>
      <c r="F1073" s="234" t="s">
        <v>1596</v>
      </c>
      <c r="G1073" s="235" t="s">
        <v>219</v>
      </c>
      <c r="H1073" s="236">
        <v>118.93000000000001</v>
      </c>
      <c r="I1073" s="237"/>
      <c r="J1073" s="238">
        <f>ROUND(I1073*H1073,2)</f>
        <v>0</v>
      </c>
      <c r="K1073" s="234" t="s">
        <v>167</v>
      </c>
      <c r="L1073" s="47"/>
      <c r="M1073" s="239" t="s">
        <v>32</v>
      </c>
      <c r="N1073" s="240" t="s">
        <v>49</v>
      </c>
      <c r="O1073" s="87"/>
      <c r="P1073" s="241">
        <f>O1073*H1073</f>
        <v>0</v>
      </c>
      <c r="Q1073" s="241">
        <v>0.00042999999999999999</v>
      </c>
      <c r="R1073" s="241">
        <f>Q1073*H1073</f>
        <v>0.051139900000000002</v>
      </c>
      <c r="S1073" s="241">
        <v>0</v>
      </c>
      <c r="T1073" s="242">
        <f>S1073*H1073</f>
        <v>0</v>
      </c>
      <c r="U1073" s="41"/>
      <c r="V1073" s="41"/>
      <c r="W1073" s="41"/>
      <c r="X1073" s="41"/>
      <c r="Y1073" s="41"/>
      <c r="Z1073" s="41"/>
      <c r="AA1073" s="41"/>
      <c r="AB1073" s="41"/>
      <c r="AC1073" s="41"/>
      <c r="AD1073" s="41"/>
      <c r="AE1073" s="41"/>
      <c r="AR1073" s="243" t="s">
        <v>319</v>
      </c>
      <c r="AT1073" s="243" t="s">
        <v>163</v>
      </c>
      <c r="AU1073" s="243" t="s">
        <v>89</v>
      </c>
      <c r="AY1073" s="19" t="s">
        <v>160</v>
      </c>
      <c r="BE1073" s="244">
        <f>IF(N1073="základní",J1073,0)</f>
        <v>0</v>
      </c>
      <c r="BF1073" s="244">
        <f>IF(N1073="snížená",J1073,0)</f>
        <v>0</v>
      </c>
      <c r="BG1073" s="244">
        <f>IF(N1073="zákl. přenesená",J1073,0)</f>
        <v>0</v>
      </c>
      <c r="BH1073" s="244">
        <f>IF(N1073="sníž. přenesená",J1073,0)</f>
        <v>0</v>
      </c>
      <c r="BI1073" s="244">
        <f>IF(N1073="nulová",J1073,0)</f>
        <v>0</v>
      </c>
      <c r="BJ1073" s="19" t="s">
        <v>86</v>
      </c>
      <c r="BK1073" s="244">
        <f>ROUND(I1073*H1073,2)</f>
        <v>0</v>
      </c>
      <c r="BL1073" s="19" t="s">
        <v>319</v>
      </c>
      <c r="BM1073" s="243" t="s">
        <v>1597</v>
      </c>
    </row>
    <row r="1074" s="14" customFormat="1">
      <c r="A1074" s="14"/>
      <c r="B1074" s="259"/>
      <c r="C1074" s="260"/>
      <c r="D1074" s="245" t="s">
        <v>172</v>
      </c>
      <c r="E1074" s="261" t="s">
        <v>32</v>
      </c>
      <c r="F1074" s="262" t="s">
        <v>1598</v>
      </c>
      <c r="G1074" s="260"/>
      <c r="H1074" s="263">
        <v>23.359999999999999</v>
      </c>
      <c r="I1074" s="264"/>
      <c r="J1074" s="260"/>
      <c r="K1074" s="260"/>
      <c r="L1074" s="265"/>
      <c r="M1074" s="266"/>
      <c r="N1074" s="267"/>
      <c r="O1074" s="267"/>
      <c r="P1074" s="267"/>
      <c r="Q1074" s="267"/>
      <c r="R1074" s="267"/>
      <c r="S1074" s="267"/>
      <c r="T1074" s="268"/>
      <c r="U1074" s="14"/>
      <c r="V1074" s="14"/>
      <c r="W1074" s="14"/>
      <c r="X1074" s="14"/>
      <c r="Y1074" s="14"/>
      <c r="Z1074" s="14"/>
      <c r="AA1074" s="14"/>
      <c r="AB1074" s="14"/>
      <c r="AC1074" s="14"/>
      <c r="AD1074" s="14"/>
      <c r="AE1074" s="14"/>
      <c r="AT1074" s="269" t="s">
        <v>172</v>
      </c>
      <c r="AU1074" s="269" t="s">
        <v>89</v>
      </c>
      <c r="AV1074" s="14" t="s">
        <v>89</v>
      </c>
      <c r="AW1074" s="14" t="s">
        <v>39</v>
      </c>
      <c r="AX1074" s="14" t="s">
        <v>78</v>
      </c>
      <c r="AY1074" s="269" t="s">
        <v>160</v>
      </c>
    </row>
    <row r="1075" s="14" customFormat="1">
      <c r="A1075" s="14"/>
      <c r="B1075" s="259"/>
      <c r="C1075" s="260"/>
      <c r="D1075" s="245" t="s">
        <v>172</v>
      </c>
      <c r="E1075" s="261" t="s">
        <v>32</v>
      </c>
      <c r="F1075" s="262" t="s">
        <v>1599</v>
      </c>
      <c r="G1075" s="260"/>
      <c r="H1075" s="263">
        <v>3.6699999999999999</v>
      </c>
      <c r="I1075" s="264"/>
      <c r="J1075" s="260"/>
      <c r="K1075" s="260"/>
      <c r="L1075" s="265"/>
      <c r="M1075" s="266"/>
      <c r="N1075" s="267"/>
      <c r="O1075" s="267"/>
      <c r="P1075" s="267"/>
      <c r="Q1075" s="267"/>
      <c r="R1075" s="267"/>
      <c r="S1075" s="267"/>
      <c r="T1075" s="268"/>
      <c r="U1075" s="14"/>
      <c r="V1075" s="14"/>
      <c r="W1075" s="14"/>
      <c r="X1075" s="14"/>
      <c r="Y1075" s="14"/>
      <c r="Z1075" s="14"/>
      <c r="AA1075" s="14"/>
      <c r="AB1075" s="14"/>
      <c r="AC1075" s="14"/>
      <c r="AD1075" s="14"/>
      <c r="AE1075" s="14"/>
      <c r="AT1075" s="269" t="s">
        <v>172</v>
      </c>
      <c r="AU1075" s="269" t="s">
        <v>89</v>
      </c>
      <c r="AV1075" s="14" t="s">
        <v>89</v>
      </c>
      <c r="AW1075" s="14" t="s">
        <v>39</v>
      </c>
      <c r="AX1075" s="14" t="s">
        <v>78</v>
      </c>
      <c r="AY1075" s="269" t="s">
        <v>160</v>
      </c>
    </row>
    <row r="1076" s="14" customFormat="1">
      <c r="A1076" s="14"/>
      <c r="B1076" s="259"/>
      <c r="C1076" s="260"/>
      <c r="D1076" s="245" t="s">
        <v>172</v>
      </c>
      <c r="E1076" s="261" t="s">
        <v>32</v>
      </c>
      <c r="F1076" s="262" t="s">
        <v>1600</v>
      </c>
      <c r="G1076" s="260"/>
      <c r="H1076" s="263">
        <v>8.8499999999999996</v>
      </c>
      <c r="I1076" s="264"/>
      <c r="J1076" s="260"/>
      <c r="K1076" s="260"/>
      <c r="L1076" s="265"/>
      <c r="M1076" s="266"/>
      <c r="N1076" s="267"/>
      <c r="O1076" s="267"/>
      <c r="P1076" s="267"/>
      <c r="Q1076" s="267"/>
      <c r="R1076" s="267"/>
      <c r="S1076" s="267"/>
      <c r="T1076" s="268"/>
      <c r="U1076" s="14"/>
      <c r="V1076" s="14"/>
      <c r="W1076" s="14"/>
      <c r="X1076" s="14"/>
      <c r="Y1076" s="14"/>
      <c r="Z1076" s="14"/>
      <c r="AA1076" s="14"/>
      <c r="AB1076" s="14"/>
      <c r="AC1076" s="14"/>
      <c r="AD1076" s="14"/>
      <c r="AE1076" s="14"/>
      <c r="AT1076" s="269" t="s">
        <v>172</v>
      </c>
      <c r="AU1076" s="269" t="s">
        <v>89</v>
      </c>
      <c r="AV1076" s="14" t="s">
        <v>89</v>
      </c>
      <c r="AW1076" s="14" t="s">
        <v>39</v>
      </c>
      <c r="AX1076" s="14" t="s">
        <v>78</v>
      </c>
      <c r="AY1076" s="269" t="s">
        <v>160</v>
      </c>
    </row>
    <row r="1077" s="14" customFormat="1">
      <c r="A1077" s="14"/>
      <c r="B1077" s="259"/>
      <c r="C1077" s="260"/>
      <c r="D1077" s="245" t="s">
        <v>172</v>
      </c>
      <c r="E1077" s="261" t="s">
        <v>32</v>
      </c>
      <c r="F1077" s="262" t="s">
        <v>1601</v>
      </c>
      <c r="G1077" s="260"/>
      <c r="H1077" s="263">
        <v>83.049999999999997</v>
      </c>
      <c r="I1077" s="264"/>
      <c r="J1077" s="260"/>
      <c r="K1077" s="260"/>
      <c r="L1077" s="265"/>
      <c r="M1077" s="266"/>
      <c r="N1077" s="267"/>
      <c r="O1077" s="267"/>
      <c r="P1077" s="267"/>
      <c r="Q1077" s="267"/>
      <c r="R1077" s="267"/>
      <c r="S1077" s="267"/>
      <c r="T1077" s="268"/>
      <c r="U1077" s="14"/>
      <c r="V1077" s="14"/>
      <c r="W1077" s="14"/>
      <c r="X1077" s="14"/>
      <c r="Y1077" s="14"/>
      <c r="Z1077" s="14"/>
      <c r="AA1077" s="14"/>
      <c r="AB1077" s="14"/>
      <c r="AC1077" s="14"/>
      <c r="AD1077" s="14"/>
      <c r="AE1077" s="14"/>
      <c r="AT1077" s="269" t="s">
        <v>172</v>
      </c>
      <c r="AU1077" s="269" t="s">
        <v>89</v>
      </c>
      <c r="AV1077" s="14" t="s">
        <v>89</v>
      </c>
      <c r="AW1077" s="14" t="s">
        <v>39</v>
      </c>
      <c r="AX1077" s="14" t="s">
        <v>78</v>
      </c>
      <c r="AY1077" s="269" t="s">
        <v>160</v>
      </c>
    </row>
    <row r="1078" s="15" customFormat="1">
      <c r="A1078" s="15"/>
      <c r="B1078" s="270"/>
      <c r="C1078" s="271"/>
      <c r="D1078" s="245" t="s">
        <v>172</v>
      </c>
      <c r="E1078" s="272" t="s">
        <v>32</v>
      </c>
      <c r="F1078" s="273" t="s">
        <v>177</v>
      </c>
      <c r="G1078" s="271"/>
      <c r="H1078" s="274">
        <v>118.93000000000001</v>
      </c>
      <c r="I1078" s="275"/>
      <c r="J1078" s="271"/>
      <c r="K1078" s="271"/>
      <c r="L1078" s="276"/>
      <c r="M1078" s="277"/>
      <c r="N1078" s="278"/>
      <c r="O1078" s="278"/>
      <c r="P1078" s="278"/>
      <c r="Q1078" s="278"/>
      <c r="R1078" s="278"/>
      <c r="S1078" s="278"/>
      <c r="T1078" s="279"/>
      <c r="U1078" s="15"/>
      <c r="V1078" s="15"/>
      <c r="W1078" s="15"/>
      <c r="X1078" s="15"/>
      <c r="Y1078" s="15"/>
      <c r="Z1078" s="15"/>
      <c r="AA1078" s="15"/>
      <c r="AB1078" s="15"/>
      <c r="AC1078" s="15"/>
      <c r="AD1078" s="15"/>
      <c r="AE1078" s="15"/>
      <c r="AT1078" s="280" t="s">
        <v>172</v>
      </c>
      <c r="AU1078" s="280" t="s">
        <v>89</v>
      </c>
      <c r="AV1078" s="15" t="s">
        <v>168</v>
      </c>
      <c r="AW1078" s="15" t="s">
        <v>39</v>
      </c>
      <c r="AX1078" s="15" t="s">
        <v>86</v>
      </c>
      <c r="AY1078" s="280" t="s">
        <v>160</v>
      </c>
    </row>
    <row r="1079" s="2" customFormat="1" ht="16.5" customHeight="1">
      <c r="A1079" s="41"/>
      <c r="B1079" s="42"/>
      <c r="C1079" s="296" t="s">
        <v>1602</v>
      </c>
      <c r="D1079" s="296" t="s">
        <v>446</v>
      </c>
      <c r="E1079" s="297" t="s">
        <v>1603</v>
      </c>
      <c r="F1079" s="298" t="s">
        <v>1604</v>
      </c>
      <c r="G1079" s="299" t="s">
        <v>352</v>
      </c>
      <c r="H1079" s="300">
        <v>440</v>
      </c>
      <c r="I1079" s="301"/>
      <c r="J1079" s="302">
        <f>ROUND(I1079*H1079,2)</f>
        <v>0</v>
      </c>
      <c r="K1079" s="298" t="s">
        <v>167</v>
      </c>
      <c r="L1079" s="303"/>
      <c r="M1079" s="304" t="s">
        <v>32</v>
      </c>
      <c r="N1079" s="305" t="s">
        <v>49</v>
      </c>
      <c r="O1079" s="87"/>
      <c r="P1079" s="241">
        <f>O1079*H1079</f>
        <v>0</v>
      </c>
      <c r="Q1079" s="241">
        <v>0.00044999999999999999</v>
      </c>
      <c r="R1079" s="241">
        <f>Q1079*H1079</f>
        <v>0.19799999999999998</v>
      </c>
      <c r="S1079" s="241">
        <v>0</v>
      </c>
      <c r="T1079" s="242">
        <f>S1079*H1079</f>
        <v>0</v>
      </c>
      <c r="U1079" s="41"/>
      <c r="V1079" s="41"/>
      <c r="W1079" s="41"/>
      <c r="X1079" s="41"/>
      <c r="Y1079" s="41"/>
      <c r="Z1079" s="41"/>
      <c r="AA1079" s="41"/>
      <c r="AB1079" s="41"/>
      <c r="AC1079" s="41"/>
      <c r="AD1079" s="41"/>
      <c r="AE1079" s="41"/>
      <c r="AR1079" s="243" t="s">
        <v>418</v>
      </c>
      <c r="AT1079" s="243" t="s">
        <v>446</v>
      </c>
      <c r="AU1079" s="243" t="s">
        <v>89</v>
      </c>
      <c r="AY1079" s="19" t="s">
        <v>160</v>
      </c>
      <c r="BE1079" s="244">
        <f>IF(N1079="základní",J1079,0)</f>
        <v>0</v>
      </c>
      <c r="BF1079" s="244">
        <f>IF(N1079="snížená",J1079,0)</f>
        <v>0</v>
      </c>
      <c r="BG1079" s="244">
        <f>IF(N1079="zákl. přenesená",J1079,0)</f>
        <v>0</v>
      </c>
      <c r="BH1079" s="244">
        <f>IF(N1079="sníž. přenesená",J1079,0)</f>
        <v>0</v>
      </c>
      <c r="BI1079" s="244">
        <f>IF(N1079="nulová",J1079,0)</f>
        <v>0</v>
      </c>
      <c r="BJ1079" s="19" t="s">
        <v>86</v>
      </c>
      <c r="BK1079" s="244">
        <f>ROUND(I1079*H1079,2)</f>
        <v>0</v>
      </c>
      <c r="BL1079" s="19" t="s">
        <v>319</v>
      </c>
      <c r="BM1079" s="243" t="s">
        <v>1605</v>
      </c>
    </row>
    <row r="1080" s="14" customFormat="1">
      <c r="A1080" s="14"/>
      <c r="B1080" s="259"/>
      <c r="C1080" s="260"/>
      <c r="D1080" s="245" t="s">
        <v>172</v>
      </c>
      <c r="E1080" s="261" t="s">
        <v>32</v>
      </c>
      <c r="F1080" s="262" t="s">
        <v>1606</v>
      </c>
      <c r="G1080" s="260"/>
      <c r="H1080" s="263">
        <v>440</v>
      </c>
      <c r="I1080" s="264"/>
      <c r="J1080" s="260"/>
      <c r="K1080" s="260"/>
      <c r="L1080" s="265"/>
      <c r="M1080" s="266"/>
      <c r="N1080" s="267"/>
      <c r="O1080" s="267"/>
      <c r="P1080" s="267"/>
      <c r="Q1080" s="267"/>
      <c r="R1080" s="267"/>
      <c r="S1080" s="267"/>
      <c r="T1080" s="268"/>
      <c r="U1080" s="14"/>
      <c r="V1080" s="14"/>
      <c r="W1080" s="14"/>
      <c r="X1080" s="14"/>
      <c r="Y1080" s="14"/>
      <c r="Z1080" s="14"/>
      <c r="AA1080" s="14"/>
      <c r="AB1080" s="14"/>
      <c r="AC1080" s="14"/>
      <c r="AD1080" s="14"/>
      <c r="AE1080" s="14"/>
      <c r="AT1080" s="269" t="s">
        <v>172</v>
      </c>
      <c r="AU1080" s="269" t="s">
        <v>89</v>
      </c>
      <c r="AV1080" s="14" t="s">
        <v>89</v>
      </c>
      <c r="AW1080" s="14" t="s">
        <v>39</v>
      </c>
      <c r="AX1080" s="14" t="s">
        <v>78</v>
      </c>
      <c r="AY1080" s="269" t="s">
        <v>160</v>
      </c>
    </row>
    <row r="1081" s="15" customFormat="1">
      <c r="A1081" s="15"/>
      <c r="B1081" s="270"/>
      <c r="C1081" s="271"/>
      <c r="D1081" s="245" t="s">
        <v>172</v>
      </c>
      <c r="E1081" s="272" t="s">
        <v>32</v>
      </c>
      <c r="F1081" s="273" t="s">
        <v>177</v>
      </c>
      <c r="G1081" s="271"/>
      <c r="H1081" s="274">
        <v>440</v>
      </c>
      <c r="I1081" s="275"/>
      <c r="J1081" s="271"/>
      <c r="K1081" s="271"/>
      <c r="L1081" s="276"/>
      <c r="M1081" s="277"/>
      <c r="N1081" s="278"/>
      <c r="O1081" s="278"/>
      <c r="P1081" s="278"/>
      <c r="Q1081" s="278"/>
      <c r="R1081" s="278"/>
      <c r="S1081" s="278"/>
      <c r="T1081" s="279"/>
      <c r="U1081" s="15"/>
      <c r="V1081" s="15"/>
      <c r="W1081" s="15"/>
      <c r="X1081" s="15"/>
      <c r="Y1081" s="15"/>
      <c r="Z1081" s="15"/>
      <c r="AA1081" s="15"/>
      <c r="AB1081" s="15"/>
      <c r="AC1081" s="15"/>
      <c r="AD1081" s="15"/>
      <c r="AE1081" s="15"/>
      <c r="AT1081" s="280" t="s">
        <v>172</v>
      </c>
      <c r="AU1081" s="280" t="s">
        <v>89</v>
      </c>
      <c r="AV1081" s="15" t="s">
        <v>168</v>
      </c>
      <c r="AW1081" s="15" t="s">
        <v>39</v>
      </c>
      <c r="AX1081" s="15" t="s">
        <v>86</v>
      </c>
      <c r="AY1081" s="280" t="s">
        <v>160</v>
      </c>
    </row>
    <row r="1082" s="2" customFormat="1" ht="21.75" customHeight="1">
      <c r="A1082" s="41"/>
      <c r="B1082" s="42"/>
      <c r="C1082" s="232" t="s">
        <v>1607</v>
      </c>
      <c r="D1082" s="232" t="s">
        <v>163</v>
      </c>
      <c r="E1082" s="233" t="s">
        <v>1608</v>
      </c>
      <c r="F1082" s="234" t="s">
        <v>1609</v>
      </c>
      <c r="G1082" s="235" t="s">
        <v>229</v>
      </c>
      <c r="H1082" s="236">
        <v>153.5</v>
      </c>
      <c r="I1082" s="237"/>
      <c r="J1082" s="238">
        <f>ROUND(I1082*H1082,2)</f>
        <v>0</v>
      </c>
      <c r="K1082" s="234" t="s">
        <v>167</v>
      </c>
      <c r="L1082" s="47"/>
      <c r="M1082" s="239" t="s">
        <v>32</v>
      </c>
      <c r="N1082" s="240" t="s">
        <v>49</v>
      </c>
      <c r="O1082" s="87"/>
      <c r="P1082" s="241">
        <f>O1082*H1082</f>
        <v>0</v>
      </c>
      <c r="Q1082" s="241">
        <v>0.0094500000000000001</v>
      </c>
      <c r="R1082" s="241">
        <f>Q1082*H1082</f>
        <v>1.450575</v>
      </c>
      <c r="S1082" s="241">
        <v>0</v>
      </c>
      <c r="T1082" s="242">
        <f>S1082*H1082</f>
        <v>0</v>
      </c>
      <c r="U1082" s="41"/>
      <c r="V1082" s="41"/>
      <c r="W1082" s="41"/>
      <c r="X1082" s="41"/>
      <c r="Y1082" s="41"/>
      <c r="Z1082" s="41"/>
      <c r="AA1082" s="41"/>
      <c r="AB1082" s="41"/>
      <c r="AC1082" s="41"/>
      <c r="AD1082" s="41"/>
      <c r="AE1082" s="41"/>
      <c r="AR1082" s="243" t="s">
        <v>319</v>
      </c>
      <c r="AT1082" s="243" t="s">
        <v>163</v>
      </c>
      <c r="AU1082" s="243" t="s">
        <v>89</v>
      </c>
      <c r="AY1082" s="19" t="s">
        <v>160</v>
      </c>
      <c r="BE1082" s="244">
        <f>IF(N1082="základní",J1082,0)</f>
        <v>0</v>
      </c>
      <c r="BF1082" s="244">
        <f>IF(N1082="snížená",J1082,0)</f>
        <v>0</v>
      </c>
      <c r="BG1082" s="244">
        <f>IF(N1082="zákl. přenesená",J1082,0)</f>
        <v>0</v>
      </c>
      <c r="BH1082" s="244">
        <f>IF(N1082="sníž. přenesená",J1082,0)</f>
        <v>0</v>
      </c>
      <c r="BI1082" s="244">
        <f>IF(N1082="nulová",J1082,0)</f>
        <v>0</v>
      </c>
      <c r="BJ1082" s="19" t="s">
        <v>86</v>
      </c>
      <c r="BK1082" s="244">
        <f>ROUND(I1082*H1082,2)</f>
        <v>0</v>
      </c>
      <c r="BL1082" s="19" t="s">
        <v>319</v>
      </c>
      <c r="BM1082" s="243" t="s">
        <v>1610</v>
      </c>
    </row>
    <row r="1083" s="2" customFormat="1">
      <c r="A1083" s="41"/>
      <c r="B1083" s="42"/>
      <c r="C1083" s="43"/>
      <c r="D1083" s="245" t="s">
        <v>170</v>
      </c>
      <c r="E1083" s="43"/>
      <c r="F1083" s="246" t="s">
        <v>1611</v>
      </c>
      <c r="G1083" s="43"/>
      <c r="H1083" s="43"/>
      <c r="I1083" s="149"/>
      <c r="J1083" s="43"/>
      <c r="K1083" s="43"/>
      <c r="L1083" s="47"/>
      <c r="M1083" s="247"/>
      <c r="N1083" s="248"/>
      <c r="O1083" s="87"/>
      <c r="P1083" s="87"/>
      <c r="Q1083" s="87"/>
      <c r="R1083" s="87"/>
      <c r="S1083" s="87"/>
      <c r="T1083" s="88"/>
      <c r="U1083" s="41"/>
      <c r="V1083" s="41"/>
      <c r="W1083" s="41"/>
      <c r="X1083" s="41"/>
      <c r="Y1083" s="41"/>
      <c r="Z1083" s="41"/>
      <c r="AA1083" s="41"/>
      <c r="AB1083" s="41"/>
      <c r="AC1083" s="41"/>
      <c r="AD1083" s="41"/>
      <c r="AE1083" s="41"/>
      <c r="AT1083" s="19" t="s">
        <v>170</v>
      </c>
      <c r="AU1083" s="19" t="s">
        <v>89</v>
      </c>
    </row>
    <row r="1084" s="13" customFormat="1">
      <c r="A1084" s="13"/>
      <c r="B1084" s="249"/>
      <c r="C1084" s="250"/>
      <c r="D1084" s="245" t="s">
        <v>172</v>
      </c>
      <c r="E1084" s="251" t="s">
        <v>32</v>
      </c>
      <c r="F1084" s="252" t="s">
        <v>1612</v>
      </c>
      <c r="G1084" s="250"/>
      <c r="H1084" s="251" t="s">
        <v>32</v>
      </c>
      <c r="I1084" s="253"/>
      <c r="J1084" s="250"/>
      <c r="K1084" s="250"/>
      <c r="L1084" s="254"/>
      <c r="M1084" s="255"/>
      <c r="N1084" s="256"/>
      <c r="O1084" s="256"/>
      <c r="P1084" s="256"/>
      <c r="Q1084" s="256"/>
      <c r="R1084" s="256"/>
      <c r="S1084" s="256"/>
      <c r="T1084" s="257"/>
      <c r="U1084" s="13"/>
      <c r="V1084" s="13"/>
      <c r="W1084" s="13"/>
      <c r="X1084" s="13"/>
      <c r="Y1084" s="13"/>
      <c r="Z1084" s="13"/>
      <c r="AA1084" s="13"/>
      <c r="AB1084" s="13"/>
      <c r="AC1084" s="13"/>
      <c r="AD1084" s="13"/>
      <c r="AE1084" s="13"/>
      <c r="AT1084" s="258" t="s">
        <v>172</v>
      </c>
      <c r="AU1084" s="258" t="s">
        <v>89</v>
      </c>
      <c r="AV1084" s="13" t="s">
        <v>86</v>
      </c>
      <c r="AW1084" s="13" t="s">
        <v>39</v>
      </c>
      <c r="AX1084" s="13" t="s">
        <v>78</v>
      </c>
      <c r="AY1084" s="258" t="s">
        <v>160</v>
      </c>
    </row>
    <row r="1085" s="14" customFormat="1">
      <c r="A1085" s="14"/>
      <c r="B1085" s="259"/>
      <c r="C1085" s="260"/>
      <c r="D1085" s="245" t="s">
        <v>172</v>
      </c>
      <c r="E1085" s="261" t="s">
        <v>32</v>
      </c>
      <c r="F1085" s="262" t="s">
        <v>1613</v>
      </c>
      <c r="G1085" s="260"/>
      <c r="H1085" s="263">
        <v>108.44</v>
      </c>
      <c r="I1085" s="264"/>
      <c r="J1085" s="260"/>
      <c r="K1085" s="260"/>
      <c r="L1085" s="265"/>
      <c r="M1085" s="266"/>
      <c r="N1085" s="267"/>
      <c r="O1085" s="267"/>
      <c r="P1085" s="267"/>
      <c r="Q1085" s="267"/>
      <c r="R1085" s="267"/>
      <c r="S1085" s="267"/>
      <c r="T1085" s="268"/>
      <c r="U1085" s="14"/>
      <c r="V1085" s="14"/>
      <c r="W1085" s="14"/>
      <c r="X1085" s="14"/>
      <c r="Y1085" s="14"/>
      <c r="Z1085" s="14"/>
      <c r="AA1085" s="14"/>
      <c r="AB1085" s="14"/>
      <c r="AC1085" s="14"/>
      <c r="AD1085" s="14"/>
      <c r="AE1085" s="14"/>
      <c r="AT1085" s="269" t="s">
        <v>172</v>
      </c>
      <c r="AU1085" s="269" t="s">
        <v>89</v>
      </c>
      <c r="AV1085" s="14" t="s">
        <v>89</v>
      </c>
      <c r="AW1085" s="14" t="s">
        <v>39</v>
      </c>
      <c r="AX1085" s="14" t="s">
        <v>78</v>
      </c>
      <c r="AY1085" s="269" t="s">
        <v>160</v>
      </c>
    </row>
    <row r="1086" s="13" customFormat="1">
      <c r="A1086" s="13"/>
      <c r="B1086" s="249"/>
      <c r="C1086" s="250"/>
      <c r="D1086" s="245" t="s">
        <v>172</v>
      </c>
      <c r="E1086" s="251" t="s">
        <v>32</v>
      </c>
      <c r="F1086" s="252" t="s">
        <v>1614</v>
      </c>
      <c r="G1086" s="250"/>
      <c r="H1086" s="251" t="s">
        <v>32</v>
      </c>
      <c r="I1086" s="253"/>
      <c r="J1086" s="250"/>
      <c r="K1086" s="250"/>
      <c r="L1086" s="254"/>
      <c r="M1086" s="255"/>
      <c r="N1086" s="256"/>
      <c r="O1086" s="256"/>
      <c r="P1086" s="256"/>
      <c r="Q1086" s="256"/>
      <c r="R1086" s="256"/>
      <c r="S1086" s="256"/>
      <c r="T1086" s="257"/>
      <c r="U1086" s="13"/>
      <c r="V1086" s="13"/>
      <c r="W1086" s="13"/>
      <c r="X1086" s="13"/>
      <c r="Y1086" s="13"/>
      <c r="Z1086" s="13"/>
      <c r="AA1086" s="13"/>
      <c r="AB1086" s="13"/>
      <c r="AC1086" s="13"/>
      <c r="AD1086" s="13"/>
      <c r="AE1086" s="13"/>
      <c r="AT1086" s="258" t="s">
        <v>172</v>
      </c>
      <c r="AU1086" s="258" t="s">
        <v>89</v>
      </c>
      <c r="AV1086" s="13" t="s">
        <v>86</v>
      </c>
      <c r="AW1086" s="13" t="s">
        <v>39</v>
      </c>
      <c r="AX1086" s="13" t="s">
        <v>78</v>
      </c>
      <c r="AY1086" s="258" t="s">
        <v>160</v>
      </c>
    </row>
    <row r="1087" s="14" customFormat="1">
      <c r="A1087" s="14"/>
      <c r="B1087" s="259"/>
      <c r="C1087" s="260"/>
      <c r="D1087" s="245" t="s">
        <v>172</v>
      </c>
      <c r="E1087" s="261" t="s">
        <v>32</v>
      </c>
      <c r="F1087" s="262" t="s">
        <v>1615</v>
      </c>
      <c r="G1087" s="260"/>
      <c r="H1087" s="263">
        <v>33.32</v>
      </c>
      <c r="I1087" s="264"/>
      <c r="J1087" s="260"/>
      <c r="K1087" s="260"/>
      <c r="L1087" s="265"/>
      <c r="M1087" s="266"/>
      <c r="N1087" s="267"/>
      <c r="O1087" s="267"/>
      <c r="P1087" s="267"/>
      <c r="Q1087" s="267"/>
      <c r="R1087" s="267"/>
      <c r="S1087" s="267"/>
      <c r="T1087" s="268"/>
      <c r="U1087" s="14"/>
      <c r="V1087" s="14"/>
      <c r="W1087" s="14"/>
      <c r="X1087" s="14"/>
      <c r="Y1087" s="14"/>
      <c r="Z1087" s="14"/>
      <c r="AA1087" s="14"/>
      <c r="AB1087" s="14"/>
      <c r="AC1087" s="14"/>
      <c r="AD1087" s="14"/>
      <c r="AE1087" s="14"/>
      <c r="AT1087" s="269" t="s">
        <v>172</v>
      </c>
      <c r="AU1087" s="269" t="s">
        <v>89</v>
      </c>
      <c r="AV1087" s="14" t="s">
        <v>89</v>
      </c>
      <c r="AW1087" s="14" t="s">
        <v>39</v>
      </c>
      <c r="AX1087" s="14" t="s">
        <v>78</v>
      </c>
      <c r="AY1087" s="269" t="s">
        <v>160</v>
      </c>
    </row>
    <row r="1088" s="13" customFormat="1">
      <c r="A1088" s="13"/>
      <c r="B1088" s="249"/>
      <c r="C1088" s="250"/>
      <c r="D1088" s="245" t="s">
        <v>172</v>
      </c>
      <c r="E1088" s="251" t="s">
        <v>32</v>
      </c>
      <c r="F1088" s="252" t="s">
        <v>1616</v>
      </c>
      <c r="G1088" s="250"/>
      <c r="H1088" s="251" t="s">
        <v>32</v>
      </c>
      <c r="I1088" s="253"/>
      <c r="J1088" s="250"/>
      <c r="K1088" s="250"/>
      <c r="L1088" s="254"/>
      <c r="M1088" s="255"/>
      <c r="N1088" s="256"/>
      <c r="O1088" s="256"/>
      <c r="P1088" s="256"/>
      <c r="Q1088" s="256"/>
      <c r="R1088" s="256"/>
      <c r="S1088" s="256"/>
      <c r="T1088" s="257"/>
      <c r="U1088" s="13"/>
      <c r="V1088" s="13"/>
      <c r="W1088" s="13"/>
      <c r="X1088" s="13"/>
      <c r="Y1088" s="13"/>
      <c r="Z1088" s="13"/>
      <c r="AA1088" s="13"/>
      <c r="AB1088" s="13"/>
      <c r="AC1088" s="13"/>
      <c r="AD1088" s="13"/>
      <c r="AE1088" s="13"/>
      <c r="AT1088" s="258" t="s">
        <v>172</v>
      </c>
      <c r="AU1088" s="258" t="s">
        <v>89</v>
      </c>
      <c r="AV1088" s="13" t="s">
        <v>86</v>
      </c>
      <c r="AW1088" s="13" t="s">
        <v>39</v>
      </c>
      <c r="AX1088" s="13" t="s">
        <v>78</v>
      </c>
      <c r="AY1088" s="258" t="s">
        <v>160</v>
      </c>
    </row>
    <row r="1089" s="14" customFormat="1">
      <c r="A1089" s="14"/>
      <c r="B1089" s="259"/>
      <c r="C1089" s="260"/>
      <c r="D1089" s="245" t="s">
        <v>172</v>
      </c>
      <c r="E1089" s="261" t="s">
        <v>32</v>
      </c>
      <c r="F1089" s="262" t="s">
        <v>1617</v>
      </c>
      <c r="G1089" s="260"/>
      <c r="H1089" s="263">
        <v>11.74</v>
      </c>
      <c r="I1089" s="264"/>
      <c r="J1089" s="260"/>
      <c r="K1089" s="260"/>
      <c r="L1089" s="265"/>
      <c r="M1089" s="266"/>
      <c r="N1089" s="267"/>
      <c r="O1089" s="267"/>
      <c r="P1089" s="267"/>
      <c r="Q1089" s="267"/>
      <c r="R1089" s="267"/>
      <c r="S1089" s="267"/>
      <c r="T1089" s="268"/>
      <c r="U1089" s="14"/>
      <c r="V1089" s="14"/>
      <c r="W1089" s="14"/>
      <c r="X1089" s="14"/>
      <c r="Y1089" s="14"/>
      <c r="Z1089" s="14"/>
      <c r="AA1089" s="14"/>
      <c r="AB1089" s="14"/>
      <c r="AC1089" s="14"/>
      <c r="AD1089" s="14"/>
      <c r="AE1089" s="14"/>
      <c r="AT1089" s="269" t="s">
        <v>172</v>
      </c>
      <c r="AU1089" s="269" t="s">
        <v>89</v>
      </c>
      <c r="AV1089" s="14" t="s">
        <v>89</v>
      </c>
      <c r="AW1089" s="14" t="s">
        <v>39</v>
      </c>
      <c r="AX1089" s="14" t="s">
        <v>78</v>
      </c>
      <c r="AY1089" s="269" t="s">
        <v>160</v>
      </c>
    </row>
    <row r="1090" s="15" customFormat="1">
      <c r="A1090" s="15"/>
      <c r="B1090" s="270"/>
      <c r="C1090" s="271"/>
      <c r="D1090" s="245" t="s">
        <v>172</v>
      </c>
      <c r="E1090" s="272" t="s">
        <v>32</v>
      </c>
      <c r="F1090" s="273" t="s">
        <v>177</v>
      </c>
      <c r="G1090" s="271"/>
      <c r="H1090" s="274">
        <v>153.5</v>
      </c>
      <c r="I1090" s="275"/>
      <c r="J1090" s="271"/>
      <c r="K1090" s="271"/>
      <c r="L1090" s="276"/>
      <c r="M1090" s="277"/>
      <c r="N1090" s="278"/>
      <c r="O1090" s="278"/>
      <c r="P1090" s="278"/>
      <c r="Q1090" s="278"/>
      <c r="R1090" s="278"/>
      <c r="S1090" s="278"/>
      <c r="T1090" s="279"/>
      <c r="U1090" s="15"/>
      <c r="V1090" s="15"/>
      <c r="W1090" s="15"/>
      <c r="X1090" s="15"/>
      <c r="Y1090" s="15"/>
      <c r="Z1090" s="15"/>
      <c r="AA1090" s="15"/>
      <c r="AB1090" s="15"/>
      <c r="AC1090" s="15"/>
      <c r="AD1090" s="15"/>
      <c r="AE1090" s="15"/>
      <c r="AT1090" s="280" t="s">
        <v>172</v>
      </c>
      <c r="AU1090" s="280" t="s">
        <v>89</v>
      </c>
      <c r="AV1090" s="15" t="s">
        <v>168</v>
      </c>
      <c r="AW1090" s="15" t="s">
        <v>39</v>
      </c>
      <c r="AX1090" s="15" t="s">
        <v>86</v>
      </c>
      <c r="AY1090" s="280" t="s">
        <v>160</v>
      </c>
    </row>
    <row r="1091" s="2" customFormat="1" ht="21.75" customHeight="1">
      <c r="A1091" s="41"/>
      <c r="B1091" s="42"/>
      <c r="C1091" s="296" t="s">
        <v>1618</v>
      </c>
      <c r="D1091" s="296" t="s">
        <v>446</v>
      </c>
      <c r="E1091" s="297" t="s">
        <v>1619</v>
      </c>
      <c r="F1091" s="298" t="s">
        <v>1620</v>
      </c>
      <c r="G1091" s="299" t="s">
        <v>229</v>
      </c>
      <c r="H1091" s="300">
        <v>168.84999999999999</v>
      </c>
      <c r="I1091" s="301"/>
      <c r="J1091" s="302">
        <f>ROUND(I1091*H1091,2)</f>
        <v>0</v>
      </c>
      <c r="K1091" s="298" t="s">
        <v>167</v>
      </c>
      <c r="L1091" s="303"/>
      <c r="M1091" s="304" t="s">
        <v>32</v>
      </c>
      <c r="N1091" s="305" t="s">
        <v>49</v>
      </c>
      <c r="O1091" s="87"/>
      <c r="P1091" s="241">
        <f>O1091*H1091</f>
        <v>0</v>
      </c>
      <c r="Q1091" s="241">
        <v>0.014200000000000001</v>
      </c>
      <c r="R1091" s="241">
        <f>Q1091*H1091</f>
        <v>2.3976700000000002</v>
      </c>
      <c r="S1091" s="241">
        <v>0</v>
      </c>
      <c r="T1091" s="242">
        <f>S1091*H1091</f>
        <v>0</v>
      </c>
      <c r="U1091" s="41"/>
      <c r="V1091" s="41"/>
      <c r="W1091" s="41"/>
      <c r="X1091" s="41"/>
      <c r="Y1091" s="41"/>
      <c r="Z1091" s="41"/>
      <c r="AA1091" s="41"/>
      <c r="AB1091" s="41"/>
      <c r="AC1091" s="41"/>
      <c r="AD1091" s="41"/>
      <c r="AE1091" s="41"/>
      <c r="AR1091" s="243" t="s">
        <v>418</v>
      </c>
      <c r="AT1091" s="243" t="s">
        <v>446</v>
      </c>
      <c r="AU1091" s="243" t="s">
        <v>89</v>
      </c>
      <c r="AY1091" s="19" t="s">
        <v>160</v>
      </c>
      <c r="BE1091" s="244">
        <f>IF(N1091="základní",J1091,0)</f>
        <v>0</v>
      </c>
      <c r="BF1091" s="244">
        <f>IF(N1091="snížená",J1091,0)</f>
        <v>0</v>
      </c>
      <c r="BG1091" s="244">
        <f>IF(N1091="zákl. přenesená",J1091,0)</f>
        <v>0</v>
      </c>
      <c r="BH1091" s="244">
        <f>IF(N1091="sníž. přenesená",J1091,0)</f>
        <v>0</v>
      </c>
      <c r="BI1091" s="244">
        <f>IF(N1091="nulová",J1091,0)</f>
        <v>0</v>
      </c>
      <c r="BJ1091" s="19" t="s">
        <v>86</v>
      </c>
      <c r="BK1091" s="244">
        <f>ROUND(I1091*H1091,2)</f>
        <v>0</v>
      </c>
      <c r="BL1091" s="19" t="s">
        <v>319</v>
      </c>
      <c r="BM1091" s="243" t="s">
        <v>1621</v>
      </c>
    </row>
    <row r="1092" s="14" customFormat="1">
      <c r="A1092" s="14"/>
      <c r="B1092" s="259"/>
      <c r="C1092" s="260"/>
      <c r="D1092" s="245" t="s">
        <v>172</v>
      </c>
      <c r="E1092" s="260"/>
      <c r="F1092" s="262" t="s">
        <v>1262</v>
      </c>
      <c r="G1092" s="260"/>
      <c r="H1092" s="263">
        <v>168.84999999999999</v>
      </c>
      <c r="I1092" s="264"/>
      <c r="J1092" s="260"/>
      <c r="K1092" s="260"/>
      <c r="L1092" s="265"/>
      <c r="M1092" s="266"/>
      <c r="N1092" s="267"/>
      <c r="O1092" s="267"/>
      <c r="P1092" s="267"/>
      <c r="Q1092" s="267"/>
      <c r="R1092" s="267"/>
      <c r="S1092" s="267"/>
      <c r="T1092" s="268"/>
      <c r="U1092" s="14"/>
      <c r="V1092" s="14"/>
      <c r="W1092" s="14"/>
      <c r="X1092" s="14"/>
      <c r="Y1092" s="14"/>
      <c r="Z1092" s="14"/>
      <c r="AA1092" s="14"/>
      <c r="AB1092" s="14"/>
      <c r="AC1092" s="14"/>
      <c r="AD1092" s="14"/>
      <c r="AE1092" s="14"/>
      <c r="AT1092" s="269" t="s">
        <v>172</v>
      </c>
      <c r="AU1092" s="269" t="s">
        <v>89</v>
      </c>
      <c r="AV1092" s="14" t="s">
        <v>89</v>
      </c>
      <c r="AW1092" s="14" t="s">
        <v>4</v>
      </c>
      <c r="AX1092" s="14" t="s">
        <v>86</v>
      </c>
      <c r="AY1092" s="269" t="s">
        <v>160</v>
      </c>
    </row>
    <row r="1093" s="2" customFormat="1" ht="21.75" customHeight="1">
      <c r="A1093" s="41"/>
      <c r="B1093" s="42"/>
      <c r="C1093" s="232" t="s">
        <v>1622</v>
      </c>
      <c r="D1093" s="232" t="s">
        <v>163</v>
      </c>
      <c r="E1093" s="233" t="s">
        <v>1623</v>
      </c>
      <c r="F1093" s="234" t="s">
        <v>1624</v>
      </c>
      <c r="G1093" s="235" t="s">
        <v>229</v>
      </c>
      <c r="H1093" s="236">
        <v>32.719999999999999</v>
      </c>
      <c r="I1093" s="237"/>
      <c r="J1093" s="238">
        <f>ROUND(I1093*H1093,2)</f>
        <v>0</v>
      </c>
      <c r="K1093" s="234" t="s">
        <v>167</v>
      </c>
      <c r="L1093" s="47"/>
      <c r="M1093" s="239" t="s">
        <v>32</v>
      </c>
      <c r="N1093" s="240" t="s">
        <v>49</v>
      </c>
      <c r="O1093" s="87"/>
      <c r="P1093" s="241">
        <f>O1093*H1093</f>
        <v>0</v>
      </c>
      <c r="Q1093" s="241">
        <v>0</v>
      </c>
      <c r="R1093" s="241">
        <f>Q1093*H1093</f>
        <v>0</v>
      </c>
      <c r="S1093" s="241">
        <v>0</v>
      </c>
      <c r="T1093" s="242">
        <f>S1093*H1093</f>
        <v>0</v>
      </c>
      <c r="U1093" s="41"/>
      <c r="V1093" s="41"/>
      <c r="W1093" s="41"/>
      <c r="X1093" s="41"/>
      <c r="Y1093" s="41"/>
      <c r="Z1093" s="41"/>
      <c r="AA1093" s="41"/>
      <c r="AB1093" s="41"/>
      <c r="AC1093" s="41"/>
      <c r="AD1093" s="41"/>
      <c r="AE1093" s="41"/>
      <c r="AR1093" s="243" t="s">
        <v>319</v>
      </c>
      <c r="AT1093" s="243" t="s">
        <v>163</v>
      </c>
      <c r="AU1093" s="243" t="s">
        <v>89</v>
      </c>
      <c r="AY1093" s="19" t="s">
        <v>160</v>
      </c>
      <c r="BE1093" s="244">
        <f>IF(N1093="základní",J1093,0)</f>
        <v>0</v>
      </c>
      <c r="BF1093" s="244">
        <f>IF(N1093="snížená",J1093,0)</f>
        <v>0</v>
      </c>
      <c r="BG1093" s="244">
        <f>IF(N1093="zákl. přenesená",J1093,0)</f>
        <v>0</v>
      </c>
      <c r="BH1093" s="244">
        <f>IF(N1093="sníž. přenesená",J1093,0)</f>
        <v>0</v>
      </c>
      <c r="BI1093" s="244">
        <f>IF(N1093="nulová",J1093,0)</f>
        <v>0</v>
      </c>
      <c r="BJ1093" s="19" t="s">
        <v>86</v>
      </c>
      <c r="BK1093" s="244">
        <f>ROUND(I1093*H1093,2)</f>
        <v>0</v>
      </c>
      <c r="BL1093" s="19" t="s">
        <v>319</v>
      </c>
      <c r="BM1093" s="243" t="s">
        <v>1625</v>
      </c>
    </row>
    <row r="1094" s="2" customFormat="1">
      <c r="A1094" s="41"/>
      <c r="B1094" s="42"/>
      <c r="C1094" s="43"/>
      <c r="D1094" s="245" t="s">
        <v>170</v>
      </c>
      <c r="E1094" s="43"/>
      <c r="F1094" s="246" t="s">
        <v>1611</v>
      </c>
      <c r="G1094" s="43"/>
      <c r="H1094" s="43"/>
      <c r="I1094" s="149"/>
      <c r="J1094" s="43"/>
      <c r="K1094" s="43"/>
      <c r="L1094" s="47"/>
      <c r="M1094" s="247"/>
      <c r="N1094" s="248"/>
      <c r="O1094" s="87"/>
      <c r="P1094" s="87"/>
      <c r="Q1094" s="87"/>
      <c r="R1094" s="87"/>
      <c r="S1094" s="87"/>
      <c r="T1094" s="88"/>
      <c r="U1094" s="41"/>
      <c r="V1094" s="41"/>
      <c r="W1094" s="41"/>
      <c r="X1094" s="41"/>
      <c r="Y1094" s="41"/>
      <c r="Z1094" s="41"/>
      <c r="AA1094" s="41"/>
      <c r="AB1094" s="41"/>
      <c r="AC1094" s="41"/>
      <c r="AD1094" s="41"/>
      <c r="AE1094" s="41"/>
      <c r="AT1094" s="19" t="s">
        <v>170</v>
      </c>
      <c r="AU1094" s="19" t="s">
        <v>89</v>
      </c>
    </row>
    <row r="1095" s="13" customFormat="1">
      <c r="A1095" s="13"/>
      <c r="B1095" s="249"/>
      <c r="C1095" s="250"/>
      <c r="D1095" s="245" t="s">
        <v>172</v>
      </c>
      <c r="E1095" s="251" t="s">
        <v>32</v>
      </c>
      <c r="F1095" s="252" t="s">
        <v>1612</v>
      </c>
      <c r="G1095" s="250"/>
      <c r="H1095" s="251" t="s">
        <v>32</v>
      </c>
      <c r="I1095" s="253"/>
      <c r="J1095" s="250"/>
      <c r="K1095" s="250"/>
      <c r="L1095" s="254"/>
      <c r="M1095" s="255"/>
      <c r="N1095" s="256"/>
      <c r="O1095" s="256"/>
      <c r="P1095" s="256"/>
      <c r="Q1095" s="256"/>
      <c r="R1095" s="256"/>
      <c r="S1095" s="256"/>
      <c r="T1095" s="257"/>
      <c r="U1095" s="13"/>
      <c r="V1095" s="13"/>
      <c r="W1095" s="13"/>
      <c r="X1095" s="13"/>
      <c r="Y1095" s="13"/>
      <c r="Z1095" s="13"/>
      <c r="AA1095" s="13"/>
      <c r="AB1095" s="13"/>
      <c r="AC1095" s="13"/>
      <c r="AD1095" s="13"/>
      <c r="AE1095" s="13"/>
      <c r="AT1095" s="258" t="s">
        <v>172</v>
      </c>
      <c r="AU1095" s="258" t="s">
        <v>89</v>
      </c>
      <c r="AV1095" s="13" t="s">
        <v>86</v>
      </c>
      <c r="AW1095" s="13" t="s">
        <v>39</v>
      </c>
      <c r="AX1095" s="13" t="s">
        <v>78</v>
      </c>
      <c r="AY1095" s="258" t="s">
        <v>160</v>
      </c>
    </row>
    <row r="1096" s="14" customFormat="1">
      <c r="A1096" s="14"/>
      <c r="B1096" s="259"/>
      <c r="C1096" s="260"/>
      <c r="D1096" s="245" t="s">
        <v>172</v>
      </c>
      <c r="E1096" s="261" t="s">
        <v>32</v>
      </c>
      <c r="F1096" s="262" t="s">
        <v>1626</v>
      </c>
      <c r="G1096" s="260"/>
      <c r="H1096" s="263">
        <v>5.4199999999999999</v>
      </c>
      <c r="I1096" s="264"/>
      <c r="J1096" s="260"/>
      <c r="K1096" s="260"/>
      <c r="L1096" s="265"/>
      <c r="M1096" s="266"/>
      <c r="N1096" s="267"/>
      <c r="O1096" s="267"/>
      <c r="P1096" s="267"/>
      <c r="Q1096" s="267"/>
      <c r="R1096" s="267"/>
      <c r="S1096" s="267"/>
      <c r="T1096" s="268"/>
      <c r="U1096" s="14"/>
      <c r="V1096" s="14"/>
      <c r="W1096" s="14"/>
      <c r="X1096" s="14"/>
      <c r="Y1096" s="14"/>
      <c r="Z1096" s="14"/>
      <c r="AA1096" s="14"/>
      <c r="AB1096" s="14"/>
      <c r="AC1096" s="14"/>
      <c r="AD1096" s="14"/>
      <c r="AE1096" s="14"/>
      <c r="AT1096" s="269" t="s">
        <v>172</v>
      </c>
      <c r="AU1096" s="269" t="s">
        <v>89</v>
      </c>
      <c r="AV1096" s="14" t="s">
        <v>89</v>
      </c>
      <c r="AW1096" s="14" t="s">
        <v>39</v>
      </c>
      <c r="AX1096" s="14" t="s">
        <v>78</v>
      </c>
      <c r="AY1096" s="269" t="s">
        <v>160</v>
      </c>
    </row>
    <row r="1097" s="13" customFormat="1">
      <c r="A1097" s="13"/>
      <c r="B1097" s="249"/>
      <c r="C1097" s="250"/>
      <c r="D1097" s="245" t="s">
        <v>172</v>
      </c>
      <c r="E1097" s="251" t="s">
        <v>32</v>
      </c>
      <c r="F1097" s="252" t="s">
        <v>1614</v>
      </c>
      <c r="G1097" s="250"/>
      <c r="H1097" s="251" t="s">
        <v>32</v>
      </c>
      <c r="I1097" s="253"/>
      <c r="J1097" s="250"/>
      <c r="K1097" s="250"/>
      <c r="L1097" s="254"/>
      <c r="M1097" s="255"/>
      <c r="N1097" s="256"/>
      <c r="O1097" s="256"/>
      <c r="P1097" s="256"/>
      <c r="Q1097" s="256"/>
      <c r="R1097" s="256"/>
      <c r="S1097" s="256"/>
      <c r="T1097" s="257"/>
      <c r="U1097" s="13"/>
      <c r="V1097" s="13"/>
      <c r="W1097" s="13"/>
      <c r="X1097" s="13"/>
      <c r="Y1097" s="13"/>
      <c r="Z1097" s="13"/>
      <c r="AA1097" s="13"/>
      <c r="AB1097" s="13"/>
      <c r="AC1097" s="13"/>
      <c r="AD1097" s="13"/>
      <c r="AE1097" s="13"/>
      <c r="AT1097" s="258" t="s">
        <v>172</v>
      </c>
      <c r="AU1097" s="258" t="s">
        <v>89</v>
      </c>
      <c r="AV1097" s="13" t="s">
        <v>86</v>
      </c>
      <c r="AW1097" s="13" t="s">
        <v>39</v>
      </c>
      <c r="AX1097" s="13" t="s">
        <v>78</v>
      </c>
      <c r="AY1097" s="258" t="s">
        <v>160</v>
      </c>
    </row>
    <row r="1098" s="14" customFormat="1">
      <c r="A1098" s="14"/>
      <c r="B1098" s="259"/>
      <c r="C1098" s="260"/>
      <c r="D1098" s="245" t="s">
        <v>172</v>
      </c>
      <c r="E1098" s="261" t="s">
        <v>32</v>
      </c>
      <c r="F1098" s="262" t="s">
        <v>1627</v>
      </c>
      <c r="G1098" s="260"/>
      <c r="H1098" s="263">
        <v>27.300000000000001</v>
      </c>
      <c r="I1098" s="264"/>
      <c r="J1098" s="260"/>
      <c r="K1098" s="260"/>
      <c r="L1098" s="265"/>
      <c r="M1098" s="266"/>
      <c r="N1098" s="267"/>
      <c r="O1098" s="267"/>
      <c r="P1098" s="267"/>
      <c r="Q1098" s="267"/>
      <c r="R1098" s="267"/>
      <c r="S1098" s="267"/>
      <c r="T1098" s="268"/>
      <c r="U1098" s="14"/>
      <c r="V1098" s="14"/>
      <c r="W1098" s="14"/>
      <c r="X1098" s="14"/>
      <c r="Y1098" s="14"/>
      <c r="Z1098" s="14"/>
      <c r="AA1098" s="14"/>
      <c r="AB1098" s="14"/>
      <c r="AC1098" s="14"/>
      <c r="AD1098" s="14"/>
      <c r="AE1098" s="14"/>
      <c r="AT1098" s="269" t="s">
        <v>172</v>
      </c>
      <c r="AU1098" s="269" t="s">
        <v>89</v>
      </c>
      <c r="AV1098" s="14" t="s">
        <v>89</v>
      </c>
      <c r="AW1098" s="14" t="s">
        <v>39</v>
      </c>
      <c r="AX1098" s="14" t="s">
        <v>78</v>
      </c>
      <c r="AY1098" s="269" t="s">
        <v>160</v>
      </c>
    </row>
    <row r="1099" s="15" customFormat="1">
      <c r="A1099" s="15"/>
      <c r="B1099" s="270"/>
      <c r="C1099" s="271"/>
      <c r="D1099" s="245" t="s">
        <v>172</v>
      </c>
      <c r="E1099" s="272" t="s">
        <v>32</v>
      </c>
      <c r="F1099" s="273" t="s">
        <v>177</v>
      </c>
      <c r="G1099" s="271"/>
      <c r="H1099" s="274">
        <v>32.719999999999999</v>
      </c>
      <c r="I1099" s="275"/>
      <c r="J1099" s="271"/>
      <c r="K1099" s="271"/>
      <c r="L1099" s="276"/>
      <c r="M1099" s="277"/>
      <c r="N1099" s="278"/>
      <c r="O1099" s="278"/>
      <c r="P1099" s="278"/>
      <c r="Q1099" s="278"/>
      <c r="R1099" s="278"/>
      <c r="S1099" s="278"/>
      <c r="T1099" s="279"/>
      <c r="U1099" s="15"/>
      <c r="V1099" s="15"/>
      <c r="W1099" s="15"/>
      <c r="X1099" s="15"/>
      <c r="Y1099" s="15"/>
      <c r="Z1099" s="15"/>
      <c r="AA1099" s="15"/>
      <c r="AB1099" s="15"/>
      <c r="AC1099" s="15"/>
      <c r="AD1099" s="15"/>
      <c r="AE1099" s="15"/>
      <c r="AT1099" s="280" t="s">
        <v>172</v>
      </c>
      <c r="AU1099" s="280" t="s">
        <v>89</v>
      </c>
      <c r="AV1099" s="15" t="s">
        <v>168</v>
      </c>
      <c r="AW1099" s="15" t="s">
        <v>39</v>
      </c>
      <c r="AX1099" s="15" t="s">
        <v>86</v>
      </c>
      <c r="AY1099" s="280" t="s">
        <v>160</v>
      </c>
    </row>
    <row r="1100" s="2" customFormat="1" ht="21.75" customHeight="1">
      <c r="A1100" s="41"/>
      <c r="B1100" s="42"/>
      <c r="C1100" s="232" t="s">
        <v>1628</v>
      </c>
      <c r="D1100" s="232" t="s">
        <v>163</v>
      </c>
      <c r="E1100" s="233" t="s">
        <v>1629</v>
      </c>
      <c r="F1100" s="234" t="s">
        <v>1630</v>
      </c>
      <c r="G1100" s="235" t="s">
        <v>229</v>
      </c>
      <c r="H1100" s="236">
        <v>153.5</v>
      </c>
      <c r="I1100" s="237"/>
      <c r="J1100" s="238">
        <f>ROUND(I1100*H1100,2)</f>
        <v>0</v>
      </c>
      <c r="K1100" s="234" t="s">
        <v>167</v>
      </c>
      <c r="L1100" s="47"/>
      <c r="M1100" s="239" t="s">
        <v>32</v>
      </c>
      <c r="N1100" s="240" t="s">
        <v>49</v>
      </c>
      <c r="O1100" s="87"/>
      <c r="P1100" s="241">
        <f>O1100*H1100</f>
        <v>0</v>
      </c>
      <c r="Q1100" s="241">
        <v>0</v>
      </c>
      <c r="R1100" s="241">
        <f>Q1100*H1100</f>
        <v>0</v>
      </c>
      <c r="S1100" s="241">
        <v>0</v>
      </c>
      <c r="T1100" s="242">
        <f>S1100*H1100</f>
        <v>0</v>
      </c>
      <c r="U1100" s="41"/>
      <c r="V1100" s="41"/>
      <c r="W1100" s="41"/>
      <c r="X1100" s="41"/>
      <c r="Y1100" s="41"/>
      <c r="Z1100" s="41"/>
      <c r="AA1100" s="41"/>
      <c r="AB1100" s="41"/>
      <c r="AC1100" s="41"/>
      <c r="AD1100" s="41"/>
      <c r="AE1100" s="41"/>
      <c r="AR1100" s="243" t="s">
        <v>319</v>
      </c>
      <c r="AT1100" s="243" t="s">
        <v>163</v>
      </c>
      <c r="AU1100" s="243" t="s">
        <v>89</v>
      </c>
      <c r="AY1100" s="19" t="s">
        <v>160</v>
      </c>
      <c r="BE1100" s="244">
        <f>IF(N1100="základní",J1100,0)</f>
        <v>0</v>
      </c>
      <c r="BF1100" s="244">
        <f>IF(N1100="snížená",J1100,0)</f>
        <v>0</v>
      </c>
      <c r="BG1100" s="244">
        <f>IF(N1100="zákl. přenesená",J1100,0)</f>
        <v>0</v>
      </c>
      <c r="BH1100" s="244">
        <f>IF(N1100="sníž. přenesená",J1100,0)</f>
        <v>0</v>
      </c>
      <c r="BI1100" s="244">
        <f>IF(N1100="nulová",J1100,0)</f>
        <v>0</v>
      </c>
      <c r="BJ1100" s="19" t="s">
        <v>86</v>
      </c>
      <c r="BK1100" s="244">
        <f>ROUND(I1100*H1100,2)</f>
        <v>0</v>
      </c>
      <c r="BL1100" s="19" t="s">
        <v>319</v>
      </c>
      <c r="BM1100" s="243" t="s">
        <v>1631</v>
      </c>
    </row>
    <row r="1101" s="2" customFormat="1">
      <c r="A1101" s="41"/>
      <c r="B1101" s="42"/>
      <c r="C1101" s="43"/>
      <c r="D1101" s="245" t="s">
        <v>170</v>
      </c>
      <c r="E1101" s="43"/>
      <c r="F1101" s="246" t="s">
        <v>1611</v>
      </c>
      <c r="G1101" s="43"/>
      <c r="H1101" s="43"/>
      <c r="I1101" s="149"/>
      <c r="J1101" s="43"/>
      <c r="K1101" s="43"/>
      <c r="L1101" s="47"/>
      <c r="M1101" s="247"/>
      <c r="N1101" s="248"/>
      <c r="O1101" s="87"/>
      <c r="P1101" s="87"/>
      <c r="Q1101" s="87"/>
      <c r="R1101" s="87"/>
      <c r="S1101" s="87"/>
      <c r="T1101" s="88"/>
      <c r="U1101" s="41"/>
      <c r="V1101" s="41"/>
      <c r="W1101" s="41"/>
      <c r="X1101" s="41"/>
      <c r="Y1101" s="41"/>
      <c r="Z1101" s="41"/>
      <c r="AA1101" s="41"/>
      <c r="AB1101" s="41"/>
      <c r="AC1101" s="41"/>
      <c r="AD1101" s="41"/>
      <c r="AE1101" s="41"/>
      <c r="AT1101" s="19" t="s">
        <v>170</v>
      </c>
      <c r="AU1101" s="19" t="s">
        <v>89</v>
      </c>
    </row>
    <row r="1102" s="14" customFormat="1">
      <c r="A1102" s="14"/>
      <c r="B1102" s="259"/>
      <c r="C1102" s="260"/>
      <c r="D1102" s="245" t="s">
        <v>172</v>
      </c>
      <c r="E1102" s="261" t="s">
        <v>32</v>
      </c>
      <c r="F1102" s="262" t="s">
        <v>1084</v>
      </c>
      <c r="G1102" s="260"/>
      <c r="H1102" s="263">
        <v>153.5</v>
      </c>
      <c r="I1102" s="264"/>
      <c r="J1102" s="260"/>
      <c r="K1102" s="260"/>
      <c r="L1102" s="265"/>
      <c r="M1102" s="266"/>
      <c r="N1102" s="267"/>
      <c r="O1102" s="267"/>
      <c r="P1102" s="267"/>
      <c r="Q1102" s="267"/>
      <c r="R1102" s="267"/>
      <c r="S1102" s="267"/>
      <c r="T1102" s="268"/>
      <c r="U1102" s="14"/>
      <c r="V1102" s="14"/>
      <c r="W1102" s="14"/>
      <c r="X1102" s="14"/>
      <c r="Y1102" s="14"/>
      <c r="Z1102" s="14"/>
      <c r="AA1102" s="14"/>
      <c r="AB1102" s="14"/>
      <c r="AC1102" s="14"/>
      <c r="AD1102" s="14"/>
      <c r="AE1102" s="14"/>
      <c r="AT1102" s="269" t="s">
        <v>172</v>
      </c>
      <c r="AU1102" s="269" t="s">
        <v>89</v>
      </c>
      <c r="AV1102" s="14" t="s">
        <v>89</v>
      </c>
      <c r="AW1102" s="14" t="s">
        <v>39</v>
      </c>
      <c r="AX1102" s="14" t="s">
        <v>78</v>
      </c>
      <c r="AY1102" s="269" t="s">
        <v>160</v>
      </c>
    </row>
    <row r="1103" s="15" customFormat="1">
      <c r="A1103" s="15"/>
      <c r="B1103" s="270"/>
      <c r="C1103" s="271"/>
      <c r="D1103" s="245" t="s">
        <v>172</v>
      </c>
      <c r="E1103" s="272" t="s">
        <v>32</v>
      </c>
      <c r="F1103" s="273" t="s">
        <v>177</v>
      </c>
      <c r="G1103" s="271"/>
      <c r="H1103" s="274">
        <v>153.5</v>
      </c>
      <c r="I1103" s="275"/>
      <c r="J1103" s="271"/>
      <c r="K1103" s="271"/>
      <c r="L1103" s="276"/>
      <c r="M1103" s="277"/>
      <c r="N1103" s="278"/>
      <c r="O1103" s="278"/>
      <c r="P1103" s="278"/>
      <c r="Q1103" s="278"/>
      <c r="R1103" s="278"/>
      <c r="S1103" s="278"/>
      <c r="T1103" s="279"/>
      <c r="U1103" s="15"/>
      <c r="V1103" s="15"/>
      <c r="W1103" s="15"/>
      <c r="X1103" s="15"/>
      <c r="Y1103" s="15"/>
      <c r="Z1103" s="15"/>
      <c r="AA1103" s="15"/>
      <c r="AB1103" s="15"/>
      <c r="AC1103" s="15"/>
      <c r="AD1103" s="15"/>
      <c r="AE1103" s="15"/>
      <c r="AT1103" s="280" t="s">
        <v>172</v>
      </c>
      <c r="AU1103" s="280" t="s">
        <v>89</v>
      </c>
      <c r="AV1103" s="15" t="s">
        <v>168</v>
      </c>
      <c r="AW1103" s="15" t="s">
        <v>39</v>
      </c>
      <c r="AX1103" s="15" t="s">
        <v>86</v>
      </c>
      <c r="AY1103" s="280" t="s">
        <v>160</v>
      </c>
    </row>
    <row r="1104" s="2" customFormat="1" ht="16.5" customHeight="1">
      <c r="A1104" s="41"/>
      <c r="B1104" s="42"/>
      <c r="C1104" s="232" t="s">
        <v>1632</v>
      </c>
      <c r="D1104" s="232" t="s">
        <v>163</v>
      </c>
      <c r="E1104" s="233" t="s">
        <v>1633</v>
      </c>
      <c r="F1104" s="234" t="s">
        <v>1634</v>
      </c>
      <c r="G1104" s="235" t="s">
        <v>219</v>
      </c>
      <c r="H1104" s="236">
        <v>198.03999999999999</v>
      </c>
      <c r="I1104" s="237"/>
      <c r="J1104" s="238">
        <f>ROUND(I1104*H1104,2)</f>
        <v>0</v>
      </c>
      <c r="K1104" s="234" t="s">
        <v>167</v>
      </c>
      <c r="L1104" s="47"/>
      <c r="M1104" s="239" t="s">
        <v>32</v>
      </c>
      <c r="N1104" s="240" t="s">
        <v>49</v>
      </c>
      <c r="O1104" s="87"/>
      <c r="P1104" s="241">
        <f>O1104*H1104</f>
        <v>0</v>
      </c>
      <c r="Q1104" s="241">
        <v>3.0000000000000001E-05</v>
      </c>
      <c r="R1104" s="241">
        <f>Q1104*H1104</f>
        <v>0.0059411999999999998</v>
      </c>
      <c r="S1104" s="241">
        <v>0</v>
      </c>
      <c r="T1104" s="242">
        <f>S1104*H1104</f>
        <v>0</v>
      </c>
      <c r="U1104" s="41"/>
      <c r="V1104" s="41"/>
      <c r="W1104" s="41"/>
      <c r="X1104" s="41"/>
      <c r="Y1104" s="41"/>
      <c r="Z1104" s="41"/>
      <c r="AA1104" s="41"/>
      <c r="AB1104" s="41"/>
      <c r="AC1104" s="41"/>
      <c r="AD1104" s="41"/>
      <c r="AE1104" s="41"/>
      <c r="AR1104" s="243" t="s">
        <v>319</v>
      </c>
      <c r="AT1104" s="243" t="s">
        <v>163</v>
      </c>
      <c r="AU1104" s="243" t="s">
        <v>89</v>
      </c>
      <c r="AY1104" s="19" t="s">
        <v>160</v>
      </c>
      <c r="BE1104" s="244">
        <f>IF(N1104="základní",J1104,0)</f>
        <v>0</v>
      </c>
      <c r="BF1104" s="244">
        <f>IF(N1104="snížená",J1104,0)</f>
        <v>0</v>
      </c>
      <c r="BG1104" s="244">
        <f>IF(N1104="zákl. přenesená",J1104,0)</f>
        <v>0</v>
      </c>
      <c r="BH1104" s="244">
        <f>IF(N1104="sníž. přenesená",J1104,0)</f>
        <v>0</v>
      </c>
      <c r="BI1104" s="244">
        <f>IF(N1104="nulová",J1104,0)</f>
        <v>0</v>
      </c>
      <c r="BJ1104" s="19" t="s">
        <v>86</v>
      </c>
      <c r="BK1104" s="244">
        <f>ROUND(I1104*H1104,2)</f>
        <v>0</v>
      </c>
      <c r="BL1104" s="19" t="s">
        <v>319</v>
      </c>
      <c r="BM1104" s="243" t="s">
        <v>1635</v>
      </c>
    </row>
    <row r="1105" s="2" customFormat="1">
      <c r="A1105" s="41"/>
      <c r="B1105" s="42"/>
      <c r="C1105" s="43"/>
      <c r="D1105" s="245" t="s">
        <v>170</v>
      </c>
      <c r="E1105" s="43"/>
      <c r="F1105" s="246" t="s">
        <v>1636</v>
      </c>
      <c r="G1105" s="43"/>
      <c r="H1105" s="43"/>
      <c r="I1105" s="149"/>
      <c r="J1105" s="43"/>
      <c r="K1105" s="43"/>
      <c r="L1105" s="47"/>
      <c r="M1105" s="247"/>
      <c r="N1105" s="248"/>
      <c r="O1105" s="87"/>
      <c r="P1105" s="87"/>
      <c r="Q1105" s="87"/>
      <c r="R1105" s="87"/>
      <c r="S1105" s="87"/>
      <c r="T1105" s="88"/>
      <c r="U1105" s="41"/>
      <c r="V1105" s="41"/>
      <c r="W1105" s="41"/>
      <c r="X1105" s="41"/>
      <c r="Y1105" s="41"/>
      <c r="Z1105" s="41"/>
      <c r="AA1105" s="41"/>
      <c r="AB1105" s="41"/>
      <c r="AC1105" s="41"/>
      <c r="AD1105" s="41"/>
      <c r="AE1105" s="41"/>
      <c r="AT1105" s="19" t="s">
        <v>170</v>
      </c>
      <c r="AU1105" s="19" t="s">
        <v>89</v>
      </c>
    </row>
    <row r="1106" s="14" customFormat="1">
      <c r="A1106" s="14"/>
      <c r="B1106" s="259"/>
      <c r="C1106" s="260"/>
      <c r="D1106" s="245" t="s">
        <v>172</v>
      </c>
      <c r="E1106" s="261" t="s">
        <v>32</v>
      </c>
      <c r="F1106" s="262" t="s">
        <v>1637</v>
      </c>
      <c r="G1106" s="260"/>
      <c r="H1106" s="263">
        <v>198.03999999999999</v>
      </c>
      <c r="I1106" s="264"/>
      <c r="J1106" s="260"/>
      <c r="K1106" s="260"/>
      <c r="L1106" s="265"/>
      <c r="M1106" s="266"/>
      <c r="N1106" s="267"/>
      <c r="O1106" s="267"/>
      <c r="P1106" s="267"/>
      <c r="Q1106" s="267"/>
      <c r="R1106" s="267"/>
      <c r="S1106" s="267"/>
      <c r="T1106" s="268"/>
      <c r="U1106" s="14"/>
      <c r="V1106" s="14"/>
      <c r="W1106" s="14"/>
      <c r="X1106" s="14"/>
      <c r="Y1106" s="14"/>
      <c r="Z1106" s="14"/>
      <c r="AA1106" s="14"/>
      <c r="AB1106" s="14"/>
      <c r="AC1106" s="14"/>
      <c r="AD1106" s="14"/>
      <c r="AE1106" s="14"/>
      <c r="AT1106" s="269" t="s">
        <v>172</v>
      </c>
      <c r="AU1106" s="269" t="s">
        <v>89</v>
      </c>
      <c r="AV1106" s="14" t="s">
        <v>89</v>
      </c>
      <c r="AW1106" s="14" t="s">
        <v>39</v>
      </c>
      <c r="AX1106" s="14" t="s">
        <v>78</v>
      </c>
      <c r="AY1106" s="269" t="s">
        <v>160</v>
      </c>
    </row>
    <row r="1107" s="15" customFormat="1">
      <c r="A1107" s="15"/>
      <c r="B1107" s="270"/>
      <c r="C1107" s="271"/>
      <c r="D1107" s="245" t="s">
        <v>172</v>
      </c>
      <c r="E1107" s="272" t="s">
        <v>32</v>
      </c>
      <c r="F1107" s="273" t="s">
        <v>177</v>
      </c>
      <c r="G1107" s="271"/>
      <c r="H1107" s="274">
        <v>198.03999999999999</v>
      </c>
      <c r="I1107" s="275"/>
      <c r="J1107" s="271"/>
      <c r="K1107" s="271"/>
      <c r="L1107" s="276"/>
      <c r="M1107" s="277"/>
      <c r="N1107" s="278"/>
      <c r="O1107" s="278"/>
      <c r="P1107" s="278"/>
      <c r="Q1107" s="278"/>
      <c r="R1107" s="278"/>
      <c r="S1107" s="278"/>
      <c r="T1107" s="279"/>
      <c r="U1107" s="15"/>
      <c r="V1107" s="15"/>
      <c r="W1107" s="15"/>
      <c r="X1107" s="15"/>
      <c r="Y1107" s="15"/>
      <c r="Z1107" s="15"/>
      <c r="AA1107" s="15"/>
      <c r="AB1107" s="15"/>
      <c r="AC1107" s="15"/>
      <c r="AD1107" s="15"/>
      <c r="AE1107" s="15"/>
      <c r="AT1107" s="280" t="s">
        <v>172</v>
      </c>
      <c r="AU1107" s="280" t="s">
        <v>89</v>
      </c>
      <c r="AV1107" s="15" t="s">
        <v>168</v>
      </c>
      <c r="AW1107" s="15" t="s">
        <v>39</v>
      </c>
      <c r="AX1107" s="15" t="s">
        <v>86</v>
      </c>
      <c r="AY1107" s="280" t="s">
        <v>160</v>
      </c>
    </row>
    <row r="1108" s="2" customFormat="1" ht="21.75" customHeight="1">
      <c r="A1108" s="41"/>
      <c r="B1108" s="42"/>
      <c r="C1108" s="232" t="s">
        <v>1638</v>
      </c>
      <c r="D1108" s="232" t="s">
        <v>163</v>
      </c>
      <c r="E1108" s="233" t="s">
        <v>1639</v>
      </c>
      <c r="F1108" s="234" t="s">
        <v>1640</v>
      </c>
      <c r="G1108" s="235" t="s">
        <v>182</v>
      </c>
      <c r="H1108" s="236">
        <v>4.8479999999999999</v>
      </c>
      <c r="I1108" s="237"/>
      <c r="J1108" s="238">
        <f>ROUND(I1108*H1108,2)</f>
        <v>0</v>
      </c>
      <c r="K1108" s="234" t="s">
        <v>167</v>
      </c>
      <c r="L1108" s="47"/>
      <c r="M1108" s="239" t="s">
        <v>32</v>
      </c>
      <c r="N1108" s="240" t="s">
        <v>49</v>
      </c>
      <c r="O1108" s="87"/>
      <c r="P1108" s="241">
        <f>O1108*H1108</f>
        <v>0</v>
      </c>
      <c r="Q1108" s="241">
        <v>0</v>
      </c>
      <c r="R1108" s="241">
        <f>Q1108*H1108</f>
        <v>0</v>
      </c>
      <c r="S1108" s="241">
        <v>0</v>
      </c>
      <c r="T1108" s="242">
        <f>S1108*H1108</f>
        <v>0</v>
      </c>
      <c r="U1108" s="41"/>
      <c r="V1108" s="41"/>
      <c r="W1108" s="41"/>
      <c r="X1108" s="41"/>
      <c r="Y1108" s="41"/>
      <c r="Z1108" s="41"/>
      <c r="AA1108" s="41"/>
      <c r="AB1108" s="41"/>
      <c r="AC1108" s="41"/>
      <c r="AD1108" s="41"/>
      <c r="AE1108" s="41"/>
      <c r="AR1108" s="243" t="s">
        <v>319</v>
      </c>
      <c r="AT1108" s="243" t="s">
        <v>163</v>
      </c>
      <c r="AU1108" s="243" t="s">
        <v>89</v>
      </c>
      <c r="AY1108" s="19" t="s">
        <v>160</v>
      </c>
      <c r="BE1108" s="244">
        <f>IF(N1108="základní",J1108,0)</f>
        <v>0</v>
      </c>
      <c r="BF1108" s="244">
        <f>IF(N1108="snížená",J1108,0)</f>
        <v>0</v>
      </c>
      <c r="BG1108" s="244">
        <f>IF(N1108="zákl. přenesená",J1108,0)</f>
        <v>0</v>
      </c>
      <c r="BH1108" s="244">
        <f>IF(N1108="sníž. přenesená",J1108,0)</f>
        <v>0</v>
      </c>
      <c r="BI1108" s="244">
        <f>IF(N1108="nulová",J1108,0)</f>
        <v>0</v>
      </c>
      <c r="BJ1108" s="19" t="s">
        <v>86</v>
      </c>
      <c r="BK1108" s="244">
        <f>ROUND(I1108*H1108,2)</f>
        <v>0</v>
      </c>
      <c r="BL1108" s="19" t="s">
        <v>319</v>
      </c>
      <c r="BM1108" s="243" t="s">
        <v>1641</v>
      </c>
    </row>
    <row r="1109" s="2" customFormat="1">
      <c r="A1109" s="41"/>
      <c r="B1109" s="42"/>
      <c r="C1109" s="43"/>
      <c r="D1109" s="245" t="s">
        <v>170</v>
      </c>
      <c r="E1109" s="43"/>
      <c r="F1109" s="246" t="s">
        <v>1062</v>
      </c>
      <c r="G1109" s="43"/>
      <c r="H1109" s="43"/>
      <c r="I1109" s="149"/>
      <c r="J1109" s="43"/>
      <c r="K1109" s="43"/>
      <c r="L1109" s="47"/>
      <c r="M1109" s="247"/>
      <c r="N1109" s="248"/>
      <c r="O1109" s="87"/>
      <c r="P1109" s="87"/>
      <c r="Q1109" s="87"/>
      <c r="R1109" s="87"/>
      <c r="S1109" s="87"/>
      <c r="T1109" s="88"/>
      <c r="U1109" s="41"/>
      <c r="V1109" s="41"/>
      <c r="W1109" s="41"/>
      <c r="X1109" s="41"/>
      <c r="Y1109" s="41"/>
      <c r="Z1109" s="41"/>
      <c r="AA1109" s="41"/>
      <c r="AB1109" s="41"/>
      <c r="AC1109" s="41"/>
      <c r="AD1109" s="41"/>
      <c r="AE1109" s="41"/>
      <c r="AT1109" s="19" t="s">
        <v>170</v>
      </c>
      <c r="AU1109" s="19" t="s">
        <v>89</v>
      </c>
    </row>
    <row r="1110" s="12" customFormat="1" ht="22.8" customHeight="1">
      <c r="A1110" s="12"/>
      <c r="B1110" s="216"/>
      <c r="C1110" s="217"/>
      <c r="D1110" s="218" t="s">
        <v>77</v>
      </c>
      <c r="E1110" s="230" t="s">
        <v>1642</v>
      </c>
      <c r="F1110" s="230" t="s">
        <v>1643</v>
      </c>
      <c r="G1110" s="217"/>
      <c r="H1110" s="217"/>
      <c r="I1110" s="220"/>
      <c r="J1110" s="231">
        <f>BK1110</f>
        <v>0</v>
      </c>
      <c r="K1110" s="217"/>
      <c r="L1110" s="222"/>
      <c r="M1110" s="223"/>
      <c r="N1110" s="224"/>
      <c r="O1110" s="224"/>
      <c r="P1110" s="225">
        <f>SUM(P1111:P1157)</f>
        <v>0</v>
      </c>
      <c r="Q1110" s="224"/>
      <c r="R1110" s="225">
        <f>SUM(R1111:R1157)</f>
        <v>4.4172588000000017</v>
      </c>
      <c r="S1110" s="224"/>
      <c r="T1110" s="226">
        <f>SUM(T1111:T1157)</f>
        <v>0</v>
      </c>
      <c r="U1110" s="12"/>
      <c r="V1110" s="12"/>
      <c r="W1110" s="12"/>
      <c r="X1110" s="12"/>
      <c r="Y1110" s="12"/>
      <c r="Z1110" s="12"/>
      <c r="AA1110" s="12"/>
      <c r="AB1110" s="12"/>
      <c r="AC1110" s="12"/>
      <c r="AD1110" s="12"/>
      <c r="AE1110" s="12"/>
      <c r="AR1110" s="227" t="s">
        <v>89</v>
      </c>
      <c r="AT1110" s="228" t="s">
        <v>77</v>
      </c>
      <c r="AU1110" s="228" t="s">
        <v>86</v>
      </c>
      <c r="AY1110" s="227" t="s">
        <v>160</v>
      </c>
      <c r="BK1110" s="229">
        <f>SUM(BK1111:BK1157)</f>
        <v>0</v>
      </c>
    </row>
    <row r="1111" s="2" customFormat="1" ht="16.5" customHeight="1">
      <c r="A1111" s="41"/>
      <c r="B1111" s="42"/>
      <c r="C1111" s="232" t="s">
        <v>1644</v>
      </c>
      <c r="D1111" s="232" t="s">
        <v>163</v>
      </c>
      <c r="E1111" s="233" t="s">
        <v>1645</v>
      </c>
      <c r="F1111" s="234" t="s">
        <v>1646</v>
      </c>
      <c r="G1111" s="235" t="s">
        <v>229</v>
      </c>
      <c r="H1111" s="236">
        <v>216.06800000000001</v>
      </c>
      <c r="I1111" s="237"/>
      <c r="J1111" s="238">
        <f>ROUND(I1111*H1111,2)</f>
        <v>0</v>
      </c>
      <c r="K1111" s="234" t="s">
        <v>167</v>
      </c>
      <c r="L1111" s="47"/>
      <c r="M1111" s="239" t="s">
        <v>32</v>
      </c>
      <c r="N1111" s="240" t="s">
        <v>49</v>
      </c>
      <c r="O1111" s="87"/>
      <c r="P1111" s="241">
        <f>O1111*H1111</f>
        <v>0</v>
      </c>
      <c r="Q1111" s="241">
        <v>0.00029999999999999997</v>
      </c>
      <c r="R1111" s="241">
        <f>Q1111*H1111</f>
        <v>0.0648204</v>
      </c>
      <c r="S1111" s="241">
        <v>0</v>
      </c>
      <c r="T1111" s="242">
        <f>S1111*H1111</f>
        <v>0</v>
      </c>
      <c r="U1111" s="41"/>
      <c r="V1111" s="41"/>
      <c r="W1111" s="41"/>
      <c r="X1111" s="41"/>
      <c r="Y1111" s="41"/>
      <c r="Z1111" s="41"/>
      <c r="AA1111" s="41"/>
      <c r="AB1111" s="41"/>
      <c r="AC1111" s="41"/>
      <c r="AD1111" s="41"/>
      <c r="AE1111" s="41"/>
      <c r="AR1111" s="243" t="s">
        <v>319</v>
      </c>
      <c r="AT1111" s="243" t="s">
        <v>163</v>
      </c>
      <c r="AU1111" s="243" t="s">
        <v>89</v>
      </c>
      <c r="AY1111" s="19" t="s">
        <v>160</v>
      </c>
      <c r="BE1111" s="244">
        <f>IF(N1111="základní",J1111,0)</f>
        <v>0</v>
      </c>
      <c r="BF1111" s="244">
        <f>IF(N1111="snížená",J1111,0)</f>
        <v>0</v>
      </c>
      <c r="BG1111" s="244">
        <f>IF(N1111="zákl. přenesená",J1111,0)</f>
        <v>0</v>
      </c>
      <c r="BH1111" s="244">
        <f>IF(N1111="sníž. přenesená",J1111,0)</f>
        <v>0</v>
      </c>
      <c r="BI1111" s="244">
        <f>IF(N1111="nulová",J1111,0)</f>
        <v>0</v>
      </c>
      <c r="BJ1111" s="19" t="s">
        <v>86</v>
      </c>
      <c r="BK1111" s="244">
        <f>ROUND(I1111*H1111,2)</f>
        <v>0</v>
      </c>
      <c r="BL1111" s="19" t="s">
        <v>319</v>
      </c>
      <c r="BM1111" s="243" t="s">
        <v>1647</v>
      </c>
    </row>
    <row r="1112" s="2" customFormat="1">
      <c r="A1112" s="41"/>
      <c r="B1112" s="42"/>
      <c r="C1112" s="43"/>
      <c r="D1112" s="245" t="s">
        <v>170</v>
      </c>
      <c r="E1112" s="43"/>
      <c r="F1112" s="246" t="s">
        <v>1648</v>
      </c>
      <c r="G1112" s="43"/>
      <c r="H1112" s="43"/>
      <c r="I1112" s="149"/>
      <c r="J1112" s="43"/>
      <c r="K1112" s="43"/>
      <c r="L1112" s="47"/>
      <c r="M1112" s="247"/>
      <c r="N1112" s="248"/>
      <c r="O1112" s="87"/>
      <c r="P1112" s="87"/>
      <c r="Q1112" s="87"/>
      <c r="R1112" s="87"/>
      <c r="S1112" s="87"/>
      <c r="T1112" s="88"/>
      <c r="U1112" s="41"/>
      <c r="V1112" s="41"/>
      <c r="W1112" s="41"/>
      <c r="X1112" s="41"/>
      <c r="Y1112" s="41"/>
      <c r="Z1112" s="41"/>
      <c r="AA1112" s="41"/>
      <c r="AB1112" s="41"/>
      <c r="AC1112" s="41"/>
      <c r="AD1112" s="41"/>
      <c r="AE1112" s="41"/>
      <c r="AT1112" s="19" t="s">
        <v>170</v>
      </c>
      <c r="AU1112" s="19" t="s">
        <v>89</v>
      </c>
    </row>
    <row r="1113" s="14" customFormat="1">
      <c r="A1113" s="14"/>
      <c r="B1113" s="259"/>
      <c r="C1113" s="260"/>
      <c r="D1113" s="245" t="s">
        <v>172</v>
      </c>
      <c r="E1113" s="261" t="s">
        <v>32</v>
      </c>
      <c r="F1113" s="262" t="s">
        <v>1649</v>
      </c>
      <c r="G1113" s="260"/>
      <c r="H1113" s="263">
        <v>213.33799999999999</v>
      </c>
      <c r="I1113" s="264"/>
      <c r="J1113" s="260"/>
      <c r="K1113" s="260"/>
      <c r="L1113" s="265"/>
      <c r="M1113" s="266"/>
      <c r="N1113" s="267"/>
      <c r="O1113" s="267"/>
      <c r="P1113" s="267"/>
      <c r="Q1113" s="267"/>
      <c r="R1113" s="267"/>
      <c r="S1113" s="267"/>
      <c r="T1113" s="268"/>
      <c r="U1113" s="14"/>
      <c r="V1113" s="14"/>
      <c r="W1113" s="14"/>
      <c r="X1113" s="14"/>
      <c r="Y1113" s="14"/>
      <c r="Z1113" s="14"/>
      <c r="AA1113" s="14"/>
      <c r="AB1113" s="14"/>
      <c r="AC1113" s="14"/>
      <c r="AD1113" s="14"/>
      <c r="AE1113" s="14"/>
      <c r="AT1113" s="269" t="s">
        <v>172</v>
      </c>
      <c r="AU1113" s="269" t="s">
        <v>89</v>
      </c>
      <c r="AV1113" s="14" t="s">
        <v>89</v>
      </c>
      <c r="AW1113" s="14" t="s">
        <v>39</v>
      </c>
      <c r="AX1113" s="14" t="s">
        <v>78</v>
      </c>
      <c r="AY1113" s="269" t="s">
        <v>160</v>
      </c>
    </row>
    <row r="1114" s="14" customFormat="1">
      <c r="A1114" s="14"/>
      <c r="B1114" s="259"/>
      <c r="C1114" s="260"/>
      <c r="D1114" s="245" t="s">
        <v>172</v>
      </c>
      <c r="E1114" s="261" t="s">
        <v>32</v>
      </c>
      <c r="F1114" s="262" t="s">
        <v>1650</v>
      </c>
      <c r="G1114" s="260"/>
      <c r="H1114" s="263">
        <v>2.73</v>
      </c>
      <c r="I1114" s="264"/>
      <c r="J1114" s="260"/>
      <c r="K1114" s="260"/>
      <c r="L1114" s="265"/>
      <c r="M1114" s="266"/>
      <c r="N1114" s="267"/>
      <c r="O1114" s="267"/>
      <c r="P1114" s="267"/>
      <c r="Q1114" s="267"/>
      <c r="R1114" s="267"/>
      <c r="S1114" s="267"/>
      <c r="T1114" s="268"/>
      <c r="U1114" s="14"/>
      <c r="V1114" s="14"/>
      <c r="W1114" s="14"/>
      <c r="X1114" s="14"/>
      <c r="Y1114" s="14"/>
      <c r="Z1114" s="14"/>
      <c r="AA1114" s="14"/>
      <c r="AB1114" s="14"/>
      <c r="AC1114" s="14"/>
      <c r="AD1114" s="14"/>
      <c r="AE1114" s="14"/>
      <c r="AT1114" s="269" t="s">
        <v>172</v>
      </c>
      <c r="AU1114" s="269" t="s">
        <v>89</v>
      </c>
      <c r="AV1114" s="14" t="s">
        <v>89</v>
      </c>
      <c r="AW1114" s="14" t="s">
        <v>39</v>
      </c>
      <c r="AX1114" s="14" t="s">
        <v>78</v>
      </c>
      <c r="AY1114" s="269" t="s">
        <v>160</v>
      </c>
    </row>
    <row r="1115" s="15" customFormat="1">
      <c r="A1115" s="15"/>
      <c r="B1115" s="270"/>
      <c r="C1115" s="271"/>
      <c r="D1115" s="245" t="s">
        <v>172</v>
      </c>
      <c r="E1115" s="272" t="s">
        <v>32</v>
      </c>
      <c r="F1115" s="273" t="s">
        <v>177</v>
      </c>
      <c r="G1115" s="271"/>
      <c r="H1115" s="274">
        <v>216.06799999999998</v>
      </c>
      <c r="I1115" s="275"/>
      <c r="J1115" s="271"/>
      <c r="K1115" s="271"/>
      <c r="L1115" s="276"/>
      <c r="M1115" s="277"/>
      <c r="N1115" s="278"/>
      <c r="O1115" s="278"/>
      <c r="P1115" s="278"/>
      <c r="Q1115" s="278"/>
      <c r="R1115" s="278"/>
      <c r="S1115" s="278"/>
      <c r="T1115" s="279"/>
      <c r="U1115" s="15"/>
      <c r="V1115" s="15"/>
      <c r="W1115" s="15"/>
      <c r="X1115" s="15"/>
      <c r="Y1115" s="15"/>
      <c r="Z1115" s="15"/>
      <c r="AA1115" s="15"/>
      <c r="AB1115" s="15"/>
      <c r="AC1115" s="15"/>
      <c r="AD1115" s="15"/>
      <c r="AE1115" s="15"/>
      <c r="AT1115" s="280" t="s">
        <v>172</v>
      </c>
      <c r="AU1115" s="280" t="s">
        <v>89</v>
      </c>
      <c r="AV1115" s="15" t="s">
        <v>168</v>
      </c>
      <c r="AW1115" s="15" t="s">
        <v>39</v>
      </c>
      <c r="AX1115" s="15" t="s">
        <v>86</v>
      </c>
      <c r="AY1115" s="280" t="s">
        <v>160</v>
      </c>
    </row>
    <row r="1116" s="2" customFormat="1" ht="16.5" customHeight="1">
      <c r="A1116" s="41"/>
      <c r="B1116" s="42"/>
      <c r="C1116" s="232" t="s">
        <v>1651</v>
      </c>
      <c r="D1116" s="232" t="s">
        <v>163</v>
      </c>
      <c r="E1116" s="233" t="s">
        <v>1652</v>
      </c>
      <c r="F1116" s="234" t="s">
        <v>1653</v>
      </c>
      <c r="G1116" s="235" t="s">
        <v>219</v>
      </c>
      <c r="H1116" s="236">
        <v>39.5</v>
      </c>
      <c r="I1116" s="237"/>
      <c r="J1116" s="238">
        <f>ROUND(I1116*H1116,2)</f>
        <v>0</v>
      </c>
      <c r="K1116" s="234" t="s">
        <v>167</v>
      </c>
      <c r="L1116" s="47"/>
      <c r="M1116" s="239" t="s">
        <v>32</v>
      </c>
      <c r="N1116" s="240" t="s">
        <v>49</v>
      </c>
      <c r="O1116" s="87"/>
      <c r="P1116" s="241">
        <f>O1116*H1116</f>
        <v>0</v>
      </c>
      <c r="Q1116" s="241">
        <v>0.00020000000000000001</v>
      </c>
      <c r="R1116" s="241">
        <f>Q1116*H1116</f>
        <v>0.0079000000000000008</v>
      </c>
      <c r="S1116" s="241">
        <v>0</v>
      </c>
      <c r="T1116" s="242">
        <f>S1116*H1116</f>
        <v>0</v>
      </c>
      <c r="U1116" s="41"/>
      <c r="V1116" s="41"/>
      <c r="W1116" s="41"/>
      <c r="X1116" s="41"/>
      <c r="Y1116" s="41"/>
      <c r="Z1116" s="41"/>
      <c r="AA1116" s="41"/>
      <c r="AB1116" s="41"/>
      <c r="AC1116" s="41"/>
      <c r="AD1116" s="41"/>
      <c r="AE1116" s="41"/>
      <c r="AR1116" s="243" t="s">
        <v>319</v>
      </c>
      <c r="AT1116" s="243" t="s">
        <v>163</v>
      </c>
      <c r="AU1116" s="243" t="s">
        <v>89</v>
      </c>
      <c r="AY1116" s="19" t="s">
        <v>160</v>
      </c>
      <c r="BE1116" s="244">
        <f>IF(N1116="základní",J1116,0)</f>
        <v>0</v>
      </c>
      <c r="BF1116" s="244">
        <f>IF(N1116="snížená",J1116,0)</f>
        <v>0</v>
      </c>
      <c r="BG1116" s="244">
        <f>IF(N1116="zákl. přenesená",J1116,0)</f>
        <v>0</v>
      </c>
      <c r="BH1116" s="244">
        <f>IF(N1116="sníž. přenesená",J1116,0)</f>
        <v>0</v>
      </c>
      <c r="BI1116" s="244">
        <f>IF(N1116="nulová",J1116,0)</f>
        <v>0</v>
      </c>
      <c r="BJ1116" s="19" t="s">
        <v>86</v>
      </c>
      <c r="BK1116" s="244">
        <f>ROUND(I1116*H1116,2)</f>
        <v>0</v>
      </c>
      <c r="BL1116" s="19" t="s">
        <v>319</v>
      </c>
      <c r="BM1116" s="243" t="s">
        <v>1654</v>
      </c>
    </row>
    <row r="1117" s="2" customFormat="1">
      <c r="A1117" s="41"/>
      <c r="B1117" s="42"/>
      <c r="C1117" s="43"/>
      <c r="D1117" s="245" t="s">
        <v>170</v>
      </c>
      <c r="E1117" s="43"/>
      <c r="F1117" s="246" t="s">
        <v>1648</v>
      </c>
      <c r="G1117" s="43"/>
      <c r="H1117" s="43"/>
      <c r="I1117" s="149"/>
      <c r="J1117" s="43"/>
      <c r="K1117" s="43"/>
      <c r="L1117" s="47"/>
      <c r="M1117" s="247"/>
      <c r="N1117" s="248"/>
      <c r="O1117" s="87"/>
      <c r="P1117" s="87"/>
      <c r="Q1117" s="87"/>
      <c r="R1117" s="87"/>
      <c r="S1117" s="87"/>
      <c r="T1117" s="88"/>
      <c r="U1117" s="41"/>
      <c r="V1117" s="41"/>
      <c r="W1117" s="41"/>
      <c r="X1117" s="41"/>
      <c r="Y1117" s="41"/>
      <c r="Z1117" s="41"/>
      <c r="AA1117" s="41"/>
      <c r="AB1117" s="41"/>
      <c r="AC1117" s="41"/>
      <c r="AD1117" s="41"/>
      <c r="AE1117" s="41"/>
      <c r="AT1117" s="19" t="s">
        <v>170</v>
      </c>
      <c r="AU1117" s="19" t="s">
        <v>89</v>
      </c>
    </row>
    <row r="1118" s="14" customFormat="1">
      <c r="A1118" s="14"/>
      <c r="B1118" s="259"/>
      <c r="C1118" s="260"/>
      <c r="D1118" s="245" t="s">
        <v>172</v>
      </c>
      <c r="E1118" s="261" t="s">
        <v>32</v>
      </c>
      <c r="F1118" s="262" t="s">
        <v>1655</v>
      </c>
      <c r="G1118" s="260"/>
      <c r="H1118" s="263">
        <v>21.600000000000001</v>
      </c>
      <c r="I1118" s="264"/>
      <c r="J1118" s="260"/>
      <c r="K1118" s="260"/>
      <c r="L1118" s="265"/>
      <c r="M1118" s="266"/>
      <c r="N1118" s="267"/>
      <c r="O1118" s="267"/>
      <c r="P1118" s="267"/>
      <c r="Q1118" s="267"/>
      <c r="R1118" s="267"/>
      <c r="S1118" s="267"/>
      <c r="T1118" s="268"/>
      <c r="U1118" s="14"/>
      <c r="V1118" s="14"/>
      <c r="W1118" s="14"/>
      <c r="X1118" s="14"/>
      <c r="Y1118" s="14"/>
      <c r="Z1118" s="14"/>
      <c r="AA1118" s="14"/>
      <c r="AB1118" s="14"/>
      <c r="AC1118" s="14"/>
      <c r="AD1118" s="14"/>
      <c r="AE1118" s="14"/>
      <c r="AT1118" s="269" t="s">
        <v>172</v>
      </c>
      <c r="AU1118" s="269" t="s">
        <v>89</v>
      </c>
      <c r="AV1118" s="14" t="s">
        <v>89</v>
      </c>
      <c r="AW1118" s="14" t="s">
        <v>39</v>
      </c>
      <c r="AX1118" s="14" t="s">
        <v>78</v>
      </c>
      <c r="AY1118" s="269" t="s">
        <v>160</v>
      </c>
    </row>
    <row r="1119" s="14" customFormat="1">
      <c r="A1119" s="14"/>
      <c r="B1119" s="259"/>
      <c r="C1119" s="260"/>
      <c r="D1119" s="245" t="s">
        <v>172</v>
      </c>
      <c r="E1119" s="261" t="s">
        <v>32</v>
      </c>
      <c r="F1119" s="262" t="s">
        <v>1656</v>
      </c>
      <c r="G1119" s="260"/>
      <c r="H1119" s="263">
        <v>1.5</v>
      </c>
      <c r="I1119" s="264"/>
      <c r="J1119" s="260"/>
      <c r="K1119" s="260"/>
      <c r="L1119" s="265"/>
      <c r="M1119" s="266"/>
      <c r="N1119" s="267"/>
      <c r="O1119" s="267"/>
      <c r="P1119" s="267"/>
      <c r="Q1119" s="267"/>
      <c r="R1119" s="267"/>
      <c r="S1119" s="267"/>
      <c r="T1119" s="268"/>
      <c r="U1119" s="14"/>
      <c r="V1119" s="14"/>
      <c r="W1119" s="14"/>
      <c r="X1119" s="14"/>
      <c r="Y1119" s="14"/>
      <c r="Z1119" s="14"/>
      <c r="AA1119" s="14"/>
      <c r="AB1119" s="14"/>
      <c r="AC1119" s="14"/>
      <c r="AD1119" s="14"/>
      <c r="AE1119" s="14"/>
      <c r="AT1119" s="269" t="s">
        <v>172</v>
      </c>
      <c r="AU1119" s="269" t="s">
        <v>89</v>
      </c>
      <c r="AV1119" s="14" t="s">
        <v>89</v>
      </c>
      <c r="AW1119" s="14" t="s">
        <v>39</v>
      </c>
      <c r="AX1119" s="14" t="s">
        <v>78</v>
      </c>
      <c r="AY1119" s="269" t="s">
        <v>160</v>
      </c>
    </row>
    <row r="1120" s="14" customFormat="1">
      <c r="A1120" s="14"/>
      <c r="B1120" s="259"/>
      <c r="C1120" s="260"/>
      <c r="D1120" s="245" t="s">
        <v>172</v>
      </c>
      <c r="E1120" s="261" t="s">
        <v>32</v>
      </c>
      <c r="F1120" s="262" t="s">
        <v>1657</v>
      </c>
      <c r="G1120" s="260"/>
      <c r="H1120" s="263">
        <v>8.4000000000000004</v>
      </c>
      <c r="I1120" s="264"/>
      <c r="J1120" s="260"/>
      <c r="K1120" s="260"/>
      <c r="L1120" s="265"/>
      <c r="M1120" s="266"/>
      <c r="N1120" s="267"/>
      <c r="O1120" s="267"/>
      <c r="P1120" s="267"/>
      <c r="Q1120" s="267"/>
      <c r="R1120" s="267"/>
      <c r="S1120" s="267"/>
      <c r="T1120" s="268"/>
      <c r="U1120" s="14"/>
      <c r="V1120" s="14"/>
      <c r="W1120" s="14"/>
      <c r="X1120" s="14"/>
      <c r="Y1120" s="14"/>
      <c r="Z1120" s="14"/>
      <c r="AA1120" s="14"/>
      <c r="AB1120" s="14"/>
      <c r="AC1120" s="14"/>
      <c r="AD1120" s="14"/>
      <c r="AE1120" s="14"/>
      <c r="AT1120" s="269" t="s">
        <v>172</v>
      </c>
      <c r="AU1120" s="269" t="s">
        <v>89</v>
      </c>
      <c r="AV1120" s="14" t="s">
        <v>89</v>
      </c>
      <c r="AW1120" s="14" t="s">
        <v>39</v>
      </c>
      <c r="AX1120" s="14" t="s">
        <v>78</v>
      </c>
      <c r="AY1120" s="269" t="s">
        <v>160</v>
      </c>
    </row>
    <row r="1121" s="14" customFormat="1">
      <c r="A1121" s="14"/>
      <c r="B1121" s="259"/>
      <c r="C1121" s="260"/>
      <c r="D1121" s="245" t="s">
        <v>172</v>
      </c>
      <c r="E1121" s="261" t="s">
        <v>32</v>
      </c>
      <c r="F1121" s="262" t="s">
        <v>1656</v>
      </c>
      <c r="G1121" s="260"/>
      <c r="H1121" s="263">
        <v>1.5</v>
      </c>
      <c r="I1121" s="264"/>
      <c r="J1121" s="260"/>
      <c r="K1121" s="260"/>
      <c r="L1121" s="265"/>
      <c r="M1121" s="266"/>
      <c r="N1121" s="267"/>
      <c r="O1121" s="267"/>
      <c r="P1121" s="267"/>
      <c r="Q1121" s="267"/>
      <c r="R1121" s="267"/>
      <c r="S1121" s="267"/>
      <c r="T1121" s="268"/>
      <c r="U1121" s="14"/>
      <c r="V1121" s="14"/>
      <c r="W1121" s="14"/>
      <c r="X1121" s="14"/>
      <c r="Y1121" s="14"/>
      <c r="Z1121" s="14"/>
      <c r="AA1121" s="14"/>
      <c r="AB1121" s="14"/>
      <c r="AC1121" s="14"/>
      <c r="AD1121" s="14"/>
      <c r="AE1121" s="14"/>
      <c r="AT1121" s="269" t="s">
        <v>172</v>
      </c>
      <c r="AU1121" s="269" t="s">
        <v>89</v>
      </c>
      <c r="AV1121" s="14" t="s">
        <v>89</v>
      </c>
      <c r="AW1121" s="14" t="s">
        <v>39</v>
      </c>
      <c r="AX1121" s="14" t="s">
        <v>78</v>
      </c>
      <c r="AY1121" s="269" t="s">
        <v>160</v>
      </c>
    </row>
    <row r="1122" s="14" customFormat="1">
      <c r="A1122" s="14"/>
      <c r="B1122" s="259"/>
      <c r="C1122" s="260"/>
      <c r="D1122" s="245" t="s">
        <v>172</v>
      </c>
      <c r="E1122" s="261" t="s">
        <v>32</v>
      </c>
      <c r="F1122" s="262" t="s">
        <v>1656</v>
      </c>
      <c r="G1122" s="260"/>
      <c r="H1122" s="263">
        <v>1.5</v>
      </c>
      <c r="I1122" s="264"/>
      <c r="J1122" s="260"/>
      <c r="K1122" s="260"/>
      <c r="L1122" s="265"/>
      <c r="M1122" s="266"/>
      <c r="N1122" s="267"/>
      <c r="O1122" s="267"/>
      <c r="P1122" s="267"/>
      <c r="Q1122" s="267"/>
      <c r="R1122" s="267"/>
      <c r="S1122" s="267"/>
      <c r="T1122" s="268"/>
      <c r="U1122" s="14"/>
      <c r="V1122" s="14"/>
      <c r="W1122" s="14"/>
      <c r="X1122" s="14"/>
      <c r="Y1122" s="14"/>
      <c r="Z1122" s="14"/>
      <c r="AA1122" s="14"/>
      <c r="AB1122" s="14"/>
      <c r="AC1122" s="14"/>
      <c r="AD1122" s="14"/>
      <c r="AE1122" s="14"/>
      <c r="AT1122" s="269" t="s">
        <v>172</v>
      </c>
      <c r="AU1122" s="269" t="s">
        <v>89</v>
      </c>
      <c r="AV1122" s="14" t="s">
        <v>89</v>
      </c>
      <c r="AW1122" s="14" t="s">
        <v>39</v>
      </c>
      <c r="AX1122" s="14" t="s">
        <v>78</v>
      </c>
      <c r="AY1122" s="269" t="s">
        <v>160</v>
      </c>
    </row>
    <row r="1123" s="14" customFormat="1">
      <c r="A1123" s="14"/>
      <c r="B1123" s="259"/>
      <c r="C1123" s="260"/>
      <c r="D1123" s="245" t="s">
        <v>172</v>
      </c>
      <c r="E1123" s="261" t="s">
        <v>32</v>
      </c>
      <c r="F1123" s="262" t="s">
        <v>1658</v>
      </c>
      <c r="G1123" s="260"/>
      <c r="H1123" s="263">
        <v>2</v>
      </c>
      <c r="I1123" s="264"/>
      <c r="J1123" s="260"/>
      <c r="K1123" s="260"/>
      <c r="L1123" s="265"/>
      <c r="M1123" s="266"/>
      <c r="N1123" s="267"/>
      <c r="O1123" s="267"/>
      <c r="P1123" s="267"/>
      <c r="Q1123" s="267"/>
      <c r="R1123" s="267"/>
      <c r="S1123" s="267"/>
      <c r="T1123" s="268"/>
      <c r="U1123" s="14"/>
      <c r="V1123" s="14"/>
      <c r="W1123" s="14"/>
      <c r="X1123" s="14"/>
      <c r="Y1123" s="14"/>
      <c r="Z1123" s="14"/>
      <c r="AA1123" s="14"/>
      <c r="AB1123" s="14"/>
      <c r="AC1123" s="14"/>
      <c r="AD1123" s="14"/>
      <c r="AE1123" s="14"/>
      <c r="AT1123" s="269" t="s">
        <v>172</v>
      </c>
      <c r="AU1123" s="269" t="s">
        <v>89</v>
      </c>
      <c r="AV1123" s="14" t="s">
        <v>89</v>
      </c>
      <c r="AW1123" s="14" t="s">
        <v>39</v>
      </c>
      <c r="AX1123" s="14" t="s">
        <v>78</v>
      </c>
      <c r="AY1123" s="269" t="s">
        <v>160</v>
      </c>
    </row>
    <row r="1124" s="14" customFormat="1">
      <c r="A1124" s="14"/>
      <c r="B1124" s="259"/>
      <c r="C1124" s="260"/>
      <c r="D1124" s="245" t="s">
        <v>172</v>
      </c>
      <c r="E1124" s="261" t="s">
        <v>32</v>
      </c>
      <c r="F1124" s="262" t="s">
        <v>1659</v>
      </c>
      <c r="G1124" s="260"/>
      <c r="H1124" s="263">
        <v>3</v>
      </c>
      <c r="I1124" s="264"/>
      <c r="J1124" s="260"/>
      <c r="K1124" s="260"/>
      <c r="L1124" s="265"/>
      <c r="M1124" s="266"/>
      <c r="N1124" s="267"/>
      <c r="O1124" s="267"/>
      <c r="P1124" s="267"/>
      <c r="Q1124" s="267"/>
      <c r="R1124" s="267"/>
      <c r="S1124" s="267"/>
      <c r="T1124" s="268"/>
      <c r="U1124" s="14"/>
      <c r="V1124" s="14"/>
      <c r="W1124" s="14"/>
      <c r="X1124" s="14"/>
      <c r="Y1124" s="14"/>
      <c r="Z1124" s="14"/>
      <c r="AA1124" s="14"/>
      <c r="AB1124" s="14"/>
      <c r="AC1124" s="14"/>
      <c r="AD1124" s="14"/>
      <c r="AE1124" s="14"/>
      <c r="AT1124" s="269" t="s">
        <v>172</v>
      </c>
      <c r="AU1124" s="269" t="s">
        <v>89</v>
      </c>
      <c r="AV1124" s="14" t="s">
        <v>89</v>
      </c>
      <c r="AW1124" s="14" t="s">
        <v>39</v>
      </c>
      <c r="AX1124" s="14" t="s">
        <v>78</v>
      </c>
      <c r="AY1124" s="269" t="s">
        <v>160</v>
      </c>
    </row>
    <row r="1125" s="15" customFormat="1">
      <c r="A1125" s="15"/>
      <c r="B1125" s="270"/>
      <c r="C1125" s="271"/>
      <c r="D1125" s="245" t="s">
        <v>172</v>
      </c>
      <c r="E1125" s="272" t="s">
        <v>32</v>
      </c>
      <c r="F1125" s="273" t="s">
        <v>177</v>
      </c>
      <c r="G1125" s="271"/>
      <c r="H1125" s="274">
        <v>39.5</v>
      </c>
      <c r="I1125" s="275"/>
      <c r="J1125" s="271"/>
      <c r="K1125" s="271"/>
      <c r="L1125" s="276"/>
      <c r="M1125" s="277"/>
      <c r="N1125" s="278"/>
      <c r="O1125" s="278"/>
      <c r="P1125" s="278"/>
      <c r="Q1125" s="278"/>
      <c r="R1125" s="278"/>
      <c r="S1125" s="278"/>
      <c r="T1125" s="279"/>
      <c r="U1125" s="15"/>
      <c r="V1125" s="15"/>
      <c r="W1125" s="15"/>
      <c r="X1125" s="15"/>
      <c r="Y1125" s="15"/>
      <c r="Z1125" s="15"/>
      <c r="AA1125" s="15"/>
      <c r="AB1125" s="15"/>
      <c r="AC1125" s="15"/>
      <c r="AD1125" s="15"/>
      <c r="AE1125" s="15"/>
      <c r="AT1125" s="280" t="s">
        <v>172</v>
      </c>
      <c r="AU1125" s="280" t="s">
        <v>89</v>
      </c>
      <c r="AV1125" s="15" t="s">
        <v>168</v>
      </c>
      <c r="AW1125" s="15" t="s">
        <v>39</v>
      </c>
      <c r="AX1125" s="15" t="s">
        <v>86</v>
      </c>
      <c r="AY1125" s="280" t="s">
        <v>160</v>
      </c>
    </row>
    <row r="1126" s="2" customFormat="1" ht="16.5" customHeight="1">
      <c r="A1126" s="41"/>
      <c r="B1126" s="42"/>
      <c r="C1126" s="296" t="s">
        <v>1660</v>
      </c>
      <c r="D1126" s="296" t="s">
        <v>446</v>
      </c>
      <c r="E1126" s="297" t="s">
        <v>1661</v>
      </c>
      <c r="F1126" s="298" t="s">
        <v>1662</v>
      </c>
      <c r="G1126" s="299" t="s">
        <v>219</v>
      </c>
      <c r="H1126" s="300">
        <v>43.450000000000003</v>
      </c>
      <c r="I1126" s="301"/>
      <c r="J1126" s="302">
        <f>ROUND(I1126*H1126,2)</f>
        <v>0</v>
      </c>
      <c r="K1126" s="298" t="s">
        <v>167</v>
      </c>
      <c r="L1126" s="303"/>
      <c r="M1126" s="304" t="s">
        <v>32</v>
      </c>
      <c r="N1126" s="305" t="s">
        <v>49</v>
      </c>
      <c r="O1126" s="87"/>
      <c r="P1126" s="241">
        <f>O1126*H1126</f>
        <v>0</v>
      </c>
      <c r="Q1126" s="241">
        <v>6.9999999999999994E-05</v>
      </c>
      <c r="R1126" s="241">
        <f>Q1126*H1126</f>
        <v>0.0030414999999999999</v>
      </c>
      <c r="S1126" s="241">
        <v>0</v>
      </c>
      <c r="T1126" s="242">
        <f>S1126*H1126</f>
        <v>0</v>
      </c>
      <c r="U1126" s="41"/>
      <c r="V1126" s="41"/>
      <c r="W1126" s="41"/>
      <c r="X1126" s="41"/>
      <c r="Y1126" s="41"/>
      <c r="Z1126" s="41"/>
      <c r="AA1126" s="41"/>
      <c r="AB1126" s="41"/>
      <c r="AC1126" s="41"/>
      <c r="AD1126" s="41"/>
      <c r="AE1126" s="41"/>
      <c r="AR1126" s="243" t="s">
        <v>418</v>
      </c>
      <c r="AT1126" s="243" t="s">
        <v>446</v>
      </c>
      <c r="AU1126" s="243" t="s">
        <v>89</v>
      </c>
      <c r="AY1126" s="19" t="s">
        <v>160</v>
      </c>
      <c r="BE1126" s="244">
        <f>IF(N1126="základní",J1126,0)</f>
        <v>0</v>
      </c>
      <c r="BF1126" s="244">
        <f>IF(N1126="snížená",J1126,0)</f>
        <v>0</v>
      </c>
      <c r="BG1126" s="244">
        <f>IF(N1126="zákl. přenesená",J1126,0)</f>
        <v>0</v>
      </c>
      <c r="BH1126" s="244">
        <f>IF(N1126="sníž. přenesená",J1126,0)</f>
        <v>0</v>
      </c>
      <c r="BI1126" s="244">
        <f>IF(N1126="nulová",J1126,0)</f>
        <v>0</v>
      </c>
      <c r="BJ1126" s="19" t="s">
        <v>86</v>
      </c>
      <c r="BK1126" s="244">
        <f>ROUND(I1126*H1126,2)</f>
        <v>0</v>
      </c>
      <c r="BL1126" s="19" t="s">
        <v>319</v>
      </c>
      <c r="BM1126" s="243" t="s">
        <v>1663</v>
      </c>
    </row>
    <row r="1127" s="14" customFormat="1">
      <c r="A1127" s="14"/>
      <c r="B1127" s="259"/>
      <c r="C1127" s="260"/>
      <c r="D1127" s="245" t="s">
        <v>172</v>
      </c>
      <c r="E1127" s="260"/>
      <c r="F1127" s="262" t="s">
        <v>1664</v>
      </c>
      <c r="G1127" s="260"/>
      <c r="H1127" s="263">
        <v>43.450000000000003</v>
      </c>
      <c r="I1127" s="264"/>
      <c r="J1127" s="260"/>
      <c r="K1127" s="260"/>
      <c r="L1127" s="265"/>
      <c r="M1127" s="266"/>
      <c r="N1127" s="267"/>
      <c r="O1127" s="267"/>
      <c r="P1127" s="267"/>
      <c r="Q1127" s="267"/>
      <c r="R1127" s="267"/>
      <c r="S1127" s="267"/>
      <c r="T1127" s="268"/>
      <c r="U1127" s="14"/>
      <c r="V1127" s="14"/>
      <c r="W1127" s="14"/>
      <c r="X1127" s="14"/>
      <c r="Y1127" s="14"/>
      <c r="Z1127" s="14"/>
      <c r="AA1127" s="14"/>
      <c r="AB1127" s="14"/>
      <c r="AC1127" s="14"/>
      <c r="AD1127" s="14"/>
      <c r="AE1127" s="14"/>
      <c r="AT1127" s="269" t="s">
        <v>172</v>
      </c>
      <c r="AU1127" s="269" t="s">
        <v>89</v>
      </c>
      <c r="AV1127" s="14" t="s">
        <v>89</v>
      </c>
      <c r="AW1127" s="14" t="s">
        <v>4</v>
      </c>
      <c r="AX1127" s="14" t="s">
        <v>86</v>
      </c>
      <c r="AY1127" s="269" t="s">
        <v>160</v>
      </c>
    </row>
    <row r="1128" s="2" customFormat="1" ht="21.75" customHeight="1">
      <c r="A1128" s="41"/>
      <c r="B1128" s="42"/>
      <c r="C1128" s="232" t="s">
        <v>1665</v>
      </c>
      <c r="D1128" s="232" t="s">
        <v>163</v>
      </c>
      <c r="E1128" s="233" t="s">
        <v>1666</v>
      </c>
      <c r="F1128" s="234" t="s">
        <v>1667</v>
      </c>
      <c r="G1128" s="235" t="s">
        <v>229</v>
      </c>
      <c r="H1128" s="236">
        <v>216.06800000000001</v>
      </c>
      <c r="I1128" s="237"/>
      <c r="J1128" s="238">
        <f>ROUND(I1128*H1128,2)</f>
        <v>0</v>
      </c>
      <c r="K1128" s="234" t="s">
        <v>167</v>
      </c>
      <c r="L1128" s="47"/>
      <c r="M1128" s="239" t="s">
        <v>32</v>
      </c>
      <c r="N1128" s="240" t="s">
        <v>49</v>
      </c>
      <c r="O1128" s="87"/>
      <c r="P1128" s="241">
        <f>O1128*H1128</f>
        <v>0</v>
      </c>
      <c r="Q1128" s="241">
        <v>0.0051999999999999998</v>
      </c>
      <c r="R1128" s="241">
        <f>Q1128*H1128</f>
        <v>1.1235535999999999</v>
      </c>
      <c r="S1128" s="241">
        <v>0</v>
      </c>
      <c r="T1128" s="242">
        <f>S1128*H1128</f>
        <v>0</v>
      </c>
      <c r="U1128" s="41"/>
      <c r="V1128" s="41"/>
      <c r="W1128" s="41"/>
      <c r="X1128" s="41"/>
      <c r="Y1128" s="41"/>
      <c r="Z1128" s="41"/>
      <c r="AA1128" s="41"/>
      <c r="AB1128" s="41"/>
      <c r="AC1128" s="41"/>
      <c r="AD1128" s="41"/>
      <c r="AE1128" s="41"/>
      <c r="AR1128" s="243" t="s">
        <v>319</v>
      </c>
      <c r="AT1128" s="243" t="s">
        <v>163</v>
      </c>
      <c r="AU1128" s="243" t="s">
        <v>89</v>
      </c>
      <c r="AY1128" s="19" t="s">
        <v>160</v>
      </c>
      <c r="BE1128" s="244">
        <f>IF(N1128="základní",J1128,0)</f>
        <v>0</v>
      </c>
      <c r="BF1128" s="244">
        <f>IF(N1128="snížená",J1128,0)</f>
        <v>0</v>
      </c>
      <c r="BG1128" s="244">
        <f>IF(N1128="zákl. přenesená",J1128,0)</f>
        <v>0</v>
      </c>
      <c r="BH1128" s="244">
        <f>IF(N1128="sníž. přenesená",J1128,0)</f>
        <v>0</v>
      </c>
      <c r="BI1128" s="244">
        <f>IF(N1128="nulová",J1128,0)</f>
        <v>0</v>
      </c>
      <c r="BJ1128" s="19" t="s">
        <v>86</v>
      </c>
      <c r="BK1128" s="244">
        <f>ROUND(I1128*H1128,2)</f>
        <v>0</v>
      </c>
      <c r="BL1128" s="19" t="s">
        <v>319</v>
      </c>
      <c r="BM1128" s="243" t="s">
        <v>1668</v>
      </c>
    </row>
    <row r="1129" s="2" customFormat="1">
      <c r="A1129" s="41"/>
      <c r="B1129" s="42"/>
      <c r="C1129" s="43"/>
      <c r="D1129" s="245" t="s">
        <v>170</v>
      </c>
      <c r="E1129" s="43"/>
      <c r="F1129" s="246" t="s">
        <v>1611</v>
      </c>
      <c r="G1129" s="43"/>
      <c r="H1129" s="43"/>
      <c r="I1129" s="149"/>
      <c r="J1129" s="43"/>
      <c r="K1129" s="43"/>
      <c r="L1129" s="47"/>
      <c r="M1129" s="247"/>
      <c r="N1129" s="248"/>
      <c r="O1129" s="87"/>
      <c r="P1129" s="87"/>
      <c r="Q1129" s="87"/>
      <c r="R1129" s="87"/>
      <c r="S1129" s="87"/>
      <c r="T1129" s="88"/>
      <c r="U1129" s="41"/>
      <c r="V1129" s="41"/>
      <c r="W1129" s="41"/>
      <c r="X1129" s="41"/>
      <c r="Y1129" s="41"/>
      <c r="Z1129" s="41"/>
      <c r="AA1129" s="41"/>
      <c r="AB1129" s="41"/>
      <c r="AC1129" s="41"/>
      <c r="AD1129" s="41"/>
      <c r="AE1129" s="41"/>
      <c r="AT1129" s="19" t="s">
        <v>170</v>
      </c>
      <c r="AU1129" s="19" t="s">
        <v>89</v>
      </c>
    </row>
    <row r="1130" s="14" customFormat="1">
      <c r="A1130" s="14"/>
      <c r="B1130" s="259"/>
      <c r="C1130" s="260"/>
      <c r="D1130" s="245" t="s">
        <v>172</v>
      </c>
      <c r="E1130" s="261" t="s">
        <v>32</v>
      </c>
      <c r="F1130" s="262" t="s">
        <v>1669</v>
      </c>
      <c r="G1130" s="260"/>
      <c r="H1130" s="263">
        <v>216.06800000000001</v>
      </c>
      <c r="I1130" s="264"/>
      <c r="J1130" s="260"/>
      <c r="K1130" s="260"/>
      <c r="L1130" s="265"/>
      <c r="M1130" s="266"/>
      <c r="N1130" s="267"/>
      <c r="O1130" s="267"/>
      <c r="P1130" s="267"/>
      <c r="Q1130" s="267"/>
      <c r="R1130" s="267"/>
      <c r="S1130" s="267"/>
      <c r="T1130" s="268"/>
      <c r="U1130" s="14"/>
      <c r="V1130" s="14"/>
      <c r="W1130" s="14"/>
      <c r="X1130" s="14"/>
      <c r="Y1130" s="14"/>
      <c r="Z1130" s="14"/>
      <c r="AA1130" s="14"/>
      <c r="AB1130" s="14"/>
      <c r="AC1130" s="14"/>
      <c r="AD1130" s="14"/>
      <c r="AE1130" s="14"/>
      <c r="AT1130" s="269" t="s">
        <v>172</v>
      </c>
      <c r="AU1130" s="269" t="s">
        <v>89</v>
      </c>
      <c r="AV1130" s="14" t="s">
        <v>89</v>
      </c>
      <c r="AW1130" s="14" t="s">
        <v>39</v>
      </c>
      <c r="AX1130" s="14" t="s">
        <v>78</v>
      </c>
      <c r="AY1130" s="269" t="s">
        <v>160</v>
      </c>
    </row>
    <row r="1131" s="15" customFormat="1">
      <c r="A1131" s="15"/>
      <c r="B1131" s="270"/>
      <c r="C1131" s="271"/>
      <c r="D1131" s="245" t="s">
        <v>172</v>
      </c>
      <c r="E1131" s="272" t="s">
        <v>32</v>
      </c>
      <c r="F1131" s="273" t="s">
        <v>177</v>
      </c>
      <c r="G1131" s="271"/>
      <c r="H1131" s="274">
        <v>216.06800000000001</v>
      </c>
      <c r="I1131" s="275"/>
      <c r="J1131" s="271"/>
      <c r="K1131" s="271"/>
      <c r="L1131" s="276"/>
      <c r="M1131" s="277"/>
      <c r="N1131" s="278"/>
      <c r="O1131" s="278"/>
      <c r="P1131" s="278"/>
      <c r="Q1131" s="278"/>
      <c r="R1131" s="278"/>
      <c r="S1131" s="278"/>
      <c r="T1131" s="279"/>
      <c r="U1131" s="15"/>
      <c r="V1131" s="15"/>
      <c r="W1131" s="15"/>
      <c r="X1131" s="15"/>
      <c r="Y1131" s="15"/>
      <c r="Z1131" s="15"/>
      <c r="AA1131" s="15"/>
      <c r="AB1131" s="15"/>
      <c r="AC1131" s="15"/>
      <c r="AD1131" s="15"/>
      <c r="AE1131" s="15"/>
      <c r="AT1131" s="280" t="s">
        <v>172</v>
      </c>
      <c r="AU1131" s="280" t="s">
        <v>89</v>
      </c>
      <c r="AV1131" s="15" t="s">
        <v>168</v>
      </c>
      <c r="AW1131" s="15" t="s">
        <v>39</v>
      </c>
      <c r="AX1131" s="15" t="s">
        <v>86</v>
      </c>
      <c r="AY1131" s="280" t="s">
        <v>160</v>
      </c>
    </row>
    <row r="1132" s="2" customFormat="1" ht="16.5" customHeight="1">
      <c r="A1132" s="41"/>
      <c r="B1132" s="42"/>
      <c r="C1132" s="296" t="s">
        <v>1670</v>
      </c>
      <c r="D1132" s="296" t="s">
        <v>446</v>
      </c>
      <c r="E1132" s="297" t="s">
        <v>1671</v>
      </c>
      <c r="F1132" s="298" t="s">
        <v>1672</v>
      </c>
      <c r="G1132" s="299" t="s">
        <v>229</v>
      </c>
      <c r="H1132" s="300">
        <v>237.67500000000001</v>
      </c>
      <c r="I1132" s="301"/>
      <c r="J1132" s="302">
        <f>ROUND(I1132*H1132,2)</f>
        <v>0</v>
      </c>
      <c r="K1132" s="298" t="s">
        <v>167</v>
      </c>
      <c r="L1132" s="303"/>
      <c r="M1132" s="304" t="s">
        <v>32</v>
      </c>
      <c r="N1132" s="305" t="s">
        <v>49</v>
      </c>
      <c r="O1132" s="87"/>
      <c r="P1132" s="241">
        <f>O1132*H1132</f>
        <v>0</v>
      </c>
      <c r="Q1132" s="241">
        <v>0.0126</v>
      </c>
      <c r="R1132" s="241">
        <f>Q1132*H1132</f>
        <v>2.9947050000000002</v>
      </c>
      <c r="S1132" s="241">
        <v>0</v>
      </c>
      <c r="T1132" s="242">
        <f>S1132*H1132</f>
        <v>0</v>
      </c>
      <c r="U1132" s="41"/>
      <c r="V1132" s="41"/>
      <c r="W1132" s="41"/>
      <c r="X1132" s="41"/>
      <c r="Y1132" s="41"/>
      <c r="Z1132" s="41"/>
      <c r="AA1132" s="41"/>
      <c r="AB1132" s="41"/>
      <c r="AC1132" s="41"/>
      <c r="AD1132" s="41"/>
      <c r="AE1132" s="41"/>
      <c r="AR1132" s="243" t="s">
        <v>418</v>
      </c>
      <c r="AT1132" s="243" t="s">
        <v>446</v>
      </c>
      <c r="AU1132" s="243" t="s">
        <v>89</v>
      </c>
      <c r="AY1132" s="19" t="s">
        <v>160</v>
      </c>
      <c r="BE1132" s="244">
        <f>IF(N1132="základní",J1132,0)</f>
        <v>0</v>
      </c>
      <c r="BF1132" s="244">
        <f>IF(N1132="snížená",J1132,0)</f>
        <v>0</v>
      </c>
      <c r="BG1132" s="244">
        <f>IF(N1132="zákl. přenesená",J1132,0)</f>
        <v>0</v>
      </c>
      <c r="BH1132" s="244">
        <f>IF(N1132="sníž. přenesená",J1132,0)</f>
        <v>0</v>
      </c>
      <c r="BI1132" s="244">
        <f>IF(N1132="nulová",J1132,0)</f>
        <v>0</v>
      </c>
      <c r="BJ1132" s="19" t="s">
        <v>86</v>
      </c>
      <c r="BK1132" s="244">
        <f>ROUND(I1132*H1132,2)</f>
        <v>0</v>
      </c>
      <c r="BL1132" s="19" t="s">
        <v>319</v>
      </c>
      <c r="BM1132" s="243" t="s">
        <v>1673</v>
      </c>
    </row>
    <row r="1133" s="14" customFormat="1">
      <c r="A1133" s="14"/>
      <c r="B1133" s="259"/>
      <c r="C1133" s="260"/>
      <c r="D1133" s="245" t="s">
        <v>172</v>
      </c>
      <c r="E1133" s="260"/>
      <c r="F1133" s="262" t="s">
        <v>1674</v>
      </c>
      <c r="G1133" s="260"/>
      <c r="H1133" s="263">
        <v>237.67500000000001</v>
      </c>
      <c r="I1133" s="264"/>
      <c r="J1133" s="260"/>
      <c r="K1133" s="260"/>
      <c r="L1133" s="265"/>
      <c r="M1133" s="266"/>
      <c r="N1133" s="267"/>
      <c r="O1133" s="267"/>
      <c r="P1133" s="267"/>
      <c r="Q1133" s="267"/>
      <c r="R1133" s="267"/>
      <c r="S1133" s="267"/>
      <c r="T1133" s="268"/>
      <c r="U1133" s="14"/>
      <c r="V1133" s="14"/>
      <c r="W1133" s="14"/>
      <c r="X1133" s="14"/>
      <c r="Y1133" s="14"/>
      <c r="Z1133" s="14"/>
      <c r="AA1133" s="14"/>
      <c r="AB1133" s="14"/>
      <c r="AC1133" s="14"/>
      <c r="AD1133" s="14"/>
      <c r="AE1133" s="14"/>
      <c r="AT1133" s="269" t="s">
        <v>172</v>
      </c>
      <c r="AU1133" s="269" t="s">
        <v>89</v>
      </c>
      <c r="AV1133" s="14" t="s">
        <v>89</v>
      </c>
      <c r="AW1133" s="14" t="s">
        <v>4</v>
      </c>
      <c r="AX1133" s="14" t="s">
        <v>86</v>
      </c>
      <c r="AY1133" s="269" t="s">
        <v>160</v>
      </c>
    </row>
    <row r="1134" s="2" customFormat="1" ht="21.75" customHeight="1">
      <c r="A1134" s="41"/>
      <c r="B1134" s="42"/>
      <c r="C1134" s="232" t="s">
        <v>1675</v>
      </c>
      <c r="D1134" s="232" t="s">
        <v>163</v>
      </c>
      <c r="E1134" s="233" t="s">
        <v>1676</v>
      </c>
      <c r="F1134" s="234" t="s">
        <v>1677</v>
      </c>
      <c r="G1134" s="235" t="s">
        <v>219</v>
      </c>
      <c r="H1134" s="236">
        <v>13</v>
      </c>
      <c r="I1134" s="237"/>
      <c r="J1134" s="238">
        <f>ROUND(I1134*H1134,2)</f>
        <v>0</v>
      </c>
      <c r="K1134" s="234" t="s">
        <v>167</v>
      </c>
      <c r="L1134" s="47"/>
      <c r="M1134" s="239" t="s">
        <v>32</v>
      </c>
      <c r="N1134" s="240" t="s">
        <v>49</v>
      </c>
      <c r="O1134" s="87"/>
      <c r="P1134" s="241">
        <f>O1134*H1134</f>
        <v>0</v>
      </c>
      <c r="Q1134" s="241">
        <v>0.00097999999999999997</v>
      </c>
      <c r="R1134" s="241">
        <f>Q1134*H1134</f>
        <v>0.01274</v>
      </c>
      <c r="S1134" s="241">
        <v>0</v>
      </c>
      <c r="T1134" s="242">
        <f>S1134*H1134</f>
        <v>0</v>
      </c>
      <c r="U1134" s="41"/>
      <c r="V1134" s="41"/>
      <c r="W1134" s="41"/>
      <c r="X1134" s="41"/>
      <c r="Y1134" s="41"/>
      <c r="Z1134" s="41"/>
      <c r="AA1134" s="41"/>
      <c r="AB1134" s="41"/>
      <c r="AC1134" s="41"/>
      <c r="AD1134" s="41"/>
      <c r="AE1134" s="41"/>
      <c r="AR1134" s="243" t="s">
        <v>319</v>
      </c>
      <c r="AT1134" s="243" t="s">
        <v>163</v>
      </c>
      <c r="AU1134" s="243" t="s">
        <v>89</v>
      </c>
      <c r="AY1134" s="19" t="s">
        <v>160</v>
      </c>
      <c r="BE1134" s="244">
        <f>IF(N1134="základní",J1134,0)</f>
        <v>0</v>
      </c>
      <c r="BF1134" s="244">
        <f>IF(N1134="snížená",J1134,0)</f>
        <v>0</v>
      </c>
      <c r="BG1134" s="244">
        <f>IF(N1134="zákl. přenesená",J1134,0)</f>
        <v>0</v>
      </c>
      <c r="BH1134" s="244">
        <f>IF(N1134="sníž. přenesená",J1134,0)</f>
        <v>0</v>
      </c>
      <c r="BI1134" s="244">
        <f>IF(N1134="nulová",J1134,0)</f>
        <v>0</v>
      </c>
      <c r="BJ1134" s="19" t="s">
        <v>86</v>
      </c>
      <c r="BK1134" s="244">
        <f>ROUND(I1134*H1134,2)</f>
        <v>0</v>
      </c>
      <c r="BL1134" s="19" t="s">
        <v>319</v>
      </c>
      <c r="BM1134" s="243" t="s">
        <v>1678</v>
      </c>
    </row>
    <row r="1135" s="14" customFormat="1">
      <c r="A1135" s="14"/>
      <c r="B1135" s="259"/>
      <c r="C1135" s="260"/>
      <c r="D1135" s="245" t="s">
        <v>172</v>
      </c>
      <c r="E1135" s="261" t="s">
        <v>32</v>
      </c>
      <c r="F1135" s="262" t="s">
        <v>1679</v>
      </c>
      <c r="G1135" s="260"/>
      <c r="H1135" s="263">
        <v>13</v>
      </c>
      <c r="I1135" s="264"/>
      <c r="J1135" s="260"/>
      <c r="K1135" s="260"/>
      <c r="L1135" s="265"/>
      <c r="M1135" s="266"/>
      <c r="N1135" s="267"/>
      <c r="O1135" s="267"/>
      <c r="P1135" s="267"/>
      <c r="Q1135" s="267"/>
      <c r="R1135" s="267"/>
      <c r="S1135" s="267"/>
      <c r="T1135" s="268"/>
      <c r="U1135" s="14"/>
      <c r="V1135" s="14"/>
      <c r="W1135" s="14"/>
      <c r="X1135" s="14"/>
      <c r="Y1135" s="14"/>
      <c r="Z1135" s="14"/>
      <c r="AA1135" s="14"/>
      <c r="AB1135" s="14"/>
      <c r="AC1135" s="14"/>
      <c r="AD1135" s="14"/>
      <c r="AE1135" s="14"/>
      <c r="AT1135" s="269" t="s">
        <v>172</v>
      </c>
      <c r="AU1135" s="269" t="s">
        <v>89</v>
      </c>
      <c r="AV1135" s="14" t="s">
        <v>89</v>
      </c>
      <c r="AW1135" s="14" t="s">
        <v>39</v>
      </c>
      <c r="AX1135" s="14" t="s">
        <v>78</v>
      </c>
      <c r="AY1135" s="269" t="s">
        <v>160</v>
      </c>
    </row>
    <row r="1136" s="15" customFormat="1">
      <c r="A1136" s="15"/>
      <c r="B1136" s="270"/>
      <c r="C1136" s="271"/>
      <c r="D1136" s="245" t="s">
        <v>172</v>
      </c>
      <c r="E1136" s="272" t="s">
        <v>32</v>
      </c>
      <c r="F1136" s="273" t="s">
        <v>177</v>
      </c>
      <c r="G1136" s="271"/>
      <c r="H1136" s="274">
        <v>13</v>
      </c>
      <c r="I1136" s="275"/>
      <c r="J1136" s="271"/>
      <c r="K1136" s="271"/>
      <c r="L1136" s="276"/>
      <c r="M1136" s="277"/>
      <c r="N1136" s="278"/>
      <c r="O1136" s="278"/>
      <c r="P1136" s="278"/>
      <c r="Q1136" s="278"/>
      <c r="R1136" s="278"/>
      <c r="S1136" s="278"/>
      <c r="T1136" s="279"/>
      <c r="U1136" s="15"/>
      <c r="V1136" s="15"/>
      <c r="W1136" s="15"/>
      <c r="X1136" s="15"/>
      <c r="Y1136" s="15"/>
      <c r="Z1136" s="15"/>
      <c r="AA1136" s="15"/>
      <c r="AB1136" s="15"/>
      <c r="AC1136" s="15"/>
      <c r="AD1136" s="15"/>
      <c r="AE1136" s="15"/>
      <c r="AT1136" s="280" t="s">
        <v>172</v>
      </c>
      <c r="AU1136" s="280" t="s">
        <v>89</v>
      </c>
      <c r="AV1136" s="15" t="s">
        <v>168</v>
      </c>
      <c r="AW1136" s="15" t="s">
        <v>39</v>
      </c>
      <c r="AX1136" s="15" t="s">
        <v>86</v>
      </c>
      <c r="AY1136" s="280" t="s">
        <v>160</v>
      </c>
    </row>
    <row r="1137" s="2" customFormat="1" ht="16.5" customHeight="1">
      <c r="A1137" s="41"/>
      <c r="B1137" s="42"/>
      <c r="C1137" s="296" t="s">
        <v>1680</v>
      </c>
      <c r="D1137" s="296" t="s">
        <v>446</v>
      </c>
      <c r="E1137" s="297" t="s">
        <v>1671</v>
      </c>
      <c r="F1137" s="298" t="s">
        <v>1672</v>
      </c>
      <c r="G1137" s="299" t="s">
        <v>229</v>
      </c>
      <c r="H1137" s="300">
        <v>3.0030000000000001</v>
      </c>
      <c r="I1137" s="301"/>
      <c r="J1137" s="302">
        <f>ROUND(I1137*H1137,2)</f>
        <v>0</v>
      </c>
      <c r="K1137" s="298" t="s">
        <v>167</v>
      </c>
      <c r="L1137" s="303"/>
      <c r="M1137" s="304" t="s">
        <v>32</v>
      </c>
      <c r="N1137" s="305" t="s">
        <v>49</v>
      </c>
      <c r="O1137" s="87"/>
      <c r="P1137" s="241">
        <f>O1137*H1137</f>
        <v>0</v>
      </c>
      <c r="Q1137" s="241">
        <v>0.0126</v>
      </c>
      <c r="R1137" s="241">
        <f>Q1137*H1137</f>
        <v>0.037837800000000005</v>
      </c>
      <c r="S1137" s="241">
        <v>0</v>
      </c>
      <c r="T1137" s="242">
        <f>S1137*H1137</f>
        <v>0</v>
      </c>
      <c r="U1137" s="41"/>
      <c r="V1137" s="41"/>
      <c r="W1137" s="41"/>
      <c r="X1137" s="41"/>
      <c r="Y1137" s="41"/>
      <c r="Z1137" s="41"/>
      <c r="AA1137" s="41"/>
      <c r="AB1137" s="41"/>
      <c r="AC1137" s="41"/>
      <c r="AD1137" s="41"/>
      <c r="AE1137" s="41"/>
      <c r="AR1137" s="243" t="s">
        <v>418</v>
      </c>
      <c r="AT1137" s="243" t="s">
        <v>446</v>
      </c>
      <c r="AU1137" s="243" t="s">
        <v>89</v>
      </c>
      <c r="AY1137" s="19" t="s">
        <v>160</v>
      </c>
      <c r="BE1137" s="244">
        <f>IF(N1137="základní",J1137,0)</f>
        <v>0</v>
      </c>
      <c r="BF1137" s="244">
        <f>IF(N1137="snížená",J1137,0)</f>
        <v>0</v>
      </c>
      <c r="BG1137" s="244">
        <f>IF(N1137="zákl. přenesená",J1137,0)</f>
        <v>0</v>
      </c>
      <c r="BH1137" s="244">
        <f>IF(N1137="sníž. přenesená",J1137,0)</f>
        <v>0</v>
      </c>
      <c r="BI1137" s="244">
        <f>IF(N1137="nulová",J1137,0)</f>
        <v>0</v>
      </c>
      <c r="BJ1137" s="19" t="s">
        <v>86</v>
      </c>
      <c r="BK1137" s="244">
        <f>ROUND(I1137*H1137,2)</f>
        <v>0</v>
      </c>
      <c r="BL1137" s="19" t="s">
        <v>319</v>
      </c>
      <c r="BM1137" s="243" t="s">
        <v>1681</v>
      </c>
    </row>
    <row r="1138" s="14" customFormat="1">
      <c r="A1138" s="14"/>
      <c r="B1138" s="259"/>
      <c r="C1138" s="260"/>
      <c r="D1138" s="245" t="s">
        <v>172</v>
      </c>
      <c r="E1138" s="261" t="s">
        <v>32</v>
      </c>
      <c r="F1138" s="262" t="s">
        <v>1650</v>
      </c>
      <c r="G1138" s="260"/>
      <c r="H1138" s="263">
        <v>2.73</v>
      </c>
      <c r="I1138" s="264"/>
      <c r="J1138" s="260"/>
      <c r="K1138" s="260"/>
      <c r="L1138" s="265"/>
      <c r="M1138" s="266"/>
      <c r="N1138" s="267"/>
      <c r="O1138" s="267"/>
      <c r="P1138" s="267"/>
      <c r="Q1138" s="267"/>
      <c r="R1138" s="267"/>
      <c r="S1138" s="267"/>
      <c r="T1138" s="268"/>
      <c r="U1138" s="14"/>
      <c r="V1138" s="14"/>
      <c r="W1138" s="14"/>
      <c r="X1138" s="14"/>
      <c r="Y1138" s="14"/>
      <c r="Z1138" s="14"/>
      <c r="AA1138" s="14"/>
      <c r="AB1138" s="14"/>
      <c r="AC1138" s="14"/>
      <c r="AD1138" s="14"/>
      <c r="AE1138" s="14"/>
      <c r="AT1138" s="269" t="s">
        <v>172</v>
      </c>
      <c r="AU1138" s="269" t="s">
        <v>89</v>
      </c>
      <c r="AV1138" s="14" t="s">
        <v>89</v>
      </c>
      <c r="AW1138" s="14" t="s">
        <v>39</v>
      </c>
      <c r="AX1138" s="14" t="s">
        <v>78</v>
      </c>
      <c r="AY1138" s="269" t="s">
        <v>160</v>
      </c>
    </row>
    <row r="1139" s="15" customFormat="1">
      <c r="A1139" s="15"/>
      <c r="B1139" s="270"/>
      <c r="C1139" s="271"/>
      <c r="D1139" s="245" t="s">
        <v>172</v>
      </c>
      <c r="E1139" s="272" t="s">
        <v>32</v>
      </c>
      <c r="F1139" s="273" t="s">
        <v>177</v>
      </c>
      <c r="G1139" s="271"/>
      <c r="H1139" s="274">
        <v>2.73</v>
      </c>
      <c r="I1139" s="275"/>
      <c r="J1139" s="271"/>
      <c r="K1139" s="271"/>
      <c r="L1139" s="276"/>
      <c r="M1139" s="277"/>
      <c r="N1139" s="278"/>
      <c r="O1139" s="278"/>
      <c r="P1139" s="278"/>
      <c r="Q1139" s="278"/>
      <c r="R1139" s="278"/>
      <c r="S1139" s="278"/>
      <c r="T1139" s="279"/>
      <c r="U1139" s="15"/>
      <c r="V1139" s="15"/>
      <c r="W1139" s="15"/>
      <c r="X1139" s="15"/>
      <c r="Y1139" s="15"/>
      <c r="Z1139" s="15"/>
      <c r="AA1139" s="15"/>
      <c r="AB1139" s="15"/>
      <c r="AC1139" s="15"/>
      <c r="AD1139" s="15"/>
      <c r="AE1139" s="15"/>
      <c r="AT1139" s="280" t="s">
        <v>172</v>
      </c>
      <c r="AU1139" s="280" t="s">
        <v>89</v>
      </c>
      <c r="AV1139" s="15" t="s">
        <v>168</v>
      </c>
      <c r="AW1139" s="15" t="s">
        <v>39</v>
      </c>
      <c r="AX1139" s="15" t="s">
        <v>86</v>
      </c>
      <c r="AY1139" s="280" t="s">
        <v>160</v>
      </c>
    </row>
    <row r="1140" s="14" customFormat="1">
      <c r="A1140" s="14"/>
      <c r="B1140" s="259"/>
      <c r="C1140" s="260"/>
      <c r="D1140" s="245" t="s">
        <v>172</v>
      </c>
      <c r="E1140" s="260"/>
      <c r="F1140" s="262" t="s">
        <v>1682</v>
      </c>
      <c r="G1140" s="260"/>
      <c r="H1140" s="263">
        <v>3.0030000000000001</v>
      </c>
      <c r="I1140" s="264"/>
      <c r="J1140" s="260"/>
      <c r="K1140" s="260"/>
      <c r="L1140" s="265"/>
      <c r="M1140" s="266"/>
      <c r="N1140" s="267"/>
      <c r="O1140" s="267"/>
      <c r="P1140" s="267"/>
      <c r="Q1140" s="267"/>
      <c r="R1140" s="267"/>
      <c r="S1140" s="267"/>
      <c r="T1140" s="268"/>
      <c r="U1140" s="14"/>
      <c r="V1140" s="14"/>
      <c r="W1140" s="14"/>
      <c r="X1140" s="14"/>
      <c r="Y1140" s="14"/>
      <c r="Z1140" s="14"/>
      <c r="AA1140" s="14"/>
      <c r="AB1140" s="14"/>
      <c r="AC1140" s="14"/>
      <c r="AD1140" s="14"/>
      <c r="AE1140" s="14"/>
      <c r="AT1140" s="269" t="s">
        <v>172</v>
      </c>
      <c r="AU1140" s="269" t="s">
        <v>89</v>
      </c>
      <c r="AV1140" s="14" t="s">
        <v>89</v>
      </c>
      <c r="AW1140" s="14" t="s">
        <v>4</v>
      </c>
      <c r="AX1140" s="14" t="s">
        <v>86</v>
      </c>
      <c r="AY1140" s="269" t="s">
        <v>160</v>
      </c>
    </row>
    <row r="1141" s="2" customFormat="1" ht="16.5" customHeight="1">
      <c r="A1141" s="41"/>
      <c r="B1141" s="42"/>
      <c r="C1141" s="232" t="s">
        <v>1683</v>
      </c>
      <c r="D1141" s="232" t="s">
        <v>163</v>
      </c>
      <c r="E1141" s="233" t="s">
        <v>1684</v>
      </c>
      <c r="F1141" s="234" t="s">
        <v>1685</v>
      </c>
      <c r="G1141" s="235" t="s">
        <v>229</v>
      </c>
      <c r="H1141" s="236">
        <v>12.718999999999999</v>
      </c>
      <c r="I1141" s="237"/>
      <c r="J1141" s="238">
        <f>ROUND(I1141*H1141,2)</f>
        <v>0</v>
      </c>
      <c r="K1141" s="234" t="s">
        <v>167</v>
      </c>
      <c r="L1141" s="47"/>
      <c r="M1141" s="239" t="s">
        <v>32</v>
      </c>
      <c r="N1141" s="240" t="s">
        <v>49</v>
      </c>
      <c r="O1141" s="87"/>
      <c r="P1141" s="241">
        <f>O1141*H1141</f>
        <v>0</v>
      </c>
      <c r="Q1141" s="241">
        <v>0.0050000000000000001</v>
      </c>
      <c r="R1141" s="241">
        <f>Q1141*H1141</f>
        <v>0.063594999999999999</v>
      </c>
      <c r="S1141" s="241">
        <v>0</v>
      </c>
      <c r="T1141" s="242">
        <f>S1141*H1141</f>
        <v>0</v>
      </c>
      <c r="U1141" s="41"/>
      <c r="V1141" s="41"/>
      <c r="W1141" s="41"/>
      <c r="X1141" s="41"/>
      <c r="Y1141" s="41"/>
      <c r="Z1141" s="41"/>
      <c r="AA1141" s="41"/>
      <c r="AB1141" s="41"/>
      <c r="AC1141" s="41"/>
      <c r="AD1141" s="41"/>
      <c r="AE1141" s="41"/>
      <c r="AR1141" s="243" t="s">
        <v>319</v>
      </c>
      <c r="AT1141" s="243" t="s">
        <v>163</v>
      </c>
      <c r="AU1141" s="243" t="s">
        <v>89</v>
      </c>
      <c r="AY1141" s="19" t="s">
        <v>160</v>
      </c>
      <c r="BE1141" s="244">
        <f>IF(N1141="základní",J1141,0)</f>
        <v>0</v>
      </c>
      <c r="BF1141" s="244">
        <f>IF(N1141="snížená",J1141,0)</f>
        <v>0</v>
      </c>
      <c r="BG1141" s="244">
        <f>IF(N1141="zákl. přenesená",J1141,0)</f>
        <v>0</v>
      </c>
      <c r="BH1141" s="244">
        <f>IF(N1141="sníž. přenesená",J1141,0)</f>
        <v>0</v>
      </c>
      <c r="BI1141" s="244">
        <f>IF(N1141="nulová",J1141,0)</f>
        <v>0</v>
      </c>
      <c r="BJ1141" s="19" t="s">
        <v>86</v>
      </c>
      <c r="BK1141" s="244">
        <f>ROUND(I1141*H1141,2)</f>
        <v>0</v>
      </c>
      <c r="BL1141" s="19" t="s">
        <v>319</v>
      </c>
      <c r="BM1141" s="243" t="s">
        <v>1686</v>
      </c>
    </row>
    <row r="1142" s="2" customFormat="1">
      <c r="A1142" s="41"/>
      <c r="B1142" s="42"/>
      <c r="C1142" s="43"/>
      <c r="D1142" s="245" t="s">
        <v>170</v>
      </c>
      <c r="E1142" s="43"/>
      <c r="F1142" s="246" t="s">
        <v>1687</v>
      </c>
      <c r="G1142" s="43"/>
      <c r="H1142" s="43"/>
      <c r="I1142" s="149"/>
      <c r="J1142" s="43"/>
      <c r="K1142" s="43"/>
      <c r="L1142" s="47"/>
      <c r="M1142" s="247"/>
      <c r="N1142" s="248"/>
      <c r="O1142" s="87"/>
      <c r="P1142" s="87"/>
      <c r="Q1142" s="87"/>
      <c r="R1142" s="87"/>
      <c r="S1142" s="87"/>
      <c r="T1142" s="88"/>
      <c r="U1142" s="41"/>
      <c r="V1142" s="41"/>
      <c r="W1142" s="41"/>
      <c r="X1142" s="41"/>
      <c r="Y1142" s="41"/>
      <c r="Z1142" s="41"/>
      <c r="AA1142" s="41"/>
      <c r="AB1142" s="41"/>
      <c r="AC1142" s="41"/>
      <c r="AD1142" s="41"/>
      <c r="AE1142" s="41"/>
      <c r="AT1142" s="19" t="s">
        <v>170</v>
      </c>
      <c r="AU1142" s="19" t="s">
        <v>89</v>
      </c>
    </row>
    <row r="1143" s="13" customFormat="1">
      <c r="A1143" s="13"/>
      <c r="B1143" s="249"/>
      <c r="C1143" s="250"/>
      <c r="D1143" s="245" t="s">
        <v>172</v>
      </c>
      <c r="E1143" s="251" t="s">
        <v>32</v>
      </c>
      <c r="F1143" s="252" t="s">
        <v>687</v>
      </c>
      <c r="G1143" s="250"/>
      <c r="H1143" s="251" t="s">
        <v>32</v>
      </c>
      <c r="I1143" s="253"/>
      <c r="J1143" s="250"/>
      <c r="K1143" s="250"/>
      <c r="L1143" s="254"/>
      <c r="M1143" s="255"/>
      <c r="N1143" s="256"/>
      <c r="O1143" s="256"/>
      <c r="P1143" s="256"/>
      <c r="Q1143" s="256"/>
      <c r="R1143" s="256"/>
      <c r="S1143" s="256"/>
      <c r="T1143" s="257"/>
      <c r="U1143" s="13"/>
      <c r="V1143" s="13"/>
      <c r="W1143" s="13"/>
      <c r="X1143" s="13"/>
      <c r="Y1143" s="13"/>
      <c r="Z1143" s="13"/>
      <c r="AA1143" s="13"/>
      <c r="AB1143" s="13"/>
      <c r="AC1143" s="13"/>
      <c r="AD1143" s="13"/>
      <c r="AE1143" s="13"/>
      <c r="AT1143" s="258" t="s">
        <v>172</v>
      </c>
      <c r="AU1143" s="258" t="s">
        <v>89</v>
      </c>
      <c r="AV1143" s="13" t="s">
        <v>86</v>
      </c>
      <c r="AW1143" s="13" t="s">
        <v>39</v>
      </c>
      <c r="AX1143" s="13" t="s">
        <v>78</v>
      </c>
      <c r="AY1143" s="258" t="s">
        <v>160</v>
      </c>
    </row>
    <row r="1144" s="14" customFormat="1">
      <c r="A1144" s="14"/>
      <c r="B1144" s="259"/>
      <c r="C1144" s="260"/>
      <c r="D1144" s="245" t="s">
        <v>172</v>
      </c>
      <c r="E1144" s="261" t="s">
        <v>32</v>
      </c>
      <c r="F1144" s="262" t="s">
        <v>688</v>
      </c>
      <c r="G1144" s="260"/>
      <c r="H1144" s="263">
        <v>12.060000000000001</v>
      </c>
      <c r="I1144" s="264"/>
      <c r="J1144" s="260"/>
      <c r="K1144" s="260"/>
      <c r="L1144" s="265"/>
      <c r="M1144" s="266"/>
      <c r="N1144" s="267"/>
      <c r="O1144" s="267"/>
      <c r="P1144" s="267"/>
      <c r="Q1144" s="267"/>
      <c r="R1144" s="267"/>
      <c r="S1144" s="267"/>
      <c r="T1144" s="268"/>
      <c r="U1144" s="14"/>
      <c r="V1144" s="14"/>
      <c r="W1144" s="14"/>
      <c r="X1144" s="14"/>
      <c r="Y1144" s="14"/>
      <c r="Z1144" s="14"/>
      <c r="AA1144" s="14"/>
      <c r="AB1144" s="14"/>
      <c r="AC1144" s="14"/>
      <c r="AD1144" s="14"/>
      <c r="AE1144" s="14"/>
      <c r="AT1144" s="269" t="s">
        <v>172</v>
      </c>
      <c r="AU1144" s="269" t="s">
        <v>89</v>
      </c>
      <c r="AV1144" s="14" t="s">
        <v>89</v>
      </c>
      <c r="AW1144" s="14" t="s">
        <v>39</v>
      </c>
      <c r="AX1144" s="14" t="s">
        <v>78</v>
      </c>
      <c r="AY1144" s="269" t="s">
        <v>160</v>
      </c>
    </row>
    <row r="1145" s="14" customFormat="1">
      <c r="A1145" s="14"/>
      <c r="B1145" s="259"/>
      <c r="C1145" s="260"/>
      <c r="D1145" s="245" t="s">
        <v>172</v>
      </c>
      <c r="E1145" s="261" t="s">
        <v>32</v>
      </c>
      <c r="F1145" s="262" t="s">
        <v>689</v>
      </c>
      <c r="G1145" s="260"/>
      <c r="H1145" s="263">
        <v>0.65900000000000003</v>
      </c>
      <c r="I1145" s="264"/>
      <c r="J1145" s="260"/>
      <c r="K1145" s="260"/>
      <c r="L1145" s="265"/>
      <c r="M1145" s="266"/>
      <c r="N1145" s="267"/>
      <c r="O1145" s="267"/>
      <c r="P1145" s="267"/>
      <c r="Q1145" s="267"/>
      <c r="R1145" s="267"/>
      <c r="S1145" s="267"/>
      <c r="T1145" s="268"/>
      <c r="U1145" s="14"/>
      <c r="V1145" s="14"/>
      <c r="W1145" s="14"/>
      <c r="X1145" s="14"/>
      <c r="Y1145" s="14"/>
      <c r="Z1145" s="14"/>
      <c r="AA1145" s="14"/>
      <c r="AB1145" s="14"/>
      <c r="AC1145" s="14"/>
      <c r="AD1145" s="14"/>
      <c r="AE1145" s="14"/>
      <c r="AT1145" s="269" t="s">
        <v>172</v>
      </c>
      <c r="AU1145" s="269" t="s">
        <v>89</v>
      </c>
      <c r="AV1145" s="14" t="s">
        <v>89</v>
      </c>
      <c r="AW1145" s="14" t="s">
        <v>39</v>
      </c>
      <c r="AX1145" s="14" t="s">
        <v>78</v>
      </c>
      <c r="AY1145" s="269" t="s">
        <v>160</v>
      </c>
    </row>
    <row r="1146" s="15" customFormat="1">
      <c r="A1146" s="15"/>
      <c r="B1146" s="270"/>
      <c r="C1146" s="271"/>
      <c r="D1146" s="245" t="s">
        <v>172</v>
      </c>
      <c r="E1146" s="272" t="s">
        <v>32</v>
      </c>
      <c r="F1146" s="273" t="s">
        <v>177</v>
      </c>
      <c r="G1146" s="271"/>
      <c r="H1146" s="274">
        <v>12.719000000000001</v>
      </c>
      <c r="I1146" s="275"/>
      <c r="J1146" s="271"/>
      <c r="K1146" s="271"/>
      <c r="L1146" s="276"/>
      <c r="M1146" s="277"/>
      <c r="N1146" s="278"/>
      <c r="O1146" s="278"/>
      <c r="P1146" s="278"/>
      <c r="Q1146" s="278"/>
      <c r="R1146" s="278"/>
      <c r="S1146" s="278"/>
      <c r="T1146" s="279"/>
      <c r="U1146" s="15"/>
      <c r="V1146" s="15"/>
      <c r="W1146" s="15"/>
      <c r="X1146" s="15"/>
      <c r="Y1146" s="15"/>
      <c r="Z1146" s="15"/>
      <c r="AA1146" s="15"/>
      <c r="AB1146" s="15"/>
      <c r="AC1146" s="15"/>
      <c r="AD1146" s="15"/>
      <c r="AE1146" s="15"/>
      <c r="AT1146" s="280" t="s">
        <v>172</v>
      </c>
      <c r="AU1146" s="280" t="s">
        <v>89</v>
      </c>
      <c r="AV1146" s="15" t="s">
        <v>168</v>
      </c>
      <c r="AW1146" s="15" t="s">
        <v>39</v>
      </c>
      <c r="AX1146" s="15" t="s">
        <v>86</v>
      </c>
      <c r="AY1146" s="280" t="s">
        <v>160</v>
      </c>
    </row>
    <row r="1147" s="2" customFormat="1" ht="16.5" customHeight="1">
      <c r="A1147" s="41"/>
      <c r="B1147" s="42"/>
      <c r="C1147" s="296" t="s">
        <v>1688</v>
      </c>
      <c r="D1147" s="296" t="s">
        <v>446</v>
      </c>
      <c r="E1147" s="297" t="s">
        <v>1689</v>
      </c>
      <c r="F1147" s="298" t="s">
        <v>1690</v>
      </c>
      <c r="G1147" s="299" t="s">
        <v>229</v>
      </c>
      <c r="H1147" s="300">
        <v>14.627000000000001</v>
      </c>
      <c r="I1147" s="301"/>
      <c r="J1147" s="302">
        <f>ROUND(I1147*H1147,2)</f>
        <v>0</v>
      </c>
      <c r="K1147" s="298" t="s">
        <v>32</v>
      </c>
      <c r="L1147" s="303"/>
      <c r="M1147" s="304" t="s">
        <v>32</v>
      </c>
      <c r="N1147" s="305" t="s">
        <v>49</v>
      </c>
      <c r="O1147" s="87"/>
      <c r="P1147" s="241">
        <f>O1147*H1147</f>
        <v>0</v>
      </c>
      <c r="Q1147" s="241">
        <v>0.00050000000000000001</v>
      </c>
      <c r="R1147" s="241">
        <f>Q1147*H1147</f>
        <v>0.0073135000000000006</v>
      </c>
      <c r="S1147" s="241">
        <v>0</v>
      </c>
      <c r="T1147" s="242">
        <f>S1147*H1147</f>
        <v>0</v>
      </c>
      <c r="U1147" s="41"/>
      <c r="V1147" s="41"/>
      <c r="W1147" s="41"/>
      <c r="X1147" s="41"/>
      <c r="Y1147" s="41"/>
      <c r="Z1147" s="41"/>
      <c r="AA1147" s="41"/>
      <c r="AB1147" s="41"/>
      <c r="AC1147" s="41"/>
      <c r="AD1147" s="41"/>
      <c r="AE1147" s="41"/>
      <c r="AR1147" s="243" t="s">
        <v>418</v>
      </c>
      <c r="AT1147" s="243" t="s">
        <v>446</v>
      </c>
      <c r="AU1147" s="243" t="s">
        <v>89</v>
      </c>
      <c r="AY1147" s="19" t="s">
        <v>160</v>
      </c>
      <c r="BE1147" s="244">
        <f>IF(N1147="základní",J1147,0)</f>
        <v>0</v>
      </c>
      <c r="BF1147" s="244">
        <f>IF(N1147="snížená",J1147,0)</f>
        <v>0</v>
      </c>
      <c r="BG1147" s="244">
        <f>IF(N1147="zákl. přenesená",J1147,0)</f>
        <v>0</v>
      </c>
      <c r="BH1147" s="244">
        <f>IF(N1147="sníž. přenesená",J1147,0)</f>
        <v>0</v>
      </c>
      <c r="BI1147" s="244">
        <f>IF(N1147="nulová",J1147,0)</f>
        <v>0</v>
      </c>
      <c r="BJ1147" s="19" t="s">
        <v>86</v>
      </c>
      <c r="BK1147" s="244">
        <f>ROUND(I1147*H1147,2)</f>
        <v>0</v>
      </c>
      <c r="BL1147" s="19" t="s">
        <v>319</v>
      </c>
      <c r="BM1147" s="243" t="s">
        <v>1691</v>
      </c>
    </row>
    <row r="1148" s="14" customFormat="1">
      <c r="A1148" s="14"/>
      <c r="B1148" s="259"/>
      <c r="C1148" s="260"/>
      <c r="D1148" s="245" t="s">
        <v>172</v>
      </c>
      <c r="E1148" s="261" t="s">
        <v>32</v>
      </c>
      <c r="F1148" s="262" t="s">
        <v>1692</v>
      </c>
      <c r="G1148" s="260"/>
      <c r="H1148" s="263">
        <v>14.627000000000001</v>
      </c>
      <c r="I1148" s="264"/>
      <c r="J1148" s="260"/>
      <c r="K1148" s="260"/>
      <c r="L1148" s="265"/>
      <c r="M1148" s="266"/>
      <c r="N1148" s="267"/>
      <c r="O1148" s="267"/>
      <c r="P1148" s="267"/>
      <c r="Q1148" s="267"/>
      <c r="R1148" s="267"/>
      <c r="S1148" s="267"/>
      <c r="T1148" s="268"/>
      <c r="U1148" s="14"/>
      <c r="V1148" s="14"/>
      <c r="W1148" s="14"/>
      <c r="X1148" s="14"/>
      <c r="Y1148" s="14"/>
      <c r="Z1148" s="14"/>
      <c r="AA1148" s="14"/>
      <c r="AB1148" s="14"/>
      <c r="AC1148" s="14"/>
      <c r="AD1148" s="14"/>
      <c r="AE1148" s="14"/>
      <c r="AT1148" s="269" t="s">
        <v>172</v>
      </c>
      <c r="AU1148" s="269" t="s">
        <v>89</v>
      </c>
      <c r="AV1148" s="14" t="s">
        <v>89</v>
      </c>
      <c r="AW1148" s="14" t="s">
        <v>39</v>
      </c>
      <c r="AX1148" s="14" t="s">
        <v>78</v>
      </c>
      <c r="AY1148" s="269" t="s">
        <v>160</v>
      </c>
    </row>
    <row r="1149" s="15" customFormat="1">
      <c r="A1149" s="15"/>
      <c r="B1149" s="270"/>
      <c r="C1149" s="271"/>
      <c r="D1149" s="245" t="s">
        <v>172</v>
      </c>
      <c r="E1149" s="272" t="s">
        <v>32</v>
      </c>
      <c r="F1149" s="273" t="s">
        <v>177</v>
      </c>
      <c r="G1149" s="271"/>
      <c r="H1149" s="274">
        <v>14.627000000000001</v>
      </c>
      <c r="I1149" s="275"/>
      <c r="J1149" s="271"/>
      <c r="K1149" s="271"/>
      <c r="L1149" s="276"/>
      <c r="M1149" s="277"/>
      <c r="N1149" s="278"/>
      <c r="O1149" s="278"/>
      <c r="P1149" s="278"/>
      <c r="Q1149" s="278"/>
      <c r="R1149" s="278"/>
      <c r="S1149" s="278"/>
      <c r="T1149" s="279"/>
      <c r="U1149" s="15"/>
      <c r="V1149" s="15"/>
      <c r="W1149" s="15"/>
      <c r="X1149" s="15"/>
      <c r="Y1149" s="15"/>
      <c r="Z1149" s="15"/>
      <c r="AA1149" s="15"/>
      <c r="AB1149" s="15"/>
      <c r="AC1149" s="15"/>
      <c r="AD1149" s="15"/>
      <c r="AE1149" s="15"/>
      <c r="AT1149" s="280" t="s">
        <v>172</v>
      </c>
      <c r="AU1149" s="280" t="s">
        <v>89</v>
      </c>
      <c r="AV1149" s="15" t="s">
        <v>168</v>
      </c>
      <c r="AW1149" s="15" t="s">
        <v>39</v>
      </c>
      <c r="AX1149" s="15" t="s">
        <v>86</v>
      </c>
      <c r="AY1149" s="280" t="s">
        <v>160</v>
      </c>
    </row>
    <row r="1150" s="2" customFormat="1" ht="16.5" customHeight="1">
      <c r="A1150" s="41"/>
      <c r="B1150" s="42"/>
      <c r="C1150" s="232" t="s">
        <v>1693</v>
      </c>
      <c r="D1150" s="232" t="s">
        <v>163</v>
      </c>
      <c r="E1150" s="233" t="s">
        <v>1694</v>
      </c>
      <c r="F1150" s="234" t="s">
        <v>1695</v>
      </c>
      <c r="G1150" s="235" t="s">
        <v>229</v>
      </c>
      <c r="H1150" s="236">
        <v>12.718999999999999</v>
      </c>
      <c r="I1150" s="237"/>
      <c r="J1150" s="238">
        <f>ROUND(I1150*H1150,2)</f>
        <v>0</v>
      </c>
      <c r="K1150" s="234" t="s">
        <v>167</v>
      </c>
      <c r="L1150" s="47"/>
      <c r="M1150" s="239" t="s">
        <v>32</v>
      </c>
      <c r="N1150" s="240" t="s">
        <v>49</v>
      </c>
      <c r="O1150" s="87"/>
      <c r="P1150" s="241">
        <f>O1150*H1150</f>
        <v>0</v>
      </c>
      <c r="Q1150" s="241">
        <v>0</v>
      </c>
      <c r="R1150" s="241">
        <f>Q1150*H1150</f>
        <v>0</v>
      </c>
      <c r="S1150" s="241">
        <v>0</v>
      </c>
      <c r="T1150" s="242">
        <f>S1150*H1150</f>
        <v>0</v>
      </c>
      <c r="U1150" s="41"/>
      <c r="V1150" s="41"/>
      <c r="W1150" s="41"/>
      <c r="X1150" s="41"/>
      <c r="Y1150" s="41"/>
      <c r="Z1150" s="41"/>
      <c r="AA1150" s="41"/>
      <c r="AB1150" s="41"/>
      <c r="AC1150" s="41"/>
      <c r="AD1150" s="41"/>
      <c r="AE1150" s="41"/>
      <c r="AR1150" s="243" t="s">
        <v>319</v>
      </c>
      <c r="AT1150" s="243" t="s">
        <v>163</v>
      </c>
      <c r="AU1150" s="243" t="s">
        <v>89</v>
      </c>
      <c r="AY1150" s="19" t="s">
        <v>160</v>
      </c>
      <c r="BE1150" s="244">
        <f>IF(N1150="základní",J1150,0)</f>
        <v>0</v>
      </c>
      <c r="BF1150" s="244">
        <f>IF(N1150="snížená",J1150,0)</f>
        <v>0</v>
      </c>
      <c r="BG1150" s="244">
        <f>IF(N1150="zákl. přenesená",J1150,0)</f>
        <v>0</v>
      </c>
      <c r="BH1150" s="244">
        <f>IF(N1150="sníž. přenesená",J1150,0)</f>
        <v>0</v>
      </c>
      <c r="BI1150" s="244">
        <f>IF(N1150="nulová",J1150,0)</f>
        <v>0</v>
      </c>
      <c r="BJ1150" s="19" t="s">
        <v>86</v>
      </c>
      <c r="BK1150" s="244">
        <f>ROUND(I1150*H1150,2)</f>
        <v>0</v>
      </c>
      <c r="BL1150" s="19" t="s">
        <v>319</v>
      </c>
      <c r="BM1150" s="243" t="s">
        <v>1696</v>
      </c>
    </row>
    <row r="1151" s="2" customFormat="1">
      <c r="A1151" s="41"/>
      <c r="B1151" s="42"/>
      <c r="C1151" s="43"/>
      <c r="D1151" s="245" t="s">
        <v>170</v>
      </c>
      <c r="E1151" s="43"/>
      <c r="F1151" s="246" t="s">
        <v>1687</v>
      </c>
      <c r="G1151" s="43"/>
      <c r="H1151" s="43"/>
      <c r="I1151" s="149"/>
      <c r="J1151" s="43"/>
      <c r="K1151" s="43"/>
      <c r="L1151" s="47"/>
      <c r="M1151" s="247"/>
      <c r="N1151" s="248"/>
      <c r="O1151" s="87"/>
      <c r="P1151" s="87"/>
      <c r="Q1151" s="87"/>
      <c r="R1151" s="87"/>
      <c r="S1151" s="87"/>
      <c r="T1151" s="88"/>
      <c r="U1151" s="41"/>
      <c r="V1151" s="41"/>
      <c r="W1151" s="41"/>
      <c r="X1151" s="41"/>
      <c r="Y1151" s="41"/>
      <c r="Z1151" s="41"/>
      <c r="AA1151" s="41"/>
      <c r="AB1151" s="41"/>
      <c r="AC1151" s="41"/>
      <c r="AD1151" s="41"/>
      <c r="AE1151" s="41"/>
      <c r="AT1151" s="19" t="s">
        <v>170</v>
      </c>
      <c r="AU1151" s="19" t="s">
        <v>89</v>
      </c>
    </row>
    <row r="1152" s="14" customFormat="1">
      <c r="A1152" s="14"/>
      <c r="B1152" s="259"/>
      <c r="C1152" s="260"/>
      <c r="D1152" s="245" t="s">
        <v>172</v>
      </c>
      <c r="E1152" s="261" t="s">
        <v>32</v>
      </c>
      <c r="F1152" s="262" t="s">
        <v>1697</v>
      </c>
      <c r="G1152" s="260"/>
      <c r="H1152" s="263">
        <v>12.718999999999999</v>
      </c>
      <c r="I1152" s="264"/>
      <c r="J1152" s="260"/>
      <c r="K1152" s="260"/>
      <c r="L1152" s="265"/>
      <c r="M1152" s="266"/>
      <c r="N1152" s="267"/>
      <c r="O1152" s="267"/>
      <c r="P1152" s="267"/>
      <c r="Q1152" s="267"/>
      <c r="R1152" s="267"/>
      <c r="S1152" s="267"/>
      <c r="T1152" s="268"/>
      <c r="U1152" s="14"/>
      <c r="V1152" s="14"/>
      <c r="W1152" s="14"/>
      <c r="X1152" s="14"/>
      <c r="Y1152" s="14"/>
      <c r="Z1152" s="14"/>
      <c r="AA1152" s="14"/>
      <c r="AB1152" s="14"/>
      <c r="AC1152" s="14"/>
      <c r="AD1152" s="14"/>
      <c r="AE1152" s="14"/>
      <c r="AT1152" s="269" t="s">
        <v>172</v>
      </c>
      <c r="AU1152" s="269" t="s">
        <v>89</v>
      </c>
      <c r="AV1152" s="14" t="s">
        <v>89</v>
      </c>
      <c r="AW1152" s="14" t="s">
        <v>39</v>
      </c>
      <c r="AX1152" s="14" t="s">
        <v>78</v>
      </c>
      <c r="AY1152" s="269" t="s">
        <v>160</v>
      </c>
    </row>
    <row r="1153" s="15" customFormat="1">
      <c r="A1153" s="15"/>
      <c r="B1153" s="270"/>
      <c r="C1153" s="271"/>
      <c r="D1153" s="245" t="s">
        <v>172</v>
      </c>
      <c r="E1153" s="272" t="s">
        <v>32</v>
      </c>
      <c r="F1153" s="273" t="s">
        <v>177</v>
      </c>
      <c r="G1153" s="271"/>
      <c r="H1153" s="274">
        <v>12.718999999999999</v>
      </c>
      <c r="I1153" s="275"/>
      <c r="J1153" s="271"/>
      <c r="K1153" s="271"/>
      <c r="L1153" s="276"/>
      <c r="M1153" s="277"/>
      <c r="N1153" s="278"/>
      <c r="O1153" s="278"/>
      <c r="P1153" s="278"/>
      <c r="Q1153" s="278"/>
      <c r="R1153" s="278"/>
      <c r="S1153" s="278"/>
      <c r="T1153" s="279"/>
      <c r="U1153" s="15"/>
      <c r="V1153" s="15"/>
      <c r="W1153" s="15"/>
      <c r="X1153" s="15"/>
      <c r="Y1153" s="15"/>
      <c r="Z1153" s="15"/>
      <c r="AA1153" s="15"/>
      <c r="AB1153" s="15"/>
      <c r="AC1153" s="15"/>
      <c r="AD1153" s="15"/>
      <c r="AE1153" s="15"/>
      <c r="AT1153" s="280" t="s">
        <v>172</v>
      </c>
      <c r="AU1153" s="280" t="s">
        <v>89</v>
      </c>
      <c r="AV1153" s="15" t="s">
        <v>168</v>
      </c>
      <c r="AW1153" s="15" t="s">
        <v>39</v>
      </c>
      <c r="AX1153" s="15" t="s">
        <v>86</v>
      </c>
      <c r="AY1153" s="280" t="s">
        <v>160</v>
      </c>
    </row>
    <row r="1154" s="2" customFormat="1" ht="16.5" customHeight="1">
      <c r="A1154" s="41"/>
      <c r="B1154" s="42"/>
      <c r="C1154" s="232" t="s">
        <v>1698</v>
      </c>
      <c r="D1154" s="232" t="s">
        <v>163</v>
      </c>
      <c r="E1154" s="233" t="s">
        <v>1699</v>
      </c>
      <c r="F1154" s="234" t="s">
        <v>1700</v>
      </c>
      <c r="G1154" s="235" t="s">
        <v>229</v>
      </c>
      <c r="H1154" s="236">
        <v>12.718999999999999</v>
      </c>
      <c r="I1154" s="237"/>
      <c r="J1154" s="238">
        <f>ROUND(I1154*H1154,2)</f>
        <v>0</v>
      </c>
      <c r="K1154" s="234" t="s">
        <v>167</v>
      </c>
      <c r="L1154" s="47"/>
      <c r="M1154" s="239" t="s">
        <v>32</v>
      </c>
      <c r="N1154" s="240" t="s">
        <v>49</v>
      </c>
      <c r="O1154" s="87"/>
      <c r="P1154" s="241">
        <f>O1154*H1154</f>
        <v>0</v>
      </c>
      <c r="Q1154" s="241">
        <v>0.0080000000000000002</v>
      </c>
      <c r="R1154" s="241">
        <f>Q1154*H1154</f>
        <v>0.101752</v>
      </c>
      <c r="S1154" s="241">
        <v>0</v>
      </c>
      <c r="T1154" s="242">
        <f>S1154*H1154</f>
        <v>0</v>
      </c>
      <c r="U1154" s="41"/>
      <c r="V1154" s="41"/>
      <c r="W1154" s="41"/>
      <c r="X1154" s="41"/>
      <c r="Y1154" s="41"/>
      <c r="Z1154" s="41"/>
      <c r="AA1154" s="41"/>
      <c r="AB1154" s="41"/>
      <c r="AC1154" s="41"/>
      <c r="AD1154" s="41"/>
      <c r="AE1154" s="41"/>
      <c r="AR1154" s="243" t="s">
        <v>319</v>
      </c>
      <c r="AT1154" s="243" t="s">
        <v>163</v>
      </c>
      <c r="AU1154" s="243" t="s">
        <v>89</v>
      </c>
      <c r="AY1154" s="19" t="s">
        <v>160</v>
      </c>
      <c r="BE1154" s="244">
        <f>IF(N1154="základní",J1154,0)</f>
        <v>0</v>
      </c>
      <c r="BF1154" s="244">
        <f>IF(N1154="snížená",J1154,0)</f>
        <v>0</v>
      </c>
      <c r="BG1154" s="244">
        <f>IF(N1154="zákl. přenesená",J1154,0)</f>
        <v>0</v>
      </c>
      <c r="BH1154" s="244">
        <f>IF(N1154="sníž. přenesená",J1154,0)</f>
        <v>0</v>
      </c>
      <c r="BI1154" s="244">
        <f>IF(N1154="nulová",J1154,0)</f>
        <v>0</v>
      </c>
      <c r="BJ1154" s="19" t="s">
        <v>86</v>
      </c>
      <c r="BK1154" s="244">
        <f>ROUND(I1154*H1154,2)</f>
        <v>0</v>
      </c>
      <c r="BL1154" s="19" t="s">
        <v>319</v>
      </c>
      <c r="BM1154" s="243" t="s">
        <v>1701</v>
      </c>
    </row>
    <row r="1155" s="2" customFormat="1">
      <c r="A1155" s="41"/>
      <c r="B1155" s="42"/>
      <c r="C1155" s="43"/>
      <c r="D1155" s="245" t="s">
        <v>170</v>
      </c>
      <c r="E1155" s="43"/>
      <c r="F1155" s="246" t="s">
        <v>1687</v>
      </c>
      <c r="G1155" s="43"/>
      <c r="H1155" s="43"/>
      <c r="I1155" s="149"/>
      <c r="J1155" s="43"/>
      <c r="K1155" s="43"/>
      <c r="L1155" s="47"/>
      <c r="M1155" s="247"/>
      <c r="N1155" s="248"/>
      <c r="O1155" s="87"/>
      <c r="P1155" s="87"/>
      <c r="Q1155" s="87"/>
      <c r="R1155" s="87"/>
      <c r="S1155" s="87"/>
      <c r="T1155" s="88"/>
      <c r="U1155" s="41"/>
      <c r="V1155" s="41"/>
      <c r="W1155" s="41"/>
      <c r="X1155" s="41"/>
      <c r="Y1155" s="41"/>
      <c r="Z1155" s="41"/>
      <c r="AA1155" s="41"/>
      <c r="AB1155" s="41"/>
      <c r="AC1155" s="41"/>
      <c r="AD1155" s="41"/>
      <c r="AE1155" s="41"/>
      <c r="AT1155" s="19" t="s">
        <v>170</v>
      </c>
      <c r="AU1155" s="19" t="s">
        <v>89</v>
      </c>
    </row>
    <row r="1156" s="2" customFormat="1" ht="21.75" customHeight="1">
      <c r="A1156" s="41"/>
      <c r="B1156" s="42"/>
      <c r="C1156" s="232" t="s">
        <v>1702</v>
      </c>
      <c r="D1156" s="232" t="s">
        <v>163</v>
      </c>
      <c r="E1156" s="233" t="s">
        <v>1703</v>
      </c>
      <c r="F1156" s="234" t="s">
        <v>1704</v>
      </c>
      <c r="G1156" s="235" t="s">
        <v>182</v>
      </c>
      <c r="H1156" s="236">
        <v>4.4169999999999998</v>
      </c>
      <c r="I1156" s="237"/>
      <c r="J1156" s="238">
        <f>ROUND(I1156*H1156,2)</f>
        <v>0</v>
      </c>
      <c r="K1156" s="234" t="s">
        <v>167</v>
      </c>
      <c r="L1156" s="47"/>
      <c r="M1156" s="239" t="s">
        <v>32</v>
      </c>
      <c r="N1156" s="240" t="s">
        <v>49</v>
      </c>
      <c r="O1156" s="87"/>
      <c r="P1156" s="241">
        <f>O1156*H1156</f>
        <v>0</v>
      </c>
      <c r="Q1156" s="241">
        <v>0</v>
      </c>
      <c r="R1156" s="241">
        <f>Q1156*H1156</f>
        <v>0</v>
      </c>
      <c r="S1156" s="241">
        <v>0</v>
      </c>
      <c r="T1156" s="242">
        <f>S1156*H1156</f>
        <v>0</v>
      </c>
      <c r="U1156" s="41"/>
      <c r="V1156" s="41"/>
      <c r="W1156" s="41"/>
      <c r="X1156" s="41"/>
      <c r="Y1156" s="41"/>
      <c r="Z1156" s="41"/>
      <c r="AA1156" s="41"/>
      <c r="AB1156" s="41"/>
      <c r="AC1156" s="41"/>
      <c r="AD1156" s="41"/>
      <c r="AE1156" s="41"/>
      <c r="AR1156" s="243" t="s">
        <v>319</v>
      </c>
      <c r="AT1156" s="243" t="s">
        <v>163</v>
      </c>
      <c r="AU1156" s="243" t="s">
        <v>89</v>
      </c>
      <c r="AY1156" s="19" t="s">
        <v>160</v>
      </c>
      <c r="BE1156" s="244">
        <f>IF(N1156="základní",J1156,0)</f>
        <v>0</v>
      </c>
      <c r="BF1156" s="244">
        <f>IF(N1156="snížená",J1156,0)</f>
        <v>0</v>
      </c>
      <c r="BG1156" s="244">
        <f>IF(N1156="zákl. přenesená",J1156,0)</f>
        <v>0</v>
      </c>
      <c r="BH1156" s="244">
        <f>IF(N1156="sníž. přenesená",J1156,0)</f>
        <v>0</v>
      </c>
      <c r="BI1156" s="244">
        <f>IF(N1156="nulová",J1156,0)</f>
        <v>0</v>
      </c>
      <c r="BJ1156" s="19" t="s">
        <v>86</v>
      </c>
      <c r="BK1156" s="244">
        <f>ROUND(I1156*H1156,2)</f>
        <v>0</v>
      </c>
      <c r="BL1156" s="19" t="s">
        <v>319</v>
      </c>
      <c r="BM1156" s="243" t="s">
        <v>1705</v>
      </c>
    </row>
    <row r="1157" s="2" customFormat="1">
      <c r="A1157" s="41"/>
      <c r="B1157" s="42"/>
      <c r="C1157" s="43"/>
      <c r="D1157" s="245" t="s">
        <v>170</v>
      </c>
      <c r="E1157" s="43"/>
      <c r="F1157" s="246" t="s">
        <v>1062</v>
      </c>
      <c r="G1157" s="43"/>
      <c r="H1157" s="43"/>
      <c r="I1157" s="149"/>
      <c r="J1157" s="43"/>
      <c r="K1157" s="43"/>
      <c r="L1157" s="47"/>
      <c r="M1157" s="247"/>
      <c r="N1157" s="248"/>
      <c r="O1157" s="87"/>
      <c r="P1157" s="87"/>
      <c r="Q1157" s="87"/>
      <c r="R1157" s="87"/>
      <c r="S1157" s="87"/>
      <c r="T1157" s="88"/>
      <c r="U1157" s="41"/>
      <c r="V1157" s="41"/>
      <c r="W1157" s="41"/>
      <c r="X1157" s="41"/>
      <c r="Y1157" s="41"/>
      <c r="Z1157" s="41"/>
      <c r="AA1157" s="41"/>
      <c r="AB1157" s="41"/>
      <c r="AC1157" s="41"/>
      <c r="AD1157" s="41"/>
      <c r="AE1157" s="41"/>
      <c r="AT1157" s="19" t="s">
        <v>170</v>
      </c>
      <c r="AU1157" s="19" t="s">
        <v>89</v>
      </c>
    </row>
    <row r="1158" s="12" customFormat="1" ht="22.8" customHeight="1">
      <c r="A1158" s="12"/>
      <c r="B1158" s="216"/>
      <c r="C1158" s="217"/>
      <c r="D1158" s="218" t="s">
        <v>77</v>
      </c>
      <c r="E1158" s="230" t="s">
        <v>1706</v>
      </c>
      <c r="F1158" s="230" t="s">
        <v>1707</v>
      </c>
      <c r="G1158" s="217"/>
      <c r="H1158" s="217"/>
      <c r="I1158" s="220"/>
      <c r="J1158" s="231">
        <f>BK1158</f>
        <v>0</v>
      </c>
      <c r="K1158" s="217"/>
      <c r="L1158" s="222"/>
      <c r="M1158" s="223"/>
      <c r="N1158" s="224"/>
      <c r="O1158" s="224"/>
      <c r="P1158" s="225">
        <f>SUM(P1159:P1174)</f>
        <v>0</v>
      </c>
      <c r="Q1158" s="224"/>
      <c r="R1158" s="225">
        <f>SUM(R1159:R1174)</f>
        <v>0.0083149999999999995</v>
      </c>
      <c r="S1158" s="224"/>
      <c r="T1158" s="226">
        <f>SUM(T1159:T1174)</f>
        <v>0</v>
      </c>
      <c r="U1158" s="12"/>
      <c r="V1158" s="12"/>
      <c r="W1158" s="12"/>
      <c r="X1158" s="12"/>
      <c r="Y1158" s="12"/>
      <c r="Z1158" s="12"/>
      <c r="AA1158" s="12"/>
      <c r="AB1158" s="12"/>
      <c r="AC1158" s="12"/>
      <c r="AD1158" s="12"/>
      <c r="AE1158" s="12"/>
      <c r="AR1158" s="227" t="s">
        <v>89</v>
      </c>
      <c r="AT1158" s="228" t="s">
        <v>77</v>
      </c>
      <c r="AU1158" s="228" t="s">
        <v>86</v>
      </c>
      <c r="AY1158" s="227" t="s">
        <v>160</v>
      </c>
      <c r="BK1158" s="229">
        <f>SUM(BK1159:BK1174)</f>
        <v>0</v>
      </c>
    </row>
    <row r="1159" s="2" customFormat="1" ht="16.5" customHeight="1">
      <c r="A1159" s="41"/>
      <c r="B1159" s="42"/>
      <c r="C1159" s="232" t="s">
        <v>1708</v>
      </c>
      <c r="D1159" s="232" t="s">
        <v>163</v>
      </c>
      <c r="E1159" s="233" t="s">
        <v>1709</v>
      </c>
      <c r="F1159" s="234" t="s">
        <v>1710</v>
      </c>
      <c r="G1159" s="235" t="s">
        <v>229</v>
      </c>
      <c r="H1159" s="236">
        <v>17.199999999999999</v>
      </c>
      <c r="I1159" s="237"/>
      <c r="J1159" s="238">
        <f>ROUND(I1159*H1159,2)</f>
        <v>0</v>
      </c>
      <c r="K1159" s="234" t="s">
        <v>167</v>
      </c>
      <c r="L1159" s="47"/>
      <c r="M1159" s="239" t="s">
        <v>32</v>
      </c>
      <c r="N1159" s="240" t="s">
        <v>49</v>
      </c>
      <c r="O1159" s="87"/>
      <c r="P1159" s="241">
        <f>O1159*H1159</f>
        <v>0</v>
      </c>
      <c r="Q1159" s="241">
        <v>6.9999999999999994E-05</v>
      </c>
      <c r="R1159" s="241">
        <f>Q1159*H1159</f>
        <v>0.0012039999999999998</v>
      </c>
      <c r="S1159" s="241">
        <v>0</v>
      </c>
      <c r="T1159" s="242">
        <f>S1159*H1159</f>
        <v>0</v>
      </c>
      <c r="U1159" s="41"/>
      <c r="V1159" s="41"/>
      <c r="W1159" s="41"/>
      <c r="X1159" s="41"/>
      <c r="Y1159" s="41"/>
      <c r="Z1159" s="41"/>
      <c r="AA1159" s="41"/>
      <c r="AB1159" s="41"/>
      <c r="AC1159" s="41"/>
      <c r="AD1159" s="41"/>
      <c r="AE1159" s="41"/>
      <c r="AR1159" s="243" t="s">
        <v>319</v>
      </c>
      <c r="AT1159" s="243" t="s">
        <v>163</v>
      </c>
      <c r="AU1159" s="243" t="s">
        <v>89</v>
      </c>
      <c r="AY1159" s="19" t="s">
        <v>160</v>
      </c>
      <c r="BE1159" s="244">
        <f>IF(N1159="základní",J1159,0)</f>
        <v>0</v>
      </c>
      <c r="BF1159" s="244">
        <f>IF(N1159="snížená",J1159,0)</f>
        <v>0</v>
      </c>
      <c r="BG1159" s="244">
        <f>IF(N1159="zákl. přenesená",J1159,0)</f>
        <v>0</v>
      </c>
      <c r="BH1159" s="244">
        <f>IF(N1159="sníž. přenesená",J1159,0)</f>
        <v>0</v>
      </c>
      <c r="BI1159" s="244">
        <f>IF(N1159="nulová",J1159,0)</f>
        <v>0</v>
      </c>
      <c r="BJ1159" s="19" t="s">
        <v>86</v>
      </c>
      <c r="BK1159" s="244">
        <f>ROUND(I1159*H1159,2)</f>
        <v>0</v>
      </c>
      <c r="BL1159" s="19" t="s">
        <v>319</v>
      </c>
      <c r="BM1159" s="243" t="s">
        <v>1711</v>
      </c>
    </row>
    <row r="1160" s="13" customFormat="1">
      <c r="A1160" s="13"/>
      <c r="B1160" s="249"/>
      <c r="C1160" s="250"/>
      <c r="D1160" s="245" t="s">
        <v>172</v>
      </c>
      <c r="E1160" s="251" t="s">
        <v>32</v>
      </c>
      <c r="F1160" s="252" t="s">
        <v>1712</v>
      </c>
      <c r="G1160" s="250"/>
      <c r="H1160" s="251" t="s">
        <v>32</v>
      </c>
      <c r="I1160" s="253"/>
      <c r="J1160" s="250"/>
      <c r="K1160" s="250"/>
      <c r="L1160" s="254"/>
      <c r="M1160" s="255"/>
      <c r="N1160" s="256"/>
      <c r="O1160" s="256"/>
      <c r="P1160" s="256"/>
      <c r="Q1160" s="256"/>
      <c r="R1160" s="256"/>
      <c r="S1160" s="256"/>
      <c r="T1160" s="257"/>
      <c r="U1160" s="13"/>
      <c r="V1160" s="13"/>
      <c r="W1160" s="13"/>
      <c r="X1160" s="13"/>
      <c r="Y1160" s="13"/>
      <c r="Z1160" s="13"/>
      <c r="AA1160" s="13"/>
      <c r="AB1160" s="13"/>
      <c r="AC1160" s="13"/>
      <c r="AD1160" s="13"/>
      <c r="AE1160" s="13"/>
      <c r="AT1160" s="258" t="s">
        <v>172</v>
      </c>
      <c r="AU1160" s="258" t="s">
        <v>89</v>
      </c>
      <c r="AV1160" s="13" t="s">
        <v>86</v>
      </c>
      <c r="AW1160" s="13" t="s">
        <v>39</v>
      </c>
      <c r="AX1160" s="13" t="s">
        <v>78</v>
      </c>
      <c r="AY1160" s="258" t="s">
        <v>160</v>
      </c>
    </row>
    <row r="1161" s="14" customFormat="1">
      <c r="A1161" s="14"/>
      <c r="B1161" s="259"/>
      <c r="C1161" s="260"/>
      <c r="D1161" s="245" t="s">
        <v>172</v>
      </c>
      <c r="E1161" s="261" t="s">
        <v>32</v>
      </c>
      <c r="F1161" s="262" t="s">
        <v>1713</v>
      </c>
      <c r="G1161" s="260"/>
      <c r="H1161" s="263">
        <v>16</v>
      </c>
      <c r="I1161" s="264"/>
      <c r="J1161" s="260"/>
      <c r="K1161" s="260"/>
      <c r="L1161" s="265"/>
      <c r="M1161" s="266"/>
      <c r="N1161" s="267"/>
      <c r="O1161" s="267"/>
      <c r="P1161" s="267"/>
      <c r="Q1161" s="267"/>
      <c r="R1161" s="267"/>
      <c r="S1161" s="267"/>
      <c r="T1161" s="268"/>
      <c r="U1161" s="14"/>
      <c r="V1161" s="14"/>
      <c r="W1161" s="14"/>
      <c r="X1161" s="14"/>
      <c r="Y1161" s="14"/>
      <c r="Z1161" s="14"/>
      <c r="AA1161" s="14"/>
      <c r="AB1161" s="14"/>
      <c r="AC1161" s="14"/>
      <c r="AD1161" s="14"/>
      <c r="AE1161" s="14"/>
      <c r="AT1161" s="269" t="s">
        <v>172</v>
      </c>
      <c r="AU1161" s="269" t="s">
        <v>89</v>
      </c>
      <c r="AV1161" s="14" t="s">
        <v>89</v>
      </c>
      <c r="AW1161" s="14" t="s">
        <v>39</v>
      </c>
      <c r="AX1161" s="14" t="s">
        <v>78</v>
      </c>
      <c r="AY1161" s="269" t="s">
        <v>160</v>
      </c>
    </row>
    <row r="1162" s="14" customFormat="1">
      <c r="A1162" s="14"/>
      <c r="B1162" s="259"/>
      <c r="C1162" s="260"/>
      <c r="D1162" s="245" t="s">
        <v>172</v>
      </c>
      <c r="E1162" s="261" t="s">
        <v>32</v>
      </c>
      <c r="F1162" s="262" t="s">
        <v>1714</v>
      </c>
      <c r="G1162" s="260"/>
      <c r="H1162" s="263">
        <v>1.2</v>
      </c>
      <c r="I1162" s="264"/>
      <c r="J1162" s="260"/>
      <c r="K1162" s="260"/>
      <c r="L1162" s="265"/>
      <c r="M1162" s="266"/>
      <c r="N1162" s="267"/>
      <c r="O1162" s="267"/>
      <c r="P1162" s="267"/>
      <c r="Q1162" s="267"/>
      <c r="R1162" s="267"/>
      <c r="S1162" s="267"/>
      <c r="T1162" s="268"/>
      <c r="U1162" s="14"/>
      <c r="V1162" s="14"/>
      <c r="W1162" s="14"/>
      <c r="X1162" s="14"/>
      <c r="Y1162" s="14"/>
      <c r="Z1162" s="14"/>
      <c r="AA1162" s="14"/>
      <c r="AB1162" s="14"/>
      <c r="AC1162" s="14"/>
      <c r="AD1162" s="14"/>
      <c r="AE1162" s="14"/>
      <c r="AT1162" s="269" t="s">
        <v>172</v>
      </c>
      <c r="AU1162" s="269" t="s">
        <v>89</v>
      </c>
      <c r="AV1162" s="14" t="s">
        <v>89</v>
      </c>
      <c r="AW1162" s="14" t="s">
        <v>39</v>
      </c>
      <c r="AX1162" s="14" t="s">
        <v>78</v>
      </c>
      <c r="AY1162" s="269" t="s">
        <v>160</v>
      </c>
    </row>
    <row r="1163" s="15" customFormat="1">
      <c r="A1163" s="15"/>
      <c r="B1163" s="270"/>
      <c r="C1163" s="271"/>
      <c r="D1163" s="245" t="s">
        <v>172</v>
      </c>
      <c r="E1163" s="272" t="s">
        <v>32</v>
      </c>
      <c r="F1163" s="273" t="s">
        <v>177</v>
      </c>
      <c r="G1163" s="271"/>
      <c r="H1163" s="274">
        <v>17.199999999999999</v>
      </c>
      <c r="I1163" s="275"/>
      <c r="J1163" s="271"/>
      <c r="K1163" s="271"/>
      <c r="L1163" s="276"/>
      <c r="M1163" s="277"/>
      <c r="N1163" s="278"/>
      <c r="O1163" s="278"/>
      <c r="P1163" s="278"/>
      <c r="Q1163" s="278"/>
      <c r="R1163" s="278"/>
      <c r="S1163" s="278"/>
      <c r="T1163" s="279"/>
      <c r="U1163" s="15"/>
      <c r="V1163" s="15"/>
      <c r="W1163" s="15"/>
      <c r="X1163" s="15"/>
      <c r="Y1163" s="15"/>
      <c r="Z1163" s="15"/>
      <c r="AA1163" s="15"/>
      <c r="AB1163" s="15"/>
      <c r="AC1163" s="15"/>
      <c r="AD1163" s="15"/>
      <c r="AE1163" s="15"/>
      <c r="AT1163" s="280" t="s">
        <v>172</v>
      </c>
      <c r="AU1163" s="280" t="s">
        <v>89</v>
      </c>
      <c r="AV1163" s="15" t="s">
        <v>168</v>
      </c>
      <c r="AW1163" s="15" t="s">
        <v>39</v>
      </c>
      <c r="AX1163" s="15" t="s">
        <v>86</v>
      </c>
      <c r="AY1163" s="280" t="s">
        <v>160</v>
      </c>
    </row>
    <row r="1164" s="2" customFormat="1" ht="16.5" customHeight="1">
      <c r="A1164" s="41"/>
      <c r="B1164" s="42"/>
      <c r="C1164" s="232" t="s">
        <v>1715</v>
      </c>
      <c r="D1164" s="232" t="s">
        <v>163</v>
      </c>
      <c r="E1164" s="233" t="s">
        <v>1716</v>
      </c>
      <c r="F1164" s="234" t="s">
        <v>1717</v>
      </c>
      <c r="G1164" s="235" t="s">
        <v>229</v>
      </c>
      <c r="H1164" s="236">
        <v>34.399999999999999</v>
      </c>
      <c r="I1164" s="237"/>
      <c r="J1164" s="238">
        <f>ROUND(I1164*H1164,2)</f>
        <v>0</v>
      </c>
      <c r="K1164" s="234" t="s">
        <v>167</v>
      </c>
      <c r="L1164" s="47"/>
      <c r="M1164" s="239" t="s">
        <v>32</v>
      </c>
      <c r="N1164" s="240" t="s">
        <v>49</v>
      </c>
      <c r="O1164" s="87"/>
      <c r="P1164" s="241">
        <f>O1164*H1164</f>
        <v>0</v>
      </c>
      <c r="Q1164" s="241">
        <v>0.00013999999999999999</v>
      </c>
      <c r="R1164" s="241">
        <f>Q1164*H1164</f>
        <v>0.0048159999999999991</v>
      </c>
      <c r="S1164" s="241">
        <v>0</v>
      </c>
      <c r="T1164" s="242">
        <f>S1164*H1164</f>
        <v>0</v>
      </c>
      <c r="U1164" s="41"/>
      <c r="V1164" s="41"/>
      <c r="W1164" s="41"/>
      <c r="X1164" s="41"/>
      <c r="Y1164" s="41"/>
      <c r="Z1164" s="41"/>
      <c r="AA1164" s="41"/>
      <c r="AB1164" s="41"/>
      <c r="AC1164" s="41"/>
      <c r="AD1164" s="41"/>
      <c r="AE1164" s="41"/>
      <c r="AR1164" s="243" t="s">
        <v>319</v>
      </c>
      <c r="AT1164" s="243" t="s">
        <v>163</v>
      </c>
      <c r="AU1164" s="243" t="s">
        <v>89</v>
      </c>
      <c r="AY1164" s="19" t="s">
        <v>160</v>
      </c>
      <c r="BE1164" s="244">
        <f>IF(N1164="základní",J1164,0)</f>
        <v>0</v>
      </c>
      <c r="BF1164" s="244">
        <f>IF(N1164="snížená",J1164,0)</f>
        <v>0</v>
      </c>
      <c r="BG1164" s="244">
        <f>IF(N1164="zákl. přenesená",J1164,0)</f>
        <v>0</v>
      </c>
      <c r="BH1164" s="244">
        <f>IF(N1164="sníž. přenesená",J1164,0)</f>
        <v>0</v>
      </c>
      <c r="BI1164" s="244">
        <f>IF(N1164="nulová",J1164,0)</f>
        <v>0</v>
      </c>
      <c r="BJ1164" s="19" t="s">
        <v>86</v>
      </c>
      <c r="BK1164" s="244">
        <f>ROUND(I1164*H1164,2)</f>
        <v>0</v>
      </c>
      <c r="BL1164" s="19" t="s">
        <v>319</v>
      </c>
      <c r="BM1164" s="243" t="s">
        <v>1718</v>
      </c>
    </row>
    <row r="1165" s="13" customFormat="1">
      <c r="A1165" s="13"/>
      <c r="B1165" s="249"/>
      <c r="C1165" s="250"/>
      <c r="D1165" s="245" t="s">
        <v>172</v>
      </c>
      <c r="E1165" s="251" t="s">
        <v>32</v>
      </c>
      <c r="F1165" s="252" t="s">
        <v>1719</v>
      </c>
      <c r="G1165" s="250"/>
      <c r="H1165" s="251" t="s">
        <v>32</v>
      </c>
      <c r="I1165" s="253"/>
      <c r="J1165" s="250"/>
      <c r="K1165" s="250"/>
      <c r="L1165" s="254"/>
      <c r="M1165" s="255"/>
      <c r="N1165" s="256"/>
      <c r="O1165" s="256"/>
      <c r="P1165" s="256"/>
      <c r="Q1165" s="256"/>
      <c r="R1165" s="256"/>
      <c r="S1165" s="256"/>
      <c r="T1165" s="257"/>
      <c r="U1165" s="13"/>
      <c r="V1165" s="13"/>
      <c r="W1165" s="13"/>
      <c r="X1165" s="13"/>
      <c r="Y1165" s="13"/>
      <c r="Z1165" s="13"/>
      <c r="AA1165" s="13"/>
      <c r="AB1165" s="13"/>
      <c r="AC1165" s="13"/>
      <c r="AD1165" s="13"/>
      <c r="AE1165" s="13"/>
      <c r="AT1165" s="258" t="s">
        <v>172</v>
      </c>
      <c r="AU1165" s="258" t="s">
        <v>89</v>
      </c>
      <c r="AV1165" s="13" t="s">
        <v>86</v>
      </c>
      <c r="AW1165" s="13" t="s">
        <v>39</v>
      </c>
      <c r="AX1165" s="13" t="s">
        <v>78</v>
      </c>
      <c r="AY1165" s="258" t="s">
        <v>160</v>
      </c>
    </row>
    <row r="1166" s="14" customFormat="1">
      <c r="A1166" s="14"/>
      <c r="B1166" s="259"/>
      <c r="C1166" s="260"/>
      <c r="D1166" s="245" t="s">
        <v>172</v>
      </c>
      <c r="E1166" s="261" t="s">
        <v>32</v>
      </c>
      <c r="F1166" s="262" t="s">
        <v>1720</v>
      </c>
      <c r="G1166" s="260"/>
      <c r="H1166" s="263">
        <v>34.399999999999999</v>
      </c>
      <c r="I1166" s="264"/>
      <c r="J1166" s="260"/>
      <c r="K1166" s="260"/>
      <c r="L1166" s="265"/>
      <c r="M1166" s="266"/>
      <c r="N1166" s="267"/>
      <c r="O1166" s="267"/>
      <c r="P1166" s="267"/>
      <c r="Q1166" s="267"/>
      <c r="R1166" s="267"/>
      <c r="S1166" s="267"/>
      <c r="T1166" s="268"/>
      <c r="U1166" s="14"/>
      <c r="V1166" s="14"/>
      <c r="W1166" s="14"/>
      <c r="X1166" s="14"/>
      <c r="Y1166" s="14"/>
      <c r="Z1166" s="14"/>
      <c r="AA1166" s="14"/>
      <c r="AB1166" s="14"/>
      <c r="AC1166" s="14"/>
      <c r="AD1166" s="14"/>
      <c r="AE1166" s="14"/>
      <c r="AT1166" s="269" t="s">
        <v>172</v>
      </c>
      <c r="AU1166" s="269" t="s">
        <v>89</v>
      </c>
      <c r="AV1166" s="14" t="s">
        <v>89</v>
      </c>
      <c r="AW1166" s="14" t="s">
        <v>39</v>
      </c>
      <c r="AX1166" s="14" t="s">
        <v>78</v>
      </c>
      <c r="AY1166" s="269" t="s">
        <v>160</v>
      </c>
    </row>
    <row r="1167" s="15" customFormat="1">
      <c r="A1167" s="15"/>
      <c r="B1167" s="270"/>
      <c r="C1167" s="271"/>
      <c r="D1167" s="245" t="s">
        <v>172</v>
      </c>
      <c r="E1167" s="272" t="s">
        <v>32</v>
      </c>
      <c r="F1167" s="273" t="s">
        <v>177</v>
      </c>
      <c r="G1167" s="271"/>
      <c r="H1167" s="274">
        <v>34.399999999999999</v>
      </c>
      <c r="I1167" s="275"/>
      <c r="J1167" s="271"/>
      <c r="K1167" s="271"/>
      <c r="L1167" s="276"/>
      <c r="M1167" s="277"/>
      <c r="N1167" s="278"/>
      <c r="O1167" s="278"/>
      <c r="P1167" s="278"/>
      <c r="Q1167" s="278"/>
      <c r="R1167" s="278"/>
      <c r="S1167" s="278"/>
      <c r="T1167" s="279"/>
      <c r="U1167" s="15"/>
      <c r="V1167" s="15"/>
      <c r="W1167" s="15"/>
      <c r="X1167" s="15"/>
      <c r="Y1167" s="15"/>
      <c r="Z1167" s="15"/>
      <c r="AA1167" s="15"/>
      <c r="AB1167" s="15"/>
      <c r="AC1167" s="15"/>
      <c r="AD1167" s="15"/>
      <c r="AE1167" s="15"/>
      <c r="AT1167" s="280" t="s">
        <v>172</v>
      </c>
      <c r="AU1167" s="280" t="s">
        <v>89</v>
      </c>
      <c r="AV1167" s="15" t="s">
        <v>168</v>
      </c>
      <c r="AW1167" s="15" t="s">
        <v>39</v>
      </c>
      <c r="AX1167" s="15" t="s">
        <v>86</v>
      </c>
      <c r="AY1167" s="280" t="s">
        <v>160</v>
      </c>
    </row>
    <row r="1168" s="2" customFormat="1" ht="16.5" customHeight="1">
      <c r="A1168" s="41"/>
      <c r="B1168" s="42"/>
      <c r="C1168" s="232" t="s">
        <v>1721</v>
      </c>
      <c r="D1168" s="232" t="s">
        <v>163</v>
      </c>
      <c r="E1168" s="233" t="s">
        <v>1722</v>
      </c>
      <c r="F1168" s="234" t="s">
        <v>1723</v>
      </c>
      <c r="G1168" s="235" t="s">
        <v>229</v>
      </c>
      <c r="H1168" s="236">
        <v>17.199999999999999</v>
      </c>
      <c r="I1168" s="237"/>
      <c r="J1168" s="238">
        <f>ROUND(I1168*H1168,2)</f>
        <v>0</v>
      </c>
      <c r="K1168" s="234" t="s">
        <v>167</v>
      </c>
      <c r="L1168" s="47"/>
      <c r="M1168" s="239" t="s">
        <v>32</v>
      </c>
      <c r="N1168" s="240" t="s">
        <v>49</v>
      </c>
      <c r="O1168" s="87"/>
      <c r="P1168" s="241">
        <f>O1168*H1168</f>
        <v>0</v>
      </c>
      <c r="Q1168" s="241">
        <v>0.00012</v>
      </c>
      <c r="R1168" s="241">
        <f>Q1168*H1168</f>
        <v>0.0020639999999999999</v>
      </c>
      <c r="S1168" s="241">
        <v>0</v>
      </c>
      <c r="T1168" s="242">
        <f>S1168*H1168</f>
        <v>0</v>
      </c>
      <c r="U1168" s="41"/>
      <c r="V1168" s="41"/>
      <c r="W1168" s="41"/>
      <c r="X1168" s="41"/>
      <c r="Y1168" s="41"/>
      <c r="Z1168" s="41"/>
      <c r="AA1168" s="41"/>
      <c r="AB1168" s="41"/>
      <c r="AC1168" s="41"/>
      <c r="AD1168" s="41"/>
      <c r="AE1168" s="41"/>
      <c r="AR1168" s="243" t="s">
        <v>319</v>
      </c>
      <c r="AT1168" s="243" t="s">
        <v>163</v>
      </c>
      <c r="AU1168" s="243" t="s">
        <v>89</v>
      </c>
      <c r="AY1168" s="19" t="s">
        <v>160</v>
      </c>
      <c r="BE1168" s="244">
        <f>IF(N1168="základní",J1168,0)</f>
        <v>0</v>
      </c>
      <c r="BF1168" s="244">
        <f>IF(N1168="snížená",J1168,0)</f>
        <v>0</v>
      </c>
      <c r="BG1168" s="244">
        <f>IF(N1168="zákl. přenesená",J1168,0)</f>
        <v>0</v>
      </c>
      <c r="BH1168" s="244">
        <f>IF(N1168="sníž. přenesená",J1168,0)</f>
        <v>0</v>
      </c>
      <c r="BI1168" s="244">
        <f>IF(N1168="nulová",J1168,0)</f>
        <v>0</v>
      </c>
      <c r="BJ1168" s="19" t="s">
        <v>86</v>
      </c>
      <c r="BK1168" s="244">
        <f>ROUND(I1168*H1168,2)</f>
        <v>0</v>
      </c>
      <c r="BL1168" s="19" t="s">
        <v>319</v>
      </c>
      <c r="BM1168" s="243" t="s">
        <v>1724</v>
      </c>
    </row>
    <row r="1169" s="2" customFormat="1" ht="21.75" customHeight="1">
      <c r="A1169" s="41"/>
      <c r="B1169" s="42"/>
      <c r="C1169" s="232" t="s">
        <v>1725</v>
      </c>
      <c r="D1169" s="232" t="s">
        <v>163</v>
      </c>
      <c r="E1169" s="233" t="s">
        <v>1726</v>
      </c>
      <c r="F1169" s="234" t="s">
        <v>1727</v>
      </c>
      <c r="G1169" s="235" t="s">
        <v>229</v>
      </c>
      <c r="H1169" s="236">
        <v>0.66000000000000003</v>
      </c>
      <c r="I1169" s="237"/>
      <c r="J1169" s="238">
        <f>ROUND(I1169*H1169,2)</f>
        <v>0</v>
      </c>
      <c r="K1169" s="234" t="s">
        <v>167</v>
      </c>
      <c r="L1169" s="47"/>
      <c r="M1169" s="239" t="s">
        <v>32</v>
      </c>
      <c r="N1169" s="240" t="s">
        <v>49</v>
      </c>
      <c r="O1169" s="87"/>
      <c r="P1169" s="241">
        <f>O1169*H1169</f>
        <v>0</v>
      </c>
      <c r="Q1169" s="241">
        <v>8.0000000000000007E-05</v>
      </c>
      <c r="R1169" s="241">
        <f>Q1169*H1169</f>
        <v>5.2800000000000009E-05</v>
      </c>
      <c r="S1169" s="241">
        <v>0</v>
      </c>
      <c r="T1169" s="242">
        <f>S1169*H1169</f>
        <v>0</v>
      </c>
      <c r="U1169" s="41"/>
      <c r="V1169" s="41"/>
      <c r="W1169" s="41"/>
      <c r="X1169" s="41"/>
      <c r="Y1169" s="41"/>
      <c r="Z1169" s="41"/>
      <c r="AA1169" s="41"/>
      <c r="AB1169" s="41"/>
      <c r="AC1169" s="41"/>
      <c r="AD1169" s="41"/>
      <c r="AE1169" s="41"/>
      <c r="AR1169" s="243" t="s">
        <v>319</v>
      </c>
      <c r="AT1169" s="243" t="s">
        <v>163</v>
      </c>
      <c r="AU1169" s="243" t="s">
        <v>89</v>
      </c>
      <c r="AY1169" s="19" t="s">
        <v>160</v>
      </c>
      <c r="BE1169" s="244">
        <f>IF(N1169="základní",J1169,0)</f>
        <v>0</v>
      </c>
      <c r="BF1169" s="244">
        <f>IF(N1169="snížená",J1169,0)</f>
        <v>0</v>
      </c>
      <c r="BG1169" s="244">
        <f>IF(N1169="zákl. přenesená",J1169,0)</f>
        <v>0</v>
      </c>
      <c r="BH1169" s="244">
        <f>IF(N1169="sníž. přenesená",J1169,0)</f>
        <v>0</v>
      </c>
      <c r="BI1169" s="244">
        <f>IF(N1169="nulová",J1169,0)</f>
        <v>0</v>
      </c>
      <c r="BJ1169" s="19" t="s">
        <v>86</v>
      </c>
      <c r="BK1169" s="244">
        <f>ROUND(I1169*H1169,2)</f>
        <v>0</v>
      </c>
      <c r="BL1169" s="19" t="s">
        <v>319</v>
      </c>
      <c r="BM1169" s="243" t="s">
        <v>1728</v>
      </c>
    </row>
    <row r="1170" s="2" customFormat="1" ht="16.5" customHeight="1">
      <c r="A1170" s="41"/>
      <c r="B1170" s="42"/>
      <c r="C1170" s="232" t="s">
        <v>1729</v>
      </c>
      <c r="D1170" s="232" t="s">
        <v>163</v>
      </c>
      <c r="E1170" s="233" t="s">
        <v>1730</v>
      </c>
      <c r="F1170" s="234" t="s">
        <v>1731</v>
      </c>
      <c r="G1170" s="235" t="s">
        <v>229</v>
      </c>
      <c r="H1170" s="236">
        <v>0.66000000000000003</v>
      </c>
      <c r="I1170" s="237"/>
      <c r="J1170" s="238">
        <f>ROUND(I1170*H1170,2)</f>
        <v>0</v>
      </c>
      <c r="K1170" s="234" t="s">
        <v>167</v>
      </c>
      <c r="L1170" s="47"/>
      <c r="M1170" s="239" t="s">
        <v>32</v>
      </c>
      <c r="N1170" s="240" t="s">
        <v>49</v>
      </c>
      <c r="O1170" s="87"/>
      <c r="P1170" s="241">
        <f>O1170*H1170</f>
        <v>0</v>
      </c>
      <c r="Q1170" s="241">
        <v>0</v>
      </c>
      <c r="R1170" s="241">
        <f>Q1170*H1170</f>
        <v>0</v>
      </c>
      <c r="S1170" s="241">
        <v>0</v>
      </c>
      <c r="T1170" s="242">
        <f>S1170*H1170</f>
        <v>0</v>
      </c>
      <c r="U1170" s="41"/>
      <c r="V1170" s="41"/>
      <c r="W1170" s="41"/>
      <c r="X1170" s="41"/>
      <c r="Y1170" s="41"/>
      <c r="Z1170" s="41"/>
      <c r="AA1170" s="41"/>
      <c r="AB1170" s="41"/>
      <c r="AC1170" s="41"/>
      <c r="AD1170" s="41"/>
      <c r="AE1170" s="41"/>
      <c r="AR1170" s="243" t="s">
        <v>319</v>
      </c>
      <c r="AT1170" s="243" t="s">
        <v>163</v>
      </c>
      <c r="AU1170" s="243" t="s">
        <v>89</v>
      </c>
      <c r="AY1170" s="19" t="s">
        <v>160</v>
      </c>
      <c r="BE1170" s="244">
        <f>IF(N1170="základní",J1170,0)</f>
        <v>0</v>
      </c>
      <c r="BF1170" s="244">
        <f>IF(N1170="snížená",J1170,0)</f>
        <v>0</v>
      </c>
      <c r="BG1170" s="244">
        <f>IF(N1170="zákl. přenesená",J1170,0)</f>
        <v>0</v>
      </c>
      <c r="BH1170" s="244">
        <f>IF(N1170="sníž. přenesená",J1170,0)</f>
        <v>0</v>
      </c>
      <c r="BI1170" s="244">
        <f>IF(N1170="nulová",J1170,0)</f>
        <v>0</v>
      </c>
      <c r="BJ1170" s="19" t="s">
        <v>86</v>
      </c>
      <c r="BK1170" s="244">
        <f>ROUND(I1170*H1170,2)</f>
        <v>0</v>
      </c>
      <c r="BL1170" s="19" t="s">
        <v>319</v>
      </c>
      <c r="BM1170" s="243" t="s">
        <v>1732</v>
      </c>
    </row>
    <row r="1171" s="14" customFormat="1">
      <c r="A1171" s="14"/>
      <c r="B1171" s="259"/>
      <c r="C1171" s="260"/>
      <c r="D1171" s="245" t="s">
        <v>172</v>
      </c>
      <c r="E1171" s="261" t="s">
        <v>32</v>
      </c>
      <c r="F1171" s="262" t="s">
        <v>1733</v>
      </c>
      <c r="G1171" s="260"/>
      <c r="H1171" s="263">
        <v>0.66000000000000003</v>
      </c>
      <c r="I1171" s="264"/>
      <c r="J1171" s="260"/>
      <c r="K1171" s="260"/>
      <c r="L1171" s="265"/>
      <c r="M1171" s="266"/>
      <c r="N1171" s="267"/>
      <c r="O1171" s="267"/>
      <c r="P1171" s="267"/>
      <c r="Q1171" s="267"/>
      <c r="R1171" s="267"/>
      <c r="S1171" s="267"/>
      <c r="T1171" s="268"/>
      <c r="U1171" s="14"/>
      <c r="V1171" s="14"/>
      <c r="W1171" s="14"/>
      <c r="X1171" s="14"/>
      <c r="Y1171" s="14"/>
      <c r="Z1171" s="14"/>
      <c r="AA1171" s="14"/>
      <c r="AB1171" s="14"/>
      <c r="AC1171" s="14"/>
      <c r="AD1171" s="14"/>
      <c r="AE1171" s="14"/>
      <c r="AT1171" s="269" t="s">
        <v>172</v>
      </c>
      <c r="AU1171" s="269" t="s">
        <v>89</v>
      </c>
      <c r="AV1171" s="14" t="s">
        <v>89</v>
      </c>
      <c r="AW1171" s="14" t="s">
        <v>39</v>
      </c>
      <c r="AX1171" s="14" t="s">
        <v>78</v>
      </c>
      <c r="AY1171" s="269" t="s">
        <v>160</v>
      </c>
    </row>
    <row r="1172" s="15" customFormat="1">
      <c r="A1172" s="15"/>
      <c r="B1172" s="270"/>
      <c r="C1172" s="271"/>
      <c r="D1172" s="245" t="s">
        <v>172</v>
      </c>
      <c r="E1172" s="272" t="s">
        <v>32</v>
      </c>
      <c r="F1172" s="273" t="s">
        <v>177</v>
      </c>
      <c r="G1172" s="271"/>
      <c r="H1172" s="274">
        <v>0.66000000000000003</v>
      </c>
      <c r="I1172" s="275"/>
      <c r="J1172" s="271"/>
      <c r="K1172" s="271"/>
      <c r="L1172" s="276"/>
      <c r="M1172" s="277"/>
      <c r="N1172" s="278"/>
      <c r="O1172" s="278"/>
      <c r="P1172" s="278"/>
      <c r="Q1172" s="278"/>
      <c r="R1172" s="278"/>
      <c r="S1172" s="278"/>
      <c r="T1172" s="279"/>
      <c r="U1172" s="15"/>
      <c r="V1172" s="15"/>
      <c r="W1172" s="15"/>
      <c r="X1172" s="15"/>
      <c r="Y1172" s="15"/>
      <c r="Z1172" s="15"/>
      <c r="AA1172" s="15"/>
      <c r="AB1172" s="15"/>
      <c r="AC1172" s="15"/>
      <c r="AD1172" s="15"/>
      <c r="AE1172" s="15"/>
      <c r="AT1172" s="280" t="s">
        <v>172</v>
      </c>
      <c r="AU1172" s="280" t="s">
        <v>89</v>
      </c>
      <c r="AV1172" s="15" t="s">
        <v>168</v>
      </c>
      <c r="AW1172" s="15" t="s">
        <v>39</v>
      </c>
      <c r="AX1172" s="15" t="s">
        <v>86</v>
      </c>
      <c r="AY1172" s="280" t="s">
        <v>160</v>
      </c>
    </row>
    <row r="1173" s="2" customFormat="1" ht="16.5" customHeight="1">
      <c r="A1173" s="41"/>
      <c r="B1173" s="42"/>
      <c r="C1173" s="232" t="s">
        <v>1734</v>
      </c>
      <c r="D1173" s="232" t="s">
        <v>163</v>
      </c>
      <c r="E1173" s="233" t="s">
        <v>1735</v>
      </c>
      <c r="F1173" s="234" t="s">
        <v>1736</v>
      </c>
      <c r="G1173" s="235" t="s">
        <v>229</v>
      </c>
      <c r="H1173" s="236">
        <v>0.66000000000000003</v>
      </c>
      <c r="I1173" s="237"/>
      <c r="J1173" s="238">
        <f>ROUND(I1173*H1173,2)</f>
        <v>0</v>
      </c>
      <c r="K1173" s="234" t="s">
        <v>167</v>
      </c>
      <c r="L1173" s="47"/>
      <c r="M1173" s="239" t="s">
        <v>32</v>
      </c>
      <c r="N1173" s="240" t="s">
        <v>49</v>
      </c>
      <c r="O1173" s="87"/>
      <c r="P1173" s="241">
        <f>O1173*H1173</f>
        <v>0</v>
      </c>
      <c r="Q1173" s="241">
        <v>0.00013999999999999999</v>
      </c>
      <c r="R1173" s="241">
        <f>Q1173*H1173</f>
        <v>9.2399999999999996E-05</v>
      </c>
      <c r="S1173" s="241">
        <v>0</v>
      </c>
      <c r="T1173" s="242">
        <f>S1173*H1173</f>
        <v>0</v>
      </c>
      <c r="U1173" s="41"/>
      <c r="V1173" s="41"/>
      <c r="W1173" s="41"/>
      <c r="X1173" s="41"/>
      <c r="Y1173" s="41"/>
      <c r="Z1173" s="41"/>
      <c r="AA1173" s="41"/>
      <c r="AB1173" s="41"/>
      <c r="AC1173" s="41"/>
      <c r="AD1173" s="41"/>
      <c r="AE1173" s="41"/>
      <c r="AR1173" s="243" t="s">
        <v>319</v>
      </c>
      <c r="AT1173" s="243" t="s">
        <v>163</v>
      </c>
      <c r="AU1173" s="243" t="s">
        <v>89</v>
      </c>
      <c r="AY1173" s="19" t="s">
        <v>160</v>
      </c>
      <c r="BE1173" s="244">
        <f>IF(N1173="základní",J1173,0)</f>
        <v>0</v>
      </c>
      <c r="BF1173" s="244">
        <f>IF(N1173="snížená",J1173,0)</f>
        <v>0</v>
      </c>
      <c r="BG1173" s="244">
        <f>IF(N1173="zákl. přenesená",J1173,0)</f>
        <v>0</v>
      </c>
      <c r="BH1173" s="244">
        <f>IF(N1173="sníž. přenesená",J1173,0)</f>
        <v>0</v>
      </c>
      <c r="BI1173" s="244">
        <f>IF(N1173="nulová",J1173,0)</f>
        <v>0</v>
      </c>
      <c r="BJ1173" s="19" t="s">
        <v>86</v>
      </c>
      <c r="BK1173" s="244">
        <f>ROUND(I1173*H1173,2)</f>
        <v>0</v>
      </c>
      <c r="BL1173" s="19" t="s">
        <v>319</v>
      </c>
      <c r="BM1173" s="243" t="s">
        <v>1737</v>
      </c>
    </row>
    <row r="1174" s="2" customFormat="1" ht="16.5" customHeight="1">
      <c r="A1174" s="41"/>
      <c r="B1174" s="42"/>
      <c r="C1174" s="232" t="s">
        <v>1738</v>
      </c>
      <c r="D1174" s="232" t="s">
        <v>163</v>
      </c>
      <c r="E1174" s="233" t="s">
        <v>1739</v>
      </c>
      <c r="F1174" s="234" t="s">
        <v>1740</v>
      </c>
      <c r="G1174" s="235" t="s">
        <v>229</v>
      </c>
      <c r="H1174" s="236">
        <v>0.66000000000000003</v>
      </c>
      <c r="I1174" s="237"/>
      <c r="J1174" s="238">
        <f>ROUND(I1174*H1174,2)</f>
        <v>0</v>
      </c>
      <c r="K1174" s="234" t="s">
        <v>167</v>
      </c>
      <c r="L1174" s="47"/>
      <c r="M1174" s="239" t="s">
        <v>32</v>
      </c>
      <c r="N1174" s="240" t="s">
        <v>49</v>
      </c>
      <c r="O1174" s="87"/>
      <c r="P1174" s="241">
        <f>O1174*H1174</f>
        <v>0</v>
      </c>
      <c r="Q1174" s="241">
        <v>0.00012999999999999999</v>
      </c>
      <c r="R1174" s="241">
        <f>Q1174*H1174</f>
        <v>8.5799999999999998E-05</v>
      </c>
      <c r="S1174" s="241">
        <v>0</v>
      </c>
      <c r="T1174" s="242">
        <f>S1174*H1174</f>
        <v>0</v>
      </c>
      <c r="U1174" s="41"/>
      <c r="V1174" s="41"/>
      <c r="W1174" s="41"/>
      <c r="X1174" s="41"/>
      <c r="Y1174" s="41"/>
      <c r="Z1174" s="41"/>
      <c r="AA1174" s="41"/>
      <c r="AB1174" s="41"/>
      <c r="AC1174" s="41"/>
      <c r="AD1174" s="41"/>
      <c r="AE1174" s="41"/>
      <c r="AR1174" s="243" t="s">
        <v>319</v>
      </c>
      <c r="AT1174" s="243" t="s">
        <v>163</v>
      </c>
      <c r="AU1174" s="243" t="s">
        <v>89</v>
      </c>
      <c r="AY1174" s="19" t="s">
        <v>160</v>
      </c>
      <c r="BE1174" s="244">
        <f>IF(N1174="základní",J1174,0)</f>
        <v>0</v>
      </c>
      <c r="BF1174" s="244">
        <f>IF(N1174="snížená",J1174,0)</f>
        <v>0</v>
      </c>
      <c r="BG1174" s="244">
        <f>IF(N1174="zákl. přenesená",J1174,0)</f>
        <v>0</v>
      </c>
      <c r="BH1174" s="244">
        <f>IF(N1174="sníž. přenesená",J1174,0)</f>
        <v>0</v>
      </c>
      <c r="BI1174" s="244">
        <f>IF(N1174="nulová",J1174,0)</f>
        <v>0</v>
      </c>
      <c r="BJ1174" s="19" t="s">
        <v>86</v>
      </c>
      <c r="BK1174" s="244">
        <f>ROUND(I1174*H1174,2)</f>
        <v>0</v>
      </c>
      <c r="BL1174" s="19" t="s">
        <v>319</v>
      </c>
      <c r="BM1174" s="243" t="s">
        <v>1741</v>
      </c>
    </row>
    <row r="1175" s="12" customFormat="1" ht="22.8" customHeight="1">
      <c r="A1175" s="12"/>
      <c r="B1175" s="216"/>
      <c r="C1175" s="217"/>
      <c r="D1175" s="218" t="s">
        <v>77</v>
      </c>
      <c r="E1175" s="230" t="s">
        <v>1742</v>
      </c>
      <c r="F1175" s="230" t="s">
        <v>1743</v>
      </c>
      <c r="G1175" s="217"/>
      <c r="H1175" s="217"/>
      <c r="I1175" s="220"/>
      <c r="J1175" s="231">
        <f>BK1175</f>
        <v>0</v>
      </c>
      <c r="K1175" s="217"/>
      <c r="L1175" s="222"/>
      <c r="M1175" s="223"/>
      <c r="N1175" s="224"/>
      <c r="O1175" s="224"/>
      <c r="P1175" s="225">
        <f>SUM(P1176:P1199)</f>
        <v>0</v>
      </c>
      <c r="Q1175" s="224"/>
      <c r="R1175" s="225">
        <f>SUM(R1176:R1199)</f>
        <v>0.35816998</v>
      </c>
      <c r="S1175" s="224"/>
      <c r="T1175" s="226">
        <f>SUM(T1176:T1199)</f>
        <v>0</v>
      </c>
      <c r="U1175" s="12"/>
      <c r="V1175" s="12"/>
      <c r="W1175" s="12"/>
      <c r="X1175" s="12"/>
      <c r="Y1175" s="12"/>
      <c r="Z1175" s="12"/>
      <c r="AA1175" s="12"/>
      <c r="AB1175" s="12"/>
      <c r="AC1175" s="12"/>
      <c r="AD1175" s="12"/>
      <c r="AE1175" s="12"/>
      <c r="AR1175" s="227" t="s">
        <v>89</v>
      </c>
      <c r="AT1175" s="228" t="s">
        <v>77</v>
      </c>
      <c r="AU1175" s="228" t="s">
        <v>86</v>
      </c>
      <c r="AY1175" s="227" t="s">
        <v>160</v>
      </c>
      <c r="BK1175" s="229">
        <f>SUM(BK1176:BK1199)</f>
        <v>0</v>
      </c>
    </row>
    <row r="1176" s="2" customFormat="1" ht="16.5" customHeight="1">
      <c r="A1176" s="41"/>
      <c r="B1176" s="42"/>
      <c r="C1176" s="232" t="s">
        <v>1744</v>
      </c>
      <c r="D1176" s="232" t="s">
        <v>163</v>
      </c>
      <c r="E1176" s="233" t="s">
        <v>1745</v>
      </c>
      <c r="F1176" s="234" t="s">
        <v>1746</v>
      </c>
      <c r="G1176" s="235" t="s">
        <v>229</v>
      </c>
      <c r="H1176" s="236">
        <v>429.19400000000002</v>
      </c>
      <c r="I1176" s="237"/>
      <c r="J1176" s="238">
        <f>ROUND(I1176*H1176,2)</f>
        <v>0</v>
      </c>
      <c r="K1176" s="234" t="s">
        <v>167</v>
      </c>
      <c r="L1176" s="47"/>
      <c r="M1176" s="239" t="s">
        <v>32</v>
      </c>
      <c r="N1176" s="240" t="s">
        <v>49</v>
      </c>
      <c r="O1176" s="87"/>
      <c r="P1176" s="241">
        <f>O1176*H1176</f>
        <v>0</v>
      </c>
      <c r="Q1176" s="241">
        <v>0.00021000000000000001</v>
      </c>
      <c r="R1176" s="241">
        <f>Q1176*H1176</f>
        <v>0.090130740000000001</v>
      </c>
      <c r="S1176" s="241">
        <v>0</v>
      </c>
      <c r="T1176" s="242">
        <f>S1176*H1176</f>
        <v>0</v>
      </c>
      <c r="U1176" s="41"/>
      <c r="V1176" s="41"/>
      <c r="W1176" s="41"/>
      <c r="X1176" s="41"/>
      <c r="Y1176" s="41"/>
      <c r="Z1176" s="41"/>
      <c r="AA1176" s="41"/>
      <c r="AB1176" s="41"/>
      <c r="AC1176" s="41"/>
      <c r="AD1176" s="41"/>
      <c r="AE1176" s="41"/>
      <c r="AR1176" s="243" t="s">
        <v>319</v>
      </c>
      <c r="AT1176" s="243" t="s">
        <v>163</v>
      </c>
      <c r="AU1176" s="243" t="s">
        <v>89</v>
      </c>
      <c r="AY1176" s="19" t="s">
        <v>160</v>
      </c>
      <c r="BE1176" s="244">
        <f>IF(N1176="základní",J1176,0)</f>
        <v>0</v>
      </c>
      <c r="BF1176" s="244">
        <f>IF(N1176="snížená",J1176,0)</f>
        <v>0</v>
      </c>
      <c r="BG1176" s="244">
        <f>IF(N1176="zákl. přenesená",J1176,0)</f>
        <v>0</v>
      </c>
      <c r="BH1176" s="244">
        <f>IF(N1176="sníž. přenesená",J1176,0)</f>
        <v>0</v>
      </c>
      <c r="BI1176" s="244">
        <f>IF(N1176="nulová",J1176,0)</f>
        <v>0</v>
      </c>
      <c r="BJ1176" s="19" t="s">
        <v>86</v>
      </c>
      <c r="BK1176" s="244">
        <f>ROUND(I1176*H1176,2)</f>
        <v>0</v>
      </c>
      <c r="BL1176" s="19" t="s">
        <v>319</v>
      </c>
      <c r="BM1176" s="243" t="s">
        <v>1747</v>
      </c>
    </row>
    <row r="1177" s="14" customFormat="1">
      <c r="A1177" s="14"/>
      <c r="B1177" s="259"/>
      <c r="C1177" s="260"/>
      <c r="D1177" s="245" t="s">
        <v>172</v>
      </c>
      <c r="E1177" s="261" t="s">
        <v>32</v>
      </c>
      <c r="F1177" s="262" t="s">
        <v>1748</v>
      </c>
      <c r="G1177" s="260"/>
      <c r="H1177" s="263">
        <v>2.8969999999999998</v>
      </c>
      <c r="I1177" s="264"/>
      <c r="J1177" s="260"/>
      <c r="K1177" s="260"/>
      <c r="L1177" s="265"/>
      <c r="M1177" s="266"/>
      <c r="N1177" s="267"/>
      <c r="O1177" s="267"/>
      <c r="P1177" s="267"/>
      <c r="Q1177" s="267"/>
      <c r="R1177" s="267"/>
      <c r="S1177" s="267"/>
      <c r="T1177" s="268"/>
      <c r="U1177" s="14"/>
      <c r="V1177" s="14"/>
      <c r="W1177" s="14"/>
      <c r="X1177" s="14"/>
      <c r="Y1177" s="14"/>
      <c r="Z1177" s="14"/>
      <c r="AA1177" s="14"/>
      <c r="AB1177" s="14"/>
      <c r="AC1177" s="14"/>
      <c r="AD1177" s="14"/>
      <c r="AE1177" s="14"/>
      <c r="AT1177" s="269" t="s">
        <v>172</v>
      </c>
      <c r="AU1177" s="269" t="s">
        <v>89</v>
      </c>
      <c r="AV1177" s="14" t="s">
        <v>89</v>
      </c>
      <c r="AW1177" s="14" t="s">
        <v>39</v>
      </c>
      <c r="AX1177" s="14" t="s">
        <v>78</v>
      </c>
      <c r="AY1177" s="269" t="s">
        <v>160</v>
      </c>
    </row>
    <row r="1178" s="14" customFormat="1">
      <c r="A1178" s="14"/>
      <c r="B1178" s="259"/>
      <c r="C1178" s="260"/>
      <c r="D1178" s="245" t="s">
        <v>172</v>
      </c>
      <c r="E1178" s="261" t="s">
        <v>32</v>
      </c>
      <c r="F1178" s="262" t="s">
        <v>1749</v>
      </c>
      <c r="G1178" s="260"/>
      <c r="H1178" s="263">
        <v>29.231999999999999</v>
      </c>
      <c r="I1178" s="264"/>
      <c r="J1178" s="260"/>
      <c r="K1178" s="260"/>
      <c r="L1178" s="265"/>
      <c r="M1178" s="266"/>
      <c r="N1178" s="267"/>
      <c r="O1178" s="267"/>
      <c r="P1178" s="267"/>
      <c r="Q1178" s="267"/>
      <c r="R1178" s="267"/>
      <c r="S1178" s="267"/>
      <c r="T1178" s="268"/>
      <c r="U1178" s="14"/>
      <c r="V1178" s="14"/>
      <c r="W1178" s="14"/>
      <c r="X1178" s="14"/>
      <c r="Y1178" s="14"/>
      <c r="Z1178" s="14"/>
      <c r="AA1178" s="14"/>
      <c r="AB1178" s="14"/>
      <c r="AC1178" s="14"/>
      <c r="AD1178" s="14"/>
      <c r="AE1178" s="14"/>
      <c r="AT1178" s="269" t="s">
        <v>172</v>
      </c>
      <c r="AU1178" s="269" t="s">
        <v>89</v>
      </c>
      <c r="AV1178" s="14" t="s">
        <v>89</v>
      </c>
      <c r="AW1178" s="14" t="s">
        <v>39</v>
      </c>
      <c r="AX1178" s="14" t="s">
        <v>78</v>
      </c>
      <c r="AY1178" s="269" t="s">
        <v>160</v>
      </c>
    </row>
    <row r="1179" s="14" customFormat="1">
      <c r="A1179" s="14"/>
      <c r="B1179" s="259"/>
      <c r="C1179" s="260"/>
      <c r="D1179" s="245" t="s">
        <v>172</v>
      </c>
      <c r="E1179" s="261" t="s">
        <v>32</v>
      </c>
      <c r="F1179" s="262" t="s">
        <v>1750</v>
      </c>
      <c r="G1179" s="260"/>
      <c r="H1179" s="263">
        <v>103.167</v>
      </c>
      <c r="I1179" s="264"/>
      <c r="J1179" s="260"/>
      <c r="K1179" s="260"/>
      <c r="L1179" s="265"/>
      <c r="M1179" s="266"/>
      <c r="N1179" s="267"/>
      <c r="O1179" s="267"/>
      <c r="P1179" s="267"/>
      <c r="Q1179" s="267"/>
      <c r="R1179" s="267"/>
      <c r="S1179" s="267"/>
      <c r="T1179" s="268"/>
      <c r="U1179" s="14"/>
      <c r="V1179" s="14"/>
      <c r="W1179" s="14"/>
      <c r="X1179" s="14"/>
      <c r="Y1179" s="14"/>
      <c r="Z1179" s="14"/>
      <c r="AA1179" s="14"/>
      <c r="AB1179" s="14"/>
      <c r="AC1179" s="14"/>
      <c r="AD1179" s="14"/>
      <c r="AE1179" s="14"/>
      <c r="AT1179" s="269" t="s">
        <v>172</v>
      </c>
      <c r="AU1179" s="269" t="s">
        <v>89</v>
      </c>
      <c r="AV1179" s="14" t="s">
        <v>89</v>
      </c>
      <c r="AW1179" s="14" t="s">
        <v>39</v>
      </c>
      <c r="AX1179" s="14" t="s">
        <v>78</v>
      </c>
      <c r="AY1179" s="269" t="s">
        <v>160</v>
      </c>
    </row>
    <row r="1180" s="14" customFormat="1">
      <c r="A1180" s="14"/>
      <c r="B1180" s="259"/>
      <c r="C1180" s="260"/>
      <c r="D1180" s="245" t="s">
        <v>172</v>
      </c>
      <c r="E1180" s="261" t="s">
        <v>32</v>
      </c>
      <c r="F1180" s="262" t="s">
        <v>1751</v>
      </c>
      <c r="G1180" s="260"/>
      <c r="H1180" s="263">
        <v>239.715</v>
      </c>
      <c r="I1180" s="264"/>
      <c r="J1180" s="260"/>
      <c r="K1180" s="260"/>
      <c r="L1180" s="265"/>
      <c r="M1180" s="266"/>
      <c r="N1180" s="267"/>
      <c r="O1180" s="267"/>
      <c r="P1180" s="267"/>
      <c r="Q1180" s="267"/>
      <c r="R1180" s="267"/>
      <c r="S1180" s="267"/>
      <c r="T1180" s="268"/>
      <c r="U1180" s="14"/>
      <c r="V1180" s="14"/>
      <c r="W1180" s="14"/>
      <c r="X1180" s="14"/>
      <c r="Y1180" s="14"/>
      <c r="Z1180" s="14"/>
      <c r="AA1180" s="14"/>
      <c r="AB1180" s="14"/>
      <c r="AC1180" s="14"/>
      <c r="AD1180" s="14"/>
      <c r="AE1180" s="14"/>
      <c r="AT1180" s="269" t="s">
        <v>172</v>
      </c>
      <c r="AU1180" s="269" t="s">
        <v>89</v>
      </c>
      <c r="AV1180" s="14" t="s">
        <v>89</v>
      </c>
      <c r="AW1180" s="14" t="s">
        <v>39</v>
      </c>
      <c r="AX1180" s="14" t="s">
        <v>78</v>
      </c>
      <c r="AY1180" s="269" t="s">
        <v>160</v>
      </c>
    </row>
    <row r="1181" s="16" customFormat="1">
      <c r="A1181" s="16"/>
      <c r="B1181" s="285"/>
      <c r="C1181" s="286"/>
      <c r="D1181" s="245" t="s">
        <v>172</v>
      </c>
      <c r="E1181" s="287" t="s">
        <v>32</v>
      </c>
      <c r="F1181" s="288" t="s">
        <v>348</v>
      </c>
      <c r="G1181" s="286"/>
      <c r="H1181" s="289">
        <v>375.01099999999997</v>
      </c>
      <c r="I1181" s="290"/>
      <c r="J1181" s="286"/>
      <c r="K1181" s="286"/>
      <c r="L1181" s="291"/>
      <c r="M1181" s="292"/>
      <c r="N1181" s="293"/>
      <c r="O1181" s="293"/>
      <c r="P1181" s="293"/>
      <c r="Q1181" s="293"/>
      <c r="R1181" s="293"/>
      <c r="S1181" s="293"/>
      <c r="T1181" s="294"/>
      <c r="U1181" s="16"/>
      <c r="V1181" s="16"/>
      <c r="W1181" s="16"/>
      <c r="X1181" s="16"/>
      <c r="Y1181" s="16"/>
      <c r="Z1181" s="16"/>
      <c r="AA1181" s="16"/>
      <c r="AB1181" s="16"/>
      <c r="AC1181" s="16"/>
      <c r="AD1181" s="16"/>
      <c r="AE1181" s="16"/>
      <c r="AT1181" s="295" t="s">
        <v>172</v>
      </c>
      <c r="AU1181" s="295" t="s">
        <v>89</v>
      </c>
      <c r="AV1181" s="16" t="s">
        <v>185</v>
      </c>
      <c r="AW1181" s="16" t="s">
        <v>39</v>
      </c>
      <c r="AX1181" s="16" t="s">
        <v>78</v>
      </c>
      <c r="AY1181" s="295" t="s">
        <v>160</v>
      </c>
    </row>
    <row r="1182" s="13" customFormat="1">
      <c r="A1182" s="13"/>
      <c r="B1182" s="249"/>
      <c r="C1182" s="250"/>
      <c r="D1182" s="245" t="s">
        <v>172</v>
      </c>
      <c r="E1182" s="251" t="s">
        <v>32</v>
      </c>
      <c r="F1182" s="252" t="s">
        <v>608</v>
      </c>
      <c r="G1182" s="250"/>
      <c r="H1182" s="251" t="s">
        <v>32</v>
      </c>
      <c r="I1182" s="253"/>
      <c r="J1182" s="250"/>
      <c r="K1182" s="250"/>
      <c r="L1182" s="254"/>
      <c r="M1182" s="255"/>
      <c r="N1182" s="256"/>
      <c r="O1182" s="256"/>
      <c r="P1182" s="256"/>
      <c r="Q1182" s="256"/>
      <c r="R1182" s="256"/>
      <c r="S1182" s="256"/>
      <c r="T1182" s="257"/>
      <c r="U1182" s="13"/>
      <c r="V1182" s="13"/>
      <c r="W1182" s="13"/>
      <c r="X1182" s="13"/>
      <c r="Y1182" s="13"/>
      <c r="Z1182" s="13"/>
      <c r="AA1182" s="13"/>
      <c r="AB1182" s="13"/>
      <c r="AC1182" s="13"/>
      <c r="AD1182" s="13"/>
      <c r="AE1182" s="13"/>
      <c r="AT1182" s="258" t="s">
        <v>172</v>
      </c>
      <c r="AU1182" s="258" t="s">
        <v>89</v>
      </c>
      <c r="AV1182" s="13" t="s">
        <v>86</v>
      </c>
      <c r="AW1182" s="13" t="s">
        <v>39</v>
      </c>
      <c r="AX1182" s="13" t="s">
        <v>78</v>
      </c>
      <c r="AY1182" s="258" t="s">
        <v>160</v>
      </c>
    </row>
    <row r="1183" s="14" customFormat="1">
      <c r="A1183" s="14"/>
      <c r="B1183" s="259"/>
      <c r="C1183" s="260"/>
      <c r="D1183" s="245" t="s">
        <v>172</v>
      </c>
      <c r="E1183" s="261" t="s">
        <v>32</v>
      </c>
      <c r="F1183" s="262" t="s">
        <v>1752</v>
      </c>
      <c r="G1183" s="260"/>
      <c r="H1183" s="263">
        <v>6.4020000000000001</v>
      </c>
      <c r="I1183" s="264"/>
      <c r="J1183" s="260"/>
      <c r="K1183" s="260"/>
      <c r="L1183" s="265"/>
      <c r="M1183" s="266"/>
      <c r="N1183" s="267"/>
      <c r="O1183" s="267"/>
      <c r="P1183" s="267"/>
      <c r="Q1183" s="267"/>
      <c r="R1183" s="267"/>
      <c r="S1183" s="267"/>
      <c r="T1183" s="268"/>
      <c r="U1183" s="14"/>
      <c r="V1183" s="14"/>
      <c r="W1183" s="14"/>
      <c r="X1183" s="14"/>
      <c r="Y1183" s="14"/>
      <c r="Z1183" s="14"/>
      <c r="AA1183" s="14"/>
      <c r="AB1183" s="14"/>
      <c r="AC1183" s="14"/>
      <c r="AD1183" s="14"/>
      <c r="AE1183" s="14"/>
      <c r="AT1183" s="269" t="s">
        <v>172</v>
      </c>
      <c r="AU1183" s="269" t="s">
        <v>89</v>
      </c>
      <c r="AV1183" s="14" t="s">
        <v>89</v>
      </c>
      <c r="AW1183" s="14" t="s">
        <v>39</v>
      </c>
      <c r="AX1183" s="14" t="s">
        <v>78</v>
      </c>
      <c r="AY1183" s="269" t="s">
        <v>160</v>
      </c>
    </row>
    <row r="1184" s="14" customFormat="1">
      <c r="A1184" s="14"/>
      <c r="B1184" s="259"/>
      <c r="C1184" s="260"/>
      <c r="D1184" s="245" t="s">
        <v>172</v>
      </c>
      <c r="E1184" s="261" t="s">
        <v>32</v>
      </c>
      <c r="F1184" s="262" t="s">
        <v>610</v>
      </c>
      <c r="G1184" s="260"/>
      <c r="H1184" s="263">
        <v>4.3979999999999997</v>
      </c>
      <c r="I1184" s="264"/>
      <c r="J1184" s="260"/>
      <c r="K1184" s="260"/>
      <c r="L1184" s="265"/>
      <c r="M1184" s="266"/>
      <c r="N1184" s="267"/>
      <c r="O1184" s="267"/>
      <c r="P1184" s="267"/>
      <c r="Q1184" s="267"/>
      <c r="R1184" s="267"/>
      <c r="S1184" s="267"/>
      <c r="T1184" s="268"/>
      <c r="U1184" s="14"/>
      <c r="V1184" s="14"/>
      <c r="W1184" s="14"/>
      <c r="X1184" s="14"/>
      <c r="Y1184" s="14"/>
      <c r="Z1184" s="14"/>
      <c r="AA1184" s="14"/>
      <c r="AB1184" s="14"/>
      <c r="AC1184" s="14"/>
      <c r="AD1184" s="14"/>
      <c r="AE1184" s="14"/>
      <c r="AT1184" s="269" t="s">
        <v>172</v>
      </c>
      <c r="AU1184" s="269" t="s">
        <v>89</v>
      </c>
      <c r="AV1184" s="14" t="s">
        <v>89</v>
      </c>
      <c r="AW1184" s="14" t="s">
        <v>39</v>
      </c>
      <c r="AX1184" s="14" t="s">
        <v>78</v>
      </c>
      <c r="AY1184" s="269" t="s">
        <v>160</v>
      </c>
    </row>
    <row r="1185" s="14" customFormat="1">
      <c r="A1185" s="14"/>
      <c r="B1185" s="259"/>
      <c r="C1185" s="260"/>
      <c r="D1185" s="245" t="s">
        <v>172</v>
      </c>
      <c r="E1185" s="261" t="s">
        <v>32</v>
      </c>
      <c r="F1185" s="262" t="s">
        <v>611</v>
      </c>
      <c r="G1185" s="260"/>
      <c r="H1185" s="263">
        <v>4.992</v>
      </c>
      <c r="I1185" s="264"/>
      <c r="J1185" s="260"/>
      <c r="K1185" s="260"/>
      <c r="L1185" s="265"/>
      <c r="M1185" s="266"/>
      <c r="N1185" s="267"/>
      <c r="O1185" s="267"/>
      <c r="P1185" s="267"/>
      <c r="Q1185" s="267"/>
      <c r="R1185" s="267"/>
      <c r="S1185" s="267"/>
      <c r="T1185" s="268"/>
      <c r="U1185" s="14"/>
      <c r="V1185" s="14"/>
      <c r="W1185" s="14"/>
      <c r="X1185" s="14"/>
      <c r="Y1185" s="14"/>
      <c r="Z1185" s="14"/>
      <c r="AA1185" s="14"/>
      <c r="AB1185" s="14"/>
      <c r="AC1185" s="14"/>
      <c r="AD1185" s="14"/>
      <c r="AE1185" s="14"/>
      <c r="AT1185" s="269" t="s">
        <v>172</v>
      </c>
      <c r="AU1185" s="269" t="s">
        <v>89</v>
      </c>
      <c r="AV1185" s="14" t="s">
        <v>89</v>
      </c>
      <c r="AW1185" s="14" t="s">
        <v>39</v>
      </c>
      <c r="AX1185" s="14" t="s">
        <v>78</v>
      </c>
      <c r="AY1185" s="269" t="s">
        <v>160</v>
      </c>
    </row>
    <row r="1186" s="14" customFormat="1">
      <c r="A1186" s="14"/>
      <c r="B1186" s="259"/>
      <c r="C1186" s="260"/>
      <c r="D1186" s="245" t="s">
        <v>172</v>
      </c>
      <c r="E1186" s="261" t="s">
        <v>32</v>
      </c>
      <c r="F1186" s="262" t="s">
        <v>1753</v>
      </c>
      <c r="G1186" s="260"/>
      <c r="H1186" s="263">
        <v>5.9039999999999999</v>
      </c>
      <c r="I1186" s="264"/>
      <c r="J1186" s="260"/>
      <c r="K1186" s="260"/>
      <c r="L1186" s="265"/>
      <c r="M1186" s="266"/>
      <c r="N1186" s="267"/>
      <c r="O1186" s="267"/>
      <c r="P1186" s="267"/>
      <c r="Q1186" s="267"/>
      <c r="R1186" s="267"/>
      <c r="S1186" s="267"/>
      <c r="T1186" s="268"/>
      <c r="U1186" s="14"/>
      <c r="V1186" s="14"/>
      <c r="W1186" s="14"/>
      <c r="X1186" s="14"/>
      <c r="Y1186" s="14"/>
      <c r="Z1186" s="14"/>
      <c r="AA1186" s="14"/>
      <c r="AB1186" s="14"/>
      <c r="AC1186" s="14"/>
      <c r="AD1186" s="14"/>
      <c r="AE1186" s="14"/>
      <c r="AT1186" s="269" t="s">
        <v>172</v>
      </c>
      <c r="AU1186" s="269" t="s">
        <v>89</v>
      </c>
      <c r="AV1186" s="14" t="s">
        <v>89</v>
      </c>
      <c r="AW1186" s="14" t="s">
        <v>39</v>
      </c>
      <c r="AX1186" s="14" t="s">
        <v>78</v>
      </c>
      <c r="AY1186" s="269" t="s">
        <v>160</v>
      </c>
    </row>
    <row r="1187" s="14" customFormat="1">
      <c r="A1187" s="14"/>
      <c r="B1187" s="259"/>
      <c r="C1187" s="260"/>
      <c r="D1187" s="245" t="s">
        <v>172</v>
      </c>
      <c r="E1187" s="261" t="s">
        <v>32</v>
      </c>
      <c r="F1187" s="262" t="s">
        <v>1754</v>
      </c>
      <c r="G1187" s="260"/>
      <c r="H1187" s="263">
        <v>5.7599999999999998</v>
      </c>
      <c r="I1187" s="264"/>
      <c r="J1187" s="260"/>
      <c r="K1187" s="260"/>
      <c r="L1187" s="265"/>
      <c r="M1187" s="266"/>
      <c r="N1187" s="267"/>
      <c r="O1187" s="267"/>
      <c r="P1187" s="267"/>
      <c r="Q1187" s="267"/>
      <c r="R1187" s="267"/>
      <c r="S1187" s="267"/>
      <c r="T1187" s="268"/>
      <c r="U1187" s="14"/>
      <c r="V1187" s="14"/>
      <c r="W1187" s="14"/>
      <c r="X1187" s="14"/>
      <c r="Y1187" s="14"/>
      <c r="Z1187" s="14"/>
      <c r="AA1187" s="14"/>
      <c r="AB1187" s="14"/>
      <c r="AC1187" s="14"/>
      <c r="AD1187" s="14"/>
      <c r="AE1187" s="14"/>
      <c r="AT1187" s="269" t="s">
        <v>172</v>
      </c>
      <c r="AU1187" s="269" t="s">
        <v>89</v>
      </c>
      <c r="AV1187" s="14" t="s">
        <v>89</v>
      </c>
      <c r="AW1187" s="14" t="s">
        <v>39</v>
      </c>
      <c r="AX1187" s="14" t="s">
        <v>78</v>
      </c>
      <c r="AY1187" s="269" t="s">
        <v>160</v>
      </c>
    </row>
    <row r="1188" s="14" customFormat="1">
      <c r="A1188" s="14"/>
      <c r="B1188" s="259"/>
      <c r="C1188" s="260"/>
      <c r="D1188" s="245" t="s">
        <v>172</v>
      </c>
      <c r="E1188" s="261" t="s">
        <v>32</v>
      </c>
      <c r="F1188" s="262" t="s">
        <v>1755</v>
      </c>
      <c r="G1188" s="260"/>
      <c r="H1188" s="263">
        <v>13.436999999999999</v>
      </c>
      <c r="I1188" s="264"/>
      <c r="J1188" s="260"/>
      <c r="K1188" s="260"/>
      <c r="L1188" s="265"/>
      <c r="M1188" s="266"/>
      <c r="N1188" s="267"/>
      <c r="O1188" s="267"/>
      <c r="P1188" s="267"/>
      <c r="Q1188" s="267"/>
      <c r="R1188" s="267"/>
      <c r="S1188" s="267"/>
      <c r="T1188" s="268"/>
      <c r="U1188" s="14"/>
      <c r="V1188" s="14"/>
      <c r="W1188" s="14"/>
      <c r="X1188" s="14"/>
      <c r="Y1188" s="14"/>
      <c r="Z1188" s="14"/>
      <c r="AA1188" s="14"/>
      <c r="AB1188" s="14"/>
      <c r="AC1188" s="14"/>
      <c r="AD1188" s="14"/>
      <c r="AE1188" s="14"/>
      <c r="AT1188" s="269" t="s">
        <v>172</v>
      </c>
      <c r="AU1188" s="269" t="s">
        <v>89</v>
      </c>
      <c r="AV1188" s="14" t="s">
        <v>89</v>
      </c>
      <c r="AW1188" s="14" t="s">
        <v>39</v>
      </c>
      <c r="AX1188" s="14" t="s">
        <v>78</v>
      </c>
      <c r="AY1188" s="269" t="s">
        <v>160</v>
      </c>
    </row>
    <row r="1189" s="14" customFormat="1">
      <c r="A1189" s="14"/>
      <c r="B1189" s="259"/>
      <c r="C1189" s="260"/>
      <c r="D1189" s="245" t="s">
        <v>172</v>
      </c>
      <c r="E1189" s="261" t="s">
        <v>32</v>
      </c>
      <c r="F1189" s="262" t="s">
        <v>615</v>
      </c>
      <c r="G1189" s="260"/>
      <c r="H1189" s="263">
        <v>3.8100000000000001</v>
      </c>
      <c r="I1189" s="264"/>
      <c r="J1189" s="260"/>
      <c r="K1189" s="260"/>
      <c r="L1189" s="265"/>
      <c r="M1189" s="266"/>
      <c r="N1189" s="267"/>
      <c r="O1189" s="267"/>
      <c r="P1189" s="267"/>
      <c r="Q1189" s="267"/>
      <c r="R1189" s="267"/>
      <c r="S1189" s="267"/>
      <c r="T1189" s="268"/>
      <c r="U1189" s="14"/>
      <c r="V1189" s="14"/>
      <c r="W1189" s="14"/>
      <c r="X1189" s="14"/>
      <c r="Y1189" s="14"/>
      <c r="Z1189" s="14"/>
      <c r="AA1189" s="14"/>
      <c r="AB1189" s="14"/>
      <c r="AC1189" s="14"/>
      <c r="AD1189" s="14"/>
      <c r="AE1189" s="14"/>
      <c r="AT1189" s="269" t="s">
        <v>172</v>
      </c>
      <c r="AU1189" s="269" t="s">
        <v>89</v>
      </c>
      <c r="AV1189" s="14" t="s">
        <v>89</v>
      </c>
      <c r="AW1189" s="14" t="s">
        <v>39</v>
      </c>
      <c r="AX1189" s="14" t="s">
        <v>78</v>
      </c>
      <c r="AY1189" s="269" t="s">
        <v>160</v>
      </c>
    </row>
    <row r="1190" s="14" customFormat="1">
      <c r="A1190" s="14"/>
      <c r="B1190" s="259"/>
      <c r="C1190" s="260"/>
      <c r="D1190" s="245" t="s">
        <v>172</v>
      </c>
      <c r="E1190" s="261" t="s">
        <v>32</v>
      </c>
      <c r="F1190" s="262" t="s">
        <v>1756</v>
      </c>
      <c r="G1190" s="260"/>
      <c r="H1190" s="263">
        <v>9.4800000000000004</v>
      </c>
      <c r="I1190" s="264"/>
      <c r="J1190" s="260"/>
      <c r="K1190" s="260"/>
      <c r="L1190" s="265"/>
      <c r="M1190" s="266"/>
      <c r="N1190" s="267"/>
      <c r="O1190" s="267"/>
      <c r="P1190" s="267"/>
      <c r="Q1190" s="267"/>
      <c r="R1190" s="267"/>
      <c r="S1190" s="267"/>
      <c r="T1190" s="268"/>
      <c r="U1190" s="14"/>
      <c r="V1190" s="14"/>
      <c r="W1190" s="14"/>
      <c r="X1190" s="14"/>
      <c r="Y1190" s="14"/>
      <c r="Z1190" s="14"/>
      <c r="AA1190" s="14"/>
      <c r="AB1190" s="14"/>
      <c r="AC1190" s="14"/>
      <c r="AD1190" s="14"/>
      <c r="AE1190" s="14"/>
      <c r="AT1190" s="269" t="s">
        <v>172</v>
      </c>
      <c r="AU1190" s="269" t="s">
        <v>89</v>
      </c>
      <c r="AV1190" s="14" t="s">
        <v>89</v>
      </c>
      <c r="AW1190" s="14" t="s">
        <v>39</v>
      </c>
      <c r="AX1190" s="14" t="s">
        <v>78</v>
      </c>
      <c r="AY1190" s="269" t="s">
        <v>160</v>
      </c>
    </row>
    <row r="1191" s="15" customFormat="1">
      <c r="A1191" s="15"/>
      <c r="B1191" s="270"/>
      <c r="C1191" s="271"/>
      <c r="D1191" s="245" t="s">
        <v>172</v>
      </c>
      <c r="E1191" s="272" t="s">
        <v>32</v>
      </c>
      <c r="F1191" s="273" t="s">
        <v>177</v>
      </c>
      <c r="G1191" s="271"/>
      <c r="H1191" s="274">
        <v>429.19400000000002</v>
      </c>
      <c r="I1191" s="275"/>
      <c r="J1191" s="271"/>
      <c r="K1191" s="271"/>
      <c r="L1191" s="276"/>
      <c r="M1191" s="277"/>
      <c r="N1191" s="278"/>
      <c r="O1191" s="278"/>
      <c r="P1191" s="278"/>
      <c r="Q1191" s="278"/>
      <c r="R1191" s="278"/>
      <c r="S1191" s="278"/>
      <c r="T1191" s="279"/>
      <c r="U1191" s="15"/>
      <c r="V1191" s="15"/>
      <c r="W1191" s="15"/>
      <c r="X1191" s="15"/>
      <c r="Y1191" s="15"/>
      <c r="Z1191" s="15"/>
      <c r="AA1191" s="15"/>
      <c r="AB1191" s="15"/>
      <c r="AC1191" s="15"/>
      <c r="AD1191" s="15"/>
      <c r="AE1191" s="15"/>
      <c r="AT1191" s="280" t="s">
        <v>172</v>
      </c>
      <c r="AU1191" s="280" t="s">
        <v>89</v>
      </c>
      <c r="AV1191" s="15" t="s">
        <v>168</v>
      </c>
      <c r="AW1191" s="15" t="s">
        <v>39</v>
      </c>
      <c r="AX1191" s="15" t="s">
        <v>86</v>
      </c>
      <c r="AY1191" s="280" t="s">
        <v>160</v>
      </c>
    </row>
    <row r="1192" s="2" customFormat="1" ht="16.5" customHeight="1">
      <c r="A1192" s="41"/>
      <c r="B1192" s="42"/>
      <c r="C1192" s="232" t="s">
        <v>1757</v>
      </c>
      <c r="D1192" s="232" t="s">
        <v>163</v>
      </c>
      <c r="E1192" s="233" t="s">
        <v>1758</v>
      </c>
      <c r="F1192" s="234" t="s">
        <v>1759</v>
      </c>
      <c r="G1192" s="235" t="s">
        <v>229</v>
      </c>
      <c r="H1192" s="236">
        <v>582.69399999999996</v>
      </c>
      <c r="I1192" s="237"/>
      <c r="J1192" s="238">
        <f>ROUND(I1192*H1192,2)</f>
        <v>0</v>
      </c>
      <c r="K1192" s="234" t="s">
        <v>167</v>
      </c>
      <c r="L1192" s="47"/>
      <c r="M1192" s="239" t="s">
        <v>32</v>
      </c>
      <c r="N1192" s="240" t="s">
        <v>49</v>
      </c>
      <c r="O1192" s="87"/>
      <c r="P1192" s="241">
        <f>O1192*H1192</f>
        <v>0</v>
      </c>
      <c r="Q1192" s="241">
        <v>0.00020000000000000001</v>
      </c>
      <c r="R1192" s="241">
        <f>Q1192*H1192</f>
        <v>0.1165388</v>
      </c>
      <c r="S1192" s="241">
        <v>0</v>
      </c>
      <c r="T1192" s="242">
        <f>S1192*H1192</f>
        <v>0</v>
      </c>
      <c r="U1192" s="41"/>
      <c r="V1192" s="41"/>
      <c r="W1192" s="41"/>
      <c r="X1192" s="41"/>
      <c r="Y1192" s="41"/>
      <c r="Z1192" s="41"/>
      <c r="AA1192" s="41"/>
      <c r="AB1192" s="41"/>
      <c r="AC1192" s="41"/>
      <c r="AD1192" s="41"/>
      <c r="AE1192" s="41"/>
      <c r="AR1192" s="243" t="s">
        <v>319</v>
      </c>
      <c r="AT1192" s="243" t="s">
        <v>163</v>
      </c>
      <c r="AU1192" s="243" t="s">
        <v>89</v>
      </c>
      <c r="AY1192" s="19" t="s">
        <v>160</v>
      </c>
      <c r="BE1192" s="244">
        <f>IF(N1192="základní",J1192,0)</f>
        <v>0</v>
      </c>
      <c r="BF1192" s="244">
        <f>IF(N1192="snížená",J1192,0)</f>
        <v>0</v>
      </c>
      <c r="BG1192" s="244">
        <f>IF(N1192="zákl. přenesená",J1192,0)</f>
        <v>0</v>
      </c>
      <c r="BH1192" s="244">
        <f>IF(N1192="sníž. přenesená",J1192,0)</f>
        <v>0</v>
      </c>
      <c r="BI1192" s="244">
        <f>IF(N1192="nulová",J1192,0)</f>
        <v>0</v>
      </c>
      <c r="BJ1192" s="19" t="s">
        <v>86</v>
      </c>
      <c r="BK1192" s="244">
        <f>ROUND(I1192*H1192,2)</f>
        <v>0</v>
      </c>
      <c r="BL1192" s="19" t="s">
        <v>319</v>
      </c>
      <c r="BM1192" s="243" t="s">
        <v>1760</v>
      </c>
    </row>
    <row r="1193" s="14" customFormat="1">
      <c r="A1193" s="14"/>
      <c r="B1193" s="259"/>
      <c r="C1193" s="260"/>
      <c r="D1193" s="245" t="s">
        <v>172</v>
      </c>
      <c r="E1193" s="261" t="s">
        <v>32</v>
      </c>
      <c r="F1193" s="262" t="s">
        <v>1761</v>
      </c>
      <c r="G1193" s="260"/>
      <c r="H1193" s="263">
        <v>429.19400000000002</v>
      </c>
      <c r="I1193" s="264"/>
      <c r="J1193" s="260"/>
      <c r="K1193" s="260"/>
      <c r="L1193" s="265"/>
      <c r="M1193" s="266"/>
      <c r="N1193" s="267"/>
      <c r="O1193" s="267"/>
      <c r="P1193" s="267"/>
      <c r="Q1193" s="267"/>
      <c r="R1193" s="267"/>
      <c r="S1193" s="267"/>
      <c r="T1193" s="268"/>
      <c r="U1193" s="14"/>
      <c r="V1193" s="14"/>
      <c r="W1193" s="14"/>
      <c r="X1193" s="14"/>
      <c r="Y1193" s="14"/>
      <c r="Z1193" s="14"/>
      <c r="AA1193" s="14"/>
      <c r="AB1193" s="14"/>
      <c r="AC1193" s="14"/>
      <c r="AD1193" s="14"/>
      <c r="AE1193" s="14"/>
      <c r="AT1193" s="269" t="s">
        <v>172</v>
      </c>
      <c r="AU1193" s="269" t="s">
        <v>89</v>
      </c>
      <c r="AV1193" s="14" t="s">
        <v>89</v>
      </c>
      <c r="AW1193" s="14" t="s">
        <v>39</v>
      </c>
      <c r="AX1193" s="14" t="s">
        <v>78</v>
      </c>
      <c r="AY1193" s="269" t="s">
        <v>160</v>
      </c>
    </row>
    <row r="1194" s="14" customFormat="1">
      <c r="A1194" s="14"/>
      <c r="B1194" s="259"/>
      <c r="C1194" s="260"/>
      <c r="D1194" s="245" t="s">
        <v>172</v>
      </c>
      <c r="E1194" s="261" t="s">
        <v>32</v>
      </c>
      <c r="F1194" s="262" t="s">
        <v>1084</v>
      </c>
      <c r="G1194" s="260"/>
      <c r="H1194" s="263">
        <v>153.5</v>
      </c>
      <c r="I1194" s="264"/>
      <c r="J1194" s="260"/>
      <c r="K1194" s="260"/>
      <c r="L1194" s="265"/>
      <c r="M1194" s="266"/>
      <c r="N1194" s="267"/>
      <c r="O1194" s="267"/>
      <c r="P1194" s="267"/>
      <c r="Q1194" s="267"/>
      <c r="R1194" s="267"/>
      <c r="S1194" s="267"/>
      <c r="T1194" s="268"/>
      <c r="U1194" s="14"/>
      <c r="V1194" s="14"/>
      <c r="W1194" s="14"/>
      <c r="X1194" s="14"/>
      <c r="Y1194" s="14"/>
      <c r="Z1194" s="14"/>
      <c r="AA1194" s="14"/>
      <c r="AB1194" s="14"/>
      <c r="AC1194" s="14"/>
      <c r="AD1194" s="14"/>
      <c r="AE1194" s="14"/>
      <c r="AT1194" s="269" t="s">
        <v>172</v>
      </c>
      <c r="AU1194" s="269" t="s">
        <v>89</v>
      </c>
      <c r="AV1194" s="14" t="s">
        <v>89</v>
      </c>
      <c r="AW1194" s="14" t="s">
        <v>39</v>
      </c>
      <c r="AX1194" s="14" t="s">
        <v>78</v>
      </c>
      <c r="AY1194" s="269" t="s">
        <v>160</v>
      </c>
    </row>
    <row r="1195" s="15" customFormat="1">
      <c r="A1195" s="15"/>
      <c r="B1195" s="270"/>
      <c r="C1195" s="271"/>
      <c r="D1195" s="245" t="s">
        <v>172</v>
      </c>
      <c r="E1195" s="272" t="s">
        <v>32</v>
      </c>
      <c r="F1195" s="273" t="s">
        <v>177</v>
      </c>
      <c r="G1195" s="271"/>
      <c r="H1195" s="274">
        <v>582.69399999999996</v>
      </c>
      <c r="I1195" s="275"/>
      <c r="J1195" s="271"/>
      <c r="K1195" s="271"/>
      <c r="L1195" s="276"/>
      <c r="M1195" s="277"/>
      <c r="N1195" s="278"/>
      <c r="O1195" s="278"/>
      <c r="P1195" s="278"/>
      <c r="Q1195" s="278"/>
      <c r="R1195" s="278"/>
      <c r="S1195" s="278"/>
      <c r="T1195" s="279"/>
      <c r="U1195" s="15"/>
      <c r="V1195" s="15"/>
      <c r="W1195" s="15"/>
      <c r="X1195" s="15"/>
      <c r="Y1195" s="15"/>
      <c r="Z1195" s="15"/>
      <c r="AA1195" s="15"/>
      <c r="AB1195" s="15"/>
      <c r="AC1195" s="15"/>
      <c r="AD1195" s="15"/>
      <c r="AE1195" s="15"/>
      <c r="AT1195" s="280" t="s">
        <v>172</v>
      </c>
      <c r="AU1195" s="280" t="s">
        <v>89</v>
      </c>
      <c r="AV1195" s="15" t="s">
        <v>168</v>
      </c>
      <c r="AW1195" s="15" t="s">
        <v>39</v>
      </c>
      <c r="AX1195" s="15" t="s">
        <v>86</v>
      </c>
      <c r="AY1195" s="280" t="s">
        <v>160</v>
      </c>
    </row>
    <row r="1196" s="2" customFormat="1" ht="21.75" customHeight="1">
      <c r="A1196" s="41"/>
      <c r="B1196" s="42"/>
      <c r="C1196" s="232" t="s">
        <v>1762</v>
      </c>
      <c r="D1196" s="232" t="s">
        <v>163</v>
      </c>
      <c r="E1196" s="233" t="s">
        <v>1763</v>
      </c>
      <c r="F1196" s="234" t="s">
        <v>1764</v>
      </c>
      <c r="G1196" s="235" t="s">
        <v>229</v>
      </c>
      <c r="H1196" s="236">
        <v>582.69399999999996</v>
      </c>
      <c r="I1196" s="237"/>
      <c r="J1196" s="238">
        <f>ROUND(I1196*H1196,2)</f>
        <v>0</v>
      </c>
      <c r="K1196" s="234" t="s">
        <v>167</v>
      </c>
      <c r="L1196" s="47"/>
      <c r="M1196" s="239" t="s">
        <v>32</v>
      </c>
      <c r="N1196" s="240" t="s">
        <v>49</v>
      </c>
      <c r="O1196" s="87"/>
      <c r="P1196" s="241">
        <f>O1196*H1196</f>
        <v>0</v>
      </c>
      <c r="Q1196" s="241">
        <v>0.00025999999999999998</v>
      </c>
      <c r="R1196" s="241">
        <f>Q1196*H1196</f>
        <v>0.15150043999999999</v>
      </c>
      <c r="S1196" s="241">
        <v>0</v>
      </c>
      <c r="T1196" s="242">
        <f>S1196*H1196</f>
        <v>0</v>
      </c>
      <c r="U1196" s="41"/>
      <c r="V1196" s="41"/>
      <c r="W1196" s="41"/>
      <c r="X1196" s="41"/>
      <c r="Y1196" s="41"/>
      <c r="Z1196" s="41"/>
      <c r="AA1196" s="41"/>
      <c r="AB1196" s="41"/>
      <c r="AC1196" s="41"/>
      <c r="AD1196" s="41"/>
      <c r="AE1196" s="41"/>
      <c r="AR1196" s="243" t="s">
        <v>319</v>
      </c>
      <c r="AT1196" s="243" t="s">
        <v>163</v>
      </c>
      <c r="AU1196" s="243" t="s">
        <v>89</v>
      </c>
      <c r="AY1196" s="19" t="s">
        <v>160</v>
      </c>
      <c r="BE1196" s="244">
        <f>IF(N1196="základní",J1196,0)</f>
        <v>0</v>
      </c>
      <c r="BF1196" s="244">
        <f>IF(N1196="snížená",J1196,0)</f>
        <v>0</v>
      </c>
      <c r="BG1196" s="244">
        <f>IF(N1196="zákl. přenesená",J1196,0)</f>
        <v>0</v>
      </c>
      <c r="BH1196" s="244">
        <f>IF(N1196="sníž. přenesená",J1196,0)</f>
        <v>0</v>
      </c>
      <c r="BI1196" s="244">
        <f>IF(N1196="nulová",J1196,0)</f>
        <v>0</v>
      </c>
      <c r="BJ1196" s="19" t="s">
        <v>86</v>
      </c>
      <c r="BK1196" s="244">
        <f>ROUND(I1196*H1196,2)</f>
        <v>0</v>
      </c>
      <c r="BL1196" s="19" t="s">
        <v>319</v>
      </c>
      <c r="BM1196" s="243" t="s">
        <v>1765</v>
      </c>
    </row>
    <row r="1197" s="14" customFormat="1">
      <c r="A1197" s="14"/>
      <c r="B1197" s="259"/>
      <c r="C1197" s="260"/>
      <c r="D1197" s="245" t="s">
        <v>172</v>
      </c>
      <c r="E1197" s="261" t="s">
        <v>32</v>
      </c>
      <c r="F1197" s="262" t="s">
        <v>1761</v>
      </c>
      <c r="G1197" s="260"/>
      <c r="H1197" s="263">
        <v>429.19400000000002</v>
      </c>
      <c r="I1197" s="264"/>
      <c r="J1197" s="260"/>
      <c r="K1197" s="260"/>
      <c r="L1197" s="265"/>
      <c r="M1197" s="266"/>
      <c r="N1197" s="267"/>
      <c r="O1197" s="267"/>
      <c r="P1197" s="267"/>
      <c r="Q1197" s="267"/>
      <c r="R1197" s="267"/>
      <c r="S1197" s="267"/>
      <c r="T1197" s="268"/>
      <c r="U1197" s="14"/>
      <c r="V1197" s="14"/>
      <c r="W1197" s="14"/>
      <c r="X1197" s="14"/>
      <c r="Y1197" s="14"/>
      <c r="Z1197" s="14"/>
      <c r="AA1197" s="14"/>
      <c r="AB1197" s="14"/>
      <c r="AC1197" s="14"/>
      <c r="AD1197" s="14"/>
      <c r="AE1197" s="14"/>
      <c r="AT1197" s="269" t="s">
        <v>172</v>
      </c>
      <c r="AU1197" s="269" t="s">
        <v>89</v>
      </c>
      <c r="AV1197" s="14" t="s">
        <v>89</v>
      </c>
      <c r="AW1197" s="14" t="s">
        <v>39</v>
      </c>
      <c r="AX1197" s="14" t="s">
        <v>78</v>
      </c>
      <c r="AY1197" s="269" t="s">
        <v>160</v>
      </c>
    </row>
    <row r="1198" s="14" customFormat="1">
      <c r="A1198" s="14"/>
      <c r="B1198" s="259"/>
      <c r="C1198" s="260"/>
      <c r="D1198" s="245" t="s">
        <v>172</v>
      </c>
      <c r="E1198" s="261" t="s">
        <v>32</v>
      </c>
      <c r="F1198" s="262" t="s">
        <v>1084</v>
      </c>
      <c r="G1198" s="260"/>
      <c r="H1198" s="263">
        <v>153.5</v>
      </c>
      <c r="I1198" s="264"/>
      <c r="J1198" s="260"/>
      <c r="K1198" s="260"/>
      <c r="L1198" s="265"/>
      <c r="M1198" s="266"/>
      <c r="N1198" s="267"/>
      <c r="O1198" s="267"/>
      <c r="P1198" s="267"/>
      <c r="Q1198" s="267"/>
      <c r="R1198" s="267"/>
      <c r="S1198" s="267"/>
      <c r="T1198" s="268"/>
      <c r="U1198" s="14"/>
      <c r="V1198" s="14"/>
      <c r="W1198" s="14"/>
      <c r="X1198" s="14"/>
      <c r="Y1198" s="14"/>
      <c r="Z1198" s="14"/>
      <c r="AA1198" s="14"/>
      <c r="AB1198" s="14"/>
      <c r="AC1198" s="14"/>
      <c r="AD1198" s="14"/>
      <c r="AE1198" s="14"/>
      <c r="AT1198" s="269" t="s">
        <v>172</v>
      </c>
      <c r="AU1198" s="269" t="s">
        <v>89</v>
      </c>
      <c r="AV1198" s="14" t="s">
        <v>89</v>
      </c>
      <c r="AW1198" s="14" t="s">
        <v>39</v>
      </c>
      <c r="AX1198" s="14" t="s">
        <v>78</v>
      </c>
      <c r="AY1198" s="269" t="s">
        <v>160</v>
      </c>
    </row>
    <row r="1199" s="15" customFormat="1">
      <c r="A1199" s="15"/>
      <c r="B1199" s="270"/>
      <c r="C1199" s="271"/>
      <c r="D1199" s="245" t="s">
        <v>172</v>
      </c>
      <c r="E1199" s="272" t="s">
        <v>32</v>
      </c>
      <c r="F1199" s="273" t="s">
        <v>177</v>
      </c>
      <c r="G1199" s="271"/>
      <c r="H1199" s="274">
        <v>582.69399999999996</v>
      </c>
      <c r="I1199" s="275"/>
      <c r="J1199" s="271"/>
      <c r="K1199" s="271"/>
      <c r="L1199" s="276"/>
      <c r="M1199" s="306"/>
      <c r="N1199" s="307"/>
      <c r="O1199" s="307"/>
      <c r="P1199" s="307"/>
      <c r="Q1199" s="307"/>
      <c r="R1199" s="307"/>
      <c r="S1199" s="307"/>
      <c r="T1199" s="308"/>
      <c r="U1199" s="15"/>
      <c r="V1199" s="15"/>
      <c r="W1199" s="15"/>
      <c r="X1199" s="15"/>
      <c r="Y1199" s="15"/>
      <c r="Z1199" s="15"/>
      <c r="AA1199" s="15"/>
      <c r="AB1199" s="15"/>
      <c r="AC1199" s="15"/>
      <c r="AD1199" s="15"/>
      <c r="AE1199" s="15"/>
      <c r="AT1199" s="280" t="s">
        <v>172</v>
      </c>
      <c r="AU1199" s="280" t="s">
        <v>89</v>
      </c>
      <c r="AV1199" s="15" t="s">
        <v>168</v>
      </c>
      <c r="AW1199" s="15" t="s">
        <v>39</v>
      </c>
      <c r="AX1199" s="15" t="s">
        <v>86</v>
      </c>
      <c r="AY1199" s="280" t="s">
        <v>160</v>
      </c>
    </row>
    <row r="1200" s="2" customFormat="1" ht="6.96" customHeight="1">
      <c r="A1200" s="41"/>
      <c r="B1200" s="62"/>
      <c r="C1200" s="63"/>
      <c r="D1200" s="63"/>
      <c r="E1200" s="63"/>
      <c r="F1200" s="63"/>
      <c r="G1200" s="63"/>
      <c r="H1200" s="63"/>
      <c r="I1200" s="181"/>
      <c r="J1200" s="63"/>
      <c r="K1200" s="63"/>
      <c r="L1200" s="47"/>
      <c r="M1200" s="41"/>
      <c r="O1200" s="41"/>
      <c r="P1200" s="41"/>
      <c r="Q1200" s="41"/>
      <c r="R1200" s="41"/>
      <c r="S1200" s="41"/>
      <c r="T1200" s="41"/>
      <c r="U1200" s="41"/>
      <c r="V1200" s="41"/>
      <c r="W1200" s="41"/>
      <c r="X1200" s="41"/>
      <c r="Y1200" s="41"/>
      <c r="Z1200" s="41"/>
      <c r="AA1200" s="41"/>
      <c r="AB1200" s="41"/>
      <c r="AC1200" s="41"/>
      <c r="AD1200" s="41"/>
      <c r="AE1200" s="41"/>
    </row>
  </sheetData>
  <sheetProtection sheet="1" autoFilter="0" formatColumns="0" formatRows="0" objects="1" scenarios="1" spinCount="100000" saltValue="rKx9wCK0o+Y9f6DPxb1Dhd+YBD6gRbhJL8Vsg8rZxxZfw/t61SEyI3Xt+ZnN6SrP+HpgbA051iO8JOrSj3cSHQ==" hashValue="1MwmF4+Sxw6mxDYGVH/YMtRdy+odaAejfA4WCUH24NPaX6A65HE8LHfpWebELowsY5kysH6oGyLnAXeh6TEMnA==" algorithmName="SHA-512" password="CC35"/>
  <autoFilter ref="C106:K1199"/>
  <mergeCells count="12">
    <mergeCell ref="E7:H7"/>
    <mergeCell ref="E9:H9"/>
    <mergeCell ref="E11:H11"/>
    <mergeCell ref="E20:H20"/>
    <mergeCell ref="E29:H29"/>
    <mergeCell ref="E50:H50"/>
    <mergeCell ref="E52:H52"/>
    <mergeCell ref="E54:H54"/>
    <mergeCell ref="E95:H95"/>
    <mergeCell ref="E97:H97"/>
    <mergeCell ref="E99:H9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4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41"/>
      <c r="L2" s="1"/>
      <c r="M2" s="1"/>
      <c r="N2" s="1"/>
      <c r="O2" s="1"/>
      <c r="P2" s="1"/>
      <c r="Q2" s="1"/>
      <c r="R2" s="1"/>
      <c r="S2" s="1"/>
      <c r="T2" s="1"/>
      <c r="U2" s="1"/>
      <c r="V2" s="1"/>
      <c r="AT2" s="19" t="s">
        <v>99</v>
      </c>
    </row>
    <row r="3" s="1" customFormat="1" ht="6.96" customHeight="1">
      <c r="B3" s="142"/>
      <c r="C3" s="143"/>
      <c r="D3" s="143"/>
      <c r="E3" s="143"/>
      <c r="F3" s="143"/>
      <c r="G3" s="143"/>
      <c r="H3" s="143"/>
      <c r="I3" s="144"/>
      <c r="J3" s="143"/>
      <c r="K3" s="143"/>
      <c r="L3" s="22"/>
      <c r="AT3" s="19" t="s">
        <v>89</v>
      </c>
    </row>
    <row r="4" s="1" customFormat="1" ht="24.96" customHeight="1">
      <c r="B4" s="22"/>
      <c r="D4" s="145" t="s">
        <v>131</v>
      </c>
      <c r="I4" s="141"/>
      <c r="L4" s="22"/>
      <c r="M4" s="146" t="s">
        <v>10</v>
      </c>
      <c r="AT4" s="19" t="s">
        <v>4</v>
      </c>
    </row>
    <row r="5" s="1" customFormat="1" ht="6.96" customHeight="1">
      <c r="B5" s="22"/>
      <c r="I5" s="141"/>
      <c r="L5" s="22"/>
    </row>
    <row r="6" s="1" customFormat="1" ht="12" customHeight="1">
      <c r="B6" s="22"/>
      <c r="D6" s="147" t="s">
        <v>16</v>
      </c>
      <c r="I6" s="141"/>
      <c r="L6" s="22"/>
    </row>
    <row r="7" s="1" customFormat="1" ht="16.5" customHeight="1">
      <c r="B7" s="22"/>
      <c r="E7" s="148" t="str">
        <f>'Rekapitulace stavby'!K6</f>
        <v>Rekonstrukce hráčských kabin, k.ú. Chotěšov. st.p. 528, stavba minihřiště k.ú. Chotěšov, p.p.446/3 Chotěšov</v>
      </c>
      <c r="F7" s="147"/>
      <c r="G7" s="147"/>
      <c r="H7" s="147"/>
      <c r="I7" s="141"/>
      <c r="L7" s="22"/>
    </row>
    <row r="8" s="1" customFormat="1" ht="12" customHeight="1">
      <c r="B8" s="22"/>
      <c r="D8" s="147" t="s">
        <v>132</v>
      </c>
      <c r="I8" s="141"/>
      <c r="L8" s="22"/>
    </row>
    <row r="9" s="2" customFormat="1" ht="16.5" customHeight="1">
      <c r="A9" s="41"/>
      <c r="B9" s="47"/>
      <c r="C9" s="41"/>
      <c r="D9" s="41"/>
      <c r="E9" s="148" t="s">
        <v>194</v>
      </c>
      <c r="F9" s="41"/>
      <c r="G9" s="41"/>
      <c r="H9" s="41"/>
      <c r="I9" s="149"/>
      <c r="J9" s="41"/>
      <c r="K9" s="41"/>
      <c r="L9" s="150"/>
      <c r="S9" s="41"/>
      <c r="T9" s="41"/>
      <c r="U9" s="41"/>
      <c r="V9" s="41"/>
      <c r="W9" s="41"/>
      <c r="X9" s="41"/>
      <c r="Y9" s="41"/>
      <c r="Z9" s="41"/>
      <c r="AA9" s="41"/>
      <c r="AB9" s="41"/>
      <c r="AC9" s="41"/>
      <c r="AD9" s="41"/>
      <c r="AE9" s="41"/>
    </row>
    <row r="10" s="2" customFormat="1" ht="12" customHeight="1">
      <c r="A10" s="41"/>
      <c r="B10" s="47"/>
      <c r="C10" s="41"/>
      <c r="D10" s="147" t="s">
        <v>195</v>
      </c>
      <c r="E10" s="41"/>
      <c r="F10" s="41"/>
      <c r="G10" s="41"/>
      <c r="H10" s="41"/>
      <c r="I10" s="149"/>
      <c r="J10" s="41"/>
      <c r="K10" s="41"/>
      <c r="L10" s="150"/>
      <c r="S10" s="41"/>
      <c r="T10" s="41"/>
      <c r="U10" s="41"/>
      <c r="V10" s="41"/>
      <c r="W10" s="41"/>
      <c r="X10" s="41"/>
      <c r="Y10" s="41"/>
      <c r="Z10" s="41"/>
      <c r="AA10" s="41"/>
      <c r="AB10" s="41"/>
      <c r="AC10" s="41"/>
      <c r="AD10" s="41"/>
      <c r="AE10" s="41"/>
    </row>
    <row r="11" s="2" customFormat="1" ht="16.5" customHeight="1">
      <c r="A11" s="41"/>
      <c r="B11" s="47"/>
      <c r="C11" s="41"/>
      <c r="D11" s="41"/>
      <c r="E11" s="151" t="s">
        <v>1766</v>
      </c>
      <c r="F11" s="41"/>
      <c r="G11" s="41"/>
      <c r="H11" s="41"/>
      <c r="I11" s="149"/>
      <c r="J11" s="41"/>
      <c r="K11" s="41"/>
      <c r="L11" s="150"/>
      <c r="S11" s="41"/>
      <c r="T11" s="41"/>
      <c r="U11" s="41"/>
      <c r="V11" s="41"/>
      <c r="W11" s="41"/>
      <c r="X11" s="41"/>
      <c r="Y11" s="41"/>
      <c r="Z11" s="41"/>
      <c r="AA11" s="41"/>
      <c r="AB11" s="41"/>
      <c r="AC11" s="41"/>
      <c r="AD11" s="41"/>
      <c r="AE11" s="41"/>
    </row>
    <row r="12" s="2" customFormat="1">
      <c r="A12" s="41"/>
      <c r="B12" s="47"/>
      <c r="C12" s="41"/>
      <c r="D12" s="41"/>
      <c r="E12" s="41"/>
      <c r="F12" s="41"/>
      <c r="G12" s="41"/>
      <c r="H12" s="41"/>
      <c r="I12" s="149"/>
      <c r="J12" s="41"/>
      <c r="K12" s="41"/>
      <c r="L12" s="150"/>
      <c r="S12" s="41"/>
      <c r="T12" s="41"/>
      <c r="U12" s="41"/>
      <c r="V12" s="41"/>
      <c r="W12" s="41"/>
      <c r="X12" s="41"/>
      <c r="Y12" s="41"/>
      <c r="Z12" s="41"/>
      <c r="AA12" s="41"/>
      <c r="AB12" s="41"/>
      <c r="AC12" s="41"/>
      <c r="AD12" s="41"/>
      <c r="AE12" s="41"/>
    </row>
    <row r="13" s="2" customFormat="1" ht="12" customHeight="1">
      <c r="A13" s="41"/>
      <c r="B13" s="47"/>
      <c r="C13" s="41"/>
      <c r="D13" s="147" t="s">
        <v>18</v>
      </c>
      <c r="E13" s="41"/>
      <c r="F13" s="136" t="s">
        <v>100</v>
      </c>
      <c r="G13" s="41"/>
      <c r="H13" s="41"/>
      <c r="I13" s="152" t="s">
        <v>20</v>
      </c>
      <c r="J13" s="136" t="s">
        <v>1767</v>
      </c>
      <c r="K13" s="41"/>
      <c r="L13" s="150"/>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52" t="s">
        <v>24</v>
      </c>
      <c r="J14" s="153" t="str">
        <f>'Rekapitulace stavby'!AN8</f>
        <v>16. 6. 2020</v>
      </c>
      <c r="K14" s="41"/>
      <c r="L14" s="150"/>
      <c r="S14" s="41"/>
      <c r="T14" s="41"/>
      <c r="U14" s="41"/>
      <c r="V14" s="41"/>
      <c r="W14" s="41"/>
      <c r="X14" s="41"/>
      <c r="Y14" s="41"/>
      <c r="Z14" s="41"/>
      <c r="AA14" s="41"/>
      <c r="AB14" s="41"/>
      <c r="AC14" s="41"/>
      <c r="AD14" s="41"/>
      <c r="AE14" s="41"/>
    </row>
    <row r="15" s="2" customFormat="1" ht="21.84" customHeight="1">
      <c r="A15" s="41"/>
      <c r="B15" s="47"/>
      <c r="C15" s="41"/>
      <c r="D15" s="154" t="s">
        <v>26</v>
      </c>
      <c r="E15" s="41"/>
      <c r="F15" s="155" t="s">
        <v>1768</v>
      </c>
      <c r="G15" s="41"/>
      <c r="H15" s="41"/>
      <c r="I15" s="156" t="s">
        <v>28</v>
      </c>
      <c r="J15" s="155" t="s">
        <v>29</v>
      </c>
      <c r="K15" s="41"/>
      <c r="L15" s="150"/>
      <c r="S15" s="41"/>
      <c r="T15" s="41"/>
      <c r="U15" s="41"/>
      <c r="V15" s="41"/>
      <c r="W15" s="41"/>
      <c r="X15" s="41"/>
      <c r="Y15" s="41"/>
      <c r="Z15" s="41"/>
      <c r="AA15" s="41"/>
      <c r="AB15" s="41"/>
      <c r="AC15" s="41"/>
      <c r="AD15" s="41"/>
      <c r="AE15" s="41"/>
    </row>
    <row r="16" s="2" customFormat="1" ht="12" customHeight="1">
      <c r="A16" s="41"/>
      <c r="B16" s="47"/>
      <c r="C16" s="41"/>
      <c r="D16" s="147" t="s">
        <v>30</v>
      </c>
      <c r="E16" s="41"/>
      <c r="F16" s="41"/>
      <c r="G16" s="41"/>
      <c r="H16" s="41"/>
      <c r="I16" s="152" t="s">
        <v>31</v>
      </c>
      <c r="J16" s="136" t="s">
        <v>32</v>
      </c>
      <c r="K16" s="41"/>
      <c r="L16" s="150"/>
      <c r="S16" s="41"/>
      <c r="T16" s="41"/>
      <c r="U16" s="41"/>
      <c r="V16" s="41"/>
      <c r="W16" s="41"/>
      <c r="X16" s="41"/>
      <c r="Y16" s="41"/>
      <c r="Z16" s="41"/>
      <c r="AA16" s="41"/>
      <c r="AB16" s="41"/>
      <c r="AC16" s="41"/>
      <c r="AD16" s="41"/>
      <c r="AE16" s="41"/>
    </row>
    <row r="17" s="2" customFormat="1" ht="18" customHeight="1">
      <c r="A17" s="41"/>
      <c r="B17" s="47"/>
      <c r="C17" s="41"/>
      <c r="D17" s="41"/>
      <c r="E17" s="136" t="s">
        <v>33</v>
      </c>
      <c r="F17" s="41"/>
      <c r="G17" s="41"/>
      <c r="H17" s="41"/>
      <c r="I17" s="152" t="s">
        <v>34</v>
      </c>
      <c r="J17" s="136" t="s">
        <v>32</v>
      </c>
      <c r="K17" s="41"/>
      <c r="L17" s="150"/>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149"/>
      <c r="J18" s="41"/>
      <c r="K18" s="41"/>
      <c r="L18" s="150"/>
      <c r="S18" s="41"/>
      <c r="T18" s="41"/>
      <c r="U18" s="41"/>
      <c r="V18" s="41"/>
      <c r="W18" s="41"/>
      <c r="X18" s="41"/>
      <c r="Y18" s="41"/>
      <c r="Z18" s="41"/>
      <c r="AA18" s="41"/>
      <c r="AB18" s="41"/>
      <c r="AC18" s="41"/>
      <c r="AD18" s="41"/>
      <c r="AE18" s="41"/>
    </row>
    <row r="19" s="2" customFormat="1" ht="12" customHeight="1">
      <c r="A19" s="41"/>
      <c r="B19" s="47"/>
      <c r="C19" s="41"/>
      <c r="D19" s="147" t="s">
        <v>35</v>
      </c>
      <c r="E19" s="41"/>
      <c r="F19" s="41"/>
      <c r="G19" s="41"/>
      <c r="H19" s="41"/>
      <c r="I19" s="152" t="s">
        <v>31</v>
      </c>
      <c r="J19" s="35" t="str">
        <f>'Rekapitulace stavby'!AN13</f>
        <v>Vyplň údaj</v>
      </c>
      <c r="K19" s="41"/>
      <c r="L19" s="150"/>
      <c r="S19" s="41"/>
      <c r="T19" s="41"/>
      <c r="U19" s="41"/>
      <c r="V19" s="41"/>
      <c r="W19" s="41"/>
      <c r="X19" s="41"/>
      <c r="Y19" s="41"/>
      <c r="Z19" s="41"/>
      <c r="AA19" s="41"/>
      <c r="AB19" s="41"/>
      <c r="AC19" s="41"/>
      <c r="AD19" s="41"/>
      <c r="AE19" s="41"/>
    </row>
    <row r="20" s="2" customFormat="1" ht="18" customHeight="1">
      <c r="A20" s="41"/>
      <c r="B20" s="47"/>
      <c r="C20" s="41"/>
      <c r="D20" s="41"/>
      <c r="E20" s="35" t="str">
        <f>'Rekapitulace stavby'!E14</f>
        <v>Vyplň údaj</v>
      </c>
      <c r="F20" s="136"/>
      <c r="G20" s="136"/>
      <c r="H20" s="136"/>
      <c r="I20" s="152" t="s">
        <v>34</v>
      </c>
      <c r="J20" s="35" t="str">
        <f>'Rekapitulace stavby'!AN14</f>
        <v>Vyplň údaj</v>
      </c>
      <c r="K20" s="41"/>
      <c r="L20" s="150"/>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149"/>
      <c r="J21" s="41"/>
      <c r="K21" s="41"/>
      <c r="L21" s="150"/>
      <c r="S21" s="41"/>
      <c r="T21" s="41"/>
      <c r="U21" s="41"/>
      <c r="V21" s="41"/>
      <c r="W21" s="41"/>
      <c r="X21" s="41"/>
      <c r="Y21" s="41"/>
      <c r="Z21" s="41"/>
      <c r="AA21" s="41"/>
      <c r="AB21" s="41"/>
      <c r="AC21" s="41"/>
      <c r="AD21" s="41"/>
      <c r="AE21" s="41"/>
    </row>
    <row r="22" s="2" customFormat="1" ht="12" customHeight="1">
      <c r="A22" s="41"/>
      <c r="B22" s="47"/>
      <c r="C22" s="41"/>
      <c r="D22" s="147" t="s">
        <v>37</v>
      </c>
      <c r="E22" s="41"/>
      <c r="F22" s="41"/>
      <c r="G22" s="41"/>
      <c r="H22" s="41"/>
      <c r="I22" s="152" t="s">
        <v>31</v>
      </c>
      <c r="J22" s="136" t="s">
        <v>32</v>
      </c>
      <c r="K22" s="41"/>
      <c r="L22" s="150"/>
      <c r="S22" s="41"/>
      <c r="T22" s="41"/>
      <c r="U22" s="41"/>
      <c r="V22" s="41"/>
      <c r="W22" s="41"/>
      <c r="X22" s="41"/>
      <c r="Y22" s="41"/>
      <c r="Z22" s="41"/>
      <c r="AA22" s="41"/>
      <c r="AB22" s="41"/>
      <c r="AC22" s="41"/>
      <c r="AD22" s="41"/>
      <c r="AE22" s="41"/>
    </row>
    <row r="23" s="2" customFormat="1" ht="18" customHeight="1">
      <c r="A23" s="41"/>
      <c r="B23" s="47"/>
      <c r="C23" s="41"/>
      <c r="D23" s="41"/>
      <c r="E23" s="136" t="s">
        <v>1769</v>
      </c>
      <c r="F23" s="41"/>
      <c r="G23" s="41"/>
      <c r="H23" s="41"/>
      <c r="I23" s="152" t="s">
        <v>34</v>
      </c>
      <c r="J23" s="136" t="s">
        <v>32</v>
      </c>
      <c r="K23" s="41"/>
      <c r="L23" s="150"/>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149"/>
      <c r="J24" s="41"/>
      <c r="K24" s="41"/>
      <c r="L24" s="150"/>
      <c r="S24" s="41"/>
      <c r="T24" s="41"/>
      <c r="U24" s="41"/>
      <c r="V24" s="41"/>
      <c r="W24" s="41"/>
      <c r="X24" s="41"/>
      <c r="Y24" s="41"/>
      <c r="Z24" s="41"/>
      <c r="AA24" s="41"/>
      <c r="AB24" s="41"/>
      <c r="AC24" s="41"/>
      <c r="AD24" s="41"/>
      <c r="AE24" s="41"/>
    </row>
    <row r="25" s="2" customFormat="1" ht="12" customHeight="1">
      <c r="A25" s="41"/>
      <c r="B25" s="47"/>
      <c r="C25" s="41"/>
      <c r="D25" s="147" t="s">
        <v>40</v>
      </c>
      <c r="E25" s="41"/>
      <c r="F25" s="41"/>
      <c r="G25" s="41"/>
      <c r="H25" s="41"/>
      <c r="I25" s="152" t="s">
        <v>31</v>
      </c>
      <c r="J25" s="136" t="s">
        <v>32</v>
      </c>
      <c r="K25" s="41"/>
      <c r="L25" s="150"/>
      <c r="S25" s="41"/>
      <c r="T25" s="41"/>
      <c r="U25" s="41"/>
      <c r="V25" s="41"/>
      <c r="W25" s="41"/>
      <c r="X25" s="41"/>
      <c r="Y25" s="41"/>
      <c r="Z25" s="41"/>
      <c r="AA25" s="41"/>
      <c r="AB25" s="41"/>
      <c r="AC25" s="41"/>
      <c r="AD25" s="41"/>
      <c r="AE25" s="41"/>
    </row>
    <row r="26" s="2" customFormat="1" ht="18" customHeight="1">
      <c r="A26" s="41"/>
      <c r="B26" s="47"/>
      <c r="C26" s="41"/>
      <c r="D26" s="41"/>
      <c r="E26" s="136" t="s">
        <v>1770</v>
      </c>
      <c r="F26" s="41"/>
      <c r="G26" s="41"/>
      <c r="H26" s="41"/>
      <c r="I26" s="152" t="s">
        <v>34</v>
      </c>
      <c r="J26" s="136" t="s">
        <v>32</v>
      </c>
      <c r="K26" s="41"/>
      <c r="L26" s="150"/>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149"/>
      <c r="J27" s="41"/>
      <c r="K27" s="41"/>
      <c r="L27" s="150"/>
      <c r="S27" s="41"/>
      <c r="T27" s="41"/>
      <c r="U27" s="41"/>
      <c r="V27" s="41"/>
      <c r="W27" s="41"/>
      <c r="X27" s="41"/>
      <c r="Y27" s="41"/>
      <c r="Z27" s="41"/>
      <c r="AA27" s="41"/>
      <c r="AB27" s="41"/>
      <c r="AC27" s="41"/>
      <c r="AD27" s="41"/>
      <c r="AE27" s="41"/>
    </row>
    <row r="28" s="2" customFormat="1" ht="12" customHeight="1">
      <c r="A28" s="41"/>
      <c r="B28" s="47"/>
      <c r="C28" s="41"/>
      <c r="D28" s="147" t="s">
        <v>42</v>
      </c>
      <c r="E28" s="41"/>
      <c r="F28" s="41"/>
      <c r="G28" s="41"/>
      <c r="H28" s="41"/>
      <c r="I28" s="149"/>
      <c r="J28" s="41"/>
      <c r="K28" s="41"/>
      <c r="L28" s="150"/>
      <c r="S28" s="41"/>
      <c r="T28" s="41"/>
      <c r="U28" s="41"/>
      <c r="V28" s="41"/>
      <c r="W28" s="41"/>
      <c r="X28" s="41"/>
      <c r="Y28" s="41"/>
      <c r="Z28" s="41"/>
      <c r="AA28" s="41"/>
      <c r="AB28" s="41"/>
      <c r="AC28" s="41"/>
      <c r="AD28" s="41"/>
      <c r="AE28" s="41"/>
    </row>
    <row r="29" s="8" customFormat="1" ht="59.25" customHeight="1">
      <c r="A29" s="157"/>
      <c r="B29" s="158"/>
      <c r="C29" s="157"/>
      <c r="D29" s="157"/>
      <c r="E29" s="159" t="s">
        <v>1771</v>
      </c>
      <c r="F29" s="159"/>
      <c r="G29" s="159"/>
      <c r="H29" s="159"/>
      <c r="I29" s="160"/>
      <c r="J29" s="157"/>
      <c r="K29" s="157"/>
      <c r="L29" s="161"/>
      <c r="S29" s="157"/>
      <c r="T29" s="157"/>
      <c r="U29" s="157"/>
      <c r="V29" s="157"/>
      <c r="W29" s="157"/>
      <c r="X29" s="157"/>
      <c r="Y29" s="157"/>
      <c r="Z29" s="157"/>
      <c r="AA29" s="157"/>
      <c r="AB29" s="157"/>
      <c r="AC29" s="157"/>
      <c r="AD29" s="157"/>
      <c r="AE29" s="157"/>
    </row>
    <row r="30" s="2" customFormat="1" ht="6.96" customHeight="1">
      <c r="A30" s="41"/>
      <c r="B30" s="47"/>
      <c r="C30" s="41"/>
      <c r="D30" s="41"/>
      <c r="E30" s="41"/>
      <c r="F30" s="41"/>
      <c r="G30" s="41"/>
      <c r="H30" s="41"/>
      <c r="I30" s="149"/>
      <c r="J30" s="41"/>
      <c r="K30" s="41"/>
      <c r="L30" s="150"/>
      <c r="S30" s="41"/>
      <c r="T30" s="41"/>
      <c r="U30" s="41"/>
      <c r="V30" s="41"/>
      <c r="W30" s="41"/>
      <c r="X30" s="41"/>
      <c r="Y30" s="41"/>
      <c r="Z30" s="41"/>
      <c r="AA30" s="41"/>
      <c r="AB30" s="41"/>
      <c r="AC30" s="41"/>
      <c r="AD30" s="41"/>
      <c r="AE30" s="41"/>
    </row>
    <row r="31" s="2" customFormat="1" ht="6.96" customHeight="1">
      <c r="A31" s="41"/>
      <c r="B31" s="47"/>
      <c r="C31" s="41"/>
      <c r="D31" s="162"/>
      <c r="E31" s="162"/>
      <c r="F31" s="162"/>
      <c r="G31" s="162"/>
      <c r="H31" s="162"/>
      <c r="I31" s="163"/>
      <c r="J31" s="162"/>
      <c r="K31" s="162"/>
      <c r="L31" s="150"/>
      <c r="S31" s="41"/>
      <c r="T31" s="41"/>
      <c r="U31" s="41"/>
      <c r="V31" s="41"/>
      <c r="W31" s="41"/>
      <c r="X31" s="41"/>
      <c r="Y31" s="41"/>
      <c r="Z31" s="41"/>
      <c r="AA31" s="41"/>
      <c r="AB31" s="41"/>
      <c r="AC31" s="41"/>
      <c r="AD31" s="41"/>
      <c r="AE31" s="41"/>
    </row>
    <row r="32" s="2" customFormat="1" ht="25.44" customHeight="1">
      <c r="A32" s="41"/>
      <c r="B32" s="47"/>
      <c r="C32" s="41"/>
      <c r="D32" s="164" t="s">
        <v>44</v>
      </c>
      <c r="E32" s="41"/>
      <c r="F32" s="41"/>
      <c r="G32" s="41"/>
      <c r="H32" s="41"/>
      <c r="I32" s="149"/>
      <c r="J32" s="165">
        <f>ROUND(J97, 2)</f>
        <v>0</v>
      </c>
      <c r="K32" s="41"/>
      <c r="L32" s="150"/>
      <c r="S32" s="41"/>
      <c r="T32" s="41"/>
      <c r="U32" s="41"/>
      <c r="V32" s="41"/>
      <c r="W32" s="41"/>
      <c r="X32" s="41"/>
      <c r="Y32" s="41"/>
      <c r="Z32" s="41"/>
      <c r="AA32" s="41"/>
      <c r="AB32" s="41"/>
      <c r="AC32" s="41"/>
      <c r="AD32" s="41"/>
      <c r="AE32" s="41"/>
    </row>
    <row r="33" s="2" customFormat="1" ht="6.96" customHeight="1">
      <c r="A33" s="41"/>
      <c r="B33" s="47"/>
      <c r="C33" s="41"/>
      <c r="D33" s="162"/>
      <c r="E33" s="162"/>
      <c r="F33" s="162"/>
      <c r="G33" s="162"/>
      <c r="H33" s="162"/>
      <c r="I33" s="163"/>
      <c r="J33" s="162"/>
      <c r="K33" s="162"/>
      <c r="L33" s="150"/>
      <c r="S33" s="41"/>
      <c r="T33" s="41"/>
      <c r="U33" s="41"/>
      <c r="V33" s="41"/>
      <c r="W33" s="41"/>
      <c r="X33" s="41"/>
      <c r="Y33" s="41"/>
      <c r="Z33" s="41"/>
      <c r="AA33" s="41"/>
      <c r="AB33" s="41"/>
      <c r="AC33" s="41"/>
      <c r="AD33" s="41"/>
      <c r="AE33" s="41"/>
    </row>
    <row r="34" s="2" customFormat="1" ht="14.4" customHeight="1">
      <c r="A34" s="41"/>
      <c r="B34" s="47"/>
      <c r="C34" s="41"/>
      <c r="D34" s="41"/>
      <c r="E34" s="41"/>
      <c r="F34" s="166" t="s">
        <v>46</v>
      </c>
      <c r="G34" s="41"/>
      <c r="H34" s="41"/>
      <c r="I34" s="167" t="s">
        <v>45</v>
      </c>
      <c r="J34" s="166" t="s">
        <v>47</v>
      </c>
      <c r="K34" s="41"/>
      <c r="L34" s="150"/>
      <c r="S34" s="41"/>
      <c r="T34" s="41"/>
      <c r="U34" s="41"/>
      <c r="V34" s="41"/>
      <c r="W34" s="41"/>
      <c r="X34" s="41"/>
      <c r="Y34" s="41"/>
      <c r="Z34" s="41"/>
      <c r="AA34" s="41"/>
      <c r="AB34" s="41"/>
      <c r="AC34" s="41"/>
      <c r="AD34" s="41"/>
      <c r="AE34" s="41"/>
    </row>
    <row r="35" s="2" customFormat="1" ht="14.4" customHeight="1">
      <c r="A35" s="41"/>
      <c r="B35" s="47"/>
      <c r="C35" s="41"/>
      <c r="D35" s="168" t="s">
        <v>48</v>
      </c>
      <c r="E35" s="147" t="s">
        <v>49</v>
      </c>
      <c r="F35" s="169">
        <f>ROUND((SUM(BE97:BE393)),  2)</f>
        <v>0</v>
      </c>
      <c r="G35" s="41"/>
      <c r="H35" s="41"/>
      <c r="I35" s="170">
        <v>0.20999999999999999</v>
      </c>
      <c r="J35" s="169">
        <f>ROUND(((SUM(BE97:BE393))*I35),  2)</f>
        <v>0</v>
      </c>
      <c r="K35" s="41"/>
      <c r="L35" s="150"/>
      <c r="S35" s="41"/>
      <c r="T35" s="41"/>
      <c r="U35" s="41"/>
      <c r="V35" s="41"/>
      <c r="W35" s="41"/>
      <c r="X35" s="41"/>
      <c r="Y35" s="41"/>
      <c r="Z35" s="41"/>
      <c r="AA35" s="41"/>
      <c r="AB35" s="41"/>
      <c r="AC35" s="41"/>
      <c r="AD35" s="41"/>
      <c r="AE35" s="41"/>
    </row>
    <row r="36" s="2" customFormat="1" ht="14.4" customHeight="1">
      <c r="A36" s="41"/>
      <c r="B36" s="47"/>
      <c r="C36" s="41"/>
      <c r="D36" s="41"/>
      <c r="E36" s="147" t="s">
        <v>50</v>
      </c>
      <c r="F36" s="169">
        <f>ROUND((SUM(BF97:BF393)),  2)</f>
        <v>0</v>
      </c>
      <c r="G36" s="41"/>
      <c r="H36" s="41"/>
      <c r="I36" s="170">
        <v>0.14999999999999999</v>
      </c>
      <c r="J36" s="169">
        <f>ROUND(((SUM(BF97:BF393))*I36),  2)</f>
        <v>0</v>
      </c>
      <c r="K36" s="41"/>
      <c r="L36" s="150"/>
      <c r="S36" s="41"/>
      <c r="T36" s="41"/>
      <c r="U36" s="41"/>
      <c r="V36" s="41"/>
      <c r="W36" s="41"/>
      <c r="X36" s="41"/>
      <c r="Y36" s="41"/>
      <c r="Z36" s="41"/>
      <c r="AA36" s="41"/>
      <c r="AB36" s="41"/>
      <c r="AC36" s="41"/>
      <c r="AD36" s="41"/>
      <c r="AE36" s="41"/>
    </row>
    <row r="37" hidden="1" s="2" customFormat="1" ht="14.4" customHeight="1">
      <c r="A37" s="41"/>
      <c r="B37" s="47"/>
      <c r="C37" s="41"/>
      <c r="D37" s="41"/>
      <c r="E37" s="147" t="s">
        <v>51</v>
      </c>
      <c r="F37" s="169">
        <f>ROUND((SUM(BG97:BG393)),  2)</f>
        <v>0</v>
      </c>
      <c r="G37" s="41"/>
      <c r="H37" s="41"/>
      <c r="I37" s="170">
        <v>0.20999999999999999</v>
      </c>
      <c r="J37" s="169">
        <f>0</f>
        <v>0</v>
      </c>
      <c r="K37" s="41"/>
      <c r="L37" s="150"/>
      <c r="S37" s="41"/>
      <c r="T37" s="41"/>
      <c r="U37" s="41"/>
      <c r="V37" s="41"/>
      <c r="W37" s="41"/>
      <c r="X37" s="41"/>
      <c r="Y37" s="41"/>
      <c r="Z37" s="41"/>
      <c r="AA37" s="41"/>
      <c r="AB37" s="41"/>
      <c r="AC37" s="41"/>
      <c r="AD37" s="41"/>
      <c r="AE37" s="41"/>
    </row>
    <row r="38" hidden="1" s="2" customFormat="1" ht="14.4" customHeight="1">
      <c r="A38" s="41"/>
      <c r="B38" s="47"/>
      <c r="C38" s="41"/>
      <c r="D38" s="41"/>
      <c r="E38" s="147" t="s">
        <v>52</v>
      </c>
      <c r="F38" s="169">
        <f>ROUND((SUM(BH97:BH393)),  2)</f>
        <v>0</v>
      </c>
      <c r="G38" s="41"/>
      <c r="H38" s="41"/>
      <c r="I38" s="170">
        <v>0.14999999999999999</v>
      </c>
      <c r="J38" s="169">
        <f>0</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53</v>
      </c>
      <c r="F39" s="169">
        <f>ROUND((SUM(BI97:BI393)),  2)</f>
        <v>0</v>
      </c>
      <c r="G39" s="41"/>
      <c r="H39" s="41"/>
      <c r="I39" s="170">
        <v>0</v>
      </c>
      <c r="J39" s="169">
        <f>0</f>
        <v>0</v>
      </c>
      <c r="K39" s="41"/>
      <c r="L39" s="150"/>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149"/>
      <c r="J40" s="41"/>
      <c r="K40" s="41"/>
      <c r="L40" s="150"/>
      <c r="S40" s="41"/>
      <c r="T40" s="41"/>
      <c r="U40" s="41"/>
      <c r="V40" s="41"/>
      <c r="W40" s="41"/>
      <c r="X40" s="41"/>
      <c r="Y40" s="41"/>
      <c r="Z40" s="41"/>
      <c r="AA40" s="41"/>
      <c r="AB40" s="41"/>
      <c r="AC40" s="41"/>
      <c r="AD40" s="41"/>
      <c r="AE40" s="41"/>
    </row>
    <row r="41" s="2" customFormat="1" ht="25.44" customHeight="1">
      <c r="A41" s="41"/>
      <c r="B41" s="47"/>
      <c r="C41" s="171"/>
      <c r="D41" s="172" t="s">
        <v>54</v>
      </c>
      <c r="E41" s="173"/>
      <c r="F41" s="173"/>
      <c r="G41" s="174" t="s">
        <v>55</v>
      </c>
      <c r="H41" s="175" t="s">
        <v>56</v>
      </c>
      <c r="I41" s="176"/>
      <c r="J41" s="177">
        <f>SUM(J32:J39)</f>
        <v>0</v>
      </c>
      <c r="K41" s="178"/>
      <c r="L41" s="150"/>
      <c r="S41" s="41"/>
      <c r="T41" s="41"/>
      <c r="U41" s="41"/>
      <c r="V41" s="41"/>
      <c r="W41" s="41"/>
      <c r="X41" s="41"/>
      <c r="Y41" s="41"/>
      <c r="Z41" s="41"/>
      <c r="AA41" s="41"/>
      <c r="AB41" s="41"/>
      <c r="AC41" s="41"/>
      <c r="AD41" s="41"/>
      <c r="AE41" s="41"/>
    </row>
    <row r="42" s="2" customFormat="1" ht="14.4" customHeight="1">
      <c r="A42" s="41"/>
      <c r="B42" s="179"/>
      <c r="C42" s="180"/>
      <c r="D42" s="180"/>
      <c r="E42" s="180"/>
      <c r="F42" s="180"/>
      <c r="G42" s="180"/>
      <c r="H42" s="180"/>
      <c r="I42" s="181"/>
      <c r="J42" s="180"/>
      <c r="K42" s="180"/>
      <c r="L42" s="150"/>
      <c r="S42" s="41"/>
      <c r="T42" s="41"/>
      <c r="U42" s="41"/>
      <c r="V42" s="41"/>
      <c r="W42" s="41"/>
      <c r="X42" s="41"/>
      <c r="Y42" s="41"/>
      <c r="Z42" s="41"/>
      <c r="AA42" s="41"/>
      <c r="AB42" s="41"/>
      <c r="AC42" s="41"/>
      <c r="AD42" s="41"/>
      <c r="AE42" s="41"/>
    </row>
    <row r="46" s="2" customFormat="1" ht="6.96" customHeight="1">
      <c r="A46" s="41"/>
      <c r="B46" s="182"/>
      <c r="C46" s="183"/>
      <c r="D46" s="183"/>
      <c r="E46" s="183"/>
      <c r="F46" s="183"/>
      <c r="G46" s="183"/>
      <c r="H46" s="183"/>
      <c r="I46" s="184"/>
      <c r="J46" s="183"/>
      <c r="K46" s="183"/>
      <c r="L46" s="150"/>
      <c r="S46" s="41"/>
      <c r="T46" s="41"/>
      <c r="U46" s="41"/>
      <c r="V46" s="41"/>
      <c r="W46" s="41"/>
      <c r="X46" s="41"/>
      <c r="Y46" s="41"/>
      <c r="Z46" s="41"/>
      <c r="AA46" s="41"/>
      <c r="AB46" s="41"/>
      <c r="AC46" s="41"/>
      <c r="AD46" s="41"/>
      <c r="AE46" s="41"/>
    </row>
    <row r="47" s="2" customFormat="1" ht="24.96" customHeight="1">
      <c r="A47" s="41"/>
      <c r="B47" s="42"/>
      <c r="C47" s="25" t="s">
        <v>138</v>
      </c>
      <c r="D47" s="43"/>
      <c r="E47" s="43"/>
      <c r="F47" s="43"/>
      <c r="G47" s="43"/>
      <c r="H47" s="43"/>
      <c r="I47" s="149"/>
      <c r="J47" s="43"/>
      <c r="K47" s="43"/>
      <c r="L47" s="150"/>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149"/>
      <c r="J48" s="43"/>
      <c r="K48" s="43"/>
      <c r="L48" s="150"/>
      <c r="S48" s="41"/>
      <c r="T48" s="41"/>
      <c r="U48" s="41"/>
      <c r="V48" s="41"/>
      <c r="W48" s="41"/>
      <c r="X48" s="41"/>
      <c r="Y48" s="41"/>
      <c r="Z48" s="41"/>
      <c r="AA48" s="41"/>
      <c r="AB48" s="41"/>
      <c r="AC48" s="41"/>
      <c r="AD48" s="41"/>
      <c r="AE48" s="41"/>
    </row>
    <row r="49" s="2" customFormat="1" ht="12" customHeight="1">
      <c r="A49" s="41"/>
      <c r="B49" s="42"/>
      <c r="C49" s="34" t="s">
        <v>16</v>
      </c>
      <c r="D49" s="43"/>
      <c r="E49" s="43"/>
      <c r="F49" s="43"/>
      <c r="G49" s="43"/>
      <c r="H49" s="43"/>
      <c r="I49" s="149"/>
      <c r="J49" s="43"/>
      <c r="K49" s="43"/>
      <c r="L49" s="150"/>
      <c r="S49" s="41"/>
      <c r="T49" s="41"/>
      <c r="U49" s="41"/>
      <c r="V49" s="41"/>
      <c r="W49" s="41"/>
      <c r="X49" s="41"/>
      <c r="Y49" s="41"/>
      <c r="Z49" s="41"/>
      <c r="AA49" s="41"/>
      <c r="AB49" s="41"/>
      <c r="AC49" s="41"/>
      <c r="AD49" s="41"/>
      <c r="AE49" s="41"/>
    </row>
    <row r="50" s="2" customFormat="1" ht="16.5" customHeight="1">
      <c r="A50" s="41"/>
      <c r="B50" s="42"/>
      <c r="C50" s="43"/>
      <c r="D50" s="43"/>
      <c r="E50" s="185" t="str">
        <f>E7</f>
        <v>Rekonstrukce hráčských kabin, k.ú. Chotěšov. st.p. 528, stavba minihřiště k.ú. Chotěšov, p.p.446/3 Chotěšov</v>
      </c>
      <c r="F50" s="34"/>
      <c r="G50" s="34"/>
      <c r="H50" s="34"/>
      <c r="I50" s="149"/>
      <c r="J50" s="43"/>
      <c r="K50" s="43"/>
      <c r="L50" s="150"/>
      <c r="S50" s="41"/>
      <c r="T50" s="41"/>
      <c r="U50" s="41"/>
      <c r="V50" s="41"/>
      <c r="W50" s="41"/>
      <c r="X50" s="41"/>
      <c r="Y50" s="41"/>
      <c r="Z50" s="41"/>
      <c r="AA50" s="41"/>
      <c r="AB50" s="41"/>
      <c r="AC50" s="41"/>
      <c r="AD50" s="41"/>
      <c r="AE50" s="41"/>
    </row>
    <row r="51" s="1" customFormat="1" ht="12" customHeight="1">
      <c r="B51" s="23"/>
      <c r="C51" s="34" t="s">
        <v>132</v>
      </c>
      <c r="D51" s="24"/>
      <c r="E51" s="24"/>
      <c r="F51" s="24"/>
      <c r="G51" s="24"/>
      <c r="H51" s="24"/>
      <c r="I51" s="141"/>
      <c r="J51" s="24"/>
      <c r="K51" s="24"/>
      <c r="L51" s="22"/>
    </row>
    <row r="52" s="2" customFormat="1" ht="16.5" customHeight="1">
      <c r="A52" s="41"/>
      <c r="B52" s="42"/>
      <c r="C52" s="43"/>
      <c r="D52" s="43"/>
      <c r="E52" s="185" t="s">
        <v>194</v>
      </c>
      <c r="F52" s="43"/>
      <c r="G52" s="43"/>
      <c r="H52" s="43"/>
      <c r="I52" s="149"/>
      <c r="J52" s="43"/>
      <c r="K52" s="43"/>
      <c r="L52" s="150"/>
      <c r="S52" s="41"/>
      <c r="T52" s="41"/>
      <c r="U52" s="41"/>
      <c r="V52" s="41"/>
      <c r="W52" s="41"/>
      <c r="X52" s="41"/>
      <c r="Y52" s="41"/>
      <c r="Z52" s="41"/>
      <c r="AA52" s="41"/>
      <c r="AB52" s="41"/>
      <c r="AC52" s="41"/>
      <c r="AD52" s="41"/>
      <c r="AE52" s="41"/>
    </row>
    <row r="53" s="2" customFormat="1" ht="12" customHeight="1">
      <c r="A53" s="41"/>
      <c r="B53" s="42"/>
      <c r="C53" s="34" t="s">
        <v>195</v>
      </c>
      <c r="D53" s="43"/>
      <c r="E53" s="43"/>
      <c r="F53" s="43"/>
      <c r="G53" s="43"/>
      <c r="H53" s="43"/>
      <c r="I53" s="149"/>
      <c r="J53" s="43"/>
      <c r="K53" s="43"/>
      <c r="L53" s="150"/>
      <c r="S53" s="41"/>
      <c r="T53" s="41"/>
      <c r="U53" s="41"/>
      <c r="V53" s="41"/>
      <c r="W53" s="41"/>
      <c r="X53" s="41"/>
      <c r="Y53" s="41"/>
      <c r="Z53" s="41"/>
      <c r="AA53" s="41"/>
      <c r="AB53" s="41"/>
      <c r="AC53" s="41"/>
      <c r="AD53" s="41"/>
      <c r="AE53" s="41"/>
    </row>
    <row r="54" s="2" customFormat="1" ht="16.5" customHeight="1">
      <c r="A54" s="41"/>
      <c r="B54" s="42"/>
      <c r="C54" s="43"/>
      <c r="D54" s="43"/>
      <c r="E54" s="72" t="str">
        <f>E11</f>
        <v>D.3 - Zdravotně tech.instalace</v>
      </c>
      <c r="F54" s="43"/>
      <c r="G54" s="43"/>
      <c r="H54" s="43"/>
      <c r="I54" s="149"/>
      <c r="J54" s="43"/>
      <c r="K54" s="43"/>
      <c r="L54" s="150"/>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149"/>
      <c r="J55" s="43"/>
      <c r="K55" s="43"/>
      <c r="L55" s="150"/>
      <c r="S55" s="41"/>
      <c r="T55" s="41"/>
      <c r="U55" s="41"/>
      <c r="V55" s="41"/>
      <c r="W55" s="41"/>
      <c r="X55" s="41"/>
      <c r="Y55" s="41"/>
      <c r="Z55" s="41"/>
      <c r="AA55" s="41"/>
      <c r="AB55" s="41"/>
      <c r="AC55" s="41"/>
      <c r="AD55" s="41"/>
      <c r="AE55" s="41"/>
    </row>
    <row r="56" s="2" customFormat="1" ht="12" customHeight="1">
      <c r="A56" s="41"/>
      <c r="B56" s="42"/>
      <c r="C56" s="34" t="s">
        <v>22</v>
      </c>
      <c r="D56" s="43"/>
      <c r="E56" s="43"/>
      <c r="F56" s="29" t="str">
        <f>F14</f>
        <v>Chotěšov</v>
      </c>
      <c r="G56" s="43"/>
      <c r="H56" s="43"/>
      <c r="I56" s="152" t="s">
        <v>24</v>
      </c>
      <c r="J56" s="75" t="str">
        <f>IF(J14="","",J14)</f>
        <v>16. 6. 2020</v>
      </c>
      <c r="K56" s="43"/>
      <c r="L56" s="150"/>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149"/>
      <c r="J57" s="43"/>
      <c r="K57" s="43"/>
      <c r="L57" s="150"/>
      <c r="S57" s="41"/>
      <c r="T57" s="41"/>
      <c r="U57" s="41"/>
      <c r="V57" s="41"/>
      <c r="W57" s="41"/>
      <c r="X57" s="41"/>
      <c r="Y57" s="41"/>
      <c r="Z57" s="41"/>
      <c r="AA57" s="41"/>
      <c r="AB57" s="41"/>
      <c r="AC57" s="41"/>
      <c r="AD57" s="41"/>
      <c r="AE57" s="41"/>
    </row>
    <row r="58" s="2" customFormat="1" ht="40.05" customHeight="1">
      <c r="A58" s="41"/>
      <c r="B58" s="42"/>
      <c r="C58" s="34" t="s">
        <v>30</v>
      </c>
      <c r="D58" s="43"/>
      <c r="E58" s="43"/>
      <c r="F58" s="29" t="str">
        <f>E17</f>
        <v>TJ Chotěšov, z.s.Máchova 517, Chotěšov</v>
      </c>
      <c r="G58" s="43"/>
      <c r="H58" s="43"/>
      <c r="I58" s="152" t="s">
        <v>37</v>
      </c>
      <c r="J58" s="39" t="str">
        <f>E23</f>
        <v>StavigAtelier ,nám.G.Píky8,32600Plzeň</v>
      </c>
      <c r="K58" s="43"/>
      <c r="L58" s="150"/>
      <c r="S58" s="41"/>
      <c r="T58" s="41"/>
      <c r="U58" s="41"/>
      <c r="V58" s="41"/>
      <c r="W58" s="41"/>
      <c r="X58" s="41"/>
      <c r="Y58" s="41"/>
      <c r="Z58" s="41"/>
      <c r="AA58" s="41"/>
      <c r="AB58" s="41"/>
      <c r="AC58" s="41"/>
      <c r="AD58" s="41"/>
      <c r="AE58" s="41"/>
    </row>
    <row r="59" s="2" customFormat="1" ht="15.15" customHeight="1">
      <c r="A59" s="41"/>
      <c r="B59" s="42"/>
      <c r="C59" s="34" t="s">
        <v>35</v>
      </c>
      <c r="D59" s="43"/>
      <c r="E59" s="43"/>
      <c r="F59" s="29" t="str">
        <f>IF(E20="","",E20)</f>
        <v>Vyplň údaj</v>
      </c>
      <c r="G59" s="43"/>
      <c r="H59" s="43"/>
      <c r="I59" s="152" t="s">
        <v>40</v>
      </c>
      <c r="J59" s="39" t="str">
        <f>E26</f>
        <v>Rejčová</v>
      </c>
      <c r="K59" s="43"/>
      <c r="L59" s="150"/>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149"/>
      <c r="J60" s="43"/>
      <c r="K60" s="43"/>
      <c r="L60" s="150"/>
      <c r="S60" s="41"/>
      <c r="T60" s="41"/>
      <c r="U60" s="41"/>
      <c r="V60" s="41"/>
      <c r="W60" s="41"/>
      <c r="X60" s="41"/>
      <c r="Y60" s="41"/>
      <c r="Z60" s="41"/>
      <c r="AA60" s="41"/>
      <c r="AB60" s="41"/>
      <c r="AC60" s="41"/>
      <c r="AD60" s="41"/>
      <c r="AE60" s="41"/>
    </row>
    <row r="61" s="2" customFormat="1" ht="29.28" customHeight="1">
      <c r="A61" s="41"/>
      <c r="B61" s="42"/>
      <c r="C61" s="186" t="s">
        <v>139</v>
      </c>
      <c r="D61" s="187"/>
      <c r="E61" s="187"/>
      <c r="F61" s="187"/>
      <c r="G61" s="187"/>
      <c r="H61" s="187"/>
      <c r="I61" s="188"/>
      <c r="J61" s="189" t="s">
        <v>140</v>
      </c>
      <c r="K61" s="187"/>
      <c r="L61" s="150"/>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149"/>
      <c r="J62" s="43"/>
      <c r="K62" s="43"/>
      <c r="L62" s="150"/>
      <c r="S62" s="41"/>
      <c r="T62" s="41"/>
      <c r="U62" s="41"/>
      <c r="V62" s="41"/>
      <c r="W62" s="41"/>
      <c r="X62" s="41"/>
      <c r="Y62" s="41"/>
      <c r="Z62" s="41"/>
      <c r="AA62" s="41"/>
      <c r="AB62" s="41"/>
      <c r="AC62" s="41"/>
      <c r="AD62" s="41"/>
      <c r="AE62" s="41"/>
    </row>
    <row r="63" s="2" customFormat="1" ht="22.8" customHeight="1">
      <c r="A63" s="41"/>
      <c r="B63" s="42"/>
      <c r="C63" s="190" t="s">
        <v>76</v>
      </c>
      <c r="D63" s="43"/>
      <c r="E63" s="43"/>
      <c r="F63" s="43"/>
      <c r="G63" s="43"/>
      <c r="H63" s="43"/>
      <c r="I63" s="149"/>
      <c r="J63" s="105">
        <f>J97</f>
        <v>0</v>
      </c>
      <c r="K63" s="43"/>
      <c r="L63" s="150"/>
      <c r="S63" s="41"/>
      <c r="T63" s="41"/>
      <c r="U63" s="41"/>
      <c r="V63" s="41"/>
      <c r="W63" s="41"/>
      <c r="X63" s="41"/>
      <c r="Y63" s="41"/>
      <c r="Z63" s="41"/>
      <c r="AA63" s="41"/>
      <c r="AB63" s="41"/>
      <c r="AC63" s="41"/>
      <c r="AD63" s="41"/>
      <c r="AE63" s="41"/>
      <c r="AU63" s="19" t="s">
        <v>141</v>
      </c>
    </row>
    <row r="64" s="9" customFormat="1" ht="24.96" customHeight="1">
      <c r="A64" s="9"/>
      <c r="B64" s="191"/>
      <c r="C64" s="192"/>
      <c r="D64" s="193" t="s">
        <v>142</v>
      </c>
      <c r="E64" s="194"/>
      <c r="F64" s="194"/>
      <c r="G64" s="194"/>
      <c r="H64" s="194"/>
      <c r="I64" s="195"/>
      <c r="J64" s="196">
        <f>J98</f>
        <v>0</v>
      </c>
      <c r="K64" s="192"/>
      <c r="L64" s="197"/>
      <c r="S64" s="9"/>
      <c r="T64" s="9"/>
      <c r="U64" s="9"/>
      <c r="V64" s="9"/>
      <c r="W64" s="9"/>
      <c r="X64" s="9"/>
      <c r="Y64" s="9"/>
      <c r="Z64" s="9"/>
      <c r="AA64" s="9"/>
      <c r="AB64" s="9"/>
      <c r="AC64" s="9"/>
      <c r="AD64" s="9"/>
      <c r="AE64" s="9"/>
    </row>
    <row r="65" s="10" customFormat="1" ht="19.92" customHeight="1">
      <c r="A65" s="10"/>
      <c r="B65" s="198"/>
      <c r="C65" s="128"/>
      <c r="D65" s="199" t="s">
        <v>197</v>
      </c>
      <c r="E65" s="200"/>
      <c r="F65" s="200"/>
      <c r="G65" s="200"/>
      <c r="H65" s="200"/>
      <c r="I65" s="201"/>
      <c r="J65" s="202">
        <f>J99</f>
        <v>0</v>
      </c>
      <c r="K65" s="128"/>
      <c r="L65" s="203"/>
      <c r="S65" s="10"/>
      <c r="T65" s="10"/>
      <c r="U65" s="10"/>
      <c r="V65" s="10"/>
      <c r="W65" s="10"/>
      <c r="X65" s="10"/>
      <c r="Y65" s="10"/>
      <c r="Z65" s="10"/>
      <c r="AA65" s="10"/>
      <c r="AB65" s="10"/>
      <c r="AC65" s="10"/>
      <c r="AD65" s="10"/>
      <c r="AE65" s="10"/>
    </row>
    <row r="66" s="10" customFormat="1" ht="19.92" customHeight="1">
      <c r="A66" s="10"/>
      <c r="B66" s="198"/>
      <c r="C66" s="128"/>
      <c r="D66" s="199" t="s">
        <v>200</v>
      </c>
      <c r="E66" s="200"/>
      <c r="F66" s="200"/>
      <c r="G66" s="200"/>
      <c r="H66" s="200"/>
      <c r="I66" s="201"/>
      <c r="J66" s="202">
        <f>J143</f>
        <v>0</v>
      </c>
      <c r="K66" s="128"/>
      <c r="L66" s="203"/>
      <c r="S66" s="10"/>
      <c r="T66" s="10"/>
      <c r="U66" s="10"/>
      <c r="V66" s="10"/>
      <c r="W66" s="10"/>
      <c r="X66" s="10"/>
      <c r="Y66" s="10"/>
      <c r="Z66" s="10"/>
      <c r="AA66" s="10"/>
      <c r="AB66" s="10"/>
      <c r="AC66" s="10"/>
      <c r="AD66" s="10"/>
      <c r="AE66" s="10"/>
    </row>
    <row r="67" s="10" customFormat="1" ht="19.92" customHeight="1">
      <c r="A67" s="10"/>
      <c r="B67" s="198"/>
      <c r="C67" s="128"/>
      <c r="D67" s="199" t="s">
        <v>1772</v>
      </c>
      <c r="E67" s="200"/>
      <c r="F67" s="200"/>
      <c r="G67" s="200"/>
      <c r="H67" s="200"/>
      <c r="I67" s="201"/>
      <c r="J67" s="202">
        <f>J149</f>
        <v>0</v>
      </c>
      <c r="K67" s="128"/>
      <c r="L67" s="203"/>
      <c r="S67" s="10"/>
      <c r="T67" s="10"/>
      <c r="U67" s="10"/>
      <c r="V67" s="10"/>
      <c r="W67" s="10"/>
      <c r="X67" s="10"/>
      <c r="Y67" s="10"/>
      <c r="Z67" s="10"/>
      <c r="AA67" s="10"/>
      <c r="AB67" s="10"/>
      <c r="AC67" s="10"/>
      <c r="AD67" s="10"/>
      <c r="AE67" s="10"/>
    </row>
    <row r="68" s="10" customFormat="1" ht="19.92" customHeight="1">
      <c r="A68" s="10"/>
      <c r="B68" s="198"/>
      <c r="C68" s="128"/>
      <c r="D68" s="199" t="s">
        <v>203</v>
      </c>
      <c r="E68" s="200"/>
      <c r="F68" s="200"/>
      <c r="G68" s="200"/>
      <c r="H68" s="200"/>
      <c r="I68" s="201"/>
      <c r="J68" s="202">
        <f>J204</f>
        <v>0</v>
      </c>
      <c r="K68" s="128"/>
      <c r="L68" s="203"/>
      <c r="S68" s="10"/>
      <c r="T68" s="10"/>
      <c r="U68" s="10"/>
      <c r="V68" s="10"/>
      <c r="W68" s="10"/>
      <c r="X68" s="10"/>
      <c r="Y68" s="10"/>
      <c r="Z68" s="10"/>
      <c r="AA68" s="10"/>
      <c r="AB68" s="10"/>
      <c r="AC68" s="10"/>
      <c r="AD68" s="10"/>
      <c r="AE68" s="10"/>
    </row>
    <row r="69" s="9" customFormat="1" ht="24.96" customHeight="1">
      <c r="A69" s="9"/>
      <c r="B69" s="191"/>
      <c r="C69" s="192"/>
      <c r="D69" s="193" t="s">
        <v>204</v>
      </c>
      <c r="E69" s="194"/>
      <c r="F69" s="194"/>
      <c r="G69" s="194"/>
      <c r="H69" s="194"/>
      <c r="I69" s="195"/>
      <c r="J69" s="196">
        <f>J207</f>
        <v>0</v>
      </c>
      <c r="K69" s="192"/>
      <c r="L69" s="197"/>
      <c r="S69" s="9"/>
      <c r="T69" s="9"/>
      <c r="U69" s="9"/>
      <c r="V69" s="9"/>
      <c r="W69" s="9"/>
      <c r="X69" s="9"/>
      <c r="Y69" s="9"/>
      <c r="Z69" s="9"/>
      <c r="AA69" s="9"/>
      <c r="AB69" s="9"/>
      <c r="AC69" s="9"/>
      <c r="AD69" s="9"/>
      <c r="AE69" s="9"/>
    </row>
    <row r="70" s="10" customFormat="1" ht="19.92" customHeight="1">
      <c r="A70" s="10"/>
      <c r="B70" s="198"/>
      <c r="C70" s="128"/>
      <c r="D70" s="199" t="s">
        <v>206</v>
      </c>
      <c r="E70" s="200"/>
      <c r="F70" s="200"/>
      <c r="G70" s="200"/>
      <c r="H70" s="200"/>
      <c r="I70" s="201"/>
      <c r="J70" s="202">
        <f>J208</f>
        <v>0</v>
      </c>
      <c r="K70" s="128"/>
      <c r="L70" s="203"/>
      <c r="S70" s="10"/>
      <c r="T70" s="10"/>
      <c r="U70" s="10"/>
      <c r="V70" s="10"/>
      <c r="W70" s="10"/>
      <c r="X70" s="10"/>
      <c r="Y70" s="10"/>
      <c r="Z70" s="10"/>
      <c r="AA70" s="10"/>
      <c r="AB70" s="10"/>
      <c r="AC70" s="10"/>
      <c r="AD70" s="10"/>
      <c r="AE70" s="10"/>
    </row>
    <row r="71" s="10" customFormat="1" ht="19.92" customHeight="1">
      <c r="A71" s="10"/>
      <c r="B71" s="198"/>
      <c r="C71" s="128"/>
      <c r="D71" s="199" t="s">
        <v>1773</v>
      </c>
      <c r="E71" s="200"/>
      <c r="F71" s="200"/>
      <c r="G71" s="200"/>
      <c r="H71" s="200"/>
      <c r="I71" s="201"/>
      <c r="J71" s="202">
        <f>J216</f>
        <v>0</v>
      </c>
      <c r="K71" s="128"/>
      <c r="L71" s="203"/>
      <c r="S71" s="10"/>
      <c r="T71" s="10"/>
      <c r="U71" s="10"/>
      <c r="V71" s="10"/>
      <c r="W71" s="10"/>
      <c r="X71" s="10"/>
      <c r="Y71" s="10"/>
      <c r="Z71" s="10"/>
      <c r="AA71" s="10"/>
      <c r="AB71" s="10"/>
      <c r="AC71" s="10"/>
      <c r="AD71" s="10"/>
      <c r="AE71" s="10"/>
    </row>
    <row r="72" s="10" customFormat="1" ht="19.92" customHeight="1">
      <c r="A72" s="10"/>
      <c r="B72" s="198"/>
      <c r="C72" s="128"/>
      <c r="D72" s="199" t="s">
        <v>1774</v>
      </c>
      <c r="E72" s="200"/>
      <c r="F72" s="200"/>
      <c r="G72" s="200"/>
      <c r="H72" s="200"/>
      <c r="I72" s="201"/>
      <c r="J72" s="202">
        <f>J268</f>
        <v>0</v>
      </c>
      <c r="K72" s="128"/>
      <c r="L72" s="203"/>
      <c r="S72" s="10"/>
      <c r="T72" s="10"/>
      <c r="U72" s="10"/>
      <c r="V72" s="10"/>
      <c r="W72" s="10"/>
      <c r="X72" s="10"/>
      <c r="Y72" s="10"/>
      <c r="Z72" s="10"/>
      <c r="AA72" s="10"/>
      <c r="AB72" s="10"/>
      <c r="AC72" s="10"/>
      <c r="AD72" s="10"/>
      <c r="AE72" s="10"/>
    </row>
    <row r="73" s="10" customFormat="1" ht="19.92" customHeight="1">
      <c r="A73" s="10"/>
      <c r="B73" s="198"/>
      <c r="C73" s="128"/>
      <c r="D73" s="199" t="s">
        <v>1775</v>
      </c>
      <c r="E73" s="200"/>
      <c r="F73" s="200"/>
      <c r="G73" s="200"/>
      <c r="H73" s="200"/>
      <c r="I73" s="201"/>
      <c r="J73" s="202">
        <f>J348</f>
        <v>0</v>
      </c>
      <c r="K73" s="128"/>
      <c r="L73" s="203"/>
      <c r="S73" s="10"/>
      <c r="T73" s="10"/>
      <c r="U73" s="10"/>
      <c r="V73" s="10"/>
      <c r="W73" s="10"/>
      <c r="X73" s="10"/>
      <c r="Y73" s="10"/>
      <c r="Z73" s="10"/>
      <c r="AA73" s="10"/>
      <c r="AB73" s="10"/>
      <c r="AC73" s="10"/>
      <c r="AD73" s="10"/>
      <c r="AE73" s="10"/>
    </row>
    <row r="74" s="10" customFormat="1" ht="19.92" customHeight="1">
      <c r="A74" s="10"/>
      <c r="B74" s="198"/>
      <c r="C74" s="128"/>
      <c r="D74" s="199" t="s">
        <v>1776</v>
      </c>
      <c r="E74" s="200"/>
      <c r="F74" s="200"/>
      <c r="G74" s="200"/>
      <c r="H74" s="200"/>
      <c r="I74" s="201"/>
      <c r="J74" s="202">
        <f>J355</f>
        <v>0</v>
      </c>
      <c r="K74" s="128"/>
      <c r="L74" s="203"/>
      <c r="S74" s="10"/>
      <c r="T74" s="10"/>
      <c r="U74" s="10"/>
      <c r="V74" s="10"/>
      <c r="W74" s="10"/>
      <c r="X74" s="10"/>
      <c r="Y74" s="10"/>
      <c r="Z74" s="10"/>
      <c r="AA74" s="10"/>
      <c r="AB74" s="10"/>
      <c r="AC74" s="10"/>
      <c r="AD74" s="10"/>
      <c r="AE74" s="10"/>
    </row>
    <row r="75" s="10" customFormat="1" ht="19.92" customHeight="1">
      <c r="A75" s="10"/>
      <c r="B75" s="198"/>
      <c r="C75" s="128"/>
      <c r="D75" s="199" t="s">
        <v>1777</v>
      </c>
      <c r="E75" s="200"/>
      <c r="F75" s="200"/>
      <c r="G75" s="200"/>
      <c r="H75" s="200"/>
      <c r="I75" s="201"/>
      <c r="J75" s="202">
        <f>J391</f>
        <v>0</v>
      </c>
      <c r="K75" s="128"/>
      <c r="L75" s="203"/>
      <c r="S75" s="10"/>
      <c r="T75" s="10"/>
      <c r="U75" s="10"/>
      <c r="V75" s="10"/>
      <c r="W75" s="10"/>
      <c r="X75" s="10"/>
      <c r="Y75" s="10"/>
      <c r="Z75" s="10"/>
      <c r="AA75" s="10"/>
      <c r="AB75" s="10"/>
      <c r="AC75" s="10"/>
      <c r="AD75" s="10"/>
      <c r="AE75" s="10"/>
    </row>
    <row r="76" s="2" customFormat="1" ht="21.84" customHeight="1">
      <c r="A76" s="41"/>
      <c r="B76" s="42"/>
      <c r="C76" s="43"/>
      <c r="D76" s="43"/>
      <c r="E76" s="43"/>
      <c r="F76" s="43"/>
      <c r="G76" s="43"/>
      <c r="H76" s="43"/>
      <c r="I76" s="149"/>
      <c r="J76" s="43"/>
      <c r="K76" s="43"/>
      <c r="L76" s="150"/>
      <c r="S76" s="41"/>
      <c r="T76" s="41"/>
      <c r="U76" s="41"/>
      <c r="V76" s="41"/>
      <c r="W76" s="41"/>
      <c r="X76" s="41"/>
      <c r="Y76" s="41"/>
      <c r="Z76" s="41"/>
      <c r="AA76" s="41"/>
      <c r="AB76" s="41"/>
      <c r="AC76" s="41"/>
      <c r="AD76" s="41"/>
      <c r="AE76" s="41"/>
    </row>
    <row r="77" s="2" customFormat="1" ht="6.96" customHeight="1">
      <c r="A77" s="41"/>
      <c r="B77" s="62"/>
      <c r="C77" s="63"/>
      <c r="D77" s="63"/>
      <c r="E77" s="63"/>
      <c r="F77" s="63"/>
      <c r="G77" s="63"/>
      <c r="H77" s="63"/>
      <c r="I77" s="181"/>
      <c r="J77" s="63"/>
      <c r="K77" s="63"/>
      <c r="L77" s="150"/>
      <c r="S77" s="41"/>
      <c r="T77" s="41"/>
      <c r="U77" s="41"/>
      <c r="V77" s="41"/>
      <c r="W77" s="41"/>
      <c r="X77" s="41"/>
      <c r="Y77" s="41"/>
      <c r="Z77" s="41"/>
      <c r="AA77" s="41"/>
      <c r="AB77" s="41"/>
      <c r="AC77" s="41"/>
      <c r="AD77" s="41"/>
      <c r="AE77" s="41"/>
    </row>
    <row r="81" s="2" customFormat="1" ht="6.96" customHeight="1">
      <c r="A81" s="41"/>
      <c r="B81" s="64"/>
      <c r="C81" s="65"/>
      <c r="D81" s="65"/>
      <c r="E81" s="65"/>
      <c r="F81" s="65"/>
      <c r="G81" s="65"/>
      <c r="H81" s="65"/>
      <c r="I81" s="184"/>
      <c r="J81" s="65"/>
      <c r="K81" s="65"/>
      <c r="L81" s="150"/>
      <c r="S81" s="41"/>
      <c r="T81" s="41"/>
      <c r="U81" s="41"/>
      <c r="V81" s="41"/>
      <c r="W81" s="41"/>
      <c r="X81" s="41"/>
      <c r="Y81" s="41"/>
      <c r="Z81" s="41"/>
      <c r="AA81" s="41"/>
      <c r="AB81" s="41"/>
      <c r="AC81" s="41"/>
      <c r="AD81" s="41"/>
      <c r="AE81" s="41"/>
    </row>
    <row r="82" s="2" customFormat="1" ht="24.96" customHeight="1">
      <c r="A82" s="41"/>
      <c r="B82" s="42"/>
      <c r="C82" s="25" t="s">
        <v>145</v>
      </c>
      <c r="D82" s="43"/>
      <c r="E82" s="43"/>
      <c r="F82" s="43"/>
      <c r="G82" s="43"/>
      <c r="H82" s="43"/>
      <c r="I82" s="149"/>
      <c r="J82" s="43"/>
      <c r="K82" s="43"/>
      <c r="L82" s="150"/>
      <c r="S82" s="41"/>
      <c r="T82" s="41"/>
      <c r="U82" s="41"/>
      <c r="V82" s="41"/>
      <c r="W82" s="41"/>
      <c r="X82" s="41"/>
      <c r="Y82" s="41"/>
      <c r="Z82" s="41"/>
      <c r="AA82" s="41"/>
      <c r="AB82" s="41"/>
      <c r="AC82" s="41"/>
      <c r="AD82" s="41"/>
      <c r="AE82" s="41"/>
    </row>
    <row r="83" s="2" customFormat="1" ht="6.96" customHeight="1">
      <c r="A83" s="41"/>
      <c r="B83" s="42"/>
      <c r="C83" s="43"/>
      <c r="D83" s="43"/>
      <c r="E83" s="43"/>
      <c r="F83" s="43"/>
      <c r="G83" s="43"/>
      <c r="H83" s="43"/>
      <c r="I83" s="149"/>
      <c r="J83" s="43"/>
      <c r="K83" s="43"/>
      <c r="L83" s="150"/>
      <c r="S83" s="41"/>
      <c r="T83" s="41"/>
      <c r="U83" s="41"/>
      <c r="V83" s="41"/>
      <c r="W83" s="41"/>
      <c r="X83" s="41"/>
      <c r="Y83" s="41"/>
      <c r="Z83" s="41"/>
      <c r="AA83" s="41"/>
      <c r="AB83" s="41"/>
      <c r="AC83" s="41"/>
      <c r="AD83" s="41"/>
      <c r="AE83" s="41"/>
    </row>
    <row r="84" s="2" customFormat="1" ht="12" customHeight="1">
      <c r="A84" s="41"/>
      <c r="B84" s="42"/>
      <c r="C84" s="34" t="s">
        <v>16</v>
      </c>
      <c r="D84" s="43"/>
      <c r="E84" s="43"/>
      <c r="F84" s="43"/>
      <c r="G84" s="43"/>
      <c r="H84" s="43"/>
      <c r="I84" s="149"/>
      <c r="J84" s="43"/>
      <c r="K84" s="43"/>
      <c r="L84" s="150"/>
      <c r="S84" s="41"/>
      <c r="T84" s="41"/>
      <c r="U84" s="41"/>
      <c r="V84" s="41"/>
      <c r="W84" s="41"/>
      <c r="X84" s="41"/>
      <c r="Y84" s="41"/>
      <c r="Z84" s="41"/>
      <c r="AA84" s="41"/>
      <c r="AB84" s="41"/>
      <c r="AC84" s="41"/>
      <c r="AD84" s="41"/>
      <c r="AE84" s="41"/>
    </row>
    <row r="85" s="2" customFormat="1" ht="16.5" customHeight="1">
      <c r="A85" s="41"/>
      <c r="B85" s="42"/>
      <c r="C85" s="43"/>
      <c r="D85" s="43"/>
      <c r="E85" s="185" t="str">
        <f>E7</f>
        <v>Rekonstrukce hráčských kabin, k.ú. Chotěšov. st.p. 528, stavba minihřiště k.ú. Chotěšov, p.p.446/3 Chotěšov</v>
      </c>
      <c r="F85" s="34"/>
      <c r="G85" s="34"/>
      <c r="H85" s="34"/>
      <c r="I85" s="149"/>
      <c r="J85" s="43"/>
      <c r="K85" s="43"/>
      <c r="L85" s="150"/>
      <c r="S85" s="41"/>
      <c r="T85" s="41"/>
      <c r="U85" s="41"/>
      <c r="V85" s="41"/>
      <c r="W85" s="41"/>
      <c r="X85" s="41"/>
      <c r="Y85" s="41"/>
      <c r="Z85" s="41"/>
      <c r="AA85" s="41"/>
      <c r="AB85" s="41"/>
      <c r="AC85" s="41"/>
      <c r="AD85" s="41"/>
      <c r="AE85" s="41"/>
    </row>
    <row r="86" s="1" customFormat="1" ht="12" customHeight="1">
      <c r="B86" s="23"/>
      <c r="C86" s="34" t="s">
        <v>132</v>
      </c>
      <c r="D86" s="24"/>
      <c r="E86" s="24"/>
      <c r="F86" s="24"/>
      <c r="G86" s="24"/>
      <c r="H86" s="24"/>
      <c r="I86" s="141"/>
      <c r="J86" s="24"/>
      <c r="K86" s="24"/>
      <c r="L86" s="22"/>
    </row>
    <row r="87" s="2" customFormat="1" ht="16.5" customHeight="1">
      <c r="A87" s="41"/>
      <c r="B87" s="42"/>
      <c r="C87" s="43"/>
      <c r="D87" s="43"/>
      <c r="E87" s="185" t="s">
        <v>194</v>
      </c>
      <c r="F87" s="43"/>
      <c r="G87" s="43"/>
      <c r="H87" s="43"/>
      <c r="I87" s="149"/>
      <c r="J87" s="43"/>
      <c r="K87" s="43"/>
      <c r="L87" s="150"/>
      <c r="S87" s="41"/>
      <c r="T87" s="41"/>
      <c r="U87" s="41"/>
      <c r="V87" s="41"/>
      <c r="W87" s="41"/>
      <c r="X87" s="41"/>
      <c r="Y87" s="41"/>
      <c r="Z87" s="41"/>
      <c r="AA87" s="41"/>
      <c r="AB87" s="41"/>
      <c r="AC87" s="41"/>
      <c r="AD87" s="41"/>
      <c r="AE87" s="41"/>
    </row>
    <row r="88" s="2" customFormat="1" ht="12" customHeight="1">
      <c r="A88" s="41"/>
      <c r="B88" s="42"/>
      <c r="C88" s="34" t="s">
        <v>195</v>
      </c>
      <c r="D88" s="43"/>
      <c r="E88" s="43"/>
      <c r="F88" s="43"/>
      <c r="G88" s="43"/>
      <c r="H88" s="43"/>
      <c r="I88" s="149"/>
      <c r="J88" s="43"/>
      <c r="K88" s="43"/>
      <c r="L88" s="150"/>
      <c r="S88" s="41"/>
      <c r="T88" s="41"/>
      <c r="U88" s="41"/>
      <c r="V88" s="41"/>
      <c r="W88" s="41"/>
      <c r="X88" s="41"/>
      <c r="Y88" s="41"/>
      <c r="Z88" s="41"/>
      <c r="AA88" s="41"/>
      <c r="AB88" s="41"/>
      <c r="AC88" s="41"/>
      <c r="AD88" s="41"/>
      <c r="AE88" s="41"/>
    </row>
    <row r="89" s="2" customFormat="1" ht="16.5" customHeight="1">
      <c r="A89" s="41"/>
      <c r="B89" s="42"/>
      <c r="C89" s="43"/>
      <c r="D89" s="43"/>
      <c r="E89" s="72" t="str">
        <f>E11</f>
        <v>D.3 - Zdravotně tech.instalace</v>
      </c>
      <c r="F89" s="43"/>
      <c r="G89" s="43"/>
      <c r="H89" s="43"/>
      <c r="I89" s="149"/>
      <c r="J89" s="43"/>
      <c r="K89" s="43"/>
      <c r="L89" s="150"/>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149"/>
      <c r="J90" s="43"/>
      <c r="K90" s="43"/>
      <c r="L90" s="150"/>
      <c r="S90" s="41"/>
      <c r="T90" s="41"/>
      <c r="U90" s="41"/>
      <c r="V90" s="41"/>
      <c r="W90" s="41"/>
      <c r="X90" s="41"/>
      <c r="Y90" s="41"/>
      <c r="Z90" s="41"/>
      <c r="AA90" s="41"/>
      <c r="AB90" s="41"/>
      <c r="AC90" s="41"/>
      <c r="AD90" s="41"/>
      <c r="AE90" s="41"/>
    </row>
    <row r="91" s="2" customFormat="1" ht="12" customHeight="1">
      <c r="A91" s="41"/>
      <c r="B91" s="42"/>
      <c r="C91" s="34" t="s">
        <v>22</v>
      </c>
      <c r="D91" s="43"/>
      <c r="E91" s="43"/>
      <c r="F91" s="29" t="str">
        <f>F14</f>
        <v>Chotěšov</v>
      </c>
      <c r="G91" s="43"/>
      <c r="H91" s="43"/>
      <c r="I91" s="152" t="s">
        <v>24</v>
      </c>
      <c r="J91" s="75" t="str">
        <f>IF(J14="","",J14)</f>
        <v>16. 6. 2020</v>
      </c>
      <c r="K91" s="43"/>
      <c r="L91" s="150"/>
      <c r="S91" s="41"/>
      <c r="T91" s="41"/>
      <c r="U91" s="41"/>
      <c r="V91" s="41"/>
      <c r="W91" s="41"/>
      <c r="X91" s="41"/>
      <c r="Y91" s="41"/>
      <c r="Z91" s="41"/>
      <c r="AA91" s="41"/>
      <c r="AB91" s="41"/>
      <c r="AC91" s="41"/>
      <c r="AD91" s="41"/>
      <c r="AE91" s="41"/>
    </row>
    <row r="92" s="2" customFormat="1" ht="6.96" customHeight="1">
      <c r="A92" s="41"/>
      <c r="B92" s="42"/>
      <c r="C92" s="43"/>
      <c r="D92" s="43"/>
      <c r="E92" s="43"/>
      <c r="F92" s="43"/>
      <c r="G92" s="43"/>
      <c r="H92" s="43"/>
      <c r="I92" s="149"/>
      <c r="J92" s="43"/>
      <c r="K92" s="43"/>
      <c r="L92" s="150"/>
      <c r="S92" s="41"/>
      <c r="T92" s="41"/>
      <c r="U92" s="41"/>
      <c r="V92" s="41"/>
      <c r="W92" s="41"/>
      <c r="X92" s="41"/>
      <c r="Y92" s="41"/>
      <c r="Z92" s="41"/>
      <c r="AA92" s="41"/>
      <c r="AB92" s="41"/>
      <c r="AC92" s="41"/>
      <c r="AD92" s="41"/>
      <c r="AE92" s="41"/>
    </row>
    <row r="93" s="2" customFormat="1" ht="40.05" customHeight="1">
      <c r="A93" s="41"/>
      <c r="B93" s="42"/>
      <c r="C93" s="34" t="s">
        <v>30</v>
      </c>
      <c r="D93" s="43"/>
      <c r="E93" s="43"/>
      <c r="F93" s="29" t="str">
        <f>E17</f>
        <v>TJ Chotěšov, z.s.Máchova 517, Chotěšov</v>
      </c>
      <c r="G93" s="43"/>
      <c r="H93" s="43"/>
      <c r="I93" s="152" t="s">
        <v>37</v>
      </c>
      <c r="J93" s="39" t="str">
        <f>E23</f>
        <v>StavigAtelier ,nám.G.Píky8,32600Plzeň</v>
      </c>
      <c r="K93" s="43"/>
      <c r="L93" s="150"/>
      <c r="S93" s="41"/>
      <c r="T93" s="41"/>
      <c r="U93" s="41"/>
      <c r="V93" s="41"/>
      <c r="W93" s="41"/>
      <c r="X93" s="41"/>
      <c r="Y93" s="41"/>
      <c r="Z93" s="41"/>
      <c r="AA93" s="41"/>
      <c r="AB93" s="41"/>
      <c r="AC93" s="41"/>
      <c r="AD93" s="41"/>
      <c r="AE93" s="41"/>
    </row>
    <row r="94" s="2" customFormat="1" ht="15.15" customHeight="1">
      <c r="A94" s="41"/>
      <c r="B94" s="42"/>
      <c r="C94" s="34" t="s">
        <v>35</v>
      </c>
      <c r="D94" s="43"/>
      <c r="E94" s="43"/>
      <c r="F94" s="29" t="str">
        <f>IF(E20="","",E20)</f>
        <v>Vyplň údaj</v>
      </c>
      <c r="G94" s="43"/>
      <c r="H94" s="43"/>
      <c r="I94" s="152" t="s">
        <v>40</v>
      </c>
      <c r="J94" s="39" t="str">
        <f>E26</f>
        <v>Rejčová</v>
      </c>
      <c r="K94" s="43"/>
      <c r="L94" s="150"/>
      <c r="S94" s="41"/>
      <c r="T94" s="41"/>
      <c r="U94" s="41"/>
      <c r="V94" s="41"/>
      <c r="W94" s="41"/>
      <c r="X94" s="41"/>
      <c r="Y94" s="41"/>
      <c r="Z94" s="41"/>
      <c r="AA94" s="41"/>
      <c r="AB94" s="41"/>
      <c r="AC94" s="41"/>
      <c r="AD94" s="41"/>
      <c r="AE94" s="41"/>
    </row>
    <row r="95" s="2" customFormat="1" ht="10.32" customHeight="1">
      <c r="A95" s="41"/>
      <c r="B95" s="42"/>
      <c r="C95" s="43"/>
      <c r="D95" s="43"/>
      <c r="E95" s="43"/>
      <c r="F95" s="43"/>
      <c r="G95" s="43"/>
      <c r="H95" s="43"/>
      <c r="I95" s="149"/>
      <c r="J95" s="43"/>
      <c r="K95" s="43"/>
      <c r="L95" s="150"/>
      <c r="S95" s="41"/>
      <c r="T95" s="41"/>
      <c r="U95" s="41"/>
      <c r="V95" s="41"/>
      <c r="W95" s="41"/>
      <c r="X95" s="41"/>
      <c r="Y95" s="41"/>
      <c r="Z95" s="41"/>
      <c r="AA95" s="41"/>
      <c r="AB95" s="41"/>
      <c r="AC95" s="41"/>
      <c r="AD95" s="41"/>
      <c r="AE95" s="41"/>
    </row>
    <row r="96" s="11" customFormat="1" ht="29.28" customHeight="1">
      <c r="A96" s="204"/>
      <c r="B96" s="205"/>
      <c r="C96" s="206" t="s">
        <v>146</v>
      </c>
      <c r="D96" s="207" t="s">
        <v>63</v>
      </c>
      <c r="E96" s="207" t="s">
        <v>59</v>
      </c>
      <c r="F96" s="207" t="s">
        <v>60</v>
      </c>
      <c r="G96" s="207" t="s">
        <v>147</v>
      </c>
      <c r="H96" s="207" t="s">
        <v>148</v>
      </c>
      <c r="I96" s="208" t="s">
        <v>149</v>
      </c>
      <c r="J96" s="207" t="s">
        <v>140</v>
      </c>
      <c r="K96" s="209" t="s">
        <v>150</v>
      </c>
      <c r="L96" s="210"/>
      <c r="M96" s="95" t="s">
        <v>32</v>
      </c>
      <c r="N96" s="96" t="s">
        <v>48</v>
      </c>
      <c r="O96" s="96" t="s">
        <v>151</v>
      </c>
      <c r="P96" s="96" t="s">
        <v>152</v>
      </c>
      <c r="Q96" s="96" t="s">
        <v>153</v>
      </c>
      <c r="R96" s="96" t="s">
        <v>154</v>
      </c>
      <c r="S96" s="96" t="s">
        <v>155</v>
      </c>
      <c r="T96" s="97" t="s">
        <v>156</v>
      </c>
      <c r="U96" s="204"/>
      <c r="V96" s="204"/>
      <c r="W96" s="204"/>
      <c r="X96" s="204"/>
      <c r="Y96" s="204"/>
      <c r="Z96" s="204"/>
      <c r="AA96" s="204"/>
      <c r="AB96" s="204"/>
      <c r="AC96" s="204"/>
      <c r="AD96" s="204"/>
      <c r="AE96" s="204"/>
    </row>
    <row r="97" s="2" customFormat="1" ht="22.8" customHeight="1">
      <c r="A97" s="41"/>
      <c r="B97" s="42"/>
      <c r="C97" s="102" t="s">
        <v>157</v>
      </c>
      <c r="D97" s="43"/>
      <c r="E97" s="43"/>
      <c r="F97" s="43"/>
      <c r="G97" s="43"/>
      <c r="H97" s="43"/>
      <c r="I97" s="149"/>
      <c r="J97" s="211">
        <f>BK97</f>
        <v>0</v>
      </c>
      <c r="K97" s="43"/>
      <c r="L97" s="47"/>
      <c r="M97" s="98"/>
      <c r="N97" s="212"/>
      <c r="O97" s="99"/>
      <c r="P97" s="213">
        <f>P98+P207</f>
        <v>0</v>
      </c>
      <c r="Q97" s="99"/>
      <c r="R97" s="213">
        <f>R98+R207</f>
        <v>119.29826098999999</v>
      </c>
      <c r="S97" s="99"/>
      <c r="T97" s="214">
        <f>T98+T207</f>
        <v>0</v>
      </c>
      <c r="U97" s="41"/>
      <c r="V97" s="41"/>
      <c r="W97" s="41"/>
      <c r="X97" s="41"/>
      <c r="Y97" s="41"/>
      <c r="Z97" s="41"/>
      <c r="AA97" s="41"/>
      <c r="AB97" s="41"/>
      <c r="AC97" s="41"/>
      <c r="AD97" s="41"/>
      <c r="AE97" s="41"/>
      <c r="AT97" s="19" t="s">
        <v>77</v>
      </c>
      <c r="AU97" s="19" t="s">
        <v>141</v>
      </c>
      <c r="BK97" s="215">
        <f>BK98+BK207</f>
        <v>0</v>
      </c>
    </row>
    <row r="98" s="12" customFormat="1" ht="25.92" customHeight="1">
      <c r="A98" s="12"/>
      <c r="B98" s="216"/>
      <c r="C98" s="217"/>
      <c r="D98" s="218" t="s">
        <v>77</v>
      </c>
      <c r="E98" s="219" t="s">
        <v>158</v>
      </c>
      <c r="F98" s="219" t="s">
        <v>159</v>
      </c>
      <c r="G98" s="217"/>
      <c r="H98" s="217"/>
      <c r="I98" s="220"/>
      <c r="J98" s="221">
        <f>BK98</f>
        <v>0</v>
      </c>
      <c r="K98" s="217"/>
      <c r="L98" s="222"/>
      <c r="M98" s="223"/>
      <c r="N98" s="224"/>
      <c r="O98" s="224"/>
      <c r="P98" s="225">
        <f>P99+P143+P149+P204</f>
        <v>0</v>
      </c>
      <c r="Q98" s="224"/>
      <c r="R98" s="225">
        <f>R99+R143+R149+R204</f>
        <v>118.27876402999999</v>
      </c>
      <c r="S98" s="224"/>
      <c r="T98" s="226">
        <f>T99+T143+T149+T204</f>
        <v>0</v>
      </c>
      <c r="U98" s="12"/>
      <c r="V98" s="12"/>
      <c r="W98" s="12"/>
      <c r="X98" s="12"/>
      <c r="Y98" s="12"/>
      <c r="Z98" s="12"/>
      <c r="AA98" s="12"/>
      <c r="AB98" s="12"/>
      <c r="AC98" s="12"/>
      <c r="AD98" s="12"/>
      <c r="AE98" s="12"/>
      <c r="AR98" s="227" t="s">
        <v>86</v>
      </c>
      <c r="AT98" s="228" t="s">
        <v>77</v>
      </c>
      <c r="AU98" s="228" t="s">
        <v>78</v>
      </c>
      <c r="AY98" s="227" t="s">
        <v>160</v>
      </c>
      <c r="BK98" s="229">
        <f>BK99+BK143+BK149+BK204</f>
        <v>0</v>
      </c>
    </row>
    <row r="99" s="12" customFormat="1" ht="22.8" customHeight="1">
      <c r="A99" s="12"/>
      <c r="B99" s="216"/>
      <c r="C99" s="217"/>
      <c r="D99" s="218" t="s">
        <v>77</v>
      </c>
      <c r="E99" s="230" t="s">
        <v>86</v>
      </c>
      <c r="F99" s="230" t="s">
        <v>216</v>
      </c>
      <c r="G99" s="217"/>
      <c r="H99" s="217"/>
      <c r="I99" s="220"/>
      <c r="J99" s="231">
        <f>BK99</f>
        <v>0</v>
      </c>
      <c r="K99" s="217"/>
      <c r="L99" s="222"/>
      <c r="M99" s="223"/>
      <c r="N99" s="224"/>
      <c r="O99" s="224"/>
      <c r="P99" s="225">
        <f>SUM(P100:P142)</f>
        <v>0</v>
      </c>
      <c r="Q99" s="224"/>
      <c r="R99" s="225">
        <f>SUM(R100:R142)</f>
        <v>117.422</v>
      </c>
      <c r="S99" s="224"/>
      <c r="T99" s="226">
        <f>SUM(T100:T142)</f>
        <v>0</v>
      </c>
      <c r="U99" s="12"/>
      <c r="V99" s="12"/>
      <c r="W99" s="12"/>
      <c r="X99" s="12"/>
      <c r="Y99" s="12"/>
      <c r="Z99" s="12"/>
      <c r="AA99" s="12"/>
      <c r="AB99" s="12"/>
      <c r="AC99" s="12"/>
      <c r="AD99" s="12"/>
      <c r="AE99" s="12"/>
      <c r="AR99" s="227" t="s">
        <v>86</v>
      </c>
      <c r="AT99" s="228" t="s">
        <v>77</v>
      </c>
      <c r="AU99" s="228" t="s">
        <v>86</v>
      </c>
      <c r="AY99" s="227" t="s">
        <v>160</v>
      </c>
      <c r="BK99" s="229">
        <f>SUM(BK100:BK142)</f>
        <v>0</v>
      </c>
    </row>
    <row r="100" s="2" customFormat="1" ht="16.5" customHeight="1">
      <c r="A100" s="41"/>
      <c r="B100" s="42"/>
      <c r="C100" s="232" t="s">
        <v>86</v>
      </c>
      <c r="D100" s="232" t="s">
        <v>163</v>
      </c>
      <c r="E100" s="233" t="s">
        <v>1778</v>
      </c>
      <c r="F100" s="234" t="s">
        <v>1779</v>
      </c>
      <c r="G100" s="235" t="s">
        <v>1780</v>
      </c>
      <c r="H100" s="236">
        <v>48</v>
      </c>
      <c r="I100" s="237"/>
      <c r="J100" s="238">
        <f>ROUND(I100*H100,2)</f>
        <v>0</v>
      </c>
      <c r="K100" s="234" t="s">
        <v>1781</v>
      </c>
      <c r="L100" s="47"/>
      <c r="M100" s="239" t="s">
        <v>32</v>
      </c>
      <c r="N100" s="240" t="s">
        <v>49</v>
      </c>
      <c r="O100" s="87"/>
      <c r="P100" s="241">
        <f>O100*H100</f>
        <v>0</v>
      </c>
      <c r="Q100" s="241">
        <v>0</v>
      </c>
      <c r="R100" s="241">
        <f>Q100*H100</f>
        <v>0</v>
      </c>
      <c r="S100" s="241">
        <v>0</v>
      </c>
      <c r="T100" s="242">
        <f>S100*H100</f>
        <v>0</v>
      </c>
      <c r="U100" s="41"/>
      <c r="V100" s="41"/>
      <c r="W100" s="41"/>
      <c r="X100" s="41"/>
      <c r="Y100" s="41"/>
      <c r="Z100" s="41"/>
      <c r="AA100" s="41"/>
      <c r="AB100" s="41"/>
      <c r="AC100" s="41"/>
      <c r="AD100" s="41"/>
      <c r="AE100" s="41"/>
      <c r="AR100" s="243" t="s">
        <v>168</v>
      </c>
      <c r="AT100" s="243" t="s">
        <v>163</v>
      </c>
      <c r="AU100" s="243" t="s">
        <v>89</v>
      </c>
      <c r="AY100" s="19" t="s">
        <v>160</v>
      </c>
      <c r="BE100" s="244">
        <f>IF(N100="základní",J100,0)</f>
        <v>0</v>
      </c>
      <c r="BF100" s="244">
        <f>IF(N100="snížená",J100,0)</f>
        <v>0</v>
      </c>
      <c r="BG100" s="244">
        <f>IF(N100="zákl. přenesená",J100,0)</f>
        <v>0</v>
      </c>
      <c r="BH100" s="244">
        <f>IF(N100="sníž. přenesená",J100,0)</f>
        <v>0</v>
      </c>
      <c r="BI100" s="244">
        <f>IF(N100="nulová",J100,0)</f>
        <v>0</v>
      </c>
      <c r="BJ100" s="19" t="s">
        <v>86</v>
      </c>
      <c r="BK100" s="244">
        <f>ROUND(I100*H100,2)</f>
        <v>0</v>
      </c>
      <c r="BL100" s="19" t="s">
        <v>168</v>
      </c>
      <c r="BM100" s="243" t="s">
        <v>1782</v>
      </c>
    </row>
    <row r="101" s="2" customFormat="1">
      <c r="A101" s="41"/>
      <c r="B101" s="42"/>
      <c r="C101" s="43"/>
      <c r="D101" s="245" t="s">
        <v>170</v>
      </c>
      <c r="E101" s="43"/>
      <c r="F101" s="246" t="s">
        <v>1783</v>
      </c>
      <c r="G101" s="43"/>
      <c r="H101" s="43"/>
      <c r="I101" s="149"/>
      <c r="J101" s="43"/>
      <c r="K101" s="43"/>
      <c r="L101" s="47"/>
      <c r="M101" s="247"/>
      <c r="N101" s="248"/>
      <c r="O101" s="87"/>
      <c r="P101" s="87"/>
      <c r="Q101" s="87"/>
      <c r="R101" s="87"/>
      <c r="S101" s="87"/>
      <c r="T101" s="88"/>
      <c r="U101" s="41"/>
      <c r="V101" s="41"/>
      <c r="W101" s="41"/>
      <c r="X101" s="41"/>
      <c r="Y101" s="41"/>
      <c r="Z101" s="41"/>
      <c r="AA101" s="41"/>
      <c r="AB101" s="41"/>
      <c r="AC101" s="41"/>
      <c r="AD101" s="41"/>
      <c r="AE101" s="41"/>
      <c r="AT101" s="19" t="s">
        <v>170</v>
      </c>
      <c r="AU101" s="19" t="s">
        <v>89</v>
      </c>
    </row>
    <row r="102" s="2" customFormat="1" ht="21.75" customHeight="1">
      <c r="A102" s="41"/>
      <c r="B102" s="42"/>
      <c r="C102" s="232" t="s">
        <v>89</v>
      </c>
      <c r="D102" s="232" t="s">
        <v>163</v>
      </c>
      <c r="E102" s="233" t="s">
        <v>1784</v>
      </c>
      <c r="F102" s="234" t="s">
        <v>1785</v>
      </c>
      <c r="G102" s="235" t="s">
        <v>1786</v>
      </c>
      <c r="H102" s="236">
        <v>2</v>
      </c>
      <c r="I102" s="237"/>
      <c r="J102" s="238">
        <f>ROUND(I102*H102,2)</f>
        <v>0</v>
      </c>
      <c r="K102" s="234" t="s">
        <v>1781</v>
      </c>
      <c r="L102" s="47"/>
      <c r="M102" s="239" t="s">
        <v>32</v>
      </c>
      <c r="N102" s="240" t="s">
        <v>49</v>
      </c>
      <c r="O102" s="87"/>
      <c r="P102" s="241">
        <f>O102*H102</f>
        <v>0</v>
      </c>
      <c r="Q102" s="241">
        <v>0</v>
      </c>
      <c r="R102" s="241">
        <f>Q102*H102</f>
        <v>0</v>
      </c>
      <c r="S102" s="241">
        <v>0</v>
      </c>
      <c r="T102" s="242">
        <f>S102*H102</f>
        <v>0</v>
      </c>
      <c r="U102" s="41"/>
      <c r="V102" s="41"/>
      <c r="W102" s="41"/>
      <c r="X102" s="41"/>
      <c r="Y102" s="41"/>
      <c r="Z102" s="41"/>
      <c r="AA102" s="41"/>
      <c r="AB102" s="41"/>
      <c r="AC102" s="41"/>
      <c r="AD102" s="41"/>
      <c r="AE102" s="41"/>
      <c r="AR102" s="243" t="s">
        <v>168</v>
      </c>
      <c r="AT102" s="243" t="s">
        <v>163</v>
      </c>
      <c r="AU102" s="243" t="s">
        <v>89</v>
      </c>
      <c r="AY102" s="19" t="s">
        <v>160</v>
      </c>
      <c r="BE102" s="244">
        <f>IF(N102="základní",J102,0)</f>
        <v>0</v>
      </c>
      <c r="BF102" s="244">
        <f>IF(N102="snížená",J102,0)</f>
        <v>0</v>
      </c>
      <c r="BG102" s="244">
        <f>IF(N102="zákl. přenesená",J102,0)</f>
        <v>0</v>
      </c>
      <c r="BH102" s="244">
        <f>IF(N102="sníž. přenesená",J102,0)</f>
        <v>0</v>
      </c>
      <c r="BI102" s="244">
        <f>IF(N102="nulová",J102,0)</f>
        <v>0</v>
      </c>
      <c r="BJ102" s="19" t="s">
        <v>86</v>
      </c>
      <c r="BK102" s="244">
        <f>ROUND(I102*H102,2)</f>
        <v>0</v>
      </c>
      <c r="BL102" s="19" t="s">
        <v>168</v>
      </c>
      <c r="BM102" s="243" t="s">
        <v>1787</v>
      </c>
    </row>
    <row r="103" s="2" customFormat="1">
      <c r="A103" s="41"/>
      <c r="B103" s="42"/>
      <c r="C103" s="43"/>
      <c r="D103" s="245" t="s">
        <v>170</v>
      </c>
      <c r="E103" s="43"/>
      <c r="F103" s="246" t="s">
        <v>1788</v>
      </c>
      <c r="G103" s="43"/>
      <c r="H103" s="43"/>
      <c r="I103" s="149"/>
      <c r="J103" s="43"/>
      <c r="K103" s="43"/>
      <c r="L103" s="47"/>
      <c r="M103" s="247"/>
      <c r="N103" s="248"/>
      <c r="O103" s="87"/>
      <c r="P103" s="87"/>
      <c r="Q103" s="87"/>
      <c r="R103" s="87"/>
      <c r="S103" s="87"/>
      <c r="T103" s="88"/>
      <c r="U103" s="41"/>
      <c r="V103" s="41"/>
      <c r="W103" s="41"/>
      <c r="X103" s="41"/>
      <c r="Y103" s="41"/>
      <c r="Z103" s="41"/>
      <c r="AA103" s="41"/>
      <c r="AB103" s="41"/>
      <c r="AC103" s="41"/>
      <c r="AD103" s="41"/>
      <c r="AE103" s="41"/>
      <c r="AT103" s="19" t="s">
        <v>170</v>
      </c>
      <c r="AU103" s="19" t="s">
        <v>89</v>
      </c>
    </row>
    <row r="104" s="2" customFormat="1" ht="21.75" customHeight="1">
      <c r="A104" s="41"/>
      <c r="B104" s="42"/>
      <c r="C104" s="232" t="s">
        <v>185</v>
      </c>
      <c r="D104" s="232" t="s">
        <v>163</v>
      </c>
      <c r="E104" s="233" t="s">
        <v>1789</v>
      </c>
      <c r="F104" s="234" t="s">
        <v>1790</v>
      </c>
      <c r="G104" s="235" t="s">
        <v>166</v>
      </c>
      <c r="H104" s="236">
        <v>18.864000000000001</v>
      </c>
      <c r="I104" s="237"/>
      <c r="J104" s="238">
        <f>ROUND(I104*H104,2)</f>
        <v>0</v>
      </c>
      <c r="K104" s="234" t="s">
        <v>1781</v>
      </c>
      <c r="L104" s="47"/>
      <c r="M104" s="239" t="s">
        <v>32</v>
      </c>
      <c r="N104" s="240" t="s">
        <v>49</v>
      </c>
      <c r="O104" s="87"/>
      <c r="P104" s="241">
        <f>O104*H104</f>
        <v>0</v>
      </c>
      <c r="Q104" s="241">
        <v>0</v>
      </c>
      <c r="R104" s="241">
        <f>Q104*H104</f>
        <v>0</v>
      </c>
      <c r="S104" s="241">
        <v>0</v>
      </c>
      <c r="T104" s="242">
        <f>S104*H104</f>
        <v>0</v>
      </c>
      <c r="U104" s="41"/>
      <c r="V104" s="41"/>
      <c r="W104" s="41"/>
      <c r="X104" s="41"/>
      <c r="Y104" s="41"/>
      <c r="Z104" s="41"/>
      <c r="AA104" s="41"/>
      <c r="AB104" s="41"/>
      <c r="AC104" s="41"/>
      <c r="AD104" s="41"/>
      <c r="AE104" s="41"/>
      <c r="AR104" s="243" t="s">
        <v>168</v>
      </c>
      <c r="AT104" s="243" t="s">
        <v>163</v>
      </c>
      <c r="AU104" s="243" t="s">
        <v>89</v>
      </c>
      <c r="AY104" s="19" t="s">
        <v>160</v>
      </c>
      <c r="BE104" s="244">
        <f>IF(N104="základní",J104,0)</f>
        <v>0</v>
      </c>
      <c r="BF104" s="244">
        <f>IF(N104="snížená",J104,0)</f>
        <v>0</v>
      </c>
      <c r="BG104" s="244">
        <f>IF(N104="zákl. přenesená",J104,0)</f>
        <v>0</v>
      </c>
      <c r="BH104" s="244">
        <f>IF(N104="sníž. přenesená",J104,0)</f>
        <v>0</v>
      </c>
      <c r="BI104" s="244">
        <f>IF(N104="nulová",J104,0)</f>
        <v>0</v>
      </c>
      <c r="BJ104" s="19" t="s">
        <v>86</v>
      </c>
      <c r="BK104" s="244">
        <f>ROUND(I104*H104,2)</f>
        <v>0</v>
      </c>
      <c r="BL104" s="19" t="s">
        <v>168</v>
      </c>
      <c r="BM104" s="243" t="s">
        <v>1791</v>
      </c>
    </row>
    <row r="105" s="2" customFormat="1">
      <c r="A105" s="41"/>
      <c r="B105" s="42"/>
      <c r="C105" s="43"/>
      <c r="D105" s="245" t="s">
        <v>170</v>
      </c>
      <c r="E105" s="43"/>
      <c r="F105" s="246" t="s">
        <v>1792</v>
      </c>
      <c r="G105" s="43"/>
      <c r="H105" s="43"/>
      <c r="I105" s="149"/>
      <c r="J105" s="43"/>
      <c r="K105" s="43"/>
      <c r="L105" s="47"/>
      <c r="M105" s="247"/>
      <c r="N105" s="248"/>
      <c r="O105" s="87"/>
      <c r="P105" s="87"/>
      <c r="Q105" s="87"/>
      <c r="R105" s="87"/>
      <c r="S105" s="87"/>
      <c r="T105" s="88"/>
      <c r="U105" s="41"/>
      <c r="V105" s="41"/>
      <c r="W105" s="41"/>
      <c r="X105" s="41"/>
      <c r="Y105" s="41"/>
      <c r="Z105" s="41"/>
      <c r="AA105" s="41"/>
      <c r="AB105" s="41"/>
      <c r="AC105" s="41"/>
      <c r="AD105" s="41"/>
      <c r="AE105" s="41"/>
      <c r="AT105" s="19" t="s">
        <v>170</v>
      </c>
      <c r="AU105" s="19" t="s">
        <v>89</v>
      </c>
    </row>
    <row r="106" s="14" customFormat="1">
      <c r="A106" s="14"/>
      <c r="B106" s="259"/>
      <c r="C106" s="260"/>
      <c r="D106" s="245" t="s">
        <v>172</v>
      </c>
      <c r="E106" s="261" t="s">
        <v>32</v>
      </c>
      <c r="F106" s="262" t="s">
        <v>1793</v>
      </c>
      <c r="G106" s="260"/>
      <c r="H106" s="263">
        <v>18.864000000000001</v>
      </c>
      <c r="I106" s="264"/>
      <c r="J106" s="260"/>
      <c r="K106" s="260"/>
      <c r="L106" s="265"/>
      <c r="M106" s="266"/>
      <c r="N106" s="267"/>
      <c r="O106" s="267"/>
      <c r="P106" s="267"/>
      <c r="Q106" s="267"/>
      <c r="R106" s="267"/>
      <c r="S106" s="267"/>
      <c r="T106" s="268"/>
      <c r="U106" s="14"/>
      <c r="V106" s="14"/>
      <c r="W106" s="14"/>
      <c r="X106" s="14"/>
      <c r="Y106" s="14"/>
      <c r="Z106" s="14"/>
      <c r="AA106" s="14"/>
      <c r="AB106" s="14"/>
      <c r="AC106" s="14"/>
      <c r="AD106" s="14"/>
      <c r="AE106" s="14"/>
      <c r="AT106" s="269" t="s">
        <v>172</v>
      </c>
      <c r="AU106" s="269" t="s">
        <v>89</v>
      </c>
      <c r="AV106" s="14" t="s">
        <v>89</v>
      </c>
      <c r="AW106" s="14" t="s">
        <v>39</v>
      </c>
      <c r="AX106" s="14" t="s">
        <v>78</v>
      </c>
      <c r="AY106" s="269" t="s">
        <v>160</v>
      </c>
    </row>
    <row r="107" s="15" customFormat="1">
      <c r="A107" s="15"/>
      <c r="B107" s="270"/>
      <c r="C107" s="271"/>
      <c r="D107" s="245" t="s">
        <v>172</v>
      </c>
      <c r="E107" s="272" t="s">
        <v>32</v>
      </c>
      <c r="F107" s="273" t="s">
        <v>177</v>
      </c>
      <c r="G107" s="271"/>
      <c r="H107" s="274">
        <v>18.864000000000001</v>
      </c>
      <c r="I107" s="275"/>
      <c r="J107" s="271"/>
      <c r="K107" s="271"/>
      <c r="L107" s="276"/>
      <c r="M107" s="277"/>
      <c r="N107" s="278"/>
      <c r="O107" s="278"/>
      <c r="P107" s="278"/>
      <c r="Q107" s="278"/>
      <c r="R107" s="278"/>
      <c r="S107" s="278"/>
      <c r="T107" s="279"/>
      <c r="U107" s="15"/>
      <c r="V107" s="15"/>
      <c r="W107" s="15"/>
      <c r="X107" s="15"/>
      <c r="Y107" s="15"/>
      <c r="Z107" s="15"/>
      <c r="AA107" s="15"/>
      <c r="AB107" s="15"/>
      <c r="AC107" s="15"/>
      <c r="AD107" s="15"/>
      <c r="AE107" s="15"/>
      <c r="AT107" s="280" t="s">
        <v>172</v>
      </c>
      <c r="AU107" s="280" t="s">
        <v>89</v>
      </c>
      <c r="AV107" s="15" t="s">
        <v>168</v>
      </c>
      <c r="AW107" s="15" t="s">
        <v>39</v>
      </c>
      <c r="AX107" s="15" t="s">
        <v>86</v>
      </c>
      <c r="AY107" s="280" t="s">
        <v>160</v>
      </c>
    </row>
    <row r="108" s="2" customFormat="1" ht="21.75" customHeight="1">
      <c r="A108" s="41"/>
      <c r="B108" s="42"/>
      <c r="C108" s="232" t="s">
        <v>168</v>
      </c>
      <c r="D108" s="232" t="s">
        <v>163</v>
      </c>
      <c r="E108" s="233" t="s">
        <v>1794</v>
      </c>
      <c r="F108" s="234" t="s">
        <v>1795</v>
      </c>
      <c r="G108" s="235" t="s">
        <v>166</v>
      </c>
      <c r="H108" s="236">
        <v>94.384</v>
      </c>
      <c r="I108" s="237"/>
      <c r="J108" s="238">
        <f>ROUND(I108*H108,2)</f>
        <v>0</v>
      </c>
      <c r="K108" s="234" t="s">
        <v>1781</v>
      </c>
      <c r="L108" s="47"/>
      <c r="M108" s="239" t="s">
        <v>32</v>
      </c>
      <c r="N108" s="240" t="s">
        <v>49</v>
      </c>
      <c r="O108" s="87"/>
      <c r="P108" s="241">
        <f>O108*H108</f>
        <v>0</v>
      </c>
      <c r="Q108" s="241">
        <v>0</v>
      </c>
      <c r="R108" s="241">
        <f>Q108*H108</f>
        <v>0</v>
      </c>
      <c r="S108" s="241">
        <v>0</v>
      </c>
      <c r="T108" s="242">
        <f>S108*H108</f>
        <v>0</v>
      </c>
      <c r="U108" s="41"/>
      <c r="V108" s="41"/>
      <c r="W108" s="41"/>
      <c r="X108" s="41"/>
      <c r="Y108" s="41"/>
      <c r="Z108" s="41"/>
      <c r="AA108" s="41"/>
      <c r="AB108" s="41"/>
      <c r="AC108" s="41"/>
      <c r="AD108" s="41"/>
      <c r="AE108" s="41"/>
      <c r="AR108" s="243" t="s">
        <v>168</v>
      </c>
      <c r="AT108" s="243" t="s">
        <v>163</v>
      </c>
      <c r="AU108" s="243" t="s">
        <v>89</v>
      </c>
      <c r="AY108" s="19" t="s">
        <v>160</v>
      </c>
      <c r="BE108" s="244">
        <f>IF(N108="základní",J108,0)</f>
        <v>0</v>
      </c>
      <c r="BF108" s="244">
        <f>IF(N108="snížená",J108,0)</f>
        <v>0</v>
      </c>
      <c r="BG108" s="244">
        <f>IF(N108="zákl. přenesená",J108,0)</f>
        <v>0</v>
      </c>
      <c r="BH108" s="244">
        <f>IF(N108="sníž. přenesená",J108,0)</f>
        <v>0</v>
      </c>
      <c r="BI108" s="244">
        <f>IF(N108="nulová",J108,0)</f>
        <v>0</v>
      </c>
      <c r="BJ108" s="19" t="s">
        <v>86</v>
      </c>
      <c r="BK108" s="244">
        <f>ROUND(I108*H108,2)</f>
        <v>0</v>
      </c>
      <c r="BL108" s="19" t="s">
        <v>168</v>
      </c>
      <c r="BM108" s="243" t="s">
        <v>1796</v>
      </c>
    </row>
    <row r="109" s="2" customFormat="1">
      <c r="A109" s="41"/>
      <c r="B109" s="42"/>
      <c r="C109" s="43"/>
      <c r="D109" s="245" t="s">
        <v>170</v>
      </c>
      <c r="E109" s="43"/>
      <c r="F109" s="246" t="s">
        <v>1797</v>
      </c>
      <c r="G109" s="43"/>
      <c r="H109" s="43"/>
      <c r="I109" s="149"/>
      <c r="J109" s="43"/>
      <c r="K109" s="43"/>
      <c r="L109" s="47"/>
      <c r="M109" s="247"/>
      <c r="N109" s="248"/>
      <c r="O109" s="87"/>
      <c r="P109" s="87"/>
      <c r="Q109" s="87"/>
      <c r="R109" s="87"/>
      <c r="S109" s="87"/>
      <c r="T109" s="88"/>
      <c r="U109" s="41"/>
      <c r="V109" s="41"/>
      <c r="W109" s="41"/>
      <c r="X109" s="41"/>
      <c r="Y109" s="41"/>
      <c r="Z109" s="41"/>
      <c r="AA109" s="41"/>
      <c r="AB109" s="41"/>
      <c r="AC109" s="41"/>
      <c r="AD109" s="41"/>
      <c r="AE109" s="41"/>
      <c r="AT109" s="19" t="s">
        <v>170</v>
      </c>
      <c r="AU109" s="19" t="s">
        <v>89</v>
      </c>
    </row>
    <row r="110" s="13" customFormat="1">
      <c r="A110" s="13"/>
      <c r="B110" s="249"/>
      <c r="C110" s="250"/>
      <c r="D110" s="245" t="s">
        <v>172</v>
      </c>
      <c r="E110" s="251" t="s">
        <v>32</v>
      </c>
      <c r="F110" s="252" t="s">
        <v>1798</v>
      </c>
      <c r="G110" s="250"/>
      <c r="H110" s="251" t="s">
        <v>32</v>
      </c>
      <c r="I110" s="253"/>
      <c r="J110" s="250"/>
      <c r="K110" s="250"/>
      <c r="L110" s="254"/>
      <c r="M110" s="255"/>
      <c r="N110" s="256"/>
      <c r="O110" s="256"/>
      <c r="P110" s="256"/>
      <c r="Q110" s="256"/>
      <c r="R110" s="256"/>
      <c r="S110" s="256"/>
      <c r="T110" s="257"/>
      <c r="U110" s="13"/>
      <c r="V110" s="13"/>
      <c r="W110" s="13"/>
      <c r="X110" s="13"/>
      <c r="Y110" s="13"/>
      <c r="Z110" s="13"/>
      <c r="AA110" s="13"/>
      <c r="AB110" s="13"/>
      <c r="AC110" s="13"/>
      <c r="AD110" s="13"/>
      <c r="AE110" s="13"/>
      <c r="AT110" s="258" t="s">
        <v>172</v>
      </c>
      <c r="AU110" s="258" t="s">
        <v>89</v>
      </c>
      <c r="AV110" s="13" t="s">
        <v>86</v>
      </c>
      <c r="AW110" s="13" t="s">
        <v>39</v>
      </c>
      <c r="AX110" s="13" t="s">
        <v>78</v>
      </c>
      <c r="AY110" s="258" t="s">
        <v>160</v>
      </c>
    </row>
    <row r="111" s="14" customFormat="1">
      <c r="A111" s="14"/>
      <c r="B111" s="259"/>
      <c r="C111" s="260"/>
      <c r="D111" s="245" t="s">
        <v>172</v>
      </c>
      <c r="E111" s="261" t="s">
        <v>32</v>
      </c>
      <c r="F111" s="262" t="s">
        <v>1799</v>
      </c>
      <c r="G111" s="260"/>
      <c r="H111" s="263">
        <v>82.384</v>
      </c>
      <c r="I111" s="264"/>
      <c r="J111" s="260"/>
      <c r="K111" s="260"/>
      <c r="L111" s="265"/>
      <c r="M111" s="266"/>
      <c r="N111" s="267"/>
      <c r="O111" s="267"/>
      <c r="P111" s="267"/>
      <c r="Q111" s="267"/>
      <c r="R111" s="267"/>
      <c r="S111" s="267"/>
      <c r="T111" s="268"/>
      <c r="U111" s="14"/>
      <c r="V111" s="14"/>
      <c r="W111" s="14"/>
      <c r="X111" s="14"/>
      <c r="Y111" s="14"/>
      <c r="Z111" s="14"/>
      <c r="AA111" s="14"/>
      <c r="AB111" s="14"/>
      <c r="AC111" s="14"/>
      <c r="AD111" s="14"/>
      <c r="AE111" s="14"/>
      <c r="AT111" s="269" t="s">
        <v>172</v>
      </c>
      <c r="AU111" s="269" t="s">
        <v>89</v>
      </c>
      <c r="AV111" s="14" t="s">
        <v>89</v>
      </c>
      <c r="AW111" s="14" t="s">
        <v>39</v>
      </c>
      <c r="AX111" s="14" t="s">
        <v>78</v>
      </c>
      <c r="AY111" s="269" t="s">
        <v>160</v>
      </c>
    </row>
    <row r="112" s="14" customFormat="1">
      <c r="A112" s="14"/>
      <c r="B112" s="259"/>
      <c r="C112" s="260"/>
      <c r="D112" s="245" t="s">
        <v>172</v>
      </c>
      <c r="E112" s="261" t="s">
        <v>32</v>
      </c>
      <c r="F112" s="262" t="s">
        <v>1800</v>
      </c>
      <c r="G112" s="260"/>
      <c r="H112" s="263">
        <v>12</v>
      </c>
      <c r="I112" s="264"/>
      <c r="J112" s="260"/>
      <c r="K112" s="260"/>
      <c r="L112" s="265"/>
      <c r="M112" s="266"/>
      <c r="N112" s="267"/>
      <c r="O112" s="267"/>
      <c r="P112" s="267"/>
      <c r="Q112" s="267"/>
      <c r="R112" s="267"/>
      <c r="S112" s="267"/>
      <c r="T112" s="268"/>
      <c r="U112" s="14"/>
      <c r="V112" s="14"/>
      <c r="W112" s="14"/>
      <c r="X112" s="14"/>
      <c r="Y112" s="14"/>
      <c r="Z112" s="14"/>
      <c r="AA112" s="14"/>
      <c r="AB112" s="14"/>
      <c r="AC112" s="14"/>
      <c r="AD112" s="14"/>
      <c r="AE112" s="14"/>
      <c r="AT112" s="269" t="s">
        <v>172</v>
      </c>
      <c r="AU112" s="269" t="s">
        <v>89</v>
      </c>
      <c r="AV112" s="14" t="s">
        <v>89</v>
      </c>
      <c r="AW112" s="14" t="s">
        <v>39</v>
      </c>
      <c r="AX112" s="14" t="s">
        <v>78</v>
      </c>
      <c r="AY112" s="269" t="s">
        <v>160</v>
      </c>
    </row>
    <row r="113" s="15" customFormat="1">
      <c r="A113" s="15"/>
      <c r="B113" s="270"/>
      <c r="C113" s="271"/>
      <c r="D113" s="245" t="s">
        <v>172</v>
      </c>
      <c r="E113" s="272" t="s">
        <v>32</v>
      </c>
      <c r="F113" s="273" t="s">
        <v>177</v>
      </c>
      <c r="G113" s="271"/>
      <c r="H113" s="274">
        <v>94.384</v>
      </c>
      <c r="I113" s="275"/>
      <c r="J113" s="271"/>
      <c r="K113" s="271"/>
      <c r="L113" s="276"/>
      <c r="M113" s="277"/>
      <c r="N113" s="278"/>
      <c r="O113" s="278"/>
      <c r="P113" s="278"/>
      <c r="Q113" s="278"/>
      <c r="R113" s="278"/>
      <c r="S113" s="278"/>
      <c r="T113" s="279"/>
      <c r="U113" s="15"/>
      <c r="V113" s="15"/>
      <c r="W113" s="15"/>
      <c r="X113" s="15"/>
      <c r="Y113" s="15"/>
      <c r="Z113" s="15"/>
      <c r="AA113" s="15"/>
      <c r="AB113" s="15"/>
      <c r="AC113" s="15"/>
      <c r="AD113" s="15"/>
      <c r="AE113" s="15"/>
      <c r="AT113" s="280" t="s">
        <v>172</v>
      </c>
      <c r="AU113" s="280" t="s">
        <v>89</v>
      </c>
      <c r="AV113" s="15" t="s">
        <v>168</v>
      </c>
      <c r="AW113" s="15" t="s">
        <v>39</v>
      </c>
      <c r="AX113" s="15" t="s">
        <v>86</v>
      </c>
      <c r="AY113" s="280" t="s">
        <v>160</v>
      </c>
    </row>
    <row r="114" s="2" customFormat="1" ht="21.75" customHeight="1">
      <c r="A114" s="41"/>
      <c r="B114" s="42"/>
      <c r="C114" s="232" t="s">
        <v>240</v>
      </c>
      <c r="D114" s="232" t="s">
        <v>163</v>
      </c>
      <c r="E114" s="233" t="s">
        <v>1801</v>
      </c>
      <c r="F114" s="234" t="s">
        <v>1802</v>
      </c>
      <c r="G114" s="235" t="s">
        <v>166</v>
      </c>
      <c r="H114" s="236">
        <v>58.710999999999999</v>
      </c>
      <c r="I114" s="237"/>
      <c r="J114" s="238">
        <f>ROUND(I114*H114,2)</f>
        <v>0</v>
      </c>
      <c r="K114" s="234" t="s">
        <v>1781</v>
      </c>
      <c r="L114" s="47"/>
      <c r="M114" s="239" t="s">
        <v>32</v>
      </c>
      <c r="N114" s="240" t="s">
        <v>49</v>
      </c>
      <c r="O114" s="87"/>
      <c r="P114" s="241">
        <f>O114*H114</f>
        <v>0</v>
      </c>
      <c r="Q114" s="241">
        <v>0</v>
      </c>
      <c r="R114" s="241">
        <f>Q114*H114</f>
        <v>0</v>
      </c>
      <c r="S114" s="241">
        <v>0</v>
      </c>
      <c r="T114" s="242">
        <f>S114*H114</f>
        <v>0</v>
      </c>
      <c r="U114" s="41"/>
      <c r="V114" s="41"/>
      <c r="W114" s="41"/>
      <c r="X114" s="41"/>
      <c r="Y114" s="41"/>
      <c r="Z114" s="41"/>
      <c r="AA114" s="41"/>
      <c r="AB114" s="41"/>
      <c r="AC114" s="41"/>
      <c r="AD114" s="41"/>
      <c r="AE114" s="41"/>
      <c r="AR114" s="243" t="s">
        <v>168</v>
      </c>
      <c r="AT114" s="243" t="s">
        <v>163</v>
      </c>
      <c r="AU114" s="243" t="s">
        <v>89</v>
      </c>
      <c r="AY114" s="19" t="s">
        <v>160</v>
      </c>
      <c r="BE114" s="244">
        <f>IF(N114="základní",J114,0)</f>
        <v>0</v>
      </c>
      <c r="BF114" s="244">
        <f>IF(N114="snížená",J114,0)</f>
        <v>0</v>
      </c>
      <c r="BG114" s="244">
        <f>IF(N114="zákl. přenesená",J114,0)</f>
        <v>0</v>
      </c>
      <c r="BH114" s="244">
        <f>IF(N114="sníž. přenesená",J114,0)</f>
        <v>0</v>
      </c>
      <c r="BI114" s="244">
        <f>IF(N114="nulová",J114,0)</f>
        <v>0</v>
      </c>
      <c r="BJ114" s="19" t="s">
        <v>86</v>
      </c>
      <c r="BK114" s="244">
        <f>ROUND(I114*H114,2)</f>
        <v>0</v>
      </c>
      <c r="BL114" s="19" t="s">
        <v>168</v>
      </c>
      <c r="BM114" s="243" t="s">
        <v>1803</v>
      </c>
    </row>
    <row r="115" s="2" customFormat="1">
      <c r="A115" s="41"/>
      <c r="B115" s="42"/>
      <c r="C115" s="43"/>
      <c r="D115" s="245" t="s">
        <v>170</v>
      </c>
      <c r="E115" s="43"/>
      <c r="F115" s="246" t="s">
        <v>1804</v>
      </c>
      <c r="G115" s="43"/>
      <c r="H115" s="43"/>
      <c r="I115" s="149"/>
      <c r="J115" s="43"/>
      <c r="K115" s="43"/>
      <c r="L115" s="47"/>
      <c r="M115" s="247"/>
      <c r="N115" s="248"/>
      <c r="O115" s="87"/>
      <c r="P115" s="87"/>
      <c r="Q115" s="87"/>
      <c r="R115" s="87"/>
      <c r="S115" s="87"/>
      <c r="T115" s="88"/>
      <c r="U115" s="41"/>
      <c r="V115" s="41"/>
      <c r="W115" s="41"/>
      <c r="X115" s="41"/>
      <c r="Y115" s="41"/>
      <c r="Z115" s="41"/>
      <c r="AA115" s="41"/>
      <c r="AB115" s="41"/>
      <c r="AC115" s="41"/>
      <c r="AD115" s="41"/>
      <c r="AE115" s="41"/>
      <c r="AT115" s="19" t="s">
        <v>170</v>
      </c>
      <c r="AU115" s="19" t="s">
        <v>89</v>
      </c>
    </row>
    <row r="116" s="14" customFormat="1">
      <c r="A116" s="14"/>
      <c r="B116" s="259"/>
      <c r="C116" s="260"/>
      <c r="D116" s="245" t="s">
        <v>172</v>
      </c>
      <c r="E116" s="261" t="s">
        <v>32</v>
      </c>
      <c r="F116" s="262" t="s">
        <v>1805</v>
      </c>
      <c r="G116" s="260"/>
      <c r="H116" s="263">
        <v>10.997999999999999</v>
      </c>
      <c r="I116" s="264"/>
      <c r="J116" s="260"/>
      <c r="K116" s="260"/>
      <c r="L116" s="265"/>
      <c r="M116" s="266"/>
      <c r="N116" s="267"/>
      <c r="O116" s="267"/>
      <c r="P116" s="267"/>
      <c r="Q116" s="267"/>
      <c r="R116" s="267"/>
      <c r="S116" s="267"/>
      <c r="T116" s="268"/>
      <c r="U116" s="14"/>
      <c r="V116" s="14"/>
      <c r="W116" s="14"/>
      <c r="X116" s="14"/>
      <c r="Y116" s="14"/>
      <c r="Z116" s="14"/>
      <c r="AA116" s="14"/>
      <c r="AB116" s="14"/>
      <c r="AC116" s="14"/>
      <c r="AD116" s="14"/>
      <c r="AE116" s="14"/>
      <c r="AT116" s="269" t="s">
        <v>172</v>
      </c>
      <c r="AU116" s="269" t="s">
        <v>89</v>
      </c>
      <c r="AV116" s="14" t="s">
        <v>89</v>
      </c>
      <c r="AW116" s="14" t="s">
        <v>39</v>
      </c>
      <c r="AX116" s="14" t="s">
        <v>78</v>
      </c>
      <c r="AY116" s="269" t="s">
        <v>160</v>
      </c>
    </row>
    <row r="117" s="14" customFormat="1">
      <c r="A117" s="14"/>
      <c r="B117" s="259"/>
      <c r="C117" s="260"/>
      <c r="D117" s="245" t="s">
        <v>172</v>
      </c>
      <c r="E117" s="261" t="s">
        <v>32</v>
      </c>
      <c r="F117" s="262" t="s">
        <v>1806</v>
      </c>
      <c r="G117" s="260"/>
      <c r="H117" s="263">
        <v>0.55000000000000004</v>
      </c>
      <c r="I117" s="264"/>
      <c r="J117" s="260"/>
      <c r="K117" s="260"/>
      <c r="L117" s="265"/>
      <c r="M117" s="266"/>
      <c r="N117" s="267"/>
      <c r="O117" s="267"/>
      <c r="P117" s="267"/>
      <c r="Q117" s="267"/>
      <c r="R117" s="267"/>
      <c r="S117" s="267"/>
      <c r="T117" s="268"/>
      <c r="U117" s="14"/>
      <c r="V117" s="14"/>
      <c r="W117" s="14"/>
      <c r="X117" s="14"/>
      <c r="Y117" s="14"/>
      <c r="Z117" s="14"/>
      <c r="AA117" s="14"/>
      <c r="AB117" s="14"/>
      <c r="AC117" s="14"/>
      <c r="AD117" s="14"/>
      <c r="AE117" s="14"/>
      <c r="AT117" s="269" t="s">
        <v>172</v>
      </c>
      <c r="AU117" s="269" t="s">
        <v>89</v>
      </c>
      <c r="AV117" s="14" t="s">
        <v>89</v>
      </c>
      <c r="AW117" s="14" t="s">
        <v>39</v>
      </c>
      <c r="AX117" s="14" t="s">
        <v>78</v>
      </c>
      <c r="AY117" s="269" t="s">
        <v>160</v>
      </c>
    </row>
    <row r="118" s="16" customFormat="1">
      <c r="A118" s="16"/>
      <c r="B118" s="285"/>
      <c r="C118" s="286"/>
      <c r="D118" s="245" t="s">
        <v>172</v>
      </c>
      <c r="E118" s="287" t="s">
        <v>32</v>
      </c>
      <c r="F118" s="288" t="s">
        <v>348</v>
      </c>
      <c r="G118" s="286"/>
      <c r="H118" s="289">
        <v>11.548</v>
      </c>
      <c r="I118" s="290"/>
      <c r="J118" s="286"/>
      <c r="K118" s="286"/>
      <c r="L118" s="291"/>
      <c r="M118" s="292"/>
      <c r="N118" s="293"/>
      <c r="O118" s="293"/>
      <c r="P118" s="293"/>
      <c r="Q118" s="293"/>
      <c r="R118" s="293"/>
      <c r="S118" s="293"/>
      <c r="T118" s="294"/>
      <c r="U118" s="16"/>
      <c r="V118" s="16"/>
      <c r="W118" s="16"/>
      <c r="X118" s="16"/>
      <c r="Y118" s="16"/>
      <c r="Z118" s="16"/>
      <c r="AA118" s="16"/>
      <c r="AB118" s="16"/>
      <c r="AC118" s="16"/>
      <c r="AD118" s="16"/>
      <c r="AE118" s="16"/>
      <c r="AT118" s="295" t="s">
        <v>172</v>
      </c>
      <c r="AU118" s="295" t="s">
        <v>89</v>
      </c>
      <c r="AV118" s="16" t="s">
        <v>185</v>
      </c>
      <c r="AW118" s="16" t="s">
        <v>39</v>
      </c>
      <c r="AX118" s="16" t="s">
        <v>78</v>
      </c>
      <c r="AY118" s="295" t="s">
        <v>160</v>
      </c>
    </row>
    <row r="119" s="14" customFormat="1">
      <c r="A119" s="14"/>
      <c r="B119" s="259"/>
      <c r="C119" s="260"/>
      <c r="D119" s="245" t="s">
        <v>172</v>
      </c>
      <c r="E119" s="261" t="s">
        <v>32</v>
      </c>
      <c r="F119" s="262" t="s">
        <v>1807</v>
      </c>
      <c r="G119" s="260"/>
      <c r="H119" s="263">
        <v>43.991999999999997</v>
      </c>
      <c r="I119" s="264"/>
      <c r="J119" s="260"/>
      <c r="K119" s="260"/>
      <c r="L119" s="265"/>
      <c r="M119" s="266"/>
      <c r="N119" s="267"/>
      <c r="O119" s="267"/>
      <c r="P119" s="267"/>
      <c r="Q119" s="267"/>
      <c r="R119" s="267"/>
      <c r="S119" s="267"/>
      <c r="T119" s="268"/>
      <c r="U119" s="14"/>
      <c r="V119" s="14"/>
      <c r="W119" s="14"/>
      <c r="X119" s="14"/>
      <c r="Y119" s="14"/>
      <c r="Z119" s="14"/>
      <c r="AA119" s="14"/>
      <c r="AB119" s="14"/>
      <c r="AC119" s="14"/>
      <c r="AD119" s="14"/>
      <c r="AE119" s="14"/>
      <c r="AT119" s="269" t="s">
        <v>172</v>
      </c>
      <c r="AU119" s="269" t="s">
        <v>89</v>
      </c>
      <c r="AV119" s="14" t="s">
        <v>89</v>
      </c>
      <c r="AW119" s="14" t="s">
        <v>39</v>
      </c>
      <c r="AX119" s="14" t="s">
        <v>78</v>
      </c>
      <c r="AY119" s="269" t="s">
        <v>160</v>
      </c>
    </row>
    <row r="120" s="14" customFormat="1">
      <c r="A120" s="14"/>
      <c r="B120" s="259"/>
      <c r="C120" s="260"/>
      <c r="D120" s="245" t="s">
        <v>172</v>
      </c>
      <c r="E120" s="261" t="s">
        <v>32</v>
      </c>
      <c r="F120" s="262" t="s">
        <v>1808</v>
      </c>
      <c r="G120" s="260"/>
      <c r="H120" s="263">
        <v>1.6499999999999999</v>
      </c>
      <c r="I120" s="264"/>
      <c r="J120" s="260"/>
      <c r="K120" s="260"/>
      <c r="L120" s="265"/>
      <c r="M120" s="266"/>
      <c r="N120" s="267"/>
      <c r="O120" s="267"/>
      <c r="P120" s="267"/>
      <c r="Q120" s="267"/>
      <c r="R120" s="267"/>
      <c r="S120" s="267"/>
      <c r="T120" s="268"/>
      <c r="U120" s="14"/>
      <c r="V120" s="14"/>
      <c r="W120" s="14"/>
      <c r="X120" s="14"/>
      <c r="Y120" s="14"/>
      <c r="Z120" s="14"/>
      <c r="AA120" s="14"/>
      <c r="AB120" s="14"/>
      <c r="AC120" s="14"/>
      <c r="AD120" s="14"/>
      <c r="AE120" s="14"/>
      <c r="AT120" s="269" t="s">
        <v>172</v>
      </c>
      <c r="AU120" s="269" t="s">
        <v>89</v>
      </c>
      <c r="AV120" s="14" t="s">
        <v>89</v>
      </c>
      <c r="AW120" s="14" t="s">
        <v>39</v>
      </c>
      <c r="AX120" s="14" t="s">
        <v>78</v>
      </c>
      <c r="AY120" s="269" t="s">
        <v>160</v>
      </c>
    </row>
    <row r="121" s="16" customFormat="1">
      <c r="A121" s="16"/>
      <c r="B121" s="285"/>
      <c r="C121" s="286"/>
      <c r="D121" s="245" t="s">
        <v>172</v>
      </c>
      <c r="E121" s="287" t="s">
        <v>32</v>
      </c>
      <c r="F121" s="288" t="s">
        <v>348</v>
      </c>
      <c r="G121" s="286"/>
      <c r="H121" s="289">
        <v>45.641999999999996</v>
      </c>
      <c r="I121" s="290"/>
      <c r="J121" s="286"/>
      <c r="K121" s="286"/>
      <c r="L121" s="291"/>
      <c r="M121" s="292"/>
      <c r="N121" s="293"/>
      <c r="O121" s="293"/>
      <c r="P121" s="293"/>
      <c r="Q121" s="293"/>
      <c r="R121" s="293"/>
      <c r="S121" s="293"/>
      <c r="T121" s="294"/>
      <c r="U121" s="16"/>
      <c r="V121" s="16"/>
      <c r="W121" s="16"/>
      <c r="X121" s="16"/>
      <c r="Y121" s="16"/>
      <c r="Z121" s="16"/>
      <c r="AA121" s="16"/>
      <c r="AB121" s="16"/>
      <c r="AC121" s="16"/>
      <c r="AD121" s="16"/>
      <c r="AE121" s="16"/>
      <c r="AT121" s="295" t="s">
        <v>172</v>
      </c>
      <c r="AU121" s="295" t="s">
        <v>89</v>
      </c>
      <c r="AV121" s="16" t="s">
        <v>185</v>
      </c>
      <c r="AW121" s="16" t="s">
        <v>39</v>
      </c>
      <c r="AX121" s="16" t="s">
        <v>78</v>
      </c>
      <c r="AY121" s="295" t="s">
        <v>160</v>
      </c>
    </row>
    <row r="122" s="14" customFormat="1">
      <c r="A122" s="14"/>
      <c r="B122" s="259"/>
      <c r="C122" s="260"/>
      <c r="D122" s="245" t="s">
        <v>172</v>
      </c>
      <c r="E122" s="261" t="s">
        <v>32</v>
      </c>
      <c r="F122" s="262" t="s">
        <v>1809</v>
      </c>
      <c r="G122" s="260"/>
      <c r="H122" s="263">
        <v>1.5209999999999999</v>
      </c>
      <c r="I122" s="264"/>
      <c r="J122" s="260"/>
      <c r="K122" s="260"/>
      <c r="L122" s="265"/>
      <c r="M122" s="266"/>
      <c r="N122" s="267"/>
      <c r="O122" s="267"/>
      <c r="P122" s="267"/>
      <c r="Q122" s="267"/>
      <c r="R122" s="267"/>
      <c r="S122" s="267"/>
      <c r="T122" s="268"/>
      <c r="U122" s="14"/>
      <c r="V122" s="14"/>
      <c r="W122" s="14"/>
      <c r="X122" s="14"/>
      <c r="Y122" s="14"/>
      <c r="Z122" s="14"/>
      <c r="AA122" s="14"/>
      <c r="AB122" s="14"/>
      <c r="AC122" s="14"/>
      <c r="AD122" s="14"/>
      <c r="AE122" s="14"/>
      <c r="AT122" s="269" t="s">
        <v>172</v>
      </c>
      <c r="AU122" s="269" t="s">
        <v>89</v>
      </c>
      <c r="AV122" s="14" t="s">
        <v>89</v>
      </c>
      <c r="AW122" s="14" t="s">
        <v>39</v>
      </c>
      <c r="AX122" s="14" t="s">
        <v>78</v>
      </c>
      <c r="AY122" s="269" t="s">
        <v>160</v>
      </c>
    </row>
    <row r="123" s="16" customFormat="1">
      <c r="A123" s="16"/>
      <c r="B123" s="285"/>
      <c r="C123" s="286"/>
      <c r="D123" s="245" t="s">
        <v>172</v>
      </c>
      <c r="E123" s="287" t="s">
        <v>32</v>
      </c>
      <c r="F123" s="288" t="s">
        <v>348</v>
      </c>
      <c r="G123" s="286"/>
      <c r="H123" s="289">
        <v>1.5209999999999999</v>
      </c>
      <c r="I123" s="290"/>
      <c r="J123" s="286"/>
      <c r="K123" s="286"/>
      <c r="L123" s="291"/>
      <c r="M123" s="292"/>
      <c r="N123" s="293"/>
      <c r="O123" s="293"/>
      <c r="P123" s="293"/>
      <c r="Q123" s="293"/>
      <c r="R123" s="293"/>
      <c r="S123" s="293"/>
      <c r="T123" s="294"/>
      <c r="U123" s="16"/>
      <c r="V123" s="16"/>
      <c r="W123" s="16"/>
      <c r="X123" s="16"/>
      <c r="Y123" s="16"/>
      <c r="Z123" s="16"/>
      <c r="AA123" s="16"/>
      <c r="AB123" s="16"/>
      <c r="AC123" s="16"/>
      <c r="AD123" s="16"/>
      <c r="AE123" s="16"/>
      <c r="AT123" s="295" t="s">
        <v>172</v>
      </c>
      <c r="AU123" s="295" t="s">
        <v>89</v>
      </c>
      <c r="AV123" s="16" t="s">
        <v>185</v>
      </c>
      <c r="AW123" s="16" t="s">
        <v>39</v>
      </c>
      <c r="AX123" s="16" t="s">
        <v>78</v>
      </c>
      <c r="AY123" s="295" t="s">
        <v>160</v>
      </c>
    </row>
    <row r="124" s="15" customFormat="1">
      <c r="A124" s="15"/>
      <c r="B124" s="270"/>
      <c r="C124" s="271"/>
      <c r="D124" s="245" t="s">
        <v>172</v>
      </c>
      <c r="E124" s="272" t="s">
        <v>32</v>
      </c>
      <c r="F124" s="273" t="s">
        <v>177</v>
      </c>
      <c r="G124" s="271"/>
      <c r="H124" s="274">
        <v>58.710999999999999</v>
      </c>
      <c r="I124" s="275"/>
      <c r="J124" s="271"/>
      <c r="K124" s="271"/>
      <c r="L124" s="276"/>
      <c r="M124" s="277"/>
      <c r="N124" s="278"/>
      <c r="O124" s="278"/>
      <c r="P124" s="278"/>
      <c r="Q124" s="278"/>
      <c r="R124" s="278"/>
      <c r="S124" s="278"/>
      <c r="T124" s="279"/>
      <c r="U124" s="15"/>
      <c r="V124" s="15"/>
      <c r="W124" s="15"/>
      <c r="X124" s="15"/>
      <c r="Y124" s="15"/>
      <c r="Z124" s="15"/>
      <c r="AA124" s="15"/>
      <c r="AB124" s="15"/>
      <c r="AC124" s="15"/>
      <c r="AD124" s="15"/>
      <c r="AE124" s="15"/>
      <c r="AT124" s="280" t="s">
        <v>172</v>
      </c>
      <c r="AU124" s="280" t="s">
        <v>89</v>
      </c>
      <c r="AV124" s="15" t="s">
        <v>168</v>
      </c>
      <c r="AW124" s="15" t="s">
        <v>39</v>
      </c>
      <c r="AX124" s="15" t="s">
        <v>86</v>
      </c>
      <c r="AY124" s="280" t="s">
        <v>160</v>
      </c>
    </row>
    <row r="125" s="2" customFormat="1" ht="16.5" customHeight="1">
      <c r="A125" s="41"/>
      <c r="B125" s="42"/>
      <c r="C125" s="232" t="s">
        <v>248</v>
      </c>
      <c r="D125" s="232" t="s">
        <v>163</v>
      </c>
      <c r="E125" s="233" t="s">
        <v>1810</v>
      </c>
      <c r="F125" s="234" t="s">
        <v>1811</v>
      </c>
      <c r="G125" s="235" t="s">
        <v>166</v>
      </c>
      <c r="H125" s="236">
        <v>58.710999999999999</v>
      </c>
      <c r="I125" s="237"/>
      <c r="J125" s="238">
        <f>ROUND(I125*H125,2)</f>
        <v>0</v>
      </c>
      <c r="K125" s="234" t="s">
        <v>1781</v>
      </c>
      <c r="L125" s="47"/>
      <c r="M125" s="239" t="s">
        <v>32</v>
      </c>
      <c r="N125" s="240" t="s">
        <v>49</v>
      </c>
      <c r="O125" s="87"/>
      <c r="P125" s="241">
        <f>O125*H125</f>
        <v>0</v>
      </c>
      <c r="Q125" s="241">
        <v>0</v>
      </c>
      <c r="R125" s="241">
        <f>Q125*H125</f>
        <v>0</v>
      </c>
      <c r="S125" s="241">
        <v>0</v>
      </c>
      <c r="T125" s="242">
        <f>S125*H125</f>
        <v>0</v>
      </c>
      <c r="U125" s="41"/>
      <c r="V125" s="41"/>
      <c r="W125" s="41"/>
      <c r="X125" s="41"/>
      <c r="Y125" s="41"/>
      <c r="Z125" s="41"/>
      <c r="AA125" s="41"/>
      <c r="AB125" s="41"/>
      <c r="AC125" s="41"/>
      <c r="AD125" s="41"/>
      <c r="AE125" s="41"/>
      <c r="AR125" s="243" t="s">
        <v>168</v>
      </c>
      <c r="AT125" s="243" t="s">
        <v>163</v>
      </c>
      <c r="AU125" s="243" t="s">
        <v>89</v>
      </c>
      <c r="AY125" s="19" t="s">
        <v>160</v>
      </c>
      <c r="BE125" s="244">
        <f>IF(N125="základní",J125,0)</f>
        <v>0</v>
      </c>
      <c r="BF125" s="244">
        <f>IF(N125="snížená",J125,0)</f>
        <v>0</v>
      </c>
      <c r="BG125" s="244">
        <f>IF(N125="zákl. přenesená",J125,0)</f>
        <v>0</v>
      </c>
      <c r="BH125" s="244">
        <f>IF(N125="sníž. přenesená",J125,0)</f>
        <v>0</v>
      </c>
      <c r="BI125" s="244">
        <f>IF(N125="nulová",J125,0)</f>
        <v>0</v>
      </c>
      <c r="BJ125" s="19" t="s">
        <v>86</v>
      </c>
      <c r="BK125" s="244">
        <f>ROUND(I125*H125,2)</f>
        <v>0</v>
      </c>
      <c r="BL125" s="19" t="s">
        <v>168</v>
      </c>
      <c r="BM125" s="243" t="s">
        <v>1812</v>
      </c>
    </row>
    <row r="126" s="2" customFormat="1">
      <c r="A126" s="41"/>
      <c r="B126" s="42"/>
      <c r="C126" s="43"/>
      <c r="D126" s="245" t="s">
        <v>170</v>
      </c>
      <c r="E126" s="43"/>
      <c r="F126" s="246" t="s">
        <v>1813</v>
      </c>
      <c r="G126" s="43"/>
      <c r="H126" s="43"/>
      <c r="I126" s="149"/>
      <c r="J126" s="43"/>
      <c r="K126" s="43"/>
      <c r="L126" s="47"/>
      <c r="M126" s="247"/>
      <c r="N126" s="248"/>
      <c r="O126" s="87"/>
      <c r="P126" s="87"/>
      <c r="Q126" s="87"/>
      <c r="R126" s="87"/>
      <c r="S126" s="87"/>
      <c r="T126" s="88"/>
      <c r="U126" s="41"/>
      <c r="V126" s="41"/>
      <c r="W126" s="41"/>
      <c r="X126" s="41"/>
      <c r="Y126" s="41"/>
      <c r="Z126" s="41"/>
      <c r="AA126" s="41"/>
      <c r="AB126" s="41"/>
      <c r="AC126" s="41"/>
      <c r="AD126" s="41"/>
      <c r="AE126" s="41"/>
      <c r="AT126" s="19" t="s">
        <v>170</v>
      </c>
      <c r="AU126" s="19" t="s">
        <v>89</v>
      </c>
    </row>
    <row r="127" s="14" customFormat="1">
      <c r="A127" s="14"/>
      <c r="B127" s="259"/>
      <c r="C127" s="260"/>
      <c r="D127" s="245" t="s">
        <v>172</v>
      </c>
      <c r="E127" s="261" t="s">
        <v>32</v>
      </c>
      <c r="F127" s="262" t="s">
        <v>1814</v>
      </c>
      <c r="G127" s="260"/>
      <c r="H127" s="263">
        <v>58.710999999999999</v>
      </c>
      <c r="I127" s="264"/>
      <c r="J127" s="260"/>
      <c r="K127" s="260"/>
      <c r="L127" s="265"/>
      <c r="M127" s="266"/>
      <c r="N127" s="267"/>
      <c r="O127" s="267"/>
      <c r="P127" s="267"/>
      <c r="Q127" s="267"/>
      <c r="R127" s="267"/>
      <c r="S127" s="267"/>
      <c r="T127" s="268"/>
      <c r="U127" s="14"/>
      <c r="V127" s="14"/>
      <c r="W127" s="14"/>
      <c r="X127" s="14"/>
      <c r="Y127" s="14"/>
      <c r="Z127" s="14"/>
      <c r="AA127" s="14"/>
      <c r="AB127" s="14"/>
      <c r="AC127" s="14"/>
      <c r="AD127" s="14"/>
      <c r="AE127" s="14"/>
      <c r="AT127" s="269" t="s">
        <v>172</v>
      </c>
      <c r="AU127" s="269" t="s">
        <v>89</v>
      </c>
      <c r="AV127" s="14" t="s">
        <v>89</v>
      </c>
      <c r="AW127" s="14" t="s">
        <v>39</v>
      </c>
      <c r="AX127" s="14" t="s">
        <v>86</v>
      </c>
      <c r="AY127" s="269" t="s">
        <v>160</v>
      </c>
    </row>
    <row r="128" s="2" customFormat="1" ht="21.75" customHeight="1">
      <c r="A128" s="41"/>
      <c r="B128" s="42"/>
      <c r="C128" s="232" t="s">
        <v>256</v>
      </c>
      <c r="D128" s="232" t="s">
        <v>163</v>
      </c>
      <c r="E128" s="233" t="s">
        <v>1815</v>
      </c>
      <c r="F128" s="234" t="s">
        <v>1816</v>
      </c>
      <c r="G128" s="235" t="s">
        <v>182</v>
      </c>
      <c r="H128" s="236">
        <v>99.808999999999998</v>
      </c>
      <c r="I128" s="237"/>
      <c r="J128" s="238">
        <f>ROUND(I128*H128,2)</f>
        <v>0</v>
      </c>
      <c r="K128" s="234" t="s">
        <v>1781</v>
      </c>
      <c r="L128" s="47"/>
      <c r="M128" s="239" t="s">
        <v>32</v>
      </c>
      <c r="N128" s="240" t="s">
        <v>49</v>
      </c>
      <c r="O128" s="87"/>
      <c r="P128" s="241">
        <f>O128*H128</f>
        <v>0</v>
      </c>
      <c r="Q128" s="241">
        <v>0</v>
      </c>
      <c r="R128" s="241">
        <f>Q128*H128</f>
        <v>0</v>
      </c>
      <c r="S128" s="241">
        <v>0</v>
      </c>
      <c r="T128" s="242">
        <f>S128*H128</f>
        <v>0</v>
      </c>
      <c r="U128" s="41"/>
      <c r="V128" s="41"/>
      <c r="W128" s="41"/>
      <c r="X128" s="41"/>
      <c r="Y128" s="41"/>
      <c r="Z128" s="41"/>
      <c r="AA128" s="41"/>
      <c r="AB128" s="41"/>
      <c r="AC128" s="41"/>
      <c r="AD128" s="41"/>
      <c r="AE128" s="41"/>
      <c r="AR128" s="243" t="s">
        <v>168</v>
      </c>
      <c r="AT128" s="243" t="s">
        <v>163</v>
      </c>
      <c r="AU128" s="243" t="s">
        <v>89</v>
      </c>
      <c r="AY128" s="19" t="s">
        <v>160</v>
      </c>
      <c r="BE128" s="244">
        <f>IF(N128="základní",J128,0)</f>
        <v>0</v>
      </c>
      <c r="BF128" s="244">
        <f>IF(N128="snížená",J128,0)</f>
        <v>0</v>
      </c>
      <c r="BG128" s="244">
        <f>IF(N128="zákl. přenesená",J128,0)</f>
        <v>0</v>
      </c>
      <c r="BH128" s="244">
        <f>IF(N128="sníž. přenesená",J128,0)</f>
        <v>0</v>
      </c>
      <c r="BI128" s="244">
        <f>IF(N128="nulová",J128,0)</f>
        <v>0</v>
      </c>
      <c r="BJ128" s="19" t="s">
        <v>86</v>
      </c>
      <c r="BK128" s="244">
        <f>ROUND(I128*H128,2)</f>
        <v>0</v>
      </c>
      <c r="BL128" s="19" t="s">
        <v>168</v>
      </c>
      <c r="BM128" s="243" t="s">
        <v>1817</v>
      </c>
    </row>
    <row r="129" s="2" customFormat="1">
      <c r="A129" s="41"/>
      <c r="B129" s="42"/>
      <c r="C129" s="43"/>
      <c r="D129" s="245" t="s">
        <v>170</v>
      </c>
      <c r="E129" s="43"/>
      <c r="F129" s="246" t="s">
        <v>1818</v>
      </c>
      <c r="G129" s="43"/>
      <c r="H129" s="43"/>
      <c r="I129" s="149"/>
      <c r="J129" s="43"/>
      <c r="K129" s="43"/>
      <c r="L129" s="47"/>
      <c r="M129" s="247"/>
      <c r="N129" s="248"/>
      <c r="O129" s="87"/>
      <c r="P129" s="87"/>
      <c r="Q129" s="87"/>
      <c r="R129" s="87"/>
      <c r="S129" s="87"/>
      <c r="T129" s="88"/>
      <c r="U129" s="41"/>
      <c r="V129" s="41"/>
      <c r="W129" s="41"/>
      <c r="X129" s="41"/>
      <c r="Y129" s="41"/>
      <c r="Z129" s="41"/>
      <c r="AA129" s="41"/>
      <c r="AB129" s="41"/>
      <c r="AC129" s="41"/>
      <c r="AD129" s="41"/>
      <c r="AE129" s="41"/>
      <c r="AT129" s="19" t="s">
        <v>170</v>
      </c>
      <c r="AU129" s="19" t="s">
        <v>89</v>
      </c>
    </row>
    <row r="130" s="14" customFormat="1">
      <c r="A130" s="14"/>
      <c r="B130" s="259"/>
      <c r="C130" s="260"/>
      <c r="D130" s="245" t="s">
        <v>172</v>
      </c>
      <c r="E130" s="261" t="s">
        <v>32</v>
      </c>
      <c r="F130" s="262" t="s">
        <v>1819</v>
      </c>
      <c r="G130" s="260"/>
      <c r="H130" s="263">
        <v>99.808999999999998</v>
      </c>
      <c r="I130" s="264"/>
      <c r="J130" s="260"/>
      <c r="K130" s="260"/>
      <c r="L130" s="265"/>
      <c r="M130" s="266"/>
      <c r="N130" s="267"/>
      <c r="O130" s="267"/>
      <c r="P130" s="267"/>
      <c r="Q130" s="267"/>
      <c r="R130" s="267"/>
      <c r="S130" s="267"/>
      <c r="T130" s="268"/>
      <c r="U130" s="14"/>
      <c r="V130" s="14"/>
      <c r="W130" s="14"/>
      <c r="X130" s="14"/>
      <c r="Y130" s="14"/>
      <c r="Z130" s="14"/>
      <c r="AA130" s="14"/>
      <c r="AB130" s="14"/>
      <c r="AC130" s="14"/>
      <c r="AD130" s="14"/>
      <c r="AE130" s="14"/>
      <c r="AT130" s="269" t="s">
        <v>172</v>
      </c>
      <c r="AU130" s="269" t="s">
        <v>89</v>
      </c>
      <c r="AV130" s="14" t="s">
        <v>89</v>
      </c>
      <c r="AW130" s="14" t="s">
        <v>39</v>
      </c>
      <c r="AX130" s="14" t="s">
        <v>78</v>
      </c>
      <c r="AY130" s="269" t="s">
        <v>160</v>
      </c>
    </row>
    <row r="131" s="15" customFormat="1">
      <c r="A131" s="15"/>
      <c r="B131" s="270"/>
      <c r="C131" s="271"/>
      <c r="D131" s="245" t="s">
        <v>172</v>
      </c>
      <c r="E131" s="272" t="s">
        <v>32</v>
      </c>
      <c r="F131" s="273" t="s">
        <v>177</v>
      </c>
      <c r="G131" s="271"/>
      <c r="H131" s="274">
        <v>99.808999999999998</v>
      </c>
      <c r="I131" s="275"/>
      <c r="J131" s="271"/>
      <c r="K131" s="271"/>
      <c r="L131" s="276"/>
      <c r="M131" s="277"/>
      <c r="N131" s="278"/>
      <c r="O131" s="278"/>
      <c r="P131" s="278"/>
      <c r="Q131" s="278"/>
      <c r="R131" s="278"/>
      <c r="S131" s="278"/>
      <c r="T131" s="279"/>
      <c r="U131" s="15"/>
      <c r="V131" s="15"/>
      <c r="W131" s="15"/>
      <c r="X131" s="15"/>
      <c r="Y131" s="15"/>
      <c r="Z131" s="15"/>
      <c r="AA131" s="15"/>
      <c r="AB131" s="15"/>
      <c r="AC131" s="15"/>
      <c r="AD131" s="15"/>
      <c r="AE131" s="15"/>
      <c r="AT131" s="280" t="s">
        <v>172</v>
      </c>
      <c r="AU131" s="280" t="s">
        <v>89</v>
      </c>
      <c r="AV131" s="15" t="s">
        <v>168</v>
      </c>
      <c r="AW131" s="15" t="s">
        <v>39</v>
      </c>
      <c r="AX131" s="15" t="s">
        <v>86</v>
      </c>
      <c r="AY131" s="280" t="s">
        <v>160</v>
      </c>
    </row>
    <row r="132" s="2" customFormat="1" ht="21.75" customHeight="1">
      <c r="A132" s="41"/>
      <c r="B132" s="42"/>
      <c r="C132" s="232" t="s">
        <v>269</v>
      </c>
      <c r="D132" s="232" t="s">
        <v>163</v>
      </c>
      <c r="E132" s="233" t="s">
        <v>1820</v>
      </c>
      <c r="F132" s="234" t="s">
        <v>1821</v>
      </c>
      <c r="G132" s="235" t="s">
        <v>166</v>
      </c>
      <c r="H132" s="236">
        <v>54.536999999999999</v>
      </c>
      <c r="I132" s="237"/>
      <c r="J132" s="238">
        <f>ROUND(I132*H132,2)</f>
        <v>0</v>
      </c>
      <c r="K132" s="234" t="s">
        <v>1781</v>
      </c>
      <c r="L132" s="47"/>
      <c r="M132" s="239" t="s">
        <v>32</v>
      </c>
      <c r="N132" s="240" t="s">
        <v>49</v>
      </c>
      <c r="O132" s="87"/>
      <c r="P132" s="241">
        <f>O132*H132</f>
        <v>0</v>
      </c>
      <c r="Q132" s="241">
        <v>0</v>
      </c>
      <c r="R132" s="241">
        <f>Q132*H132</f>
        <v>0</v>
      </c>
      <c r="S132" s="241">
        <v>0</v>
      </c>
      <c r="T132" s="242">
        <f>S132*H132</f>
        <v>0</v>
      </c>
      <c r="U132" s="41"/>
      <c r="V132" s="41"/>
      <c r="W132" s="41"/>
      <c r="X132" s="41"/>
      <c r="Y132" s="41"/>
      <c r="Z132" s="41"/>
      <c r="AA132" s="41"/>
      <c r="AB132" s="41"/>
      <c r="AC132" s="41"/>
      <c r="AD132" s="41"/>
      <c r="AE132" s="41"/>
      <c r="AR132" s="243" t="s">
        <v>168</v>
      </c>
      <c r="AT132" s="243" t="s">
        <v>163</v>
      </c>
      <c r="AU132" s="243" t="s">
        <v>89</v>
      </c>
      <c r="AY132" s="19" t="s">
        <v>160</v>
      </c>
      <c r="BE132" s="244">
        <f>IF(N132="základní",J132,0)</f>
        <v>0</v>
      </c>
      <c r="BF132" s="244">
        <f>IF(N132="snížená",J132,0)</f>
        <v>0</v>
      </c>
      <c r="BG132" s="244">
        <f>IF(N132="zákl. přenesená",J132,0)</f>
        <v>0</v>
      </c>
      <c r="BH132" s="244">
        <f>IF(N132="sníž. přenesená",J132,0)</f>
        <v>0</v>
      </c>
      <c r="BI132" s="244">
        <f>IF(N132="nulová",J132,0)</f>
        <v>0</v>
      </c>
      <c r="BJ132" s="19" t="s">
        <v>86</v>
      </c>
      <c r="BK132" s="244">
        <f>ROUND(I132*H132,2)</f>
        <v>0</v>
      </c>
      <c r="BL132" s="19" t="s">
        <v>168</v>
      </c>
      <c r="BM132" s="243" t="s">
        <v>1822</v>
      </c>
    </row>
    <row r="133" s="2" customFormat="1">
      <c r="A133" s="41"/>
      <c r="B133" s="42"/>
      <c r="C133" s="43"/>
      <c r="D133" s="245" t="s">
        <v>170</v>
      </c>
      <c r="E133" s="43"/>
      <c r="F133" s="246" t="s">
        <v>1823</v>
      </c>
      <c r="G133" s="43"/>
      <c r="H133" s="43"/>
      <c r="I133" s="149"/>
      <c r="J133" s="43"/>
      <c r="K133" s="43"/>
      <c r="L133" s="47"/>
      <c r="M133" s="247"/>
      <c r="N133" s="248"/>
      <c r="O133" s="87"/>
      <c r="P133" s="87"/>
      <c r="Q133" s="87"/>
      <c r="R133" s="87"/>
      <c r="S133" s="87"/>
      <c r="T133" s="88"/>
      <c r="U133" s="41"/>
      <c r="V133" s="41"/>
      <c r="W133" s="41"/>
      <c r="X133" s="41"/>
      <c r="Y133" s="41"/>
      <c r="Z133" s="41"/>
      <c r="AA133" s="41"/>
      <c r="AB133" s="41"/>
      <c r="AC133" s="41"/>
      <c r="AD133" s="41"/>
      <c r="AE133" s="41"/>
      <c r="AT133" s="19" t="s">
        <v>170</v>
      </c>
      <c r="AU133" s="19" t="s">
        <v>89</v>
      </c>
    </row>
    <row r="134" s="14" customFormat="1">
      <c r="A134" s="14"/>
      <c r="B134" s="259"/>
      <c r="C134" s="260"/>
      <c r="D134" s="245" t="s">
        <v>172</v>
      </c>
      <c r="E134" s="261" t="s">
        <v>32</v>
      </c>
      <c r="F134" s="262" t="s">
        <v>1824</v>
      </c>
      <c r="G134" s="260"/>
      <c r="H134" s="263">
        <v>54.536999999999999</v>
      </c>
      <c r="I134" s="264"/>
      <c r="J134" s="260"/>
      <c r="K134" s="260"/>
      <c r="L134" s="265"/>
      <c r="M134" s="266"/>
      <c r="N134" s="267"/>
      <c r="O134" s="267"/>
      <c r="P134" s="267"/>
      <c r="Q134" s="267"/>
      <c r="R134" s="267"/>
      <c r="S134" s="267"/>
      <c r="T134" s="268"/>
      <c r="U134" s="14"/>
      <c r="V134" s="14"/>
      <c r="W134" s="14"/>
      <c r="X134" s="14"/>
      <c r="Y134" s="14"/>
      <c r="Z134" s="14"/>
      <c r="AA134" s="14"/>
      <c r="AB134" s="14"/>
      <c r="AC134" s="14"/>
      <c r="AD134" s="14"/>
      <c r="AE134" s="14"/>
      <c r="AT134" s="269" t="s">
        <v>172</v>
      </c>
      <c r="AU134" s="269" t="s">
        <v>89</v>
      </c>
      <c r="AV134" s="14" t="s">
        <v>89</v>
      </c>
      <c r="AW134" s="14" t="s">
        <v>39</v>
      </c>
      <c r="AX134" s="14" t="s">
        <v>78</v>
      </c>
      <c r="AY134" s="269" t="s">
        <v>160</v>
      </c>
    </row>
    <row r="135" s="15" customFormat="1">
      <c r="A135" s="15"/>
      <c r="B135" s="270"/>
      <c r="C135" s="271"/>
      <c r="D135" s="245" t="s">
        <v>172</v>
      </c>
      <c r="E135" s="272" t="s">
        <v>32</v>
      </c>
      <c r="F135" s="273" t="s">
        <v>177</v>
      </c>
      <c r="G135" s="271"/>
      <c r="H135" s="274">
        <v>54.536999999999999</v>
      </c>
      <c r="I135" s="275"/>
      <c r="J135" s="271"/>
      <c r="K135" s="271"/>
      <c r="L135" s="276"/>
      <c r="M135" s="277"/>
      <c r="N135" s="278"/>
      <c r="O135" s="278"/>
      <c r="P135" s="278"/>
      <c r="Q135" s="278"/>
      <c r="R135" s="278"/>
      <c r="S135" s="278"/>
      <c r="T135" s="279"/>
      <c r="U135" s="15"/>
      <c r="V135" s="15"/>
      <c r="W135" s="15"/>
      <c r="X135" s="15"/>
      <c r="Y135" s="15"/>
      <c r="Z135" s="15"/>
      <c r="AA135" s="15"/>
      <c r="AB135" s="15"/>
      <c r="AC135" s="15"/>
      <c r="AD135" s="15"/>
      <c r="AE135" s="15"/>
      <c r="AT135" s="280" t="s">
        <v>172</v>
      </c>
      <c r="AU135" s="280" t="s">
        <v>89</v>
      </c>
      <c r="AV135" s="15" t="s">
        <v>168</v>
      </c>
      <c r="AW135" s="15" t="s">
        <v>39</v>
      </c>
      <c r="AX135" s="15" t="s">
        <v>86</v>
      </c>
      <c r="AY135" s="280" t="s">
        <v>160</v>
      </c>
    </row>
    <row r="136" s="2" customFormat="1" ht="21.75" customHeight="1">
      <c r="A136" s="41"/>
      <c r="B136" s="42"/>
      <c r="C136" s="232" t="s">
        <v>161</v>
      </c>
      <c r="D136" s="232" t="s">
        <v>163</v>
      </c>
      <c r="E136" s="233" t="s">
        <v>1825</v>
      </c>
      <c r="F136" s="234" t="s">
        <v>1826</v>
      </c>
      <c r="G136" s="235" t="s">
        <v>166</v>
      </c>
      <c r="H136" s="236">
        <v>45.642000000000003</v>
      </c>
      <c r="I136" s="237"/>
      <c r="J136" s="238">
        <f>ROUND(I136*H136,2)</f>
        <v>0</v>
      </c>
      <c r="K136" s="234" t="s">
        <v>1781</v>
      </c>
      <c r="L136" s="47"/>
      <c r="M136" s="239" t="s">
        <v>32</v>
      </c>
      <c r="N136" s="240" t="s">
        <v>49</v>
      </c>
      <c r="O136" s="87"/>
      <c r="P136" s="241">
        <f>O136*H136</f>
        <v>0</v>
      </c>
      <c r="Q136" s="241">
        <v>0</v>
      </c>
      <c r="R136" s="241">
        <f>Q136*H136</f>
        <v>0</v>
      </c>
      <c r="S136" s="241">
        <v>0</v>
      </c>
      <c r="T136" s="242">
        <f>S136*H136</f>
        <v>0</v>
      </c>
      <c r="U136" s="41"/>
      <c r="V136" s="41"/>
      <c r="W136" s="41"/>
      <c r="X136" s="41"/>
      <c r="Y136" s="41"/>
      <c r="Z136" s="41"/>
      <c r="AA136" s="41"/>
      <c r="AB136" s="41"/>
      <c r="AC136" s="41"/>
      <c r="AD136" s="41"/>
      <c r="AE136" s="41"/>
      <c r="AR136" s="243" t="s">
        <v>168</v>
      </c>
      <c r="AT136" s="243" t="s">
        <v>163</v>
      </c>
      <c r="AU136" s="243" t="s">
        <v>89</v>
      </c>
      <c r="AY136" s="19" t="s">
        <v>160</v>
      </c>
      <c r="BE136" s="244">
        <f>IF(N136="základní",J136,0)</f>
        <v>0</v>
      </c>
      <c r="BF136" s="244">
        <f>IF(N136="snížená",J136,0)</f>
        <v>0</v>
      </c>
      <c r="BG136" s="244">
        <f>IF(N136="zákl. přenesená",J136,0)</f>
        <v>0</v>
      </c>
      <c r="BH136" s="244">
        <f>IF(N136="sníž. přenesená",J136,0)</f>
        <v>0</v>
      </c>
      <c r="BI136" s="244">
        <f>IF(N136="nulová",J136,0)</f>
        <v>0</v>
      </c>
      <c r="BJ136" s="19" t="s">
        <v>86</v>
      </c>
      <c r="BK136" s="244">
        <f>ROUND(I136*H136,2)</f>
        <v>0</v>
      </c>
      <c r="BL136" s="19" t="s">
        <v>168</v>
      </c>
      <c r="BM136" s="243" t="s">
        <v>1827</v>
      </c>
    </row>
    <row r="137" s="2" customFormat="1">
      <c r="A137" s="41"/>
      <c r="B137" s="42"/>
      <c r="C137" s="43"/>
      <c r="D137" s="245" t="s">
        <v>170</v>
      </c>
      <c r="E137" s="43"/>
      <c r="F137" s="246" t="s">
        <v>1828</v>
      </c>
      <c r="G137" s="43"/>
      <c r="H137" s="43"/>
      <c r="I137" s="149"/>
      <c r="J137" s="43"/>
      <c r="K137" s="43"/>
      <c r="L137" s="47"/>
      <c r="M137" s="247"/>
      <c r="N137" s="248"/>
      <c r="O137" s="87"/>
      <c r="P137" s="87"/>
      <c r="Q137" s="87"/>
      <c r="R137" s="87"/>
      <c r="S137" s="87"/>
      <c r="T137" s="88"/>
      <c r="U137" s="41"/>
      <c r="V137" s="41"/>
      <c r="W137" s="41"/>
      <c r="X137" s="41"/>
      <c r="Y137" s="41"/>
      <c r="Z137" s="41"/>
      <c r="AA137" s="41"/>
      <c r="AB137" s="41"/>
      <c r="AC137" s="41"/>
      <c r="AD137" s="41"/>
      <c r="AE137" s="41"/>
      <c r="AT137" s="19" t="s">
        <v>170</v>
      </c>
      <c r="AU137" s="19" t="s">
        <v>89</v>
      </c>
    </row>
    <row r="138" s="14" customFormat="1">
      <c r="A138" s="14"/>
      <c r="B138" s="259"/>
      <c r="C138" s="260"/>
      <c r="D138" s="245" t="s">
        <v>172</v>
      </c>
      <c r="E138" s="261" t="s">
        <v>32</v>
      </c>
      <c r="F138" s="262" t="s">
        <v>1807</v>
      </c>
      <c r="G138" s="260"/>
      <c r="H138" s="263">
        <v>43.991999999999997</v>
      </c>
      <c r="I138" s="264"/>
      <c r="J138" s="260"/>
      <c r="K138" s="260"/>
      <c r="L138" s="265"/>
      <c r="M138" s="266"/>
      <c r="N138" s="267"/>
      <c r="O138" s="267"/>
      <c r="P138" s="267"/>
      <c r="Q138" s="267"/>
      <c r="R138" s="267"/>
      <c r="S138" s="267"/>
      <c r="T138" s="268"/>
      <c r="U138" s="14"/>
      <c r="V138" s="14"/>
      <c r="W138" s="14"/>
      <c r="X138" s="14"/>
      <c r="Y138" s="14"/>
      <c r="Z138" s="14"/>
      <c r="AA138" s="14"/>
      <c r="AB138" s="14"/>
      <c r="AC138" s="14"/>
      <c r="AD138" s="14"/>
      <c r="AE138" s="14"/>
      <c r="AT138" s="269" t="s">
        <v>172</v>
      </c>
      <c r="AU138" s="269" t="s">
        <v>89</v>
      </c>
      <c r="AV138" s="14" t="s">
        <v>89</v>
      </c>
      <c r="AW138" s="14" t="s">
        <v>39</v>
      </c>
      <c r="AX138" s="14" t="s">
        <v>78</v>
      </c>
      <c r="AY138" s="269" t="s">
        <v>160</v>
      </c>
    </row>
    <row r="139" s="14" customFormat="1">
      <c r="A139" s="14"/>
      <c r="B139" s="259"/>
      <c r="C139" s="260"/>
      <c r="D139" s="245" t="s">
        <v>172</v>
      </c>
      <c r="E139" s="261" t="s">
        <v>32</v>
      </c>
      <c r="F139" s="262" t="s">
        <v>1808</v>
      </c>
      <c r="G139" s="260"/>
      <c r="H139" s="263">
        <v>1.6499999999999999</v>
      </c>
      <c r="I139" s="264"/>
      <c r="J139" s="260"/>
      <c r="K139" s="260"/>
      <c r="L139" s="265"/>
      <c r="M139" s="266"/>
      <c r="N139" s="267"/>
      <c r="O139" s="267"/>
      <c r="P139" s="267"/>
      <c r="Q139" s="267"/>
      <c r="R139" s="267"/>
      <c r="S139" s="267"/>
      <c r="T139" s="268"/>
      <c r="U139" s="14"/>
      <c r="V139" s="14"/>
      <c r="W139" s="14"/>
      <c r="X139" s="14"/>
      <c r="Y139" s="14"/>
      <c r="Z139" s="14"/>
      <c r="AA139" s="14"/>
      <c r="AB139" s="14"/>
      <c r="AC139" s="14"/>
      <c r="AD139" s="14"/>
      <c r="AE139" s="14"/>
      <c r="AT139" s="269" t="s">
        <v>172</v>
      </c>
      <c r="AU139" s="269" t="s">
        <v>89</v>
      </c>
      <c r="AV139" s="14" t="s">
        <v>89</v>
      </c>
      <c r="AW139" s="14" t="s">
        <v>39</v>
      </c>
      <c r="AX139" s="14" t="s">
        <v>78</v>
      </c>
      <c r="AY139" s="269" t="s">
        <v>160</v>
      </c>
    </row>
    <row r="140" s="15" customFormat="1">
      <c r="A140" s="15"/>
      <c r="B140" s="270"/>
      <c r="C140" s="271"/>
      <c r="D140" s="245" t="s">
        <v>172</v>
      </c>
      <c r="E140" s="272" t="s">
        <v>32</v>
      </c>
      <c r="F140" s="273" t="s">
        <v>177</v>
      </c>
      <c r="G140" s="271"/>
      <c r="H140" s="274">
        <v>45.641999999999996</v>
      </c>
      <c r="I140" s="275"/>
      <c r="J140" s="271"/>
      <c r="K140" s="271"/>
      <c r="L140" s="276"/>
      <c r="M140" s="277"/>
      <c r="N140" s="278"/>
      <c r="O140" s="278"/>
      <c r="P140" s="278"/>
      <c r="Q140" s="278"/>
      <c r="R140" s="278"/>
      <c r="S140" s="278"/>
      <c r="T140" s="279"/>
      <c r="U140" s="15"/>
      <c r="V140" s="15"/>
      <c r="W140" s="15"/>
      <c r="X140" s="15"/>
      <c r="Y140" s="15"/>
      <c r="Z140" s="15"/>
      <c r="AA140" s="15"/>
      <c r="AB140" s="15"/>
      <c r="AC140" s="15"/>
      <c r="AD140" s="15"/>
      <c r="AE140" s="15"/>
      <c r="AT140" s="280" t="s">
        <v>172</v>
      </c>
      <c r="AU140" s="280" t="s">
        <v>89</v>
      </c>
      <c r="AV140" s="15" t="s">
        <v>168</v>
      </c>
      <c r="AW140" s="15" t="s">
        <v>39</v>
      </c>
      <c r="AX140" s="15" t="s">
        <v>86</v>
      </c>
      <c r="AY140" s="280" t="s">
        <v>160</v>
      </c>
    </row>
    <row r="141" s="2" customFormat="1" ht="16.5" customHeight="1">
      <c r="A141" s="41"/>
      <c r="B141" s="42"/>
      <c r="C141" s="296" t="s">
        <v>281</v>
      </c>
      <c r="D141" s="296" t="s">
        <v>446</v>
      </c>
      <c r="E141" s="297" t="s">
        <v>1829</v>
      </c>
      <c r="F141" s="298" t="s">
        <v>1830</v>
      </c>
      <c r="G141" s="299" t="s">
        <v>182</v>
      </c>
      <c r="H141" s="300">
        <v>117.422</v>
      </c>
      <c r="I141" s="301"/>
      <c r="J141" s="302">
        <f>ROUND(I141*H141,2)</f>
        <v>0</v>
      </c>
      <c r="K141" s="298" t="s">
        <v>1781</v>
      </c>
      <c r="L141" s="303"/>
      <c r="M141" s="304" t="s">
        <v>32</v>
      </c>
      <c r="N141" s="305" t="s">
        <v>49</v>
      </c>
      <c r="O141" s="87"/>
      <c r="P141" s="241">
        <f>O141*H141</f>
        <v>0</v>
      </c>
      <c r="Q141" s="241">
        <v>1</v>
      </c>
      <c r="R141" s="241">
        <f>Q141*H141</f>
        <v>117.422</v>
      </c>
      <c r="S141" s="241">
        <v>0</v>
      </c>
      <c r="T141" s="242">
        <f>S141*H141</f>
        <v>0</v>
      </c>
      <c r="U141" s="41"/>
      <c r="V141" s="41"/>
      <c r="W141" s="41"/>
      <c r="X141" s="41"/>
      <c r="Y141" s="41"/>
      <c r="Z141" s="41"/>
      <c r="AA141" s="41"/>
      <c r="AB141" s="41"/>
      <c r="AC141" s="41"/>
      <c r="AD141" s="41"/>
      <c r="AE141" s="41"/>
      <c r="AR141" s="243" t="s">
        <v>269</v>
      </c>
      <c r="AT141" s="243" t="s">
        <v>446</v>
      </c>
      <c r="AU141" s="243" t="s">
        <v>89</v>
      </c>
      <c r="AY141" s="19" t="s">
        <v>160</v>
      </c>
      <c r="BE141" s="244">
        <f>IF(N141="základní",J141,0)</f>
        <v>0</v>
      </c>
      <c r="BF141" s="244">
        <f>IF(N141="snížená",J141,0)</f>
        <v>0</v>
      </c>
      <c r="BG141" s="244">
        <f>IF(N141="zákl. přenesená",J141,0)</f>
        <v>0</v>
      </c>
      <c r="BH141" s="244">
        <f>IF(N141="sníž. přenesená",J141,0)</f>
        <v>0</v>
      </c>
      <c r="BI141" s="244">
        <f>IF(N141="nulová",J141,0)</f>
        <v>0</v>
      </c>
      <c r="BJ141" s="19" t="s">
        <v>86</v>
      </c>
      <c r="BK141" s="244">
        <f>ROUND(I141*H141,2)</f>
        <v>0</v>
      </c>
      <c r="BL141" s="19" t="s">
        <v>168</v>
      </c>
      <c r="BM141" s="243" t="s">
        <v>1831</v>
      </c>
    </row>
    <row r="142" s="14" customFormat="1">
      <c r="A142" s="14"/>
      <c r="B142" s="259"/>
      <c r="C142" s="260"/>
      <c r="D142" s="245" t="s">
        <v>172</v>
      </c>
      <c r="E142" s="261" t="s">
        <v>32</v>
      </c>
      <c r="F142" s="262" t="s">
        <v>1832</v>
      </c>
      <c r="G142" s="260"/>
      <c r="H142" s="263">
        <v>117.422</v>
      </c>
      <c r="I142" s="264"/>
      <c r="J142" s="260"/>
      <c r="K142" s="260"/>
      <c r="L142" s="265"/>
      <c r="M142" s="266"/>
      <c r="N142" s="267"/>
      <c r="O142" s="267"/>
      <c r="P142" s="267"/>
      <c r="Q142" s="267"/>
      <c r="R142" s="267"/>
      <c r="S142" s="267"/>
      <c r="T142" s="268"/>
      <c r="U142" s="14"/>
      <c r="V142" s="14"/>
      <c r="W142" s="14"/>
      <c r="X142" s="14"/>
      <c r="Y142" s="14"/>
      <c r="Z142" s="14"/>
      <c r="AA142" s="14"/>
      <c r="AB142" s="14"/>
      <c r="AC142" s="14"/>
      <c r="AD142" s="14"/>
      <c r="AE142" s="14"/>
      <c r="AT142" s="269" t="s">
        <v>172</v>
      </c>
      <c r="AU142" s="269" t="s">
        <v>89</v>
      </c>
      <c r="AV142" s="14" t="s">
        <v>89</v>
      </c>
      <c r="AW142" s="14" t="s">
        <v>39</v>
      </c>
      <c r="AX142" s="14" t="s">
        <v>86</v>
      </c>
      <c r="AY142" s="269" t="s">
        <v>160</v>
      </c>
    </row>
    <row r="143" s="12" customFormat="1" ht="22.8" customHeight="1">
      <c r="A143" s="12"/>
      <c r="B143" s="216"/>
      <c r="C143" s="217"/>
      <c r="D143" s="218" t="s">
        <v>77</v>
      </c>
      <c r="E143" s="230" t="s">
        <v>168</v>
      </c>
      <c r="F143" s="230" t="s">
        <v>518</v>
      </c>
      <c r="G143" s="217"/>
      <c r="H143" s="217"/>
      <c r="I143" s="220"/>
      <c r="J143" s="231">
        <f>BK143</f>
        <v>0</v>
      </c>
      <c r="K143" s="217"/>
      <c r="L143" s="222"/>
      <c r="M143" s="223"/>
      <c r="N143" s="224"/>
      <c r="O143" s="224"/>
      <c r="P143" s="225">
        <f>SUM(P144:P148)</f>
        <v>0</v>
      </c>
      <c r="Q143" s="224"/>
      <c r="R143" s="225">
        <f>SUM(R144:R148)</f>
        <v>0</v>
      </c>
      <c r="S143" s="224"/>
      <c r="T143" s="226">
        <f>SUM(T144:T148)</f>
        <v>0</v>
      </c>
      <c r="U143" s="12"/>
      <c r="V143" s="12"/>
      <c r="W143" s="12"/>
      <c r="X143" s="12"/>
      <c r="Y143" s="12"/>
      <c r="Z143" s="12"/>
      <c r="AA143" s="12"/>
      <c r="AB143" s="12"/>
      <c r="AC143" s="12"/>
      <c r="AD143" s="12"/>
      <c r="AE143" s="12"/>
      <c r="AR143" s="227" t="s">
        <v>86</v>
      </c>
      <c r="AT143" s="228" t="s">
        <v>77</v>
      </c>
      <c r="AU143" s="228" t="s">
        <v>86</v>
      </c>
      <c r="AY143" s="227" t="s">
        <v>160</v>
      </c>
      <c r="BK143" s="229">
        <f>SUM(BK144:BK148)</f>
        <v>0</v>
      </c>
    </row>
    <row r="144" s="2" customFormat="1" ht="16.5" customHeight="1">
      <c r="A144" s="41"/>
      <c r="B144" s="42"/>
      <c r="C144" s="232" t="s">
        <v>287</v>
      </c>
      <c r="D144" s="232" t="s">
        <v>163</v>
      </c>
      <c r="E144" s="233" t="s">
        <v>1833</v>
      </c>
      <c r="F144" s="234" t="s">
        <v>1834</v>
      </c>
      <c r="G144" s="235" t="s">
        <v>166</v>
      </c>
      <c r="H144" s="236">
        <v>11.548</v>
      </c>
      <c r="I144" s="237"/>
      <c r="J144" s="238">
        <f>ROUND(I144*H144,2)</f>
        <v>0</v>
      </c>
      <c r="K144" s="234" t="s">
        <v>1781</v>
      </c>
      <c r="L144" s="47"/>
      <c r="M144" s="239" t="s">
        <v>32</v>
      </c>
      <c r="N144" s="240" t="s">
        <v>49</v>
      </c>
      <c r="O144" s="87"/>
      <c r="P144" s="241">
        <f>O144*H144</f>
        <v>0</v>
      </c>
      <c r="Q144" s="241">
        <v>0</v>
      </c>
      <c r="R144" s="241">
        <f>Q144*H144</f>
        <v>0</v>
      </c>
      <c r="S144" s="241">
        <v>0</v>
      </c>
      <c r="T144" s="242">
        <f>S144*H144</f>
        <v>0</v>
      </c>
      <c r="U144" s="41"/>
      <c r="V144" s="41"/>
      <c r="W144" s="41"/>
      <c r="X144" s="41"/>
      <c r="Y144" s="41"/>
      <c r="Z144" s="41"/>
      <c r="AA144" s="41"/>
      <c r="AB144" s="41"/>
      <c r="AC144" s="41"/>
      <c r="AD144" s="41"/>
      <c r="AE144" s="41"/>
      <c r="AR144" s="243" t="s">
        <v>168</v>
      </c>
      <c r="AT144" s="243" t="s">
        <v>163</v>
      </c>
      <c r="AU144" s="243" t="s">
        <v>89</v>
      </c>
      <c r="AY144" s="19" t="s">
        <v>160</v>
      </c>
      <c r="BE144" s="244">
        <f>IF(N144="základní",J144,0)</f>
        <v>0</v>
      </c>
      <c r="BF144" s="244">
        <f>IF(N144="snížená",J144,0)</f>
        <v>0</v>
      </c>
      <c r="BG144" s="244">
        <f>IF(N144="zákl. přenesená",J144,0)</f>
        <v>0</v>
      </c>
      <c r="BH144" s="244">
        <f>IF(N144="sníž. přenesená",J144,0)</f>
        <v>0</v>
      </c>
      <c r="BI144" s="244">
        <f>IF(N144="nulová",J144,0)</f>
        <v>0</v>
      </c>
      <c r="BJ144" s="19" t="s">
        <v>86</v>
      </c>
      <c r="BK144" s="244">
        <f>ROUND(I144*H144,2)</f>
        <v>0</v>
      </c>
      <c r="BL144" s="19" t="s">
        <v>168</v>
      </c>
      <c r="BM144" s="243" t="s">
        <v>1835</v>
      </c>
    </row>
    <row r="145" s="2" customFormat="1">
      <c r="A145" s="41"/>
      <c r="B145" s="42"/>
      <c r="C145" s="43"/>
      <c r="D145" s="245" t="s">
        <v>170</v>
      </c>
      <c r="E145" s="43"/>
      <c r="F145" s="246" t="s">
        <v>1836</v>
      </c>
      <c r="G145" s="43"/>
      <c r="H145" s="43"/>
      <c r="I145" s="149"/>
      <c r="J145" s="43"/>
      <c r="K145" s="43"/>
      <c r="L145" s="47"/>
      <c r="M145" s="247"/>
      <c r="N145" s="248"/>
      <c r="O145" s="87"/>
      <c r="P145" s="87"/>
      <c r="Q145" s="87"/>
      <c r="R145" s="87"/>
      <c r="S145" s="87"/>
      <c r="T145" s="88"/>
      <c r="U145" s="41"/>
      <c r="V145" s="41"/>
      <c r="W145" s="41"/>
      <c r="X145" s="41"/>
      <c r="Y145" s="41"/>
      <c r="Z145" s="41"/>
      <c r="AA145" s="41"/>
      <c r="AB145" s="41"/>
      <c r="AC145" s="41"/>
      <c r="AD145" s="41"/>
      <c r="AE145" s="41"/>
      <c r="AT145" s="19" t="s">
        <v>170</v>
      </c>
      <c r="AU145" s="19" t="s">
        <v>89</v>
      </c>
    </row>
    <row r="146" s="14" customFormat="1">
      <c r="A146" s="14"/>
      <c r="B146" s="259"/>
      <c r="C146" s="260"/>
      <c r="D146" s="245" t="s">
        <v>172</v>
      </c>
      <c r="E146" s="261" t="s">
        <v>32</v>
      </c>
      <c r="F146" s="262" t="s">
        <v>1805</v>
      </c>
      <c r="G146" s="260"/>
      <c r="H146" s="263">
        <v>10.997999999999999</v>
      </c>
      <c r="I146" s="264"/>
      <c r="J146" s="260"/>
      <c r="K146" s="260"/>
      <c r="L146" s="265"/>
      <c r="M146" s="266"/>
      <c r="N146" s="267"/>
      <c r="O146" s="267"/>
      <c r="P146" s="267"/>
      <c r="Q146" s="267"/>
      <c r="R146" s="267"/>
      <c r="S146" s="267"/>
      <c r="T146" s="268"/>
      <c r="U146" s="14"/>
      <c r="V146" s="14"/>
      <c r="W146" s="14"/>
      <c r="X146" s="14"/>
      <c r="Y146" s="14"/>
      <c r="Z146" s="14"/>
      <c r="AA146" s="14"/>
      <c r="AB146" s="14"/>
      <c r="AC146" s="14"/>
      <c r="AD146" s="14"/>
      <c r="AE146" s="14"/>
      <c r="AT146" s="269" t="s">
        <v>172</v>
      </c>
      <c r="AU146" s="269" t="s">
        <v>89</v>
      </c>
      <c r="AV146" s="14" t="s">
        <v>89</v>
      </c>
      <c r="AW146" s="14" t="s">
        <v>39</v>
      </c>
      <c r="AX146" s="14" t="s">
        <v>78</v>
      </c>
      <c r="AY146" s="269" t="s">
        <v>160</v>
      </c>
    </row>
    <row r="147" s="14" customFormat="1">
      <c r="A147" s="14"/>
      <c r="B147" s="259"/>
      <c r="C147" s="260"/>
      <c r="D147" s="245" t="s">
        <v>172</v>
      </c>
      <c r="E147" s="261" t="s">
        <v>32</v>
      </c>
      <c r="F147" s="262" t="s">
        <v>1806</v>
      </c>
      <c r="G147" s="260"/>
      <c r="H147" s="263">
        <v>0.55000000000000004</v>
      </c>
      <c r="I147" s="264"/>
      <c r="J147" s="260"/>
      <c r="K147" s="260"/>
      <c r="L147" s="265"/>
      <c r="M147" s="266"/>
      <c r="N147" s="267"/>
      <c r="O147" s="267"/>
      <c r="P147" s="267"/>
      <c r="Q147" s="267"/>
      <c r="R147" s="267"/>
      <c r="S147" s="267"/>
      <c r="T147" s="268"/>
      <c r="U147" s="14"/>
      <c r="V147" s="14"/>
      <c r="W147" s="14"/>
      <c r="X147" s="14"/>
      <c r="Y147" s="14"/>
      <c r="Z147" s="14"/>
      <c r="AA147" s="14"/>
      <c r="AB147" s="14"/>
      <c r="AC147" s="14"/>
      <c r="AD147" s="14"/>
      <c r="AE147" s="14"/>
      <c r="AT147" s="269" t="s">
        <v>172</v>
      </c>
      <c r="AU147" s="269" t="s">
        <v>89</v>
      </c>
      <c r="AV147" s="14" t="s">
        <v>89</v>
      </c>
      <c r="AW147" s="14" t="s">
        <v>39</v>
      </c>
      <c r="AX147" s="14" t="s">
        <v>78</v>
      </c>
      <c r="AY147" s="269" t="s">
        <v>160</v>
      </c>
    </row>
    <row r="148" s="15" customFormat="1">
      <c r="A148" s="15"/>
      <c r="B148" s="270"/>
      <c r="C148" s="271"/>
      <c r="D148" s="245" t="s">
        <v>172</v>
      </c>
      <c r="E148" s="272" t="s">
        <v>32</v>
      </c>
      <c r="F148" s="273" t="s">
        <v>177</v>
      </c>
      <c r="G148" s="271"/>
      <c r="H148" s="274">
        <v>11.548</v>
      </c>
      <c r="I148" s="275"/>
      <c r="J148" s="271"/>
      <c r="K148" s="271"/>
      <c r="L148" s="276"/>
      <c r="M148" s="277"/>
      <c r="N148" s="278"/>
      <c r="O148" s="278"/>
      <c r="P148" s="278"/>
      <c r="Q148" s="278"/>
      <c r="R148" s="278"/>
      <c r="S148" s="278"/>
      <c r="T148" s="279"/>
      <c r="U148" s="15"/>
      <c r="V148" s="15"/>
      <c r="W148" s="15"/>
      <c r="X148" s="15"/>
      <c r="Y148" s="15"/>
      <c r="Z148" s="15"/>
      <c r="AA148" s="15"/>
      <c r="AB148" s="15"/>
      <c r="AC148" s="15"/>
      <c r="AD148" s="15"/>
      <c r="AE148" s="15"/>
      <c r="AT148" s="280" t="s">
        <v>172</v>
      </c>
      <c r="AU148" s="280" t="s">
        <v>89</v>
      </c>
      <c r="AV148" s="15" t="s">
        <v>168</v>
      </c>
      <c r="AW148" s="15" t="s">
        <v>39</v>
      </c>
      <c r="AX148" s="15" t="s">
        <v>86</v>
      </c>
      <c r="AY148" s="280" t="s">
        <v>160</v>
      </c>
    </row>
    <row r="149" s="12" customFormat="1" ht="22.8" customHeight="1">
      <c r="A149" s="12"/>
      <c r="B149" s="216"/>
      <c r="C149" s="217"/>
      <c r="D149" s="218" t="s">
        <v>77</v>
      </c>
      <c r="E149" s="230" t="s">
        <v>269</v>
      </c>
      <c r="F149" s="230" t="s">
        <v>1837</v>
      </c>
      <c r="G149" s="217"/>
      <c r="H149" s="217"/>
      <c r="I149" s="220"/>
      <c r="J149" s="231">
        <f>BK149</f>
        <v>0</v>
      </c>
      <c r="K149" s="217"/>
      <c r="L149" s="222"/>
      <c r="M149" s="223"/>
      <c r="N149" s="224"/>
      <c r="O149" s="224"/>
      <c r="P149" s="225">
        <f>SUM(P150:P203)</f>
        <v>0</v>
      </c>
      <c r="Q149" s="224"/>
      <c r="R149" s="225">
        <f>SUM(R150:R203)</f>
        <v>0.85676403000000001</v>
      </c>
      <c r="S149" s="224"/>
      <c r="T149" s="226">
        <f>SUM(T150:T203)</f>
        <v>0</v>
      </c>
      <c r="U149" s="12"/>
      <c r="V149" s="12"/>
      <c r="W149" s="12"/>
      <c r="X149" s="12"/>
      <c r="Y149" s="12"/>
      <c r="Z149" s="12"/>
      <c r="AA149" s="12"/>
      <c r="AB149" s="12"/>
      <c r="AC149" s="12"/>
      <c r="AD149" s="12"/>
      <c r="AE149" s="12"/>
      <c r="AR149" s="227" t="s">
        <v>86</v>
      </c>
      <c r="AT149" s="228" t="s">
        <v>77</v>
      </c>
      <c r="AU149" s="228" t="s">
        <v>86</v>
      </c>
      <c r="AY149" s="227" t="s">
        <v>160</v>
      </c>
      <c r="BK149" s="229">
        <f>SUM(BK150:BK203)</f>
        <v>0</v>
      </c>
    </row>
    <row r="150" s="2" customFormat="1" ht="21.75" customHeight="1">
      <c r="A150" s="41"/>
      <c r="B150" s="42"/>
      <c r="C150" s="232" t="s">
        <v>295</v>
      </c>
      <c r="D150" s="232" t="s">
        <v>163</v>
      </c>
      <c r="E150" s="233" t="s">
        <v>1838</v>
      </c>
      <c r="F150" s="234" t="s">
        <v>1839</v>
      </c>
      <c r="G150" s="235" t="s">
        <v>219</v>
      </c>
      <c r="H150" s="236">
        <v>5.5</v>
      </c>
      <c r="I150" s="237"/>
      <c r="J150" s="238">
        <f>ROUND(I150*H150,2)</f>
        <v>0</v>
      </c>
      <c r="K150" s="234" t="s">
        <v>1781</v>
      </c>
      <c r="L150" s="47"/>
      <c r="M150" s="239" t="s">
        <v>32</v>
      </c>
      <c r="N150" s="240" t="s">
        <v>49</v>
      </c>
      <c r="O150" s="87"/>
      <c r="P150" s="241">
        <f>O150*H150</f>
        <v>0</v>
      </c>
      <c r="Q150" s="241">
        <v>0</v>
      </c>
      <c r="R150" s="241">
        <f>Q150*H150</f>
        <v>0</v>
      </c>
      <c r="S150" s="241">
        <v>0</v>
      </c>
      <c r="T150" s="242">
        <f>S150*H150</f>
        <v>0</v>
      </c>
      <c r="U150" s="41"/>
      <c r="V150" s="41"/>
      <c r="W150" s="41"/>
      <c r="X150" s="41"/>
      <c r="Y150" s="41"/>
      <c r="Z150" s="41"/>
      <c r="AA150" s="41"/>
      <c r="AB150" s="41"/>
      <c r="AC150" s="41"/>
      <c r="AD150" s="41"/>
      <c r="AE150" s="41"/>
      <c r="AR150" s="243" t="s">
        <v>168</v>
      </c>
      <c r="AT150" s="243" t="s">
        <v>163</v>
      </c>
      <c r="AU150" s="243" t="s">
        <v>89</v>
      </c>
      <c r="AY150" s="19" t="s">
        <v>160</v>
      </c>
      <c r="BE150" s="244">
        <f>IF(N150="základní",J150,0)</f>
        <v>0</v>
      </c>
      <c r="BF150" s="244">
        <f>IF(N150="snížená",J150,0)</f>
        <v>0</v>
      </c>
      <c r="BG150" s="244">
        <f>IF(N150="zákl. přenesená",J150,0)</f>
        <v>0</v>
      </c>
      <c r="BH150" s="244">
        <f>IF(N150="sníž. přenesená",J150,0)</f>
        <v>0</v>
      </c>
      <c r="BI150" s="244">
        <f>IF(N150="nulová",J150,0)</f>
        <v>0</v>
      </c>
      <c r="BJ150" s="19" t="s">
        <v>86</v>
      </c>
      <c r="BK150" s="244">
        <f>ROUND(I150*H150,2)</f>
        <v>0</v>
      </c>
      <c r="BL150" s="19" t="s">
        <v>168</v>
      </c>
      <c r="BM150" s="243" t="s">
        <v>1840</v>
      </c>
    </row>
    <row r="151" s="2" customFormat="1">
      <c r="A151" s="41"/>
      <c r="B151" s="42"/>
      <c r="C151" s="43"/>
      <c r="D151" s="245" t="s">
        <v>170</v>
      </c>
      <c r="E151" s="43"/>
      <c r="F151" s="246" t="s">
        <v>1841</v>
      </c>
      <c r="G151" s="43"/>
      <c r="H151" s="43"/>
      <c r="I151" s="149"/>
      <c r="J151" s="43"/>
      <c r="K151" s="43"/>
      <c r="L151" s="47"/>
      <c r="M151" s="247"/>
      <c r="N151" s="248"/>
      <c r="O151" s="87"/>
      <c r="P151" s="87"/>
      <c r="Q151" s="87"/>
      <c r="R151" s="87"/>
      <c r="S151" s="87"/>
      <c r="T151" s="88"/>
      <c r="U151" s="41"/>
      <c r="V151" s="41"/>
      <c r="W151" s="41"/>
      <c r="X151" s="41"/>
      <c r="Y151" s="41"/>
      <c r="Z151" s="41"/>
      <c r="AA151" s="41"/>
      <c r="AB151" s="41"/>
      <c r="AC151" s="41"/>
      <c r="AD151" s="41"/>
      <c r="AE151" s="41"/>
      <c r="AT151" s="19" t="s">
        <v>170</v>
      </c>
      <c r="AU151" s="19" t="s">
        <v>89</v>
      </c>
    </row>
    <row r="152" s="2" customFormat="1" ht="16.5" customHeight="1">
      <c r="A152" s="41"/>
      <c r="B152" s="42"/>
      <c r="C152" s="296" t="s">
        <v>301</v>
      </c>
      <c r="D152" s="296" t="s">
        <v>446</v>
      </c>
      <c r="E152" s="297" t="s">
        <v>1842</v>
      </c>
      <c r="F152" s="298" t="s">
        <v>1843</v>
      </c>
      <c r="G152" s="299" t="s">
        <v>219</v>
      </c>
      <c r="H152" s="300">
        <v>5.5830000000000002</v>
      </c>
      <c r="I152" s="301"/>
      <c r="J152" s="302">
        <f>ROUND(I152*H152,2)</f>
        <v>0</v>
      </c>
      <c r="K152" s="298" t="s">
        <v>1781</v>
      </c>
      <c r="L152" s="303"/>
      <c r="M152" s="304" t="s">
        <v>32</v>
      </c>
      <c r="N152" s="305" t="s">
        <v>49</v>
      </c>
      <c r="O152" s="87"/>
      <c r="P152" s="241">
        <f>O152*H152</f>
        <v>0</v>
      </c>
      <c r="Q152" s="241">
        <v>0.00040999999999999999</v>
      </c>
      <c r="R152" s="241">
        <f>Q152*H152</f>
        <v>0.0022890300000000001</v>
      </c>
      <c r="S152" s="241">
        <v>0</v>
      </c>
      <c r="T152" s="242">
        <f>S152*H152</f>
        <v>0</v>
      </c>
      <c r="U152" s="41"/>
      <c r="V152" s="41"/>
      <c r="W152" s="41"/>
      <c r="X152" s="41"/>
      <c r="Y152" s="41"/>
      <c r="Z152" s="41"/>
      <c r="AA152" s="41"/>
      <c r="AB152" s="41"/>
      <c r="AC152" s="41"/>
      <c r="AD152" s="41"/>
      <c r="AE152" s="41"/>
      <c r="AR152" s="243" t="s">
        <v>269</v>
      </c>
      <c r="AT152" s="243" t="s">
        <v>446</v>
      </c>
      <c r="AU152" s="243" t="s">
        <v>89</v>
      </c>
      <c r="AY152" s="19" t="s">
        <v>160</v>
      </c>
      <c r="BE152" s="244">
        <f>IF(N152="základní",J152,0)</f>
        <v>0</v>
      </c>
      <c r="BF152" s="244">
        <f>IF(N152="snížená",J152,0)</f>
        <v>0</v>
      </c>
      <c r="BG152" s="244">
        <f>IF(N152="zákl. přenesená",J152,0)</f>
        <v>0</v>
      </c>
      <c r="BH152" s="244">
        <f>IF(N152="sníž. přenesená",J152,0)</f>
        <v>0</v>
      </c>
      <c r="BI152" s="244">
        <f>IF(N152="nulová",J152,0)</f>
        <v>0</v>
      </c>
      <c r="BJ152" s="19" t="s">
        <v>86</v>
      </c>
      <c r="BK152" s="244">
        <f>ROUND(I152*H152,2)</f>
        <v>0</v>
      </c>
      <c r="BL152" s="19" t="s">
        <v>168</v>
      </c>
      <c r="BM152" s="243" t="s">
        <v>1844</v>
      </c>
    </row>
    <row r="153" s="14" customFormat="1">
      <c r="A153" s="14"/>
      <c r="B153" s="259"/>
      <c r="C153" s="260"/>
      <c r="D153" s="245" t="s">
        <v>172</v>
      </c>
      <c r="E153" s="261" t="s">
        <v>32</v>
      </c>
      <c r="F153" s="262" t="s">
        <v>1845</v>
      </c>
      <c r="G153" s="260"/>
      <c r="H153" s="263">
        <v>5.5830000000000002</v>
      </c>
      <c r="I153" s="264"/>
      <c r="J153" s="260"/>
      <c r="K153" s="260"/>
      <c r="L153" s="265"/>
      <c r="M153" s="266"/>
      <c r="N153" s="267"/>
      <c r="O153" s="267"/>
      <c r="P153" s="267"/>
      <c r="Q153" s="267"/>
      <c r="R153" s="267"/>
      <c r="S153" s="267"/>
      <c r="T153" s="268"/>
      <c r="U153" s="14"/>
      <c r="V153" s="14"/>
      <c r="W153" s="14"/>
      <c r="X153" s="14"/>
      <c r="Y153" s="14"/>
      <c r="Z153" s="14"/>
      <c r="AA153" s="14"/>
      <c r="AB153" s="14"/>
      <c r="AC153" s="14"/>
      <c r="AD153" s="14"/>
      <c r="AE153" s="14"/>
      <c r="AT153" s="269" t="s">
        <v>172</v>
      </c>
      <c r="AU153" s="269" t="s">
        <v>89</v>
      </c>
      <c r="AV153" s="14" t="s">
        <v>89</v>
      </c>
      <c r="AW153" s="14" t="s">
        <v>39</v>
      </c>
      <c r="AX153" s="14" t="s">
        <v>78</v>
      </c>
      <c r="AY153" s="269" t="s">
        <v>160</v>
      </c>
    </row>
    <row r="154" s="15" customFormat="1">
      <c r="A154" s="15"/>
      <c r="B154" s="270"/>
      <c r="C154" s="271"/>
      <c r="D154" s="245" t="s">
        <v>172</v>
      </c>
      <c r="E154" s="272" t="s">
        <v>32</v>
      </c>
      <c r="F154" s="273" t="s">
        <v>177</v>
      </c>
      <c r="G154" s="271"/>
      <c r="H154" s="274">
        <v>5.5830000000000002</v>
      </c>
      <c r="I154" s="275"/>
      <c r="J154" s="271"/>
      <c r="K154" s="271"/>
      <c r="L154" s="276"/>
      <c r="M154" s="277"/>
      <c r="N154" s="278"/>
      <c r="O154" s="278"/>
      <c r="P154" s="278"/>
      <c r="Q154" s="278"/>
      <c r="R154" s="278"/>
      <c r="S154" s="278"/>
      <c r="T154" s="279"/>
      <c r="U154" s="15"/>
      <c r="V154" s="15"/>
      <c r="W154" s="15"/>
      <c r="X154" s="15"/>
      <c r="Y154" s="15"/>
      <c r="Z154" s="15"/>
      <c r="AA154" s="15"/>
      <c r="AB154" s="15"/>
      <c r="AC154" s="15"/>
      <c r="AD154" s="15"/>
      <c r="AE154" s="15"/>
      <c r="AT154" s="280" t="s">
        <v>172</v>
      </c>
      <c r="AU154" s="280" t="s">
        <v>89</v>
      </c>
      <c r="AV154" s="15" t="s">
        <v>168</v>
      </c>
      <c r="AW154" s="15" t="s">
        <v>39</v>
      </c>
      <c r="AX154" s="15" t="s">
        <v>86</v>
      </c>
      <c r="AY154" s="280" t="s">
        <v>160</v>
      </c>
    </row>
    <row r="155" s="2" customFormat="1" ht="21.75" customHeight="1">
      <c r="A155" s="41"/>
      <c r="B155" s="42"/>
      <c r="C155" s="232" t="s">
        <v>306</v>
      </c>
      <c r="D155" s="232" t="s">
        <v>163</v>
      </c>
      <c r="E155" s="233" t="s">
        <v>1846</v>
      </c>
      <c r="F155" s="234" t="s">
        <v>1847</v>
      </c>
      <c r="G155" s="235" t="s">
        <v>219</v>
      </c>
      <c r="H155" s="236">
        <v>36</v>
      </c>
      <c r="I155" s="237"/>
      <c r="J155" s="238">
        <f>ROUND(I155*H155,2)</f>
        <v>0</v>
      </c>
      <c r="K155" s="234" t="s">
        <v>1781</v>
      </c>
      <c r="L155" s="47"/>
      <c r="M155" s="239" t="s">
        <v>32</v>
      </c>
      <c r="N155" s="240" t="s">
        <v>49</v>
      </c>
      <c r="O155" s="87"/>
      <c r="P155" s="241">
        <f>O155*H155</f>
        <v>0</v>
      </c>
      <c r="Q155" s="241">
        <v>1.0000000000000001E-05</v>
      </c>
      <c r="R155" s="241">
        <f>Q155*H155</f>
        <v>0.00036000000000000002</v>
      </c>
      <c r="S155" s="241">
        <v>0</v>
      </c>
      <c r="T155" s="242">
        <f>S155*H155</f>
        <v>0</v>
      </c>
      <c r="U155" s="41"/>
      <c r="V155" s="41"/>
      <c r="W155" s="41"/>
      <c r="X155" s="41"/>
      <c r="Y155" s="41"/>
      <c r="Z155" s="41"/>
      <c r="AA155" s="41"/>
      <c r="AB155" s="41"/>
      <c r="AC155" s="41"/>
      <c r="AD155" s="41"/>
      <c r="AE155" s="41"/>
      <c r="AR155" s="243" t="s">
        <v>168</v>
      </c>
      <c r="AT155" s="243" t="s">
        <v>163</v>
      </c>
      <c r="AU155" s="243" t="s">
        <v>89</v>
      </c>
      <c r="AY155" s="19" t="s">
        <v>160</v>
      </c>
      <c r="BE155" s="244">
        <f>IF(N155="základní",J155,0)</f>
        <v>0</v>
      </c>
      <c r="BF155" s="244">
        <f>IF(N155="snížená",J155,0)</f>
        <v>0</v>
      </c>
      <c r="BG155" s="244">
        <f>IF(N155="zákl. přenesená",J155,0)</f>
        <v>0</v>
      </c>
      <c r="BH155" s="244">
        <f>IF(N155="sníž. přenesená",J155,0)</f>
        <v>0</v>
      </c>
      <c r="BI155" s="244">
        <f>IF(N155="nulová",J155,0)</f>
        <v>0</v>
      </c>
      <c r="BJ155" s="19" t="s">
        <v>86</v>
      </c>
      <c r="BK155" s="244">
        <f>ROUND(I155*H155,2)</f>
        <v>0</v>
      </c>
      <c r="BL155" s="19" t="s">
        <v>168</v>
      </c>
      <c r="BM155" s="243" t="s">
        <v>1848</v>
      </c>
    </row>
    <row r="156" s="2" customFormat="1">
      <c r="A156" s="41"/>
      <c r="B156" s="42"/>
      <c r="C156" s="43"/>
      <c r="D156" s="245" t="s">
        <v>170</v>
      </c>
      <c r="E156" s="43"/>
      <c r="F156" s="246" t="s">
        <v>1849</v>
      </c>
      <c r="G156" s="43"/>
      <c r="H156" s="43"/>
      <c r="I156" s="149"/>
      <c r="J156" s="43"/>
      <c r="K156" s="43"/>
      <c r="L156" s="47"/>
      <c r="M156" s="247"/>
      <c r="N156" s="248"/>
      <c r="O156" s="87"/>
      <c r="P156" s="87"/>
      <c r="Q156" s="87"/>
      <c r="R156" s="87"/>
      <c r="S156" s="87"/>
      <c r="T156" s="88"/>
      <c r="U156" s="41"/>
      <c r="V156" s="41"/>
      <c r="W156" s="41"/>
      <c r="X156" s="41"/>
      <c r="Y156" s="41"/>
      <c r="Z156" s="41"/>
      <c r="AA156" s="41"/>
      <c r="AB156" s="41"/>
      <c r="AC156" s="41"/>
      <c r="AD156" s="41"/>
      <c r="AE156" s="41"/>
      <c r="AT156" s="19" t="s">
        <v>170</v>
      </c>
      <c r="AU156" s="19" t="s">
        <v>89</v>
      </c>
    </row>
    <row r="157" s="14" customFormat="1">
      <c r="A157" s="14"/>
      <c r="B157" s="259"/>
      <c r="C157" s="260"/>
      <c r="D157" s="245" t="s">
        <v>172</v>
      </c>
      <c r="E157" s="261" t="s">
        <v>32</v>
      </c>
      <c r="F157" s="262" t="s">
        <v>1850</v>
      </c>
      <c r="G157" s="260"/>
      <c r="H157" s="263">
        <v>36</v>
      </c>
      <c r="I157" s="264"/>
      <c r="J157" s="260"/>
      <c r="K157" s="260"/>
      <c r="L157" s="265"/>
      <c r="M157" s="266"/>
      <c r="N157" s="267"/>
      <c r="O157" s="267"/>
      <c r="P157" s="267"/>
      <c r="Q157" s="267"/>
      <c r="R157" s="267"/>
      <c r="S157" s="267"/>
      <c r="T157" s="268"/>
      <c r="U157" s="14"/>
      <c r="V157" s="14"/>
      <c r="W157" s="14"/>
      <c r="X157" s="14"/>
      <c r="Y157" s="14"/>
      <c r="Z157" s="14"/>
      <c r="AA157" s="14"/>
      <c r="AB157" s="14"/>
      <c r="AC157" s="14"/>
      <c r="AD157" s="14"/>
      <c r="AE157" s="14"/>
      <c r="AT157" s="269" t="s">
        <v>172</v>
      </c>
      <c r="AU157" s="269" t="s">
        <v>89</v>
      </c>
      <c r="AV157" s="14" t="s">
        <v>89</v>
      </c>
      <c r="AW157" s="14" t="s">
        <v>39</v>
      </c>
      <c r="AX157" s="14" t="s">
        <v>78</v>
      </c>
      <c r="AY157" s="269" t="s">
        <v>160</v>
      </c>
    </row>
    <row r="158" s="15" customFormat="1">
      <c r="A158" s="15"/>
      <c r="B158" s="270"/>
      <c r="C158" s="271"/>
      <c r="D158" s="245" t="s">
        <v>172</v>
      </c>
      <c r="E158" s="272" t="s">
        <v>32</v>
      </c>
      <c r="F158" s="273" t="s">
        <v>177</v>
      </c>
      <c r="G158" s="271"/>
      <c r="H158" s="274">
        <v>36</v>
      </c>
      <c r="I158" s="275"/>
      <c r="J158" s="271"/>
      <c r="K158" s="271"/>
      <c r="L158" s="276"/>
      <c r="M158" s="277"/>
      <c r="N158" s="278"/>
      <c r="O158" s="278"/>
      <c r="P158" s="278"/>
      <c r="Q158" s="278"/>
      <c r="R158" s="278"/>
      <c r="S158" s="278"/>
      <c r="T158" s="279"/>
      <c r="U158" s="15"/>
      <c r="V158" s="15"/>
      <c r="W158" s="15"/>
      <c r="X158" s="15"/>
      <c r="Y158" s="15"/>
      <c r="Z158" s="15"/>
      <c r="AA158" s="15"/>
      <c r="AB158" s="15"/>
      <c r="AC158" s="15"/>
      <c r="AD158" s="15"/>
      <c r="AE158" s="15"/>
      <c r="AT158" s="280" t="s">
        <v>172</v>
      </c>
      <c r="AU158" s="280" t="s">
        <v>89</v>
      </c>
      <c r="AV158" s="15" t="s">
        <v>168</v>
      </c>
      <c r="AW158" s="15" t="s">
        <v>39</v>
      </c>
      <c r="AX158" s="15" t="s">
        <v>86</v>
      </c>
      <c r="AY158" s="280" t="s">
        <v>160</v>
      </c>
    </row>
    <row r="159" s="2" customFormat="1" ht="16.5" customHeight="1">
      <c r="A159" s="41"/>
      <c r="B159" s="42"/>
      <c r="C159" s="296" t="s">
        <v>8</v>
      </c>
      <c r="D159" s="296" t="s">
        <v>446</v>
      </c>
      <c r="E159" s="297" t="s">
        <v>1851</v>
      </c>
      <c r="F159" s="298" t="s">
        <v>1852</v>
      </c>
      <c r="G159" s="299" t="s">
        <v>219</v>
      </c>
      <c r="H159" s="300">
        <v>36</v>
      </c>
      <c r="I159" s="301"/>
      <c r="J159" s="302">
        <f>ROUND(I159*H159,2)</f>
        <v>0</v>
      </c>
      <c r="K159" s="298" t="s">
        <v>1781</v>
      </c>
      <c r="L159" s="303"/>
      <c r="M159" s="304" t="s">
        <v>32</v>
      </c>
      <c r="N159" s="305" t="s">
        <v>49</v>
      </c>
      <c r="O159" s="87"/>
      <c r="P159" s="241">
        <f>O159*H159</f>
        <v>0</v>
      </c>
      <c r="Q159" s="241">
        <v>0.0020600000000000002</v>
      </c>
      <c r="R159" s="241">
        <f>Q159*H159</f>
        <v>0.074160000000000004</v>
      </c>
      <c r="S159" s="241">
        <v>0</v>
      </c>
      <c r="T159" s="242">
        <f>S159*H159</f>
        <v>0</v>
      </c>
      <c r="U159" s="41"/>
      <c r="V159" s="41"/>
      <c r="W159" s="41"/>
      <c r="X159" s="41"/>
      <c r="Y159" s="41"/>
      <c r="Z159" s="41"/>
      <c r="AA159" s="41"/>
      <c r="AB159" s="41"/>
      <c r="AC159" s="41"/>
      <c r="AD159" s="41"/>
      <c r="AE159" s="41"/>
      <c r="AR159" s="243" t="s">
        <v>269</v>
      </c>
      <c r="AT159" s="243" t="s">
        <v>446</v>
      </c>
      <c r="AU159" s="243" t="s">
        <v>89</v>
      </c>
      <c r="AY159" s="19" t="s">
        <v>160</v>
      </c>
      <c r="BE159" s="244">
        <f>IF(N159="základní",J159,0)</f>
        <v>0</v>
      </c>
      <c r="BF159" s="244">
        <f>IF(N159="snížená",J159,0)</f>
        <v>0</v>
      </c>
      <c r="BG159" s="244">
        <f>IF(N159="zákl. přenesená",J159,0)</f>
        <v>0</v>
      </c>
      <c r="BH159" s="244">
        <f>IF(N159="sníž. přenesená",J159,0)</f>
        <v>0</v>
      </c>
      <c r="BI159" s="244">
        <f>IF(N159="nulová",J159,0)</f>
        <v>0</v>
      </c>
      <c r="BJ159" s="19" t="s">
        <v>86</v>
      </c>
      <c r="BK159" s="244">
        <f>ROUND(I159*H159,2)</f>
        <v>0</v>
      </c>
      <c r="BL159" s="19" t="s">
        <v>168</v>
      </c>
      <c r="BM159" s="243" t="s">
        <v>1853</v>
      </c>
    </row>
    <row r="160" s="2" customFormat="1" ht="21.75" customHeight="1">
      <c r="A160" s="41"/>
      <c r="B160" s="42"/>
      <c r="C160" s="232" t="s">
        <v>319</v>
      </c>
      <c r="D160" s="232" t="s">
        <v>163</v>
      </c>
      <c r="E160" s="233" t="s">
        <v>1854</v>
      </c>
      <c r="F160" s="234" t="s">
        <v>1855</v>
      </c>
      <c r="G160" s="235" t="s">
        <v>219</v>
      </c>
      <c r="H160" s="236">
        <v>85</v>
      </c>
      <c r="I160" s="237"/>
      <c r="J160" s="238">
        <f>ROUND(I160*H160,2)</f>
        <v>0</v>
      </c>
      <c r="K160" s="234" t="s">
        <v>1781</v>
      </c>
      <c r="L160" s="47"/>
      <c r="M160" s="239" t="s">
        <v>32</v>
      </c>
      <c r="N160" s="240" t="s">
        <v>49</v>
      </c>
      <c r="O160" s="87"/>
      <c r="P160" s="241">
        <f>O160*H160</f>
        <v>0</v>
      </c>
      <c r="Q160" s="241">
        <v>1.0000000000000001E-05</v>
      </c>
      <c r="R160" s="241">
        <f>Q160*H160</f>
        <v>0.00085000000000000006</v>
      </c>
      <c r="S160" s="241">
        <v>0</v>
      </c>
      <c r="T160" s="242">
        <f>S160*H160</f>
        <v>0</v>
      </c>
      <c r="U160" s="41"/>
      <c r="V160" s="41"/>
      <c r="W160" s="41"/>
      <c r="X160" s="41"/>
      <c r="Y160" s="41"/>
      <c r="Z160" s="41"/>
      <c r="AA160" s="41"/>
      <c r="AB160" s="41"/>
      <c r="AC160" s="41"/>
      <c r="AD160" s="41"/>
      <c r="AE160" s="41"/>
      <c r="AR160" s="243" t="s">
        <v>168</v>
      </c>
      <c r="AT160" s="243" t="s">
        <v>163</v>
      </c>
      <c r="AU160" s="243" t="s">
        <v>89</v>
      </c>
      <c r="AY160" s="19" t="s">
        <v>160</v>
      </c>
      <c r="BE160" s="244">
        <f>IF(N160="základní",J160,0)</f>
        <v>0</v>
      </c>
      <c r="BF160" s="244">
        <f>IF(N160="snížená",J160,0)</f>
        <v>0</v>
      </c>
      <c r="BG160" s="244">
        <f>IF(N160="zákl. přenesená",J160,0)</f>
        <v>0</v>
      </c>
      <c r="BH160" s="244">
        <f>IF(N160="sníž. přenesená",J160,0)</f>
        <v>0</v>
      </c>
      <c r="BI160" s="244">
        <f>IF(N160="nulová",J160,0)</f>
        <v>0</v>
      </c>
      <c r="BJ160" s="19" t="s">
        <v>86</v>
      </c>
      <c r="BK160" s="244">
        <f>ROUND(I160*H160,2)</f>
        <v>0</v>
      </c>
      <c r="BL160" s="19" t="s">
        <v>168</v>
      </c>
      <c r="BM160" s="243" t="s">
        <v>1856</v>
      </c>
    </row>
    <row r="161" s="2" customFormat="1">
      <c r="A161" s="41"/>
      <c r="B161" s="42"/>
      <c r="C161" s="43"/>
      <c r="D161" s="245" t="s">
        <v>170</v>
      </c>
      <c r="E161" s="43"/>
      <c r="F161" s="246" t="s">
        <v>1849</v>
      </c>
      <c r="G161" s="43"/>
      <c r="H161" s="43"/>
      <c r="I161" s="149"/>
      <c r="J161" s="43"/>
      <c r="K161" s="43"/>
      <c r="L161" s="47"/>
      <c r="M161" s="247"/>
      <c r="N161" s="248"/>
      <c r="O161" s="87"/>
      <c r="P161" s="87"/>
      <c r="Q161" s="87"/>
      <c r="R161" s="87"/>
      <c r="S161" s="87"/>
      <c r="T161" s="88"/>
      <c r="U161" s="41"/>
      <c r="V161" s="41"/>
      <c r="W161" s="41"/>
      <c r="X161" s="41"/>
      <c r="Y161" s="41"/>
      <c r="Z161" s="41"/>
      <c r="AA161" s="41"/>
      <c r="AB161" s="41"/>
      <c r="AC161" s="41"/>
      <c r="AD161" s="41"/>
      <c r="AE161" s="41"/>
      <c r="AT161" s="19" t="s">
        <v>170</v>
      </c>
      <c r="AU161" s="19" t="s">
        <v>89</v>
      </c>
    </row>
    <row r="162" s="14" customFormat="1">
      <c r="A162" s="14"/>
      <c r="B162" s="259"/>
      <c r="C162" s="260"/>
      <c r="D162" s="245" t="s">
        <v>172</v>
      </c>
      <c r="E162" s="261" t="s">
        <v>32</v>
      </c>
      <c r="F162" s="262" t="s">
        <v>1857</v>
      </c>
      <c r="G162" s="260"/>
      <c r="H162" s="263">
        <v>85</v>
      </c>
      <c r="I162" s="264"/>
      <c r="J162" s="260"/>
      <c r="K162" s="260"/>
      <c r="L162" s="265"/>
      <c r="M162" s="266"/>
      <c r="N162" s="267"/>
      <c r="O162" s="267"/>
      <c r="P162" s="267"/>
      <c r="Q162" s="267"/>
      <c r="R162" s="267"/>
      <c r="S162" s="267"/>
      <c r="T162" s="268"/>
      <c r="U162" s="14"/>
      <c r="V162" s="14"/>
      <c r="W162" s="14"/>
      <c r="X162" s="14"/>
      <c r="Y162" s="14"/>
      <c r="Z162" s="14"/>
      <c r="AA162" s="14"/>
      <c r="AB162" s="14"/>
      <c r="AC162" s="14"/>
      <c r="AD162" s="14"/>
      <c r="AE162" s="14"/>
      <c r="AT162" s="269" t="s">
        <v>172</v>
      </c>
      <c r="AU162" s="269" t="s">
        <v>89</v>
      </c>
      <c r="AV162" s="14" t="s">
        <v>89</v>
      </c>
      <c r="AW162" s="14" t="s">
        <v>39</v>
      </c>
      <c r="AX162" s="14" t="s">
        <v>78</v>
      </c>
      <c r="AY162" s="269" t="s">
        <v>160</v>
      </c>
    </row>
    <row r="163" s="15" customFormat="1">
      <c r="A163" s="15"/>
      <c r="B163" s="270"/>
      <c r="C163" s="271"/>
      <c r="D163" s="245" t="s">
        <v>172</v>
      </c>
      <c r="E163" s="272" t="s">
        <v>32</v>
      </c>
      <c r="F163" s="273" t="s">
        <v>177</v>
      </c>
      <c r="G163" s="271"/>
      <c r="H163" s="274">
        <v>85</v>
      </c>
      <c r="I163" s="275"/>
      <c r="J163" s="271"/>
      <c r="K163" s="271"/>
      <c r="L163" s="276"/>
      <c r="M163" s="277"/>
      <c r="N163" s="278"/>
      <c r="O163" s="278"/>
      <c r="P163" s="278"/>
      <c r="Q163" s="278"/>
      <c r="R163" s="278"/>
      <c r="S163" s="278"/>
      <c r="T163" s="279"/>
      <c r="U163" s="15"/>
      <c r="V163" s="15"/>
      <c r="W163" s="15"/>
      <c r="X163" s="15"/>
      <c r="Y163" s="15"/>
      <c r="Z163" s="15"/>
      <c r="AA163" s="15"/>
      <c r="AB163" s="15"/>
      <c r="AC163" s="15"/>
      <c r="AD163" s="15"/>
      <c r="AE163" s="15"/>
      <c r="AT163" s="280" t="s">
        <v>172</v>
      </c>
      <c r="AU163" s="280" t="s">
        <v>89</v>
      </c>
      <c r="AV163" s="15" t="s">
        <v>168</v>
      </c>
      <c r="AW163" s="15" t="s">
        <v>39</v>
      </c>
      <c r="AX163" s="15" t="s">
        <v>86</v>
      </c>
      <c r="AY163" s="280" t="s">
        <v>160</v>
      </c>
    </row>
    <row r="164" s="2" customFormat="1" ht="16.5" customHeight="1">
      <c r="A164" s="41"/>
      <c r="B164" s="42"/>
      <c r="C164" s="296" t="s">
        <v>325</v>
      </c>
      <c r="D164" s="296" t="s">
        <v>446</v>
      </c>
      <c r="E164" s="297" t="s">
        <v>1858</v>
      </c>
      <c r="F164" s="298" t="s">
        <v>1859</v>
      </c>
      <c r="G164" s="299" t="s">
        <v>219</v>
      </c>
      <c r="H164" s="300">
        <v>85</v>
      </c>
      <c r="I164" s="301"/>
      <c r="J164" s="302">
        <f>ROUND(I164*H164,2)</f>
        <v>0</v>
      </c>
      <c r="K164" s="298" t="s">
        <v>1781</v>
      </c>
      <c r="L164" s="303"/>
      <c r="M164" s="304" t="s">
        <v>32</v>
      </c>
      <c r="N164" s="305" t="s">
        <v>49</v>
      </c>
      <c r="O164" s="87"/>
      <c r="P164" s="241">
        <f>O164*H164</f>
        <v>0</v>
      </c>
      <c r="Q164" s="241">
        <v>0.0033</v>
      </c>
      <c r="R164" s="241">
        <f>Q164*H164</f>
        <v>0.28049999999999997</v>
      </c>
      <c r="S164" s="241">
        <v>0</v>
      </c>
      <c r="T164" s="242">
        <f>S164*H164</f>
        <v>0</v>
      </c>
      <c r="U164" s="41"/>
      <c r="V164" s="41"/>
      <c r="W164" s="41"/>
      <c r="X164" s="41"/>
      <c r="Y164" s="41"/>
      <c r="Z164" s="41"/>
      <c r="AA164" s="41"/>
      <c r="AB164" s="41"/>
      <c r="AC164" s="41"/>
      <c r="AD164" s="41"/>
      <c r="AE164" s="41"/>
      <c r="AR164" s="243" t="s">
        <v>269</v>
      </c>
      <c r="AT164" s="243" t="s">
        <v>446</v>
      </c>
      <c r="AU164" s="243" t="s">
        <v>89</v>
      </c>
      <c r="AY164" s="19" t="s">
        <v>160</v>
      </c>
      <c r="BE164" s="244">
        <f>IF(N164="základní",J164,0)</f>
        <v>0</v>
      </c>
      <c r="BF164" s="244">
        <f>IF(N164="snížená",J164,0)</f>
        <v>0</v>
      </c>
      <c r="BG164" s="244">
        <f>IF(N164="zákl. přenesená",J164,0)</f>
        <v>0</v>
      </c>
      <c r="BH164" s="244">
        <f>IF(N164="sníž. přenesená",J164,0)</f>
        <v>0</v>
      </c>
      <c r="BI164" s="244">
        <f>IF(N164="nulová",J164,0)</f>
        <v>0</v>
      </c>
      <c r="BJ164" s="19" t="s">
        <v>86</v>
      </c>
      <c r="BK164" s="244">
        <f>ROUND(I164*H164,2)</f>
        <v>0</v>
      </c>
      <c r="BL164" s="19" t="s">
        <v>168</v>
      </c>
      <c r="BM164" s="243" t="s">
        <v>1860</v>
      </c>
    </row>
    <row r="165" s="2" customFormat="1" ht="21.75" customHeight="1">
      <c r="A165" s="41"/>
      <c r="B165" s="42"/>
      <c r="C165" s="232" t="s">
        <v>331</v>
      </c>
      <c r="D165" s="232" t="s">
        <v>163</v>
      </c>
      <c r="E165" s="233" t="s">
        <v>1861</v>
      </c>
      <c r="F165" s="234" t="s">
        <v>1862</v>
      </c>
      <c r="G165" s="235" t="s">
        <v>352</v>
      </c>
      <c r="H165" s="236">
        <v>4</v>
      </c>
      <c r="I165" s="237"/>
      <c r="J165" s="238">
        <f>ROUND(I165*H165,2)</f>
        <v>0</v>
      </c>
      <c r="K165" s="234" t="s">
        <v>1781</v>
      </c>
      <c r="L165" s="47"/>
      <c r="M165" s="239" t="s">
        <v>32</v>
      </c>
      <c r="N165" s="240" t="s">
        <v>49</v>
      </c>
      <c r="O165" s="87"/>
      <c r="P165" s="241">
        <f>O165*H165</f>
        <v>0</v>
      </c>
      <c r="Q165" s="241">
        <v>0</v>
      </c>
      <c r="R165" s="241">
        <f>Q165*H165</f>
        <v>0</v>
      </c>
      <c r="S165" s="241">
        <v>0</v>
      </c>
      <c r="T165" s="242">
        <f>S165*H165</f>
        <v>0</v>
      </c>
      <c r="U165" s="41"/>
      <c r="V165" s="41"/>
      <c r="W165" s="41"/>
      <c r="X165" s="41"/>
      <c r="Y165" s="41"/>
      <c r="Z165" s="41"/>
      <c r="AA165" s="41"/>
      <c r="AB165" s="41"/>
      <c r="AC165" s="41"/>
      <c r="AD165" s="41"/>
      <c r="AE165" s="41"/>
      <c r="AR165" s="243" t="s">
        <v>168</v>
      </c>
      <c r="AT165" s="243" t="s">
        <v>163</v>
      </c>
      <c r="AU165" s="243" t="s">
        <v>89</v>
      </c>
      <c r="AY165" s="19" t="s">
        <v>160</v>
      </c>
      <c r="BE165" s="244">
        <f>IF(N165="základní",J165,0)</f>
        <v>0</v>
      </c>
      <c r="BF165" s="244">
        <f>IF(N165="snížená",J165,0)</f>
        <v>0</v>
      </c>
      <c r="BG165" s="244">
        <f>IF(N165="zákl. přenesená",J165,0)</f>
        <v>0</v>
      </c>
      <c r="BH165" s="244">
        <f>IF(N165="sníž. přenesená",J165,0)</f>
        <v>0</v>
      </c>
      <c r="BI165" s="244">
        <f>IF(N165="nulová",J165,0)</f>
        <v>0</v>
      </c>
      <c r="BJ165" s="19" t="s">
        <v>86</v>
      </c>
      <c r="BK165" s="244">
        <f>ROUND(I165*H165,2)</f>
        <v>0</v>
      </c>
      <c r="BL165" s="19" t="s">
        <v>168</v>
      </c>
      <c r="BM165" s="243" t="s">
        <v>1863</v>
      </c>
    </row>
    <row r="166" s="2" customFormat="1">
      <c r="A166" s="41"/>
      <c r="B166" s="42"/>
      <c r="C166" s="43"/>
      <c r="D166" s="245" t="s">
        <v>170</v>
      </c>
      <c r="E166" s="43"/>
      <c r="F166" s="246" t="s">
        <v>1864</v>
      </c>
      <c r="G166" s="43"/>
      <c r="H166" s="43"/>
      <c r="I166" s="149"/>
      <c r="J166" s="43"/>
      <c r="K166" s="43"/>
      <c r="L166" s="47"/>
      <c r="M166" s="247"/>
      <c r="N166" s="248"/>
      <c r="O166" s="87"/>
      <c r="P166" s="87"/>
      <c r="Q166" s="87"/>
      <c r="R166" s="87"/>
      <c r="S166" s="87"/>
      <c r="T166" s="88"/>
      <c r="U166" s="41"/>
      <c r="V166" s="41"/>
      <c r="W166" s="41"/>
      <c r="X166" s="41"/>
      <c r="Y166" s="41"/>
      <c r="Z166" s="41"/>
      <c r="AA166" s="41"/>
      <c r="AB166" s="41"/>
      <c r="AC166" s="41"/>
      <c r="AD166" s="41"/>
      <c r="AE166" s="41"/>
      <c r="AT166" s="19" t="s">
        <v>170</v>
      </c>
      <c r="AU166" s="19" t="s">
        <v>89</v>
      </c>
    </row>
    <row r="167" s="2" customFormat="1" ht="21.75" customHeight="1">
      <c r="A167" s="41"/>
      <c r="B167" s="42"/>
      <c r="C167" s="296" t="s">
        <v>335</v>
      </c>
      <c r="D167" s="296" t="s">
        <v>446</v>
      </c>
      <c r="E167" s="297" t="s">
        <v>1865</v>
      </c>
      <c r="F167" s="298" t="s">
        <v>1866</v>
      </c>
      <c r="G167" s="299" t="s">
        <v>352</v>
      </c>
      <c r="H167" s="300">
        <v>4</v>
      </c>
      <c r="I167" s="301"/>
      <c r="J167" s="302">
        <f>ROUND(I167*H167,2)</f>
        <v>0</v>
      </c>
      <c r="K167" s="298" t="s">
        <v>32</v>
      </c>
      <c r="L167" s="303"/>
      <c r="M167" s="304" t="s">
        <v>32</v>
      </c>
      <c r="N167" s="305" t="s">
        <v>49</v>
      </c>
      <c r="O167" s="87"/>
      <c r="P167" s="241">
        <f>O167*H167</f>
        <v>0</v>
      </c>
      <c r="Q167" s="241">
        <v>0.0064000000000000003</v>
      </c>
      <c r="R167" s="241">
        <f>Q167*H167</f>
        <v>0.025600000000000001</v>
      </c>
      <c r="S167" s="241">
        <v>0</v>
      </c>
      <c r="T167" s="242">
        <f>S167*H167</f>
        <v>0</v>
      </c>
      <c r="U167" s="41"/>
      <c r="V167" s="41"/>
      <c r="W167" s="41"/>
      <c r="X167" s="41"/>
      <c r="Y167" s="41"/>
      <c r="Z167" s="41"/>
      <c r="AA167" s="41"/>
      <c r="AB167" s="41"/>
      <c r="AC167" s="41"/>
      <c r="AD167" s="41"/>
      <c r="AE167" s="41"/>
      <c r="AR167" s="243" t="s">
        <v>269</v>
      </c>
      <c r="AT167" s="243" t="s">
        <v>446</v>
      </c>
      <c r="AU167" s="243" t="s">
        <v>89</v>
      </c>
      <c r="AY167" s="19" t="s">
        <v>160</v>
      </c>
      <c r="BE167" s="244">
        <f>IF(N167="základní",J167,0)</f>
        <v>0</v>
      </c>
      <c r="BF167" s="244">
        <f>IF(N167="snížená",J167,0)</f>
        <v>0</v>
      </c>
      <c r="BG167" s="244">
        <f>IF(N167="zákl. přenesená",J167,0)</f>
        <v>0</v>
      </c>
      <c r="BH167" s="244">
        <f>IF(N167="sníž. přenesená",J167,0)</f>
        <v>0</v>
      </c>
      <c r="BI167" s="244">
        <f>IF(N167="nulová",J167,0)</f>
        <v>0</v>
      </c>
      <c r="BJ167" s="19" t="s">
        <v>86</v>
      </c>
      <c r="BK167" s="244">
        <f>ROUND(I167*H167,2)</f>
        <v>0</v>
      </c>
      <c r="BL167" s="19" t="s">
        <v>168</v>
      </c>
      <c r="BM167" s="243" t="s">
        <v>1867</v>
      </c>
    </row>
    <row r="168" s="2" customFormat="1" ht="21.75" customHeight="1">
      <c r="A168" s="41"/>
      <c r="B168" s="42"/>
      <c r="C168" s="232" t="s">
        <v>341</v>
      </c>
      <c r="D168" s="232" t="s">
        <v>163</v>
      </c>
      <c r="E168" s="233" t="s">
        <v>1868</v>
      </c>
      <c r="F168" s="234" t="s">
        <v>1869</v>
      </c>
      <c r="G168" s="235" t="s">
        <v>352</v>
      </c>
      <c r="H168" s="236">
        <v>3</v>
      </c>
      <c r="I168" s="237"/>
      <c r="J168" s="238">
        <f>ROUND(I168*H168,2)</f>
        <v>0</v>
      </c>
      <c r="K168" s="234" t="s">
        <v>1781</v>
      </c>
      <c r="L168" s="47"/>
      <c r="M168" s="239" t="s">
        <v>32</v>
      </c>
      <c r="N168" s="240" t="s">
        <v>49</v>
      </c>
      <c r="O168" s="87"/>
      <c r="P168" s="241">
        <f>O168*H168</f>
        <v>0</v>
      </c>
      <c r="Q168" s="241">
        <v>0</v>
      </c>
      <c r="R168" s="241">
        <f>Q168*H168</f>
        <v>0</v>
      </c>
      <c r="S168" s="241">
        <v>0</v>
      </c>
      <c r="T168" s="242">
        <f>S168*H168</f>
        <v>0</v>
      </c>
      <c r="U168" s="41"/>
      <c r="V168" s="41"/>
      <c r="W168" s="41"/>
      <c r="X168" s="41"/>
      <c r="Y168" s="41"/>
      <c r="Z168" s="41"/>
      <c r="AA168" s="41"/>
      <c r="AB168" s="41"/>
      <c r="AC168" s="41"/>
      <c r="AD168" s="41"/>
      <c r="AE168" s="41"/>
      <c r="AR168" s="243" t="s">
        <v>168</v>
      </c>
      <c r="AT168" s="243" t="s">
        <v>163</v>
      </c>
      <c r="AU168" s="243" t="s">
        <v>89</v>
      </c>
      <c r="AY168" s="19" t="s">
        <v>160</v>
      </c>
      <c r="BE168" s="244">
        <f>IF(N168="základní",J168,0)</f>
        <v>0</v>
      </c>
      <c r="BF168" s="244">
        <f>IF(N168="snížená",J168,0)</f>
        <v>0</v>
      </c>
      <c r="BG168" s="244">
        <f>IF(N168="zákl. přenesená",J168,0)</f>
        <v>0</v>
      </c>
      <c r="BH168" s="244">
        <f>IF(N168="sníž. přenesená",J168,0)</f>
        <v>0</v>
      </c>
      <c r="BI168" s="244">
        <f>IF(N168="nulová",J168,0)</f>
        <v>0</v>
      </c>
      <c r="BJ168" s="19" t="s">
        <v>86</v>
      </c>
      <c r="BK168" s="244">
        <f>ROUND(I168*H168,2)</f>
        <v>0</v>
      </c>
      <c r="BL168" s="19" t="s">
        <v>168</v>
      </c>
      <c r="BM168" s="243" t="s">
        <v>1870</v>
      </c>
    </row>
    <row r="169" s="2" customFormat="1">
      <c r="A169" s="41"/>
      <c r="B169" s="42"/>
      <c r="C169" s="43"/>
      <c r="D169" s="245" t="s">
        <v>170</v>
      </c>
      <c r="E169" s="43"/>
      <c r="F169" s="246" t="s">
        <v>1864</v>
      </c>
      <c r="G169" s="43"/>
      <c r="H169" s="43"/>
      <c r="I169" s="149"/>
      <c r="J169" s="43"/>
      <c r="K169" s="43"/>
      <c r="L169" s="47"/>
      <c r="M169" s="247"/>
      <c r="N169" s="248"/>
      <c r="O169" s="87"/>
      <c r="P169" s="87"/>
      <c r="Q169" s="87"/>
      <c r="R169" s="87"/>
      <c r="S169" s="87"/>
      <c r="T169" s="88"/>
      <c r="U169" s="41"/>
      <c r="V169" s="41"/>
      <c r="W169" s="41"/>
      <c r="X169" s="41"/>
      <c r="Y169" s="41"/>
      <c r="Z169" s="41"/>
      <c r="AA169" s="41"/>
      <c r="AB169" s="41"/>
      <c r="AC169" s="41"/>
      <c r="AD169" s="41"/>
      <c r="AE169" s="41"/>
      <c r="AT169" s="19" t="s">
        <v>170</v>
      </c>
      <c r="AU169" s="19" t="s">
        <v>89</v>
      </c>
    </row>
    <row r="170" s="2" customFormat="1" ht="16.5" customHeight="1">
      <c r="A170" s="41"/>
      <c r="B170" s="42"/>
      <c r="C170" s="296" t="s">
        <v>7</v>
      </c>
      <c r="D170" s="296" t="s">
        <v>446</v>
      </c>
      <c r="E170" s="297" t="s">
        <v>1871</v>
      </c>
      <c r="F170" s="298" t="s">
        <v>1872</v>
      </c>
      <c r="G170" s="299" t="s">
        <v>352</v>
      </c>
      <c r="H170" s="300">
        <v>1</v>
      </c>
      <c r="I170" s="301"/>
      <c r="J170" s="302">
        <f>ROUND(I170*H170,2)</f>
        <v>0</v>
      </c>
      <c r="K170" s="298" t="s">
        <v>1781</v>
      </c>
      <c r="L170" s="303"/>
      <c r="M170" s="304" t="s">
        <v>32</v>
      </c>
      <c r="N170" s="305" t="s">
        <v>49</v>
      </c>
      <c r="O170" s="87"/>
      <c r="P170" s="241">
        <f>O170*H170</f>
        <v>0</v>
      </c>
      <c r="Q170" s="241">
        <v>0.00034000000000000002</v>
      </c>
      <c r="R170" s="241">
        <f>Q170*H170</f>
        <v>0.00034000000000000002</v>
      </c>
      <c r="S170" s="241">
        <v>0</v>
      </c>
      <c r="T170" s="242">
        <f>S170*H170</f>
        <v>0</v>
      </c>
      <c r="U170" s="41"/>
      <c r="V170" s="41"/>
      <c r="W170" s="41"/>
      <c r="X170" s="41"/>
      <c r="Y170" s="41"/>
      <c r="Z170" s="41"/>
      <c r="AA170" s="41"/>
      <c r="AB170" s="41"/>
      <c r="AC170" s="41"/>
      <c r="AD170" s="41"/>
      <c r="AE170" s="41"/>
      <c r="AR170" s="243" t="s">
        <v>269</v>
      </c>
      <c r="AT170" s="243" t="s">
        <v>446</v>
      </c>
      <c r="AU170" s="243" t="s">
        <v>89</v>
      </c>
      <c r="AY170" s="19" t="s">
        <v>160</v>
      </c>
      <c r="BE170" s="244">
        <f>IF(N170="základní",J170,0)</f>
        <v>0</v>
      </c>
      <c r="BF170" s="244">
        <f>IF(N170="snížená",J170,0)</f>
        <v>0</v>
      </c>
      <c r="BG170" s="244">
        <f>IF(N170="zákl. přenesená",J170,0)</f>
        <v>0</v>
      </c>
      <c r="BH170" s="244">
        <f>IF(N170="sníž. přenesená",J170,0)</f>
        <v>0</v>
      </c>
      <c r="BI170" s="244">
        <f>IF(N170="nulová",J170,0)</f>
        <v>0</v>
      </c>
      <c r="BJ170" s="19" t="s">
        <v>86</v>
      </c>
      <c r="BK170" s="244">
        <f>ROUND(I170*H170,2)</f>
        <v>0</v>
      </c>
      <c r="BL170" s="19" t="s">
        <v>168</v>
      </c>
      <c r="BM170" s="243" t="s">
        <v>1873</v>
      </c>
    </row>
    <row r="171" s="2" customFormat="1" ht="16.5" customHeight="1">
      <c r="A171" s="41"/>
      <c r="B171" s="42"/>
      <c r="C171" s="296" t="s">
        <v>355</v>
      </c>
      <c r="D171" s="296" t="s">
        <v>446</v>
      </c>
      <c r="E171" s="297" t="s">
        <v>1874</v>
      </c>
      <c r="F171" s="298" t="s">
        <v>1875</v>
      </c>
      <c r="G171" s="299" t="s">
        <v>352</v>
      </c>
      <c r="H171" s="300">
        <v>2</v>
      </c>
      <c r="I171" s="301"/>
      <c r="J171" s="302">
        <f>ROUND(I171*H171,2)</f>
        <v>0</v>
      </c>
      <c r="K171" s="298" t="s">
        <v>1781</v>
      </c>
      <c r="L171" s="303"/>
      <c r="M171" s="304" t="s">
        <v>32</v>
      </c>
      <c r="N171" s="305" t="s">
        <v>49</v>
      </c>
      <c r="O171" s="87"/>
      <c r="P171" s="241">
        <f>O171*H171</f>
        <v>0</v>
      </c>
      <c r="Q171" s="241">
        <v>0.00035</v>
      </c>
      <c r="R171" s="241">
        <f>Q171*H171</f>
        <v>0.00069999999999999999</v>
      </c>
      <c r="S171" s="241">
        <v>0</v>
      </c>
      <c r="T171" s="242">
        <f>S171*H171</f>
        <v>0</v>
      </c>
      <c r="U171" s="41"/>
      <c r="V171" s="41"/>
      <c r="W171" s="41"/>
      <c r="X171" s="41"/>
      <c r="Y171" s="41"/>
      <c r="Z171" s="41"/>
      <c r="AA171" s="41"/>
      <c r="AB171" s="41"/>
      <c r="AC171" s="41"/>
      <c r="AD171" s="41"/>
      <c r="AE171" s="41"/>
      <c r="AR171" s="243" t="s">
        <v>269</v>
      </c>
      <c r="AT171" s="243" t="s">
        <v>446</v>
      </c>
      <c r="AU171" s="243" t="s">
        <v>89</v>
      </c>
      <c r="AY171" s="19" t="s">
        <v>160</v>
      </c>
      <c r="BE171" s="244">
        <f>IF(N171="základní",J171,0)</f>
        <v>0</v>
      </c>
      <c r="BF171" s="244">
        <f>IF(N171="snížená",J171,0)</f>
        <v>0</v>
      </c>
      <c r="BG171" s="244">
        <f>IF(N171="zákl. přenesená",J171,0)</f>
        <v>0</v>
      </c>
      <c r="BH171" s="244">
        <f>IF(N171="sníž. přenesená",J171,0)</f>
        <v>0</v>
      </c>
      <c r="BI171" s="244">
        <f>IF(N171="nulová",J171,0)</f>
        <v>0</v>
      </c>
      <c r="BJ171" s="19" t="s">
        <v>86</v>
      </c>
      <c r="BK171" s="244">
        <f>ROUND(I171*H171,2)</f>
        <v>0</v>
      </c>
      <c r="BL171" s="19" t="s">
        <v>168</v>
      </c>
      <c r="BM171" s="243" t="s">
        <v>1876</v>
      </c>
    </row>
    <row r="172" s="2" customFormat="1" ht="21.75" customHeight="1">
      <c r="A172" s="41"/>
      <c r="B172" s="42"/>
      <c r="C172" s="232" t="s">
        <v>362</v>
      </c>
      <c r="D172" s="232" t="s">
        <v>163</v>
      </c>
      <c r="E172" s="233" t="s">
        <v>1877</v>
      </c>
      <c r="F172" s="234" t="s">
        <v>1878</v>
      </c>
      <c r="G172" s="235" t="s">
        <v>352</v>
      </c>
      <c r="H172" s="236">
        <v>1</v>
      </c>
      <c r="I172" s="237"/>
      <c r="J172" s="238">
        <f>ROUND(I172*H172,2)</f>
        <v>0</v>
      </c>
      <c r="K172" s="234" t="s">
        <v>1781</v>
      </c>
      <c r="L172" s="47"/>
      <c r="M172" s="239" t="s">
        <v>32</v>
      </c>
      <c r="N172" s="240" t="s">
        <v>49</v>
      </c>
      <c r="O172" s="87"/>
      <c r="P172" s="241">
        <f>O172*H172</f>
        <v>0</v>
      </c>
      <c r="Q172" s="241">
        <v>0</v>
      </c>
      <c r="R172" s="241">
        <f>Q172*H172</f>
        <v>0</v>
      </c>
      <c r="S172" s="241">
        <v>0</v>
      </c>
      <c r="T172" s="242">
        <f>S172*H172</f>
        <v>0</v>
      </c>
      <c r="U172" s="41"/>
      <c r="V172" s="41"/>
      <c r="W172" s="41"/>
      <c r="X172" s="41"/>
      <c r="Y172" s="41"/>
      <c r="Z172" s="41"/>
      <c r="AA172" s="41"/>
      <c r="AB172" s="41"/>
      <c r="AC172" s="41"/>
      <c r="AD172" s="41"/>
      <c r="AE172" s="41"/>
      <c r="AR172" s="243" t="s">
        <v>168</v>
      </c>
      <c r="AT172" s="243" t="s">
        <v>163</v>
      </c>
      <c r="AU172" s="243" t="s">
        <v>89</v>
      </c>
      <c r="AY172" s="19" t="s">
        <v>160</v>
      </c>
      <c r="BE172" s="244">
        <f>IF(N172="základní",J172,0)</f>
        <v>0</v>
      </c>
      <c r="BF172" s="244">
        <f>IF(N172="snížená",J172,0)</f>
        <v>0</v>
      </c>
      <c r="BG172" s="244">
        <f>IF(N172="zákl. přenesená",J172,0)</f>
        <v>0</v>
      </c>
      <c r="BH172" s="244">
        <f>IF(N172="sníž. přenesená",J172,0)</f>
        <v>0</v>
      </c>
      <c r="BI172" s="244">
        <f>IF(N172="nulová",J172,0)</f>
        <v>0</v>
      </c>
      <c r="BJ172" s="19" t="s">
        <v>86</v>
      </c>
      <c r="BK172" s="244">
        <f>ROUND(I172*H172,2)</f>
        <v>0</v>
      </c>
      <c r="BL172" s="19" t="s">
        <v>168</v>
      </c>
      <c r="BM172" s="243" t="s">
        <v>1879</v>
      </c>
    </row>
    <row r="173" s="2" customFormat="1">
      <c r="A173" s="41"/>
      <c r="B173" s="42"/>
      <c r="C173" s="43"/>
      <c r="D173" s="245" t="s">
        <v>170</v>
      </c>
      <c r="E173" s="43"/>
      <c r="F173" s="246" t="s">
        <v>1864</v>
      </c>
      <c r="G173" s="43"/>
      <c r="H173" s="43"/>
      <c r="I173" s="149"/>
      <c r="J173" s="43"/>
      <c r="K173" s="43"/>
      <c r="L173" s="47"/>
      <c r="M173" s="247"/>
      <c r="N173" s="248"/>
      <c r="O173" s="87"/>
      <c r="P173" s="87"/>
      <c r="Q173" s="87"/>
      <c r="R173" s="87"/>
      <c r="S173" s="87"/>
      <c r="T173" s="88"/>
      <c r="U173" s="41"/>
      <c r="V173" s="41"/>
      <c r="W173" s="41"/>
      <c r="X173" s="41"/>
      <c r="Y173" s="41"/>
      <c r="Z173" s="41"/>
      <c r="AA173" s="41"/>
      <c r="AB173" s="41"/>
      <c r="AC173" s="41"/>
      <c r="AD173" s="41"/>
      <c r="AE173" s="41"/>
      <c r="AT173" s="19" t="s">
        <v>170</v>
      </c>
      <c r="AU173" s="19" t="s">
        <v>89</v>
      </c>
    </row>
    <row r="174" s="2" customFormat="1" ht="16.5" customHeight="1">
      <c r="A174" s="41"/>
      <c r="B174" s="42"/>
      <c r="C174" s="296" t="s">
        <v>369</v>
      </c>
      <c r="D174" s="296" t="s">
        <v>446</v>
      </c>
      <c r="E174" s="297" t="s">
        <v>1880</v>
      </c>
      <c r="F174" s="298" t="s">
        <v>1881</v>
      </c>
      <c r="G174" s="299" t="s">
        <v>352</v>
      </c>
      <c r="H174" s="300">
        <v>1</v>
      </c>
      <c r="I174" s="301"/>
      <c r="J174" s="302">
        <f>ROUND(I174*H174,2)</f>
        <v>0</v>
      </c>
      <c r="K174" s="298" t="s">
        <v>1781</v>
      </c>
      <c r="L174" s="303"/>
      <c r="M174" s="304" t="s">
        <v>32</v>
      </c>
      <c r="N174" s="305" t="s">
        <v>49</v>
      </c>
      <c r="O174" s="87"/>
      <c r="P174" s="241">
        <f>O174*H174</f>
        <v>0</v>
      </c>
      <c r="Q174" s="241">
        <v>0.00064999999999999997</v>
      </c>
      <c r="R174" s="241">
        <f>Q174*H174</f>
        <v>0.00064999999999999997</v>
      </c>
      <c r="S174" s="241">
        <v>0</v>
      </c>
      <c r="T174" s="242">
        <f>S174*H174</f>
        <v>0</v>
      </c>
      <c r="U174" s="41"/>
      <c r="V174" s="41"/>
      <c r="W174" s="41"/>
      <c r="X174" s="41"/>
      <c r="Y174" s="41"/>
      <c r="Z174" s="41"/>
      <c r="AA174" s="41"/>
      <c r="AB174" s="41"/>
      <c r="AC174" s="41"/>
      <c r="AD174" s="41"/>
      <c r="AE174" s="41"/>
      <c r="AR174" s="243" t="s">
        <v>269</v>
      </c>
      <c r="AT174" s="243" t="s">
        <v>446</v>
      </c>
      <c r="AU174" s="243" t="s">
        <v>89</v>
      </c>
      <c r="AY174" s="19" t="s">
        <v>160</v>
      </c>
      <c r="BE174" s="244">
        <f>IF(N174="základní",J174,0)</f>
        <v>0</v>
      </c>
      <c r="BF174" s="244">
        <f>IF(N174="snížená",J174,0)</f>
        <v>0</v>
      </c>
      <c r="BG174" s="244">
        <f>IF(N174="zákl. přenesená",J174,0)</f>
        <v>0</v>
      </c>
      <c r="BH174" s="244">
        <f>IF(N174="sníž. přenesená",J174,0)</f>
        <v>0</v>
      </c>
      <c r="BI174" s="244">
        <f>IF(N174="nulová",J174,0)</f>
        <v>0</v>
      </c>
      <c r="BJ174" s="19" t="s">
        <v>86</v>
      </c>
      <c r="BK174" s="244">
        <f>ROUND(I174*H174,2)</f>
        <v>0</v>
      </c>
      <c r="BL174" s="19" t="s">
        <v>168</v>
      </c>
      <c r="BM174" s="243" t="s">
        <v>1882</v>
      </c>
    </row>
    <row r="175" s="2" customFormat="1" ht="21.75" customHeight="1">
      <c r="A175" s="41"/>
      <c r="B175" s="42"/>
      <c r="C175" s="232" t="s">
        <v>375</v>
      </c>
      <c r="D175" s="232" t="s">
        <v>163</v>
      </c>
      <c r="E175" s="233" t="s">
        <v>1883</v>
      </c>
      <c r="F175" s="234" t="s">
        <v>1884</v>
      </c>
      <c r="G175" s="235" t="s">
        <v>352</v>
      </c>
      <c r="H175" s="236">
        <v>2</v>
      </c>
      <c r="I175" s="237"/>
      <c r="J175" s="238">
        <f>ROUND(I175*H175,2)</f>
        <v>0</v>
      </c>
      <c r="K175" s="234" t="s">
        <v>1781</v>
      </c>
      <c r="L175" s="47"/>
      <c r="M175" s="239" t="s">
        <v>32</v>
      </c>
      <c r="N175" s="240" t="s">
        <v>49</v>
      </c>
      <c r="O175" s="87"/>
      <c r="P175" s="241">
        <f>O175*H175</f>
        <v>0</v>
      </c>
      <c r="Q175" s="241">
        <v>1.0000000000000001E-05</v>
      </c>
      <c r="R175" s="241">
        <f>Q175*H175</f>
        <v>2.0000000000000002E-05</v>
      </c>
      <c r="S175" s="241">
        <v>0</v>
      </c>
      <c r="T175" s="242">
        <f>S175*H175</f>
        <v>0</v>
      </c>
      <c r="U175" s="41"/>
      <c r="V175" s="41"/>
      <c r="W175" s="41"/>
      <c r="X175" s="41"/>
      <c r="Y175" s="41"/>
      <c r="Z175" s="41"/>
      <c r="AA175" s="41"/>
      <c r="AB175" s="41"/>
      <c r="AC175" s="41"/>
      <c r="AD175" s="41"/>
      <c r="AE175" s="41"/>
      <c r="AR175" s="243" t="s">
        <v>168</v>
      </c>
      <c r="AT175" s="243" t="s">
        <v>163</v>
      </c>
      <c r="AU175" s="243" t="s">
        <v>89</v>
      </c>
      <c r="AY175" s="19" t="s">
        <v>160</v>
      </c>
      <c r="BE175" s="244">
        <f>IF(N175="základní",J175,0)</f>
        <v>0</v>
      </c>
      <c r="BF175" s="244">
        <f>IF(N175="snížená",J175,0)</f>
        <v>0</v>
      </c>
      <c r="BG175" s="244">
        <f>IF(N175="zákl. přenesená",J175,0)</f>
        <v>0</v>
      </c>
      <c r="BH175" s="244">
        <f>IF(N175="sníž. přenesená",J175,0)</f>
        <v>0</v>
      </c>
      <c r="BI175" s="244">
        <f>IF(N175="nulová",J175,0)</f>
        <v>0</v>
      </c>
      <c r="BJ175" s="19" t="s">
        <v>86</v>
      </c>
      <c r="BK175" s="244">
        <f>ROUND(I175*H175,2)</f>
        <v>0</v>
      </c>
      <c r="BL175" s="19" t="s">
        <v>168</v>
      </c>
      <c r="BM175" s="243" t="s">
        <v>1885</v>
      </c>
    </row>
    <row r="176" s="2" customFormat="1">
      <c r="A176" s="41"/>
      <c r="B176" s="42"/>
      <c r="C176" s="43"/>
      <c r="D176" s="245" t="s">
        <v>170</v>
      </c>
      <c r="E176" s="43"/>
      <c r="F176" s="246" t="s">
        <v>1864</v>
      </c>
      <c r="G176" s="43"/>
      <c r="H176" s="43"/>
      <c r="I176" s="149"/>
      <c r="J176" s="43"/>
      <c r="K176" s="43"/>
      <c r="L176" s="47"/>
      <c r="M176" s="247"/>
      <c r="N176" s="248"/>
      <c r="O176" s="87"/>
      <c r="P176" s="87"/>
      <c r="Q176" s="87"/>
      <c r="R176" s="87"/>
      <c r="S176" s="87"/>
      <c r="T176" s="88"/>
      <c r="U176" s="41"/>
      <c r="V176" s="41"/>
      <c r="W176" s="41"/>
      <c r="X176" s="41"/>
      <c r="Y176" s="41"/>
      <c r="Z176" s="41"/>
      <c r="AA176" s="41"/>
      <c r="AB176" s="41"/>
      <c r="AC176" s="41"/>
      <c r="AD176" s="41"/>
      <c r="AE176" s="41"/>
      <c r="AT176" s="19" t="s">
        <v>170</v>
      </c>
      <c r="AU176" s="19" t="s">
        <v>89</v>
      </c>
    </row>
    <row r="177" s="2" customFormat="1" ht="16.5" customHeight="1">
      <c r="A177" s="41"/>
      <c r="B177" s="42"/>
      <c r="C177" s="296" t="s">
        <v>384</v>
      </c>
      <c r="D177" s="296" t="s">
        <v>446</v>
      </c>
      <c r="E177" s="297" t="s">
        <v>1886</v>
      </c>
      <c r="F177" s="298" t="s">
        <v>1887</v>
      </c>
      <c r="G177" s="299" t="s">
        <v>352</v>
      </c>
      <c r="H177" s="300">
        <v>2</v>
      </c>
      <c r="I177" s="301"/>
      <c r="J177" s="302">
        <f>ROUND(I177*H177,2)</f>
        <v>0</v>
      </c>
      <c r="K177" s="298" t="s">
        <v>1781</v>
      </c>
      <c r="L177" s="303"/>
      <c r="M177" s="304" t="s">
        <v>32</v>
      </c>
      <c r="N177" s="305" t="s">
        <v>49</v>
      </c>
      <c r="O177" s="87"/>
      <c r="P177" s="241">
        <f>O177*H177</f>
        <v>0</v>
      </c>
      <c r="Q177" s="241">
        <v>0.0014300000000000001</v>
      </c>
      <c r="R177" s="241">
        <f>Q177*H177</f>
        <v>0.0028600000000000001</v>
      </c>
      <c r="S177" s="241">
        <v>0</v>
      </c>
      <c r="T177" s="242">
        <f>S177*H177</f>
        <v>0</v>
      </c>
      <c r="U177" s="41"/>
      <c r="V177" s="41"/>
      <c r="W177" s="41"/>
      <c r="X177" s="41"/>
      <c r="Y177" s="41"/>
      <c r="Z177" s="41"/>
      <c r="AA177" s="41"/>
      <c r="AB177" s="41"/>
      <c r="AC177" s="41"/>
      <c r="AD177" s="41"/>
      <c r="AE177" s="41"/>
      <c r="AR177" s="243" t="s">
        <v>269</v>
      </c>
      <c r="AT177" s="243" t="s">
        <v>446</v>
      </c>
      <c r="AU177" s="243" t="s">
        <v>89</v>
      </c>
      <c r="AY177" s="19" t="s">
        <v>160</v>
      </c>
      <c r="BE177" s="244">
        <f>IF(N177="základní",J177,0)</f>
        <v>0</v>
      </c>
      <c r="BF177" s="244">
        <f>IF(N177="snížená",J177,0)</f>
        <v>0</v>
      </c>
      <c r="BG177" s="244">
        <f>IF(N177="zákl. přenesená",J177,0)</f>
        <v>0</v>
      </c>
      <c r="BH177" s="244">
        <f>IF(N177="sníž. přenesená",J177,0)</f>
        <v>0</v>
      </c>
      <c r="BI177" s="244">
        <f>IF(N177="nulová",J177,0)</f>
        <v>0</v>
      </c>
      <c r="BJ177" s="19" t="s">
        <v>86</v>
      </c>
      <c r="BK177" s="244">
        <f>ROUND(I177*H177,2)</f>
        <v>0</v>
      </c>
      <c r="BL177" s="19" t="s">
        <v>168</v>
      </c>
      <c r="BM177" s="243" t="s">
        <v>1888</v>
      </c>
    </row>
    <row r="178" s="2" customFormat="1" ht="21.75" customHeight="1">
      <c r="A178" s="41"/>
      <c r="B178" s="42"/>
      <c r="C178" s="232" t="s">
        <v>390</v>
      </c>
      <c r="D178" s="232" t="s">
        <v>163</v>
      </c>
      <c r="E178" s="233" t="s">
        <v>1889</v>
      </c>
      <c r="F178" s="234" t="s">
        <v>1890</v>
      </c>
      <c r="G178" s="235" t="s">
        <v>352</v>
      </c>
      <c r="H178" s="236">
        <v>1</v>
      </c>
      <c r="I178" s="237"/>
      <c r="J178" s="238">
        <f>ROUND(I178*H178,2)</f>
        <v>0</v>
      </c>
      <c r="K178" s="234" t="s">
        <v>1781</v>
      </c>
      <c r="L178" s="47"/>
      <c r="M178" s="239" t="s">
        <v>32</v>
      </c>
      <c r="N178" s="240" t="s">
        <v>49</v>
      </c>
      <c r="O178" s="87"/>
      <c r="P178" s="241">
        <f>O178*H178</f>
        <v>0</v>
      </c>
      <c r="Q178" s="241">
        <v>0.00072000000000000005</v>
      </c>
      <c r="R178" s="241">
        <f>Q178*H178</f>
        <v>0.00072000000000000005</v>
      </c>
      <c r="S178" s="241">
        <v>0</v>
      </c>
      <c r="T178" s="242">
        <f>S178*H178</f>
        <v>0</v>
      </c>
      <c r="U178" s="41"/>
      <c r="V178" s="41"/>
      <c r="W178" s="41"/>
      <c r="X178" s="41"/>
      <c r="Y178" s="41"/>
      <c r="Z178" s="41"/>
      <c r="AA178" s="41"/>
      <c r="AB178" s="41"/>
      <c r="AC178" s="41"/>
      <c r="AD178" s="41"/>
      <c r="AE178" s="41"/>
      <c r="AR178" s="243" t="s">
        <v>168</v>
      </c>
      <c r="AT178" s="243" t="s">
        <v>163</v>
      </c>
      <c r="AU178" s="243" t="s">
        <v>89</v>
      </c>
      <c r="AY178" s="19" t="s">
        <v>160</v>
      </c>
      <c r="BE178" s="244">
        <f>IF(N178="základní",J178,0)</f>
        <v>0</v>
      </c>
      <c r="BF178" s="244">
        <f>IF(N178="snížená",J178,0)</f>
        <v>0</v>
      </c>
      <c r="BG178" s="244">
        <f>IF(N178="zákl. přenesená",J178,0)</f>
        <v>0</v>
      </c>
      <c r="BH178" s="244">
        <f>IF(N178="sníž. přenesená",J178,0)</f>
        <v>0</v>
      </c>
      <c r="BI178" s="244">
        <f>IF(N178="nulová",J178,0)</f>
        <v>0</v>
      </c>
      <c r="BJ178" s="19" t="s">
        <v>86</v>
      </c>
      <c r="BK178" s="244">
        <f>ROUND(I178*H178,2)</f>
        <v>0</v>
      </c>
      <c r="BL178" s="19" t="s">
        <v>168</v>
      </c>
      <c r="BM178" s="243" t="s">
        <v>1891</v>
      </c>
    </row>
    <row r="179" s="2" customFormat="1">
      <c r="A179" s="41"/>
      <c r="B179" s="42"/>
      <c r="C179" s="43"/>
      <c r="D179" s="245" t="s">
        <v>170</v>
      </c>
      <c r="E179" s="43"/>
      <c r="F179" s="246" t="s">
        <v>1892</v>
      </c>
      <c r="G179" s="43"/>
      <c r="H179" s="43"/>
      <c r="I179" s="149"/>
      <c r="J179" s="43"/>
      <c r="K179" s="43"/>
      <c r="L179" s="47"/>
      <c r="M179" s="247"/>
      <c r="N179" s="248"/>
      <c r="O179" s="87"/>
      <c r="P179" s="87"/>
      <c r="Q179" s="87"/>
      <c r="R179" s="87"/>
      <c r="S179" s="87"/>
      <c r="T179" s="88"/>
      <c r="U179" s="41"/>
      <c r="V179" s="41"/>
      <c r="W179" s="41"/>
      <c r="X179" s="41"/>
      <c r="Y179" s="41"/>
      <c r="Z179" s="41"/>
      <c r="AA179" s="41"/>
      <c r="AB179" s="41"/>
      <c r="AC179" s="41"/>
      <c r="AD179" s="41"/>
      <c r="AE179" s="41"/>
      <c r="AT179" s="19" t="s">
        <v>170</v>
      </c>
      <c r="AU179" s="19" t="s">
        <v>89</v>
      </c>
    </row>
    <row r="180" s="2" customFormat="1" ht="16.5" customHeight="1">
      <c r="A180" s="41"/>
      <c r="B180" s="42"/>
      <c r="C180" s="296" t="s">
        <v>399</v>
      </c>
      <c r="D180" s="296" t="s">
        <v>446</v>
      </c>
      <c r="E180" s="297" t="s">
        <v>1893</v>
      </c>
      <c r="F180" s="298" t="s">
        <v>1894</v>
      </c>
      <c r="G180" s="299" t="s">
        <v>352</v>
      </c>
      <c r="H180" s="300">
        <v>1</v>
      </c>
      <c r="I180" s="301"/>
      <c r="J180" s="302">
        <f>ROUND(I180*H180,2)</f>
        <v>0</v>
      </c>
      <c r="K180" s="298" t="s">
        <v>1781</v>
      </c>
      <c r="L180" s="303"/>
      <c r="M180" s="304" t="s">
        <v>32</v>
      </c>
      <c r="N180" s="305" t="s">
        <v>49</v>
      </c>
      <c r="O180" s="87"/>
      <c r="P180" s="241">
        <f>O180*H180</f>
        <v>0</v>
      </c>
      <c r="Q180" s="241">
        <v>0.010999999999999999</v>
      </c>
      <c r="R180" s="241">
        <f>Q180*H180</f>
        <v>0.010999999999999999</v>
      </c>
      <c r="S180" s="241">
        <v>0</v>
      </c>
      <c r="T180" s="242">
        <f>S180*H180</f>
        <v>0</v>
      </c>
      <c r="U180" s="41"/>
      <c r="V180" s="41"/>
      <c r="W180" s="41"/>
      <c r="X180" s="41"/>
      <c r="Y180" s="41"/>
      <c r="Z180" s="41"/>
      <c r="AA180" s="41"/>
      <c r="AB180" s="41"/>
      <c r="AC180" s="41"/>
      <c r="AD180" s="41"/>
      <c r="AE180" s="41"/>
      <c r="AR180" s="243" t="s">
        <v>269</v>
      </c>
      <c r="AT180" s="243" t="s">
        <v>446</v>
      </c>
      <c r="AU180" s="243" t="s">
        <v>89</v>
      </c>
      <c r="AY180" s="19" t="s">
        <v>160</v>
      </c>
      <c r="BE180" s="244">
        <f>IF(N180="základní",J180,0)</f>
        <v>0</v>
      </c>
      <c r="BF180" s="244">
        <f>IF(N180="snížená",J180,0)</f>
        <v>0</v>
      </c>
      <c r="BG180" s="244">
        <f>IF(N180="zákl. přenesená",J180,0)</f>
        <v>0</v>
      </c>
      <c r="BH180" s="244">
        <f>IF(N180="sníž. přenesená",J180,0)</f>
        <v>0</v>
      </c>
      <c r="BI180" s="244">
        <f>IF(N180="nulová",J180,0)</f>
        <v>0</v>
      </c>
      <c r="BJ180" s="19" t="s">
        <v>86</v>
      </c>
      <c r="BK180" s="244">
        <f>ROUND(I180*H180,2)</f>
        <v>0</v>
      </c>
      <c r="BL180" s="19" t="s">
        <v>168</v>
      </c>
      <c r="BM180" s="243" t="s">
        <v>1895</v>
      </c>
    </row>
    <row r="181" s="2" customFormat="1" ht="16.5" customHeight="1">
      <c r="A181" s="41"/>
      <c r="B181" s="42"/>
      <c r="C181" s="296" t="s">
        <v>405</v>
      </c>
      <c r="D181" s="296" t="s">
        <v>446</v>
      </c>
      <c r="E181" s="297" t="s">
        <v>1896</v>
      </c>
      <c r="F181" s="298" t="s">
        <v>1897</v>
      </c>
      <c r="G181" s="299" t="s">
        <v>352</v>
      </c>
      <c r="H181" s="300">
        <v>1</v>
      </c>
      <c r="I181" s="301"/>
      <c r="J181" s="302">
        <f>ROUND(I181*H181,2)</f>
        <v>0</v>
      </c>
      <c r="K181" s="298" t="s">
        <v>1781</v>
      </c>
      <c r="L181" s="303"/>
      <c r="M181" s="304" t="s">
        <v>32</v>
      </c>
      <c r="N181" s="305" t="s">
        <v>49</v>
      </c>
      <c r="O181" s="87"/>
      <c r="P181" s="241">
        <f>O181*H181</f>
        <v>0</v>
      </c>
      <c r="Q181" s="241">
        <v>0.0035000000000000001</v>
      </c>
      <c r="R181" s="241">
        <f>Q181*H181</f>
        <v>0.0035000000000000001</v>
      </c>
      <c r="S181" s="241">
        <v>0</v>
      </c>
      <c r="T181" s="242">
        <f>S181*H181</f>
        <v>0</v>
      </c>
      <c r="U181" s="41"/>
      <c r="V181" s="41"/>
      <c r="W181" s="41"/>
      <c r="X181" s="41"/>
      <c r="Y181" s="41"/>
      <c r="Z181" s="41"/>
      <c r="AA181" s="41"/>
      <c r="AB181" s="41"/>
      <c r="AC181" s="41"/>
      <c r="AD181" s="41"/>
      <c r="AE181" s="41"/>
      <c r="AR181" s="243" t="s">
        <v>269</v>
      </c>
      <c r="AT181" s="243" t="s">
        <v>446</v>
      </c>
      <c r="AU181" s="243" t="s">
        <v>89</v>
      </c>
      <c r="AY181" s="19" t="s">
        <v>160</v>
      </c>
      <c r="BE181" s="244">
        <f>IF(N181="základní",J181,0)</f>
        <v>0</v>
      </c>
      <c r="BF181" s="244">
        <f>IF(N181="snížená",J181,0)</f>
        <v>0</v>
      </c>
      <c r="BG181" s="244">
        <f>IF(N181="zákl. přenesená",J181,0)</f>
        <v>0</v>
      </c>
      <c r="BH181" s="244">
        <f>IF(N181="sníž. přenesená",J181,0)</f>
        <v>0</v>
      </c>
      <c r="BI181" s="244">
        <f>IF(N181="nulová",J181,0)</f>
        <v>0</v>
      </c>
      <c r="BJ181" s="19" t="s">
        <v>86</v>
      </c>
      <c r="BK181" s="244">
        <f>ROUND(I181*H181,2)</f>
        <v>0</v>
      </c>
      <c r="BL181" s="19" t="s">
        <v>168</v>
      </c>
      <c r="BM181" s="243" t="s">
        <v>1898</v>
      </c>
    </row>
    <row r="182" s="2" customFormat="1" ht="16.5" customHeight="1">
      <c r="A182" s="41"/>
      <c r="B182" s="42"/>
      <c r="C182" s="296" t="s">
        <v>410</v>
      </c>
      <c r="D182" s="296" t="s">
        <v>446</v>
      </c>
      <c r="E182" s="297" t="s">
        <v>1899</v>
      </c>
      <c r="F182" s="298" t="s">
        <v>1900</v>
      </c>
      <c r="G182" s="299" t="s">
        <v>352</v>
      </c>
      <c r="H182" s="300">
        <v>1</v>
      </c>
      <c r="I182" s="301"/>
      <c r="J182" s="302">
        <f>ROUND(I182*H182,2)</f>
        <v>0</v>
      </c>
      <c r="K182" s="298" t="s">
        <v>1781</v>
      </c>
      <c r="L182" s="303"/>
      <c r="M182" s="304" t="s">
        <v>32</v>
      </c>
      <c r="N182" s="305" t="s">
        <v>49</v>
      </c>
      <c r="O182" s="87"/>
      <c r="P182" s="241">
        <f>O182*H182</f>
        <v>0</v>
      </c>
      <c r="Q182" s="241">
        <v>0.0068999999999999999</v>
      </c>
      <c r="R182" s="241">
        <f>Q182*H182</f>
        <v>0.0068999999999999999</v>
      </c>
      <c r="S182" s="241">
        <v>0</v>
      </c>
      <c r="T182" s="242">
        <f>S182*H182</f>
        <v>0</v>
      </c>
      <c r="U182" s="41"/>
      <c r="V182" s="41"/>
      <c r="W182" s="41"/>
      <c r="X182" s="41"/>
      <c r="Y182" s="41"/>
      <c r="Z182" s="41"/>
      <c r="AA182" s="41"/>
      <c r="AB182" s="41"/>
      <c r="AC182" s="41"/>
      <c r="AD182" s="41"/>
      <c r="AE182" s="41"/>
      <c r="AR182" s="243" t="s">
        <v>269</v>
      </c>
      <c r="AT182" s="243" t="s">
        <v>446</v>
      </c>
      <c r="AU182" s="243" t="s">
        <v>89</v>
      </c>
      <c r="AY182" s="19" t="s">
        <v>160</v>
      </c>
      <c r="BE182" s="244">
        <f>IF(N182="základní",J182,0)</f>
        <v>0</v>
      </c>
      <c r="BF182" s="244">
        <f>IF(N182="snížená",J182,0)</f>
        <v>0</v>
      </c>
      <c r="BG182" s="244">
        <f>IF(N182="zákl. přenesená",J182,0)</f>
        <v>0</v>
      </c>
      <c r="BH182" s="244">
        <f>IF(N182="sníž. přenesená",J182,0)</f>
        <v>0</v>
      </c>
      <c r="BI182" s="244">
        <f>IF(N182="nulová",J182,0)</f>
        <v>0</v>
      </c>
      <c r="BJ182" s="19" t="s">
        <v>86</v>
      </c>
      <c r="BK182" s="244">
        <f>ROUND(I182*H182,2)</f>
        <v>0</v>
      </c>
      <c r="BL182" s="19" t="s">
        <v>168</v>
      </c>
      <c r="BM182" s="243" t="s">
        <v>1901</v>
      </c>
    </row>
    <row r="183" s="2" customFormat="1" ht="16.5" customHeight="1">
      <c r="A183" s="41"/>
      <c r="B183" s="42"/>
      <c r="C183" s="296" t="s">
        <v>414</v>
      </c>
      <c r="D183" s="296" t="s">
        <v>446</v>
      </c>
      <c r="E183" s="297" t="s">
        <v>1902</v>
      </c>
      <c r="F183" s="298" t="s">
        <v>1903</v>
      </c>
      <c r="G183" s="299" t="s">
        <v>352</v>
      </c>
      <c r="H183" s="300">
        <v>1</v>
      </c>
      <c r="I183" s="301"/>
      <c r="J183" s="302">
        <f>ROUND(I183*H183,2)</f>
        <v>0</v>
      </c>
      <c r="K183" s="298" t="s">
        <v>1781</v>
      </c>
      <c r="L183" s="303"/>
      <c r="M183" s="304" t="s">
        <v>32</v>
      </c>
      <c r="N183" s="305" t="s">
        <v>49</v>
      </c>
      <c r="O183" s="87"/>
      <c r="P183" s="241">
        <f>O183*H183</f>
        <v>0</v>
      </c>
      <c r="Q183" s="241">
        <v>0.00089999999999999998</v>
      </c>
      <c r="R183" s="241">
        <f>Q183*H183</f>
        <v>0.00089999999999999998</v>
      </c>
      <c r="S183" s="241">
        <v>0</v>
      </c>
      <c r="T183" s="242">
        <f>S183*H183</f>
        <v>0</v>
      </c>
      <c r="U183" s="41"/>
      <c r="V183" s="41"/>
      <c r="W183" s="41"/>
      <c r="X183" s="41"/>
      <c r="Y183" s="41"/>
      <c r="Z183" s="41"/>
      <c r="AA183" s="41"/>
      <c r="AB183" s="41"/>
      <c r="AC183" s="41"/>
      <c r="AD183" s="41"/>
      <c r="AE183" s="41"/>
      <c r="AR183" s="243" t="s">
        <v>269</v>
      </c>
      <c r="AT183" s="243" t="s">
        <v>446</v>
      </c>
      <c r="AU183" s="243" t="s">
        <v>89</v>
      </c>
      <c r="AY183" s="19" t="s">
        <v>160</v>
      </c>
      <c r="BE183" s="244">
        <f>IF(N183="základní",J183,0)</f>
        <v>0</v>
      </c>
      <c r="BF183" s="244">
        <f>IF(N183="snížená",J183,0)</f>
        <v>0</v>
      </c>
      <c r="BG183" s="244">
        <f>IF(N183="zákl. přenesená",J183,0)</f>
        <v>0</v>
      </c>
      <c r="BH183" s="244">
        <f>IF(N183="sníž. přenesená",J183,0)</f>
        <v>0</v>
      </c>
      <c r="BI183" s="244">
        <f>IF(N183="nulová",J183,0)</f>
        <v>0</v>
      </c>
      <c r="BJ183" s="19" t="s">
        <v>86</v>
      </c>
      <c r="BK183" s="244">
        <f>ROUND(I183*H183,2)</f>
        <v>0</v>
      </c>
      <c r="BL183" s="19" t="s">
        <v>168</v>
      </c>
      <c r="BM183" s="243" t="s">
        <v>1904</v>
      </c>
    </row>
    <row r="184" s="2" customFormat="1" ht="16.5" customHeight="1">
      <c r="A184" s="41"/>
      <c r="B184" s="42"/>
      <c r="C184" s="296" t="s">
        <v>418</v>
      </c>
      <c r="D184" s="296" t="s">
        <v>446</v>
      </c>
      <c r="E184" s="297" t="s">
        <v>1905</v>
      </c>
      <c r="F184" s="298" t="s">
        <v>1906</v>
      </c>
      <c r="G184" s="299" t="s">
        <v>352</v>
      </c>
      <c r="H184" s="300">
        <v>1</v>
      </c>
      <c r="I184" s="301"/>
      <c r="J184" s="302">
        <f>ROUND(I184*H184,2)</f>
        <v>0</v>
      </c>
      <c r="K184" s="298" t="s">
        <v>1781</v>
      </c>
      <c r="L184" s="303"/>
      <c r="M184" s="304" t="s">
        <v>32</v>
      </c>
      <c r="N184" s="305" t="s">
        <v>49</v>
      </c>
      <c r="O184" s="87"/>
      <c r="P184" s="241">
        <f>O184*H184</f>
        <v>0</v>
      </c>
      <c r="Q184" s="241">
        <v>0.0019</v>
      </c>
      <c r="R184" s="241">
        <f>Q184*H184</f>
        <v>0.0019</v>
      </c>
      <c r="S184" s="241">
        <v>0</v>
      </c>
      <c r="T184" s="242">
        <f>S184*H184</f>
        <v>0</v>
      </c>
      <c r="U184" s="41"/>
      <c r="V184" s="41"/>
      <c r="W184" s="41"/>
      <c r="X184" s="41"/>
      <c r="Y184" s="41"/>
      <c r="Z184" s="41"/>
      <c r="AA184" s="41"/>
      <c r="AB184" s="41"/>
      <c r="AC184" s="41"/>
      <c r="AD184" s="41"/>
      <c r="AE184" s="41"/>
      <c r="AR184" s="243" t="s">
        <v>269</v>
      </c>
      <c r="AT184" s="243" t="s">
        <v>446</v>
      </c>
      <c r="AU184" s="243" t="s">
        <v>89</v>
      </c>
      <c r="AY184" s="19" t="s">
        <v>160</v>
      </c>
      <c r="BE184" s="244">
        <f>IF(N184="základní",J184,0)</f>
        <v>0</v>
      </c>
      <c r="BF184" s="244">
        <f>IF(N184="snížená",J184,0)</f>
        <v>0</v>
      </c>
      <c r="BG184" s="244">
        <f>IF(N184="zákl. přenesená",J184,0)</f>
        <v>0</v>
      </c>
      <c r="BH184" s="244">
        <f>IF(N184="sníž. přenesená",J184,0)</f>
        <v>0</v>
      </c>
      <c r="BI184" s="244">
        <f>IF(N184="nulová",J184,0)</f>
        <v>0</v>
      </c>
      <c r="BJ184" s="19" t="s">
        <v>86</v>
      </c>
      <c r="BK184" s="244">
        <f>ROUND(I184*H184,2)</f>
        <v>0</v>
      </c>
      <c r="BL184" s="19" t="s">
        <v>168</v>
      </c>
      <c r="BM184" s="243" t="s">
        <v>1907</v>
      </c>
    </row>
    <row r="185" s="2" customFormat="1" ht="16.5" customHeight="1">
      <c r="A185" s="41"/>
      <c r="B185" s="42"/>
      <c r="C185" s="232" t="s">
        <v>423</v>
      </c>
      <c r="D185" s="232" t="s">
        <v>163</v>
      </c>
      <c r="E185" s="233" t="s">
        <v>1908</v>
      </c>
      <c r="F185" s="234" t="s">
        <v>1909</v>
      </c>
      <c r="G185" s="235" t="s">
        <v>352</v>
      </c>
      <c r="H185" s="236">
        <v>1</v>
      </c>
      <c r="I185" s="237"/>
      <c r="J185" s="238">
        <f>ROUND(I185*H185,2)</f>
        <v>0</v>
      </c>
      <c r="K185" s="234" t="s">
        <v>1781</v>
      </c>
      <c r="L185" s="47"/>
      <c r="M185" s="239" t="s">
        <v>32</v>
      </c>
      <c r="N185" s="240" t="s">
        <v>49</v>
      </c>
      <c r="O185" s="87"/>
      <c r="P185" s="241">
        <f>O185*H185</f>
        <v>0</v>
      </c>
      <c r="Q185" s="241">
        <v>0.0015299999999999999</v>
      </c>
      <c r="R185" s="241">
        <f>Q185*H185</f>
        <v>0.0015299999999999999</v>
      </c>
      <c r="S185" s="241">
        <v>0</v>
      </c>
      <c r="T185" s="242">
        <f>S185*H185</f>
        <v>0</v>
      </c>
      <c r="U185" s="41"/>
      <c r="V185" s="41"/>
      <c r="W185" s="41"/>
      <c r="X185" s="41"/>
      <c r="Y185" s="41"/>
      <c r="Z185" s="41"/>
      <c r="AA185" s="41"/>
      <c r="AB185" s="41"/>
      <c r="AC185" s="41"/>
      <c r="AD185" s="41"/>
      <c r="AE185" s="41"/>
      <c r="AR185" s="243" t="s">
        <v>168</v>
      </c>
      <c r="AT185" s="243" t="s">
        <v>163</v>
      </c>
      <c r="AU185" s="243" t="s">
        <v>89</v>
      </c>
      <c r="AY185" s="19" t="s">
        <v>160</v>
      </c>
      <c r="BE185" s="244">
        <f>IF(N185="základní",J185,0)</f>
        <v>0</v>
      </c>
      <c r="BF185" s="244">
        <f>IF(N185="snížená",J185,0)</f>
        <v>0</v>
      </c>
      <c r="BG185" s="244">
        <f>IF(N185="zákl. přenesená",J185,0)</f>
        <v>0</v>
      </c>
      <c r="BH185" s="244">
        <f>IF(N185="sníž. přenesená",J185,0)</f>
        <v>0</v>
      </c>
      <c r="BI185" s="244">
        <f>IF(N185="nulová",J185,0)</f>
        <v>0</v>
      </c>
      <c r="BJ185" s="19" t="s">
        <v>86</v>
      </c>
      <c r="BK185" s="244">
        <f>ROUND(I185*H185,2)</f>
        <v>0</v>
      </c>
      <c r="BL185" s="19" t="s">
        <v>168</v>
      </c>
      <c r="BM185" s="243" t="s">
        <v>1910</v>
      </c>
    </row>
    <row r="186" s="2" customFormat="1">
      <c r="A186" s="41"/>
      <c r="B186" s="42"/>
      <c r="C186" s="43"/>
      <c r="D186" s="245" t="s">
        <v>170</v>
      </c>
      <c r="E186" s="43"/>
      <c r="F186" s="246" t="s">
        <v>1892</v>
      </c>
      <c r="G186" s="43"/>
      <c r="H186" s="43"/>
      <c r="I186" s="149"/>
      <c r="J186" s="43"/>
      <c r="K186" s="43"/>
      <c r="L186" s="47"/>
      <c r="M186" s="247"/>
      <c r="N186" s="248"/>
      <c r="O186" s="87"/>
      <c r="P186" s="87"/>
      <c r="Q186" s="87"/>
      <c r="R186" s="87"/>
      <c r="S186" s="87"/>
      <c r="T186" s="88"/>
      <c r="U186" s="41"/>
      <c r="V186" s="41"/>
      <c r="W186" s="41"/>
      <c r="X186" s="41"/>
      <c r="Y186" s="41"/>
      <c r="Z186" s="41"/>
      <c r="AA186" s="41"/>
      <c r="AB186" s="41"/>
      <c r="AC186" s="41"/>
      <c r="AD186" s="41"/>
      <c r="AE186" s="41"/>
      <c r="AT186" s="19" t="s">
        <v>170</v>
      </c>
      <c r="AU186" s="19" t="s">
        <v>89</v>
      </c>
    </row>
    <row r="187" s="2" customFormat="1" ht="16.5" customHeight="1">
      <c r="A187" s="41"/>
      <c r="B187" s="42"/>
      <c r="C187" s="296" t="s">
        <v>428</v>
      </c>
      <c r="D187" s="296" t="s">
        <v>446</v>
      </c>
      <c r="E187" s="297" t="s">
        <v>1911</v>
      </c>
      <c r="F187" s="298" t="s">
        <v>1912</v>
      </c>
      <c r="G187" s="299" t="s">
        <v>352</v>
      </c>
      <c r="H187" s="300">
        <v>1</v>
      </c>
      <c r="I187" s="301"/>
      <c r="J187" s="302">
        <f>ROUND(I187*H187,2)</f>
        <v>0</v>
      </c>
      <c r="K187" s="298" t="s">
        <v>32</v>
      </c>
      <c r="L187" s="303"/>
      <c r="M187" s="304" t="s">
        <v>32</v>
      </c>
      <c r="N187" s="305" t="s">
        <v>49</v>
      </c>
      <c r="O187" s="87"/>
      <c r="P187" s="241">
        <f>O187*H187</f>
        <v>0</v>
      </c>
      <c r="Q187" s="241">
        <v>0.0023999999999999998</v>
      </c>
      <c r="R187" s="241">
        <f>Q187*H187</f>
        <v>0.0023999999999999998</v>
      </c>
      <c r="S187" s="241">
        <v>0</v>
      </c>
      <c r="T187" s="242">
        <f>S187*H187</f>
        <v>0</v>
      </c>
      <c r="U187" s="41"/>
      <c r="V187" s="41"/>
      <c r="W187" s="41"/>
      <c r="X187" s="41"/>
      <c r="Y187" s="41"/>
      <c r="Z187" s="41"/>
      <c r="AA187" s="41"/>
      <c r="AB187" s="41"/>
      <c r="AC187" s="41"/>
      <c r="AD187" s="41"/>
      <c r="AE187" s="41"/>
      <c r="AR187" s="243" t="s">
        <v>269</v>
      </c>
      <c r="AT187" s="243" t="s">
        <v>446</v>
      </c>
      <c r="AU187" s="243" t="s">
        <v>89</v>
      </c>
      <c r="AY187" s="19" t="s">
        <v>160</v>
      </c>
      <c r="BE187" s="244">
        <f>IF(N187="základní",J187,0)</f>
        <v>0</v>
      </c>
      <c r="BF187" s="244">
        <f>IF(N187="snížená",J187,0)</f>
        <v>0</v>
      </c>
      <c r="BG187" s="244">
        <f>IF(N187="zákl. přenesená",J187,0)</f>
        <v>0</v>
      </c>
      <c r="BH187" s="244">
        <f>IF(N187="sníž. přenesená",J187,0)</f>
        <v>0</v>
      </c>
      <c r="BI187" s="244">
        <f>IF(N187="nulová",J187,0)</f>
        <v>0</v>
      </c>
      <c r="BJ187" s="19" t="s">
        <v>86</v>
      </c>
      <c r="BK187" s="244">
        <f>ROUND(I187*H187,2)</f>
        <v>0</v>
      </c>
      <c r="BL187" s="19" t="s">
        <v>168</v>
      </c>
      <c r="BM187" s="243" t="s">
        <v>1913</v>
      </c>
    </row>
    <row r="188" s="2" customFormat="1" ht="16.5" customHeight="1">
      <c r="A188" s="41"/>
      <c r="B188" s="42"/>
      <c r="C188" s="232" t="s">
        <v>434</v>
      </c>
      <c r="D188" s="232" t="s">
        <v>163</v>
      </c>
      <c r="E188" s="233" t="s">
        <v>1914</v>
      </c>
      <c r="F188" s="234" t="s">
        <v>1915</v>
      </c>
      <c r="G188" s="235" t="s">
        <v>219</v>
      </c>
      <c r="H188" s="236">
        <v>5.5</v>
      </c>
      <c r="I188" s="237"/>
      <c r="J188" s="238">
        <f>ROUND(I188*H188,2)</f>
        <v>0</v>
      </c>
      <c r="K188" s="234" t="s">
        <v>1781</v>
      </c>
      <c r="L188" s="47"/>
      <c r="M188" s="239" t="s">
        <v>32</v>
      </c>
      <c r="N188" s="240" t="s">
        <v>49</v>
      </c>
      <c r="O188" s="87"/>
      <c r="P188" s="241">
        <f>O188*H188</f>
        <v>0</v>
      </c>
      <c r="Q188" s="241">
        <v>0</v>
      </c>
      <c r="R188" s="241">
        <f>Q188*H188</f>
        <v>0</v>
      </c>
      <c r="S188" s="241">
        <v>0</v>
      </c>
      <c r="T188" s="242">
        <f>S188*H188</f>
        <v>0</v>
      </c>
      <c r="U188" s="41"/>
      <c r="V188" s="41"/>
      <c r="W188" s="41"/>
      <c r="X188" s="41"/>
      <c r="Y188" s="41"/>
      <c r="Z188" s="41"/>
      <c r="AA188" s="41"/>
      <c r="AB188" s="41"/>
      <c r="AC188" s="41"/>
      <c r="AD188" s="41"/>
      <c r="AE188" s="41"/>
      <c r="AR188" s="243" t="s">
        <v>168</v>
      </c>
      <c r="AT188" s="243" t="s">
        <v>163</v>
      </c>
      <c r="AU188" s="243" t="s">
        <v>89</v>
      </c>
      <c r="AY188" s="19" t="s">
        <v>160</v>
      </c>
      <c r="BE188" s="244">
        <f>IF(N188="základní",J188,0)</f>
        <v>0</v>
      </c>
      <c r="BF188" s="244">
        <f>IF(N188="snížená",J188,0)</f>
        <v>0</v>
      </c>
      <c r="BG188" s="244">
        <f>IF(N188="zákl. přenesená",J188,0)</f>
        <v>0</v>
      </c>
      <c r="BH188" s="244">
        <f>IF(N188="sníž. přenesená",J188,0)</f>
        <v>0</v>
      </c>
      <c r="BI188" s="244">
        <f>IF(N188="nulová",J188,0)</f>
        <v>0</v>
      </c>
      <c r="BJ188" s="19" t="s">
        <v>86</v>
      </c>
      <c r="BK188" s="244">
        <f>ROUND(I188*H188,2)</f>
        <v>0</v>
      </c>
      <c r="BL188" s="19" t="s">
        <v>168</v>
      </c>
      <c r="BM188" s="243" t="s">
        <v>1916</v>
      </c>
    </row>
    <row r="189" s="2" customFormat="1">
      <c r="A189" s="41"/>
      <c r="B189" s="42"/>
      <c r="C189" s="43"/>
      <c r="D189" s="245" t="s">
        <v>170</v>
      </c>
      <c r="E189" s="43"/>
      <c r="F189" s="246" t="s">
        <v>1917</v>
      </c>
      <c r="G189" s="43"/>
      <c r="H189" s="43"/>
      <c r="I189" s="149"/>
      <c r="J189" s="43"/>
      <c r="K189" s="43"/>
      <c r="L189" s="47"/>
      <c r="M189" s="247"/>
      <c r="N189" s="248"/>
      <c r="O189" s="87"/>
      <c r="P189" s="87"/>
      <c r="Q189" s="87"/>
      <c r="R189" s="87"/>
      <c r="S189" s="87"/>
      <c r="T189" s="88"/>
      <c r="U189" s="41"/>
      <c r="V189" s="41"/>
      <c r="W189" s="41"/>
      <c r="X189" s="41"/>
      <c r="Y189" s="41"/>
      <c r="Z189" s="41"/>
      <c r="AA189" s="41"/>
      <c r="AB189" s="41"/>
      <c r="AC189" s="41"/>
      <c r="AD189" s="41"/>
      <c r="AE189" s="41"/>
      <c r="AT189" s="19" t="s">
        <v>170</v>
      </c>
      <c r="AU189" s="19" t="s">
        <v>89</v>
      </c>
    </row>
    <row r="190" s="2" customFormat="1" ht="16.5" customHeight="1">
      <c r="A190" s="41"/>
      <c r="B190" s="42"/>
      <c r="C190" s="232" t="s">
        <v>438</v>
      </c>
      <c r="D190" s="232" t="s">
        <v>163</v>
      </c>
      <c r="E190" s="233" t="s">
        <v>1918</v>
      </c>
      <c r="F190" s="234" t="s">
        <v>1919</v>
      </c>
      <c r="G190" s="235" t="s">
        <v>1920</v>
      </c>
      <c r="H190" s="236">
        <v>4</v>
      </c>
      <c r="I190" s="237"/>
      <c r="J190" s="238">
        <f>ROUND(I190*H190,2)</f>
        <v>0</v>
      </c>
      <c r="K190" s="234" t="s">
        <v>1781</v>
      </c>
      <c r="L190" s="47"/>
      <c r="M190" s="239" t="s">
        <v>32</v>
      </c>
      <c r="N190" s="240" t="s">
        <v>49</v>
      </c>
      <c r="O190" s="87"/>
      <c r="P190" s="241">
        <f>O190*H190</f>
        <v>0</v>
      </c>
      <c r="Q190" s="241">
        <v>0.00010000000000000001</v>
      </c>
      <c r="R190" s="241">
        <f>Q190*H190</f>
        <v>0.00040000000000000002</v>
      </c>
      <c r="S190" s="241">
        <v>0</v>
      </c>
      <c r="T190" s="242">
        <f>S190*H190</f>
        <v>0</v>
      </c>
      <c r="U190" s="41"/>
      <c r="V190" s="41"/>
      <c r="W190" s="41"/>
      <c r="X190" s="41"/>
      <c r="Y190" s="41"/>
      <c r="Z190" s="41"/>
      <c r="AA190" s="41"/>
      <c r="AB190" s="41"/>
      <c r="AC190" s="41"/>
      <c r="AD190" s="41"/>
      <c r="AE190" s="41"/>
      <c r="AR190" s="243" t="s">
        <v>168</v>
      </c>
      <c r="AT190" s="243" t="s">
        <v>163</v>
      </c>
      <c r="AU190" s="243" t="s">
        <v>89</v>
      </c>
      <c r="AY190" s="19" t="s">
        <v>160</v>
      </c>
      <c r="BE190" s="244">
        <f>IF(N190="základní",J190,0)</f>
        <v>0</v>
      </c>
      <c r="BF190" s="244">
        <f>IF(N190="snížená",J190,0)</f>
        <v>0</v>
      </c>
      <c r="BG190" s="244">
        <f>IF(N190="zákl. přenesená",J190,0)</f>
        <v>0</v>
      </c>
      <c r="BH190" s="244">
        <f>IF(N190="sníž. přenesená",J190,0)</f>
        <v>0</v>
      </c>
      <c r="BI190" s="244">
        <f>IF(N190="nulová",J190,0)</f>
        <v>0</v>
      </c>
      <c r="BJ190" s="19" t="s">
        <v>86</v>
      </c>
      <c r="BK190" s="244">
        <f>ROUND(I190*H190,2)</f>
        <v>0</v>
      </c>
      <c r="BL190" s="19" t="s">
        <v>168</v>
      </c>
      <c r="BM190" s="243" t="s">
        <v>1921</v>
      </c>
    </row>
    <row r="191" s="2" customFormat="1">
      <c r="A191" s="41"/>
      <c r="B191" s="42"/>
      <c r="C191" s="43"/>
      <c r="D191" s="245" t="s">
        <v>170</v>
      </c>
      <c r="E191" s="43"/>
      <c r="F191" s="246" t="s">
        <v>1922</v>
      </c>
      <c r="G191" s="43"/>
      <c r="H191" s="43"/>
      <c r="I191" s="149"/>
      <c r="J191" s="43"/>
      <c r="K191" s="43"/>
      <c r="L191" s="47"/>
      <c r="M191" s="247"/>
      <c r="N191" s="248"/>
      <c r="O191" s="87"/>
      <c r="P191" s="87"/>
      <c r="Q191" s="87"/>
      <c r="R191" s="87"/>
      <c r="S191" s="87"/>
      <c r="T191" s="88"/>
      <c r="U191" s="41"/>
      <c r="V191" s="41"/>
      <c r="W191" s="41"/>
      <c r="X191" s="41"/>
      <c r="Y191" s="41"/>
      <c r="Z191" s="41"/>
      <c r="AA191" s="41"/>
      <c r="AB191" s="41"/>
      <c r="AC191" s="41"/>
      <c r="AD191" s="41"/>
      <c r="AE191" s="41"/>
      <c r="AT191" s="19" t="s">
        <v>170</v>
      </c>
      <c r="AU191" s="19" t="s">
        <v>89</v>
      </c>
    </row>
    <row r="192" s="2" customFormat="1" ht="16.5" customHeight="1">
      <c r="A192" s="41"/>
      <c r="B192" s="42"/>
      <c r="C192" s="232" t="s">
        <v>445</v>
      </c>
      <c r="D192" s="232" t="s">
        <v>163</v>
      </c>
      <c r="E192" s="233" t="s">
        <v>1923</v>
      </c>
      <c r="F192" s="234" t="s">
        <v>1924</v>
      </c>
      <c r="G192" s="235" t="s">
        <v>219</v>
      </c>
      <c r="H192" s="236">
        <v>5.5</v>
      </c>
      <c r="I192" s="237"/>
      <c r="J192" s="238">
        <f>ROUND(I192*H192,2)</f>
        <v>0</v>
      </c>
      <c r="K192" s="234" t="s">
        <v>1781</v>
      </c>
      <c r="L192" s="47"/>
      <c r="M192" s="239" t="s">
        <v>32</v>
      </c>
      <c r="N192" s="240" t="s">
        <v>49</v>
      </c>
      <c r="O192" s="87"/>
      <c r="P192" s="241">
        <f>O192*H192</f>
        <v>0</v>
      </c>
      <c r="Q192" s="241">
        <v>0</v>
      </c>
      <c r="R192" s="241">
        <f>Q192*H192</f>
        <v>0</v>
      </c>
      <c r="S192" s="241">
        <v>0</v>
      </c>
      <c r="T192" s="242">
        <f>S192*H192</f>
        <v>0</v>
      </c>
      <c r="U192" s="41"/>
      <c r="V192" s="41"/>
      <c r="W192" s="41"/>
      <c r="X192" s="41"/>
      <c r="Y192" s="41"/>
      <c r="Z192" s="41"/>
      <c r="AA192" s="41"/>
      <c r="AB192" s="41"/>
      <c r="AC192" s="41"/>
      <c r="AD192" s="41"/>
      <c r="AE192" s="41"/>
      <c r="AR192" s="243" t="s">
        <v>168</v>
      </c>
      <c r="AT192" s="243" t="s">
        <v>163</v>
      </c>
      <c r="AU192" s="243" t="s">
        <v>89</v>
      </c>
      <c r="AY192" s="19" t="s">
        <v>160</v>
      </c>
      <c r="BE192" s="244">
        <f>IF(N192="základní",J192,0)</f>
        <v>0</v>
      </c>
      <c r="BF192" s="244">
        <f>IF(N192="snížená",J192,0)</f>
        <v>0</v>
      </c>
      <c r="BG192" s="244">
        <f>IF(N192="zákl. přenesená",J192,0)</f>
        <v>0</v>
      </c>
      <c r="BH192" s="244">
        <f>IF(N192="sníž. přenesená",J192,0)</f>
        <v>0</v>
      </c>
      <c r="BI192" s="244">
        <f>IF(N192="nulová",J192,0)</f>
        <v>0</v>
      </c>
      <c r="BJ192" s="19" t="s">
        <v>86</v>
      </c>
      <c r="BK192" s="244">
        <f>ROUND(I192*H192,2)</f>
        <v>0</v>
      </c>
      <c r="BL192" s="19" t="s">
        <v>168</v>
      </c>
      <c r="BM192" s="243" t="s">
        <v>1925</v>
      </c>
    </row>
    <row r="193" s="2" customFormat="1">
      <c r="A193" s="41"/>
      <c r="B193" s="42"/>
      <c r="C193" s="43"/>
      <c r="D193" s="245" t="s">
        <v>170</v>
      </c>
      <c r="E193" s="43"/>
      <c r="F193" s="246" t="s">
        <v>1926</v>
      </c>
      <c r="G193" s="43"/>
      <c r="H193" s="43"/>
      <c r="I193" s="149"/>
      <c r="J193" s="43"/>
      <c r="K193" s="43"/>
      <c r="L193" s="47"/>
      <c r="M193" s="247"/>
      <c r="N193" s="248"/>
      <c r="O193" s="87"/>
      <c r="P193" s="87"/>
      <c r="Q193" s="87"/>
      <c r="R193" s="87"/>
      <c r="S193" s="87"/>
      <c r="T193" s="88"/>
      <c r="U193" s="41"/>
      <c r="V193" s="41"/>
      <c r="W193" s="41"/>
      <c r="X193" s="41"/>
      <c r="Y193" s="41"/>
      <c r="Z193" s="41"/>
      <c r="AA193" s="41"/>
      <c r="AB193" s="41"/>
      <c r="AC193" s="41"/>
      <c r="AD193" s="41"/>
      <c r="AE193" s="41"/>
      <c r="AT193" s="19" t="s">
        <v>170</v>
      </c>
      <c r="AU193" s="19" t="s">
        <v>89</v>
      </c>
    </row>
    <row r="194" s="14" customFormat="1">
      <c r="A194" s="14"/>
      <c r="B194" s="259"/>
      <c r="C194" s="260"/>
      <c r="D194" s="245" t="s">
        <v>172</v>
      </c>
      <c r="E194" s="261" t="s">
        <v>32</v>
      </c>
      <c r="F194" s="262" t="s">
        <v>1927</v>
      </c>
      <c r="G194" s="260"/>
      <c r="H194" s="263">
        <v>5.5</v>
      </c>
      <c r="I194" s="264"/>
      <c r="J194" s="260"/>
      <c r="K194" s="260"/>
      <c r="L194" s="265"/>
      <c r="M194" s="266"/>
      <c r="N194" s="267"/>
      <c r="O194" s="267"/>
      <c r="P194" s="267"/>
      <c r="Q194" s="267"/>
      <c r="R194" s="267"/>
      <c r="S194" s="267"/>
      <c r="T194" s="268"/>
      <c r="U194" s="14"/>
      <c r="V194" s="14"/>
      <c r="W194" s="14"/>
      <c r="X194" s="14"/>
      <c r="Y194" s="14"/>
      <c r="Z194" s="14"/>
      <c r="AA194" s="14"/>
      <c r="AB194" s="14"/>
      <c r="AC194" s="14"/>
      <c r="AD194" s="14"/>
      <c r="AE194" s="14"/>
      <c r="AT194" s="269" t="s">
        <v>172</v>
      </c>
      <c r="AU194" s="269" t="s">
        <v>89</v>
      </c>
      <c r="AV194" s="14" t="s">
        <v>89</v>
      </c>
      <c r="AW194" s="14" t="s">
        <v>39</v>
      </c>
      <c r="AX194" s="14" t="s">
        <v>78</v>
      </c>
      <c r="AY194" s="269" t="s">
        <v>160</v>
      </c>
    </row>
    <row r="195" s="15" customFormat="1">
      <c r="A195" s="15"/>
      <c r="B195" s="270"/>
      <c r="C195" s="271"/>
      <c r="D195" s="245" t="s">
        <v>172</v>
      </c>
      <c r="E195" s="272" t="s">
        <v>32</v>
      </c>
      <c r="F195" s="273" t="s">
        <v>177</v>
      </c>
      <c r="G195" s="271"/>
      <c r="H195" s="274">
        <v>5.5</v>
      </c>
      <c r="I195" s="275"/>
      <c r="J195" s="271"/>
      <c r="K195" s="271"/>
      <c r="L195" s="276"/>
      <c r="M195" s="277"/>
      <c r="N195" s="278"/>
      <c r="O195" s="278"/>
      <c r="P195" s="278"/>
      <c r="Q195" s="278"/>
      <c r="R195" s="278"/>
      <c r="S195" s="278"/>
      <c r="T195" s="279"/>
      <c r="U195" s="15"/>
      <c r="V195" s="15"/>
      <c r="W195" s="15"/>
      <c r="X195" s="15"/>
      <c r="Y195" s="15"/>
      <c r="Z195" s="15"/>
      <c r="AA195" s="15"/>
      <c r="AB195" s="15"/>
      <c r="AC195" s="15"/>
      <c r="AD195" s="15"/>
      <c r="AE195" s="15"/>
      <c r="AT195" s="280" t="s">
        <v>172</v>
      </c>
      <c r="AU195" s="280" t="s">
        <v>89</v>
      </c>
      <c r="AV195" s="15" t="s">
        <v>168</v>
      </c>
      <c r="AW195" s="15" t="s">
        <v>39</v>
      </c>
      <c r="AX195" s="15" t="s">
        <v>86</v>
      </c>
      <c r="AY195" s="280" t="s">
        <v>160</v>
      </c>
    </row>
    <row r="196" s="2" customFormat="1" ht="21.75" customHeight="1">
      <c r="A196" s="41"/>
      <c r="B196" s="42"/>
      <c r="C196" s="232" t="s">
        <v>451</v>
      </c>
      <c r="D196" s="232" t="s">
        <v>163</v>
      </c>
      <c r="E196" s="233" t="s">
        <v>1928</v>
      </c>
      <c r="F196" s="234" t="s">
        <v>1929</v>
      </c>
      <c r="G196" s="235" t="s">
        <v>352</v>
      </c>
      <c r="H196" s="236">
        <v>1</v>
      </c>
      <c r="I196" s="237"/>
      <c r="J196" s="238">
        <f>ROUND(I196*H196,2)</f>
        <v>0</v>
      </c>
      <c r="K196" s="234" t="s">
        <v>1781</v>
      </c>
      <c r="L196" s="47"/>
      <c r="M196" s="239" t="s">
        <v>32</v>
      </c>
      <c r="N196" s="240" t="s">
        <v>49</v>
      </c>
      <c r="O196" s="87"/>
      <c r="P196" s="241">
        <f>O196*H196</f>
        <v>0</v>
      </c>
      <c r="Q196" s="241">
        <v>0.32169999999999999</v>
      </c>
      <c r="R196" s="241">
        <f>Q196*H196</f>
        <v>0.32169999999999999</v>
      </c>
      <c r="S196" s="241">
        <v>0</v>
      </c>
      <c r="T196" s="242">
        <f>S196*H196</f>
        <v>0</v>
      </c>
      <c r="U196" s="41"/>
      <c r="V196" s="41"/>
      <c r="W196" s="41"/>
      <c r="X196" s="41"/>
      <c r="Y196" s="41"/>
      <c r="Z196" s="41"/>
      <c r="AA196" s="41"/>
      <c r="AB196" s="41"/>
      <c r="AC196" s="41"/>
      <c r="AD196" s="41"/>
      <c r="AE196" s="41"/>
      <c r="AR196" s="243" t="s">
        <v>168</v>
      </c>
      <c r="AT196" s="243" t="s">
        <v>163</v>
      </c>
      <c r="AU196" s="243" t="s">
        <v>89</v>
      </c>
      <c r="AY196" s="19" t="s">
        <v>160</v>
      </c>
      <c r="BE196" s="244">
        <f>IF(N196="základní",J196,0)</f>
        <v>0</v>
      </c>
      <c r="BF196" s="244">
        <f>IF(N196="snížená",J196,0)</f>
        <v>0</v>
      </c>
      <c r="BG196" s="244">
        <f>IF(N196="zákl. přenesená",J196,0)</f>
        <v>0</v>
      </c>
      <c r="BH196" s="244">
        <f>IF(N196="sníž. přenesená",J196,0)</f>
        <v>0</v>
      </c>
      <c r="BI196" s="244">
        <f>IF(N196="nulová",J196,0)</f>
        <v>0</v>
      </c>
      <c r="BJ196" s="19" t="s">
        <v>86</v>
      </c>
      <c r="BK196" s="244">
        <f>ROUND(I196*H196,2)</f>
        <v>0</v>
      </c>
      <c r="BL196" s="19" t="s">
        <v>168</v>
      </c>
      <c r="BM196" s="243" t="s">
        <v>1930</v>
      </c>
    </row>
    <row r="197" s="2" customFormat="1">
      <c r="A197" s="41"/>
      <c r="B197" s="42"/>
      <c r="C197" s="43"/>
      <c r="D197" s="245" t="s">
        <v>170</v>
      </c>
      <c r="E197" s="43"/>
      <c r="F197" s="246" t="s">
        <v>1931</v>
      </c>
      <c r="G197" s="43"/>
      <c r="H197" s="43"/>
      <c r="I197" s="149"/>
      <c r="J197" s="43"/>
      <c r="K197" s="43"/>
      <c r="L197" s="47"/>
      <c r="M197" s="247"/>
      <c r="N197" s="248"/>
      <c r="O197" s="87"/>
      <c r="P197" s="87"/>
      <c r="Q197" s="87"/>
      <c r="R197" s="87"/>
      <c r="S197" s="87"/>
      <c r="T197" s="88"/>
      <c r="U197" s="41"/>
      <c r="V197" s="41"/>
      <c r="W197" s="41"/>
      <c r="X197" s="41"/>
      <c r="Y197" s="41"/>
      <c r="Z197" s="41"/>
      <c r="AA197" s="41"/>
      <c r="AB197" s="41"/>
      <c r="AC197" s="41"/>
      <c r="AD197" s="41"/>
      <c r="AE197" s="41"/>
      <c r="AT197" s="19" t="s">
        <v>170</v>
      </c>
      <c r="AU197" s="19" t="s">
        <v>89</v>
      </c>
    </row>
    <row r="198" s="2" customFormat="1" ht="16.5" customHeight="1">
      <c r="A198" s="41"/>
      <c r="B198" s="42"/>
      <c r="C198" s="296" t="s">
        <v>456</v>
      </c>
      <c r="D198" s="296" t="s">
        <v>446</v>
      </c>
      <c r="E198" s="297" t="s">
        <v>1932</v>
      </c>
      <c r="F198" s="298" t="s">
        <v>1933</v>
      </c>
      <c r="G198" s="299" t="s">
        <v>352</v>
      </c>
      <c r="H198" s="300">
        <v>1</v>
      </c>
      <c r="I198" s="301"/>
      <c r="J198" s="302">
        <f>ROUND(I198*H198,2)</f>
        <v>0</v>
      </c>
      <c r="K198" s="298" t="s">
        <v>1781</v>
      </c>
      <c r="L198" s="303"/>
      <c r="M198" s="304" t="s">
        <v>32</v>
      </c>
      <c r="N198" s="305" t="s">
        <v>49</v>
      </c>
      <c r="O198" s="87"/>
      <c r="P198" s="241">
        <f>O198*H198</f>
        <v>0</v>
      </c>
      <c r="Q198" s="241">
        <v>0.086999999999999994</v>
      </c>
      <c r="R198" s="241">
        <f>Q198*H198</f>
        <v>0.086999999999999994</v>
      </c>
      <c r="S198" s="241">
        <v>0</v>
      </c>
      <c r="T198" s="242">
        <f>S198*H198</f>
        <v>0</v>
      </c>
      <c r="U198" s="41"/>
      <c r="V198" s="41"/>
      <c r="W198" s="41"/>
      <c r="X198" s="41"/>
      <c r="Y198" s="41"/>
      <c r="Z198" s="41"/>
      <c r="AA198" s="41"/>
      <c r="AB198" s="41"/>
      <c r="AC198" s="41"/>
      <c r="AD198" s="41"/>
      <c r="AE198" s="41"/>
      <c r="AR198" s="243" t="s">
        <v>269</v>
      </c>
      <c r="AT198" s="243" t="s">
        <v>446</v>
      </c>
      <c r="AU198" s="243" t="s">
        <v>89</v>
      </c>
      <c r="AY198" s="19" t="s">
        <v>160</v>
      </c>
      <c r="BE198" s="244">
        <f>IF(N198="základní",J198,0)</f>
        <v>0</v>
      </c>
      <c r="BF198" s="244">
        <f>IF(N198="snížená",J198,0)</f>
        <v>0</v>
      </c>
      <c r="BG198" s="244">
        <f>IF(N198="zákl. přenesená",J198,0)</f>
        <v>0</v>
      </c>
      <c r="BH198" s="244">
        <f>IF(N198="sníž. přenesená",J198,0)</f>
        <v>0</v>
      </c>
      <c r="BI198" s="244">
        <f>IF(N198="nulová",J198,0)</f>
        <v>0</v>
      </c>
      <c r="BJ198" s="19" t="s">
        <v>86</v>
      </c>
      <c r="BK198" s="244">
        <f>ROUND(I198*H198,2)</f>
        <v>0</v>
      </c>
      <c r="BL198" s="19" t="s">
        <v>168</v>
      </c>
      <c r="BM198" s="243" t="s">
        <v>1934</v>
      </c>
    </row>
    <row r="199" s="2" customFormat="1" ht="16.5" customHeight="1">
      <c r="A199" s="41"/>
      <c r="B199" s="42"/>
      <c r="C199" s="232" t="s">
        <v>462</v>
      </c>
      <c r="D199" s="232" t="s">
        <v>163</v>
      </c>
      <c r="E199" s="233" t="s">
        <v>1935</v>
      </c>
      <c r="F199" s="234" t="s">
        <v>1936</v>
      </c>
      <c r="G199" s="235" t="s">
        <v>352</v>
      </c>
      <c r="H199" s="236">
        <v>3</v>
      </c>
      <c r="I199" s="237"/>
      <c r="J199" s="238">
        <f>ROUND(I199*H199,2)</f>
        <v>0</v>
      </c>
      <c r="K199" s="234" t="s">
        <v>32</v>
      </c>
      <c r="L199" s="47"/>
      <c r="M199" s="239" t="s">
        <v>32</v>
      </c>
      <c r="N199" s="240" t="s">
        <v>49</v>
      </c>
      <c r="O199" s="87"/>
      <c r="P199" s="241">
        <f>O199*H199</f>
        <v>0</v>
      </c>
      <c r="Q199" s="241">
        <v>0.01</v>
      </c>
      <c r="R199" s="241">
        <f>Q199*H199</f>
        <v>0.029999999999999999</v>
      </c>
      <c r="S199" s="241">
        <v>0</v>
      </c>
      <c r="T199" s="242">
        <f>S199*H199</f>
        <v>0</v>
      </c>
      <c r="U199" s="41"/>
      <c r="V199" s="41"/>
      <c r="W199" s="41"/>
      <c r="X199" s="41"/>
      <c r="Y199" s="41"/>
      <c r="Z199" s="41"/>
      <c r="AA199" s="41"/>
      <c r="AB199" s="41"/>
      <c r="AC199" s="41"/>
      <c r="AD199" s="41"/>
      <c r="AE199" s="41"/>
      <c r="AR199" s="243" t="s">
        <v>168</v>
      </c>
      <c r="AT199" s="243" t="s">
        <v>163</v>
      </c>
      <c r="AU199" s="243" t="s">
        <v>89</v>
      </c>
      <c r="AY199" s="19" t="s">
        <v>160</v>
      </c>
      <c r="BE199" s="244">
        <f>IF(N199="základní",J199,0)</f>
        <v>0</v>
      </c>
      <c r="BF199" s="244">
        <f>IF(N199="snížená",J199,0)</f>
        <v>0</v>
      </c>
      <c r="BG199" s="244">
        <f>IF(N199="zákl. přenesená",J199,0)</f>
        <v>0</v>
      </c>
      <c r="BH199" s="244">
        <f>IF(N199="sníž. přenesená",J199,0)</f>
        <v>0</v>
      </c>
      <c r="BI199" s="244">
        <f>IF(N199="nulová",J199,0)</f>
        <v>0</v>
      </c>
      <c r="BJ199" s="19" t="s">
        <v>86</v>
      </c>
      <c r="BK199" s="244">
        <f>ROUND(I199*H199,2)</f>
        <v>0</v>
      </c>
      <c r="BL199" s="19" t="s">
        <v>168</v>
      </c>
      <c r="BM199" s="243" t="s">
        <v>1937</v>
      </c>
    </row>
    <row r="200" s="2" customFormat="1" ht="16.5" customHeight="1">
      <c r="A200" s="41"/>
      <c r="B200" s="42"/>
      <c r="C200" s="232" t="s">
        <v>467</v>
      </c>
      <c r="D200" s="232" t="s">
        <v>163</v>
      </c>
      <c r="E200" s="233" t="s">
        <v>1938</v>
      </c>
      <c r="F200" s="234" t="s">
        <v>1939</v>
      </c>
      <c r="G200" s="235" t="s">
        <v>1940</v>
      </c>
      <c r="H200" s="236">
        <v>1</v>
      </c>
      <c r="I200" s="237"/>
      <c r="J200" s="238">
        <f>ROUND(I200*H200,2)</f>
        <v>0</v>
      </c>
      <c r="K200" s="234" t="s">
        <v>32</v>
      </c>
      <c r="L200" s="47"/>
      <c r="M200" s="239" t="s">
        <v>32</v>
      </c>
      <c r="N200" s="240" t="s">
        <v>49</v>
      </c>
      <c r="O200" s="87"/>
      <c r="P200" s="241">
        <f>O200*H200</f>
        <v>0</v>
      </c>
      <c r="Q200" s="241">
        <v>0.00010000000000000001</v>
      </c>
      <c r="R200" s="241">
        <f>Q200*H200</f>
        <v>0.00010000000000000001</v>
      </c>
      <c r="S200" s="241">
        <v>0</v>
      </c>
      <c r="T200" s="242">
        <f>S200*H200</f>
        <v>0</v>
      </c>
      <c r="U200" s="41"/>
      <c r="V200" s="41"/>
      <c r="W200" s="41"/>
      <c r="X200" s="41"/>
      <c r="Y200" s="41"/>
      <c r="Z200" s="41"/>
      <c r="AA200" s="41"/>
      <c r="AB200" s="41"/>
      <c r="AC200" s="41"/>
      <c r="AD200" s="41"/>
      <c r="AE200" s="41"/>
      <c r="AR200" s="243" t="s">
        <v>168</v>
      </c>
      <c r="AT200" s="243" t="s">
        <v>163</v>
      </c>
      <c r="AU200" s="243" t="s">
        <v>89</v>
      </c>
      <c r="AY200" s="19" t="s">
        <v>160</v>
      </c>
      <c r="BE200" s="244">
        <f>IF(N200="základní",J200,0)</f>
        <v>0</v>
      </c>
      <c r="BF200" s="244">
        <f>IF(N200="snížená",J200,0)</f>
        <v>0</v>
      </c>
      <c r="BG200" s="244">
        <f>IF(N200="zákl. přenesená",J200,0)</f>
        <v>0</v>
      </c>
      <c r="BH200" s="244">
        <f>IF(N200="sníž. přenesená",J200,0)</f>
        <v>0</v>
      </c>
      <c r="BI200" s="244">
        <f>IF(N200="nulová",J200,0)</f>
        <v>0</v>
      </c>
      <c r="BJ200" s="19" t="s">
        <v>86</v>
      </c>
      <c r="BK200" s="244">
        <f>ROUND(I200*H200,2)</f>
        <v>0</v>
      </c>
      <c r="BL200" s="19" t="s">
        <v>168</v>
      </c>
      <c r="BM200" s="243" t="s">
        <v>1941</v>
      </c>
    </row>
    <row r="201" s="2" customFormat="1" ht="16.5" customHeight="1">
      <c r="A201" s="41"/>
      <c r="B201" s="42"/>
      <c r="C201" s="232" t="s">
        <v>472</v>
      </c>
      <c r="D201" s="232" t="s">
        <v>163</v>
      </c>
      <c r="E201" s="233" t="s">
        <v>1942</v>
      </c>
      <c r="F201" s="234" t="s">
        <v>1943</v>
      </c>
      <c r="G201" s="235" t="s">
        <v>219</v>
      </c>
      <c r="H201" s="236">
        <v>5.5</v>
      </c>
      <c r="I201" s="237"/>
      <c r="J201" s="238">
        <f>ROUND(I201*H201,2)</f>
        <v>0</v>
      </c>
      <c r="K201" s="234" t="s">
        <v>1781</v>
      </c>
      <c r="L201" s="47"/>
      <c r="M201" s="239" t="s">
        <v>32</v>
      </c>
      <c r="N201" s="240" t="s">
        <v>49</v>
      </c>
      <c r="O201" s="87"/>
      <c r="P201" s="241">
        <f>O201*H201</f>
        <v>0</v>
      </c>
      <c r="Q201" s="241">
        <v>6.9999999999999994E-05</v>
      </c>
      <c r="R201" s="241">
        <f>Q201*H201</f>
        <v>0.00038499999999999998</v>
      </c>
      <c r="S201" s="241">
        <v>0</v>
      </c>
      <c r="T201" s="242">
        <f>S201*H201</f>
        <v>0</v>
      </c>
      <c r="U201" s="41"/>
      <c r="V201" s="41"/>
      <c r="W201" s="41"/>
      <c r="X201" s="41"/>
      <c r="Y201" s="41"/>
      <c r="Z201" s="41"/>
      <c r="AA201" s="41"/>
      <c r="AB201" s="41"/>
      <c r="AC201" s="41"/>
      <c r="AD201" s="41"/>
      <c r="AE201" s="41"/>
      <c r="AR201" s="243" t="s">
        <v>168</v>
      </c>
      <c r="AT201" s="243" t="s">
        <v>163</v>
      </c>
      <c r="AU201" s="243" t="s">
        <v>89</v>
      </c>
      <c r="AY201" s="19" t="s">
        <v>160</v>
      </c>
      <c r="BE201" s="244">
        <f>IF(N201="základní",J201,0)</f>
        <v>0</v>
      </c>
      <c r="BF201" s="244">
        <f>IF(N201="snížená",J201,0)</f>
        <v>0</v>
      </c>
      <c r="BG201" s="244">
        <f>IF(N201="zákl. přenesená",J201,0)</f>
        <v>0</v>
      </c>
      <c r="BH201" s="244">
        <f>IF(N201="sníž. přenesená",J201,0)</f>
        <v>0</v>
      </c>
      <c r="BI201" s="244">
        <f>IF(N201="nulová",J201,0)</f>
        <v>0</v>
      </c>
      <c r="BJ201" s="19" t="s">
        <v>86</v>
      </c>
      <c r="BK201" s="244">
        <f>ROUND(I201*H201,2)</f>
        <v>0</v>
      </c>
      <c r="BL201" s="19" t="s">
        <v>168</v>
      </c>
      <c r="BM201" s="243" t="s">
        <v>1944</v>
      </c>
    </row>
    <row r="202" s="14" customFormat="1">
      <c r="A202" s="14"/>
      <c r="B202" s="259"/>
      <c r="C202" s="260"/>
      <c r="D202" s="245" t="s">
        <v>172</v>
      </c>
      <c r="E202" s="261" t="s">
        <v>32</v>
      </c>
      <c r="F202" s="262" t="s">
        <v>1927</v>
      </c>
      <c r="G202" s="260"/>
      <c r="H202" s="263">
        <v>5.5</v>
      </c>
      <c r="I202" s="264"/>
      <c r="J202" s="260"/>
      <c r="K202" s="260"/>
      <c r="L202" s="265"/>
      <c r="M202" s="266"/>
      <c r="N202" s="267"/>
      <c r="O202" s="267"/>
      <c r="P202" s="267"/>
      <c r="Q202" s="267"/>
      <c r="R202" s="267"/>
      <c r="S202" s="267"/>
      <c r="T202" s="268"/>
      <c r="U202" s="14"/>
      <c r="V202" s="14"/>
      <c r="W202" s="14"/>
      <c r="X202" s="14"/>
      <c r="Y202" s="14"/>
      <c r="Z202" s="14"/>
      <c r="AA202" s="14"/>
      <c r="AB202" s="14"/>
      <c r="AC202" s="14"/>
      <c r="AD202" s="14"/>
      <c r="AE202" s="14"/>
      <c r="AT202" s="269" t="s">
        <v>172</v>
      </c>
      <c r="AU202" s="269" t="s">
        <v>89</v>
      </c>
      <c r="AV202" s="14" t="s">
        <v>89</v>
      </c>
      <c r="AW202" s="14" t="s">
        <v>39</v>
      </c>
      <c r="AX202" s="14" t="s">
        <v>78</v>
      </c>
      <c r="AY202" s="269" t="s">
        <v>160</v>
      </c>
    </row>
    <row r="203" s="15" customFormat="1">
      <c r="A203" s="15"/>
      <c r="B203" s="270"/>
      <c r="C203" s="271"/>
      <c r="D203" s="245" t="s">
        <v>172</v>
      </c>
      <c r="E203" s="272" t="s">
        <v>32</v>
      </c>
      <c r="F203" s="273" t="s">
        <v>177</v>
      </c>
      <c r="G203" s="271"/>
      <c r="H203" s="274">
        <v>5.5</v>
      </c>
      <c r="I203" s="275"/>
      <c r="J203" s="271"/>
      <c r="K203" s="271"/>
      <c r="L203" s="276"/>
      <c r="M203" s="277"/>
      <c r="N203" s="278"/>
      <c r="O203" s="278"/>
      <c r="P203" s="278"/>
      <c r="Q203" s="278"/>
      <c r="R203" s="278"/>
      <c r="S203" s="278"/>
      <c r="T203" s="279"/>
      <c r="U203" s="15"/>
      <c r="V203" s="15"/>
      <c r="W203" s="15"/>
      <c r="X203" s="15"/>
      <c r="Y203" s="15"/>
      <c r="Z203" s="15"/>
      <c r="AA203" s="15"/>
      <c r="AB203" s="15"/>
      <c r="AC203" s="15"/>
      <c r="AD203" s="15"/>
      <c r="AE203" s="15"/>
      <c r="AT203" s="280" t="s">
        <v>172</v>
      </c>
      <c r="AU203" s="280" t="s">
        <v>89</v>
      </c>
      <c r="AV203" s="15" t="s">
        <v>168</v>
      </c>
      <c r="AW203" s="15" t="s">
        <v>39</v>
      </c>
      <c r="AX203" s="15" t="s">
        <v>86</v>
      </c>
      <c r="AY203" s="280" t="s">
        <v>160</v>
      </c>
    </row>
    <row r="204" s="12" customFormat="1" ht="22.8" customHeight="1">
      <c r="A204" s="12"/>
      <c r="B204" s="216"/>
      <c r="C204" s="217"/>
      <c r="D204" s="218" t="s">
        <v>77</v>
      </c>
      <c r="E204" s="230" t="s">
        <v>1011</v>
      </c>
      <c r="F204" s="230" t="s">
        <v>1012</v>
      </c>
      <c r="G204" s="217"/>
      <c r="H204" s="217"/>
      <c r="I204" s="220"/>
      <c r="J204" s="231">
        <f>BK204</f>
        <v>0</v>
      </c>
      <c r="K204" s="217"/>
      <c r="L204" s="222"/>
      <c r="M204" s="223"/>
      <c r="N204" s="224"/>
      <c r="O204" s="224"/>
      <c r="P204" s="225">
        <f>SUM(P205:P206)</f>
        <v>0</v>
      </c>
      <c r="Q204" s="224"/>
      <c r="R204" s="225">
        <f>SUM(R205:R206)</f>
        <v>0</v>
      </c>
      <c r="S204" s="224"/>
      <c r="T204" s="226">
        <f>SUM(T205:T206)</f>
        <v>0</v>
      </c>
      <c r="U204" s="12"/>
      <c r="V204" s="12"/>
      <c r="W204" s="12"/>
      <c r="X204" s="12"/>
      <c r="Y204" s="12"/>
      <c r="Z204" s="12"/>
      <c r="AA204" s="12"/>
      <c r="AB204" s="12"/>
      <c r="AC204" s="12"/>
      <c r="AD204" s="12"/>
      <c r="AE204" s="12"/>
      <c r="AR204" s="227" t="s">
        <v>86</v>
      </c>
      <c r="AT204" s="228" t="s">
        <v>77</v>
      </c>
      <c r="AU204" s="228" t="s">
        <v>86</v>
      </c>
      <c r="AY204" s="227" t="s">
        <v>160</v>
      </c>
      <c r="BK204" s="229">
        <f>SUM(BK205:BK206)</f>
        <v>0</v>
      </c>
    </row>
    <row r="205" s="2" customFormat="1" ht="21.75" customHeight="1">
      <c r="A205" s="41"/>
      <c r="B205" s="42"/>
      <c r="C205" s="232" t="s">
        <v>476</v>
      </c>
      <c r="D205" s="232" t="s">
        <v>163</v>
      </c>
      <c r="E205" s="233" t="s">
        <v>1945</v>
      </c>
      <c r="F205" s="234" t="s">
        <v>1946</v>
      </c>
      <c r="G205" s="235" t="s">
        <v>182</v>
      </c>
      <c r="H205" s="236">
        <v>118.279</v>
      </c>
      <c r="I205" s="237"/>
      <c r="J205" s="238">
        <f>ROUND(I205*H205,2)</f>
        <v>0</v>
      </c>
      <c r="K205" s="234" t="s">
        <v>1781</v>
      </c>
      <c r="L205" s="47"/>
      <c r="M205" s="239" t="s">
        <v>32</v>
      </c>
      <c r="N205" s="240" t="s">
        <v>49</v>
      </c>
      <c r="O205" s="87"/>
      <c r="P205" s="241">
        <f>O205*H205</f>
        <v>0</v>
      </c>
      <c r="Q205" s="241">
        <v>0</v>
      </c>
      <c r="R205" s="241">
        <f>Q205*H205</f>
        <v>0</v>
      </c>
      <c r="S205" s="241">
        <v>0</v>
      </c>
      <c r="T205" s="242">
        <f>S205*H205</f>
        <v>0</v>
      </c>
      <c r="U205" s="41"/>
      <c r="V205" s="41"/>
      <c r="W205" s="41"/>
      <c r="X205" s="41"/>
      <c r="Y205" s="41"/>
      <c r="Z205" s="41"/>
      <c r="AA205" s="41"/>
      <c r="AB205" s="41"/>
      <c r="AC205" s="41"/>
      <c r="AD205" s="41"/>
      <c r="AE205" s="41"/>
      <c r="AR205" s="243" t="s">
        <v>168</v>
      </c>
      <c r="AT205" s="243" t="s">
        <v>163</v>
      </c>
      <c r="AU205" s="243" t="s">
        <v>89</v>
      </c>
      <c r="AY205" s="19" t="s">
        <v>160</v>
      </c>
      <c r="BE205" s="244">
        <f>IF(N205="základní",J205,0)</f>
        <v>0</v>
      </c>
      <c r="BF205" s="244">
        <f>IF(N205="snížená",J205,0)</f>
        <v>0</v>
      </c>
      <c r="BG205" s="244">
        <f>IF(N205="zákl. přenesená",J205,0)</f>
        <v>0</v>
      </c>
      <c r="BH205" s="244">
        <f>IF(N205="sníž. přenesená",J205,0)</f>
        <v>0</v>
      </c>
      <c r="BI205" s="244">
        <f>IF(N205="nulová",J205,0)</f>
        <v>0</v>
      </c>
      <c r="BJ205" s="19" t="s">
        <v>86</v>
      </c>
      <c r="BK205" s="244">
        <f>ROUND(I205*H205,2)</f>
        <v>0</v>
      </c>
      <c r="BL205" s="19" t="s">
        <v>168</v>
      </c>
      <c r="BM205" s="243" t="s">
        <v>1947</v>
      </c>
    </row>
    <row r="206" s="2" customFormat="1">
      <c r="A206" s="41"/>
      <c r="B206" s="42"/>
      <c r="C206" s="43"/>
      <c r="D206" s="245" t="s">
        <v>170</v>
      </c>
      <c r="E206" s="43"/>
      <c r="F206" s="246" t="s">
        <v>1948</v>
      </c>
      <c r="G206" s="43"/>
      <c r="H206" s="43"/>
      <c r="I206" s="149"/>
      <c r="J206" s="43"/>
      <c r="K206" s="43"/>
      <c r="L206" s="47"/>
      <c r="M206" s="247"/>
      <c r="N206" s="248"/>
      <c r="O206" s="87"/>
      <c r="P206" s="87"/>
      <c r="Q206" s="87"/>
      <c r="R206" s="87"/>
      <c r="S206" s="87"/>
      <c r="T206" s="88"/>
      <c r="U206" s="41"/>
      <c r="V206" s="41"/>
      <c r="W206" s="41"/>
      <c r="X206" s="41"/>
      <c r="Y206" s="41"/>
      <c r="Z206" s="41"/>
      <c r="AA206" s="41"/>
      <c r="AB206" s="41"/>
      <c r="AC206" s="41"/>
      <c r="AD206" s="41"/>
      <c r="AE206" s="41"/>
      <c r="AT206" s="19" t="s">
        <v>170</v>
      </c>
      <c r="AU206" s="19" t="s">
        <v>89</v>
      </c>
    </row>
    <row r="207" s="12" customFormat="1" ht="25.92" customHeight="1">
      <c r="A207" s="12"/>
      <c r="B207" s="216"/>
      <c r="C207" s="217"/>
      <c r="D207" s="218" t="s">
        <v>77</v>
      </c>
      <c r="E207" s="219" t="s">
        <v>1018</v>
      </c>
      <c r="F207" s="219" t="s">
        <v>1019</v>
      </c>
      <c r="G207" s="217"/>
      <c r="H207" s="217"/>
      <c r="I207" s="220"/>
      <c r="J207" s="221">
        <f>BK207</f>
        <v>0</v>
      </c>
      <c r="K207" s="217"/>
      <c r="L207" s="222"/>
      <c r="M207" s="223"/>
      <c r="N207" s="224"/>
      <c r="O207" s="224"/>
      <c r="P207" s="225">
        <f>P208+P216+P268+P348+P355+P391</f>
        <v>0</v>
      </c>
      <c r="Q207" s="224"/>
      <c r="R207" s="225">
        <f>R208+R216+R268+R348+R355+R391</f>
        <v>1.0194969600000001</v>
      </c>
      <c r="S207" s="224"/>
      <c r="T207" s="226">
        <f>T208+T216+T268+T348+T355+T391</f>
        <v>0</v>
      </c>
      <c r="U207" s="12"/>
      <c r="V207" s="12"/>
      <c r="W207" s="12"/>
      <c r="X207" s="12"/>
      <c r="Y207" s="12"/>
      <c r="Z207" s="12"/>
      <c r="AA207" s="12"/>
      <c r="AB207" s="12"/>
      <c r="AC207" s="12"/>
      <c r="AD207" s="12"/>
      <c r="AE207" s="12"/>
      <c r="AR207" s="227" t="s">
        <v>89</v>
      </c>
      <c r="AT207" s="228" t="s">
        <v>77</v>
      </c>
      <c r="AU207" s="228" t="s">
        <v>78</v>
      </c>
      <c r="AY207" s="227" t="s">
        <v>160</v>
      </c>
      <c r="BK207" s="229">
        <f>BK208+BK216+BK268+BK348+BK355+BK391</f>
        <v>0</v>
      </c>
    </row>
    <row r="208" s="12" customFormat="1" ht="22.8" customHeight="1">
      <c r="A208" s="12"/>
      <c r="B208" s="216"/>
      <c r="C208" s="217"/>
      <c r="D208" s="218" t="s">
        <v>77</v>
      </c>
      <c r="E208" s="230" t="s">
        <v>1063</v>
      </c>
      <c r="F208" s="230" t="s">
        <v>1064</v>
      </c>
      <c r="G208" s="217"/>
      <c r="H208" s="217"/>
      <c r="I208" s="220"/>
      <c r="J208" s="231">
        <f>BK208</f>
        <v>0</v>
      </c>
      <c r="K208" s="217"/>
      <c r="L208" s="222"/>
      <c r="M208" s="223"/>
      <c r="N208" s="224"/>
      <c r="O208" s="224"/>
      <c r="P208" s="225">
        <f>SUM(P209:P215)</f>
        <v>0</v>
      </c>
      <c r="Q208" s="224"/>
      <c r="R208" s="225">
        <f>SUM(R209:R215)</f>
        <v>0.0056759599999999999</v>
      </c>
      <c r="S208" s="224"/>
      <c r="T208" s="226">
        <f>SUM(T209:T215)</f>
        <v>0</v>
      </c>
      <c r="U208" s="12"/>
      <c r="V208" s="12"/>
      <c r="W208" s="12"/>
      <c r="X208" s="12"/>
      <c r="Y208" s="12"/>
      <c r="Z208" s="12"/>
      <c r="AA208" s="12"/>
      <c r="AB208" s="12"/>
      <c r="AC208" s="12"/>
      <c r="AD208" s="12"/>
      <c r="AE208" s="12"/>
      <c r="AR208" s="227" t="s">
        <v>89</v>
      </c>
      <c r="AT208" s="228" t="s">
        <v>77</v>
      </c>
      <c r="AU208" s="228" t="s">
        <v>86</v>
      </c>
      <c r="AY208" s="227" t="s">
        <v>160</v>
      </c>
      <c r="BK208" s="229">
        <f>SUM(BK209:BK215)</f>
        <v>0</v>
      </c>
    </row>
    <row r="209" s="2" customFormat="1" ht="21.75" customHeight="1">
      <c r="A209" s="41"/>
      <c r="B209" s="42"/>
      <c r="C209" s="232" t="s">
        <v>482</v>
      </c>
      <c r="D209" s="232" t="s">
        <v>163</v>
      </c>
      <c r="E209" s="233" t="s">
        <v>1949</v>
      </c>
      <c r="F209" s="234" t="s">
        <v>1950</v>
      </c>
      <c r="G209" s="235" t="s">
        <v>229</v>
      </c>
      <c r="H209" s="236">
        <v>5.0679999999999996</v>
      </c>
      <c r="I209" s="237"/>
      <c r="J209" s="238">
        <f>ROUND(I209*H209,2)</f>
        <v>0</v>
      </c>
      <c r="K209" s="234" t="s">
        <v>1781</v>
      </c>
      <c r="L209" s="47"/>
      <c r="M209" s="239" t="s">
        <v>32</v>
      </c>
      <c r="N209" s="240" t="s">
        <v>49</v>
      </c>
      <c r="O209" s="87"/>
      <c r="P209" s="241">
        <f>O209*H209</f>
        <v>0</v>
      </c>
      <c r="Q209" s="241">
        <v>0.00097000000000000005</v>
      </c>
      <c r="R209" s="241">
        <f>Q209*H209</f>
        <v>0.0049159599999999996</v>
      </c>
      <c r="S209" s="241">
        <v>0</v>
      </c>
      <c r="T209" s="242">
        <f>S209*H209</f>
        <v>0</v>
      </c>
      <c r="U209" s="41"/>
      <c r="V209" s="41"/>
      <c r="W209" s="41"/>
      <c r="X209" s="41"/>
      <c r="Y209" s="41"/>
      <c r="Z209" s="41"/>
      <c r="AA209" s="41"/>
      <c r="AB209" s="41"/>
      <c r="AC209" s="41"/>
      <c r="AD209" s="41"/>
      <c r="AE209" s="41"/>
      <c r="AR209" s="243" t="s">
        <v>319</v>
      </c>
      <c r="AT209" s="243" t="s">
        <v>163</v>
      </c>
      <c r="AU209" s="243" t="s">
        <v>89</v>
      </c>
      <c r="AY209" s="19" t="s">
        <v>160</v>
      </c>
      <c r="BE209" s="244">
        <f>IF(N209="základní",J209,0)</f>
        <v>0</v>
      </c>
      <c r="BF209" s="244">
        <f>IF(N209="snížená",J209,0)</f>
        <v>0</v>
      </c>
      <c r="BG209" s="244">
        <f>IF(N209="zákl. přenesená",J209,0)</f>
        <v>0</v>
      </c>
      <c r="BH209" s="244">
        <f>IF(N209="sníž. přenesená",J209,0)</f>
        <v>0</v>
      </c>
      <c r="BI209" s="244">
        <f>IF(N209="nulová",J209,0)</f>
        <v>0</v>
      </c>
      <c r="BJ209" s="19" t="s">
        <v>86</v>
      </c>
      <c r="BK209" s="244">
        <f>ROUND(I209*H209,2)</f>
        <v>0</v>
      </c>
      <c r="BL209" s="19" t="s">
        <v>319</v>
      </c>
      <c r="BM209" s="243" t="s">
        <v>1951</v>
      </c>
    </row>
    <row r="210" s="2" customFormat="1">
      <c r="A210" s="41"/>
      <c r="B210" s="42"/>
      <c r="C210" s="43"/>
      <c r="D210" s="245" t="s">
        <v>170</v>
      </c>
      <c r="E210" s="43"/>
      <c r="F210" s="246" t="s">
        <v>1952</v>
      </c>
      <c r="G210" s="43"/>
      <c r="H210" s="43"/>
      <c r="I210" s="149"/>
      <c r="J210" s="43"/>
      <c r="K210" s="43"/>
      <c r="L210" s="47"/>
      <c r="M210" s="247"/>
      <c r="N210" s="248"/>
      <c r="O210" s="87"/>
      <c r="P210" s="87"/>
      <c r="Q210" s="87"/>
      <c r="R210" s="87"/>
      <c r="S210" s="87"/>
      <c r="T210" s="88"/>
      <c r="U210" s="41"/>
      <c r="V210" s="41"/>
      <c r="W210" s="41"/>
      <c r="X210" s="41"/>
      <c r="Y210" s="41"/>
      <c r="Z210" s="41"/>
      <c r="AA210" s="41"/>
      <c r="AB210" s="41"/>
      <c r="AC210" s="41"/>
      <c r="AD210" s="41"/>
      <c r="AE210" s="41"/>
      <c r="AT210" s="19" t="s">
        <v>170</v>
      </c>
      <c r="AU210" s="19" t="s">
        <v>89</v>
      </c>
    </row>
    <row r="211" s="14" customFormat="1">
      <c r="A211" s="14"/>
      <c r="B211" s="259"/>
      <c r="C211" s="260"/>
      <c r="D211" s="245" t="s">
        <v>172</v>
      </c>
      <c r="E211" s="261" t="s">
        <v>32</v>
      </c>
      <c r="F211" s="262" t="s">
        <v>1953</v>
      </c>
      <c r="G211" s="260"/>
      <c r="H211" s="263">
        <v>2.0110000000000001</v>
      </c>
      <c r="I211" s="264"/>
      <c r="J211" s="260"/>
      <c r="K211" s="260"/>
      <c r="L211" s="265"/>
      <c r="M211" s="266"/>
      <c r="N211" s="267"/>
      <c r="O211" s="267"/>
      <c r="P211" s="267"/>
      <c r="Q211" s="267"/>
      <c r="R211" s="267"/>
      <c r="S211" s="267"/>
      <c r="T211" s="268"/>
      <c r="U211" s="14"/>
      <c r="V211" s="14"/>
      <c r="W211" s="14"/>
      <c r="X211" s="14"/>
      <c r="Y211" s="14"/>
      <c r="Z211" s="14"/>
      <c r="AA211" s="14"/>
      <c r="AB211" s="14"/>
      <c r="AC211" s="14"/>
      <c r="AD211" s="14"/>
      <c r="AE211" s="14"/>
      <c r="AT211" s="269" t="s">
        <v>172</v>
      </c>
      <c r="AU211" s="269" t="s">
        <v>89</v>
      </c>
      <c r="AV211" s="14" t="s">
        <v>89</v>
      </c>
      <c r="AW211" s="14" t="s">
        <v>39</v>
      </c>
      <c r="AX211" s="14" t="s">
        <v>78</v>
      </c>
      <c r="AY211" s="269" t="s">
        <v>160</v>
      </c>
    </row>
    <row r="212" s="14" customFormat="1">
      <c r="A212" s="14"/>
      <c r="B212" s="259"/>
      <c r="C212" s="260"/>
      <c r="D212" s="245" t="s">
        <v>172</v>
      </c>
      <c r="E212" s="261" t="s">
        <v>32</v>
      </c>
      <c r="F212" s="262" t="s">
        <v>1954</v>
      </c>
      <c r="G212" s="260"/>
      <c r="H212" s="263">
        <v>3.0569999999999999</v>
      </c>
      <c r="I212" s="264"/>
      <c r="J212" s="260"/>
      <c r="K212" s="260"/>
      <c r="L212" s="265"/>
      <c r="M212" s="266"/>
      <c r="N212" s="267"/>
      <c r="O212" s="267"/>
      <c r="P212" s="267"/>
      <c r="Q212" s="267"/>
      <c r="R212" s="267"/>
      <c r="S212" s="267"/>
      <c r="T212" s="268"/>
      <c r="U212" s="14"/>
      <c r="V212" s="14"/>
      <c r="W212" s="14"/>
      <c r="X212" s="14"/>
      <c r="Y212" s="14"/>
      <c r="Z212" s="14"/>
      <c r="AA212" s="14"/>
      <c r="AB212" s="14"/>
      <c r="AC212" s="14"/>
      <c r="AD212" s="14"/>
      <c r="AE212" s="14"/>
      <c r="AT212" s="269" t="s">
        <v>172</v>
      </c>
      <c r="AU212" s="269" t="s">
        <v>89</v>
      </c>
      <c r="AV212" s="14" t="s">
        <v>89</v>
      </c>
      <c r="AW212" s="14" t="s">
        <v>39</v>
      </c>
      <c r="AX212" s="14" t="s">
        <v>78</v>
      </c>
      <c r="AY212" s="269" t="s">
        <v>160</v>
      </c>
    </row>
    <row r="213" s="15" customFormat="1">
      <c r="A213" s="15"/>
      <c r="B213" s="270"/>
      <c r="C213" s="271"/>
      <c r="D213" s="245" t="s">
        <v>172</v>
      </c>
      <c r="E213" s="272" t="s">
        <v>32</v>
      </c>
      <c r="F213" s="273" t="s">
        <v>177</v>
      </c>
      <c r="G213" s="271"/>
      <c r="H213" s="274">
        <v>5.0679999999999996</v>
      </c>
      <c r="I213" s="275"/>
      <c r="J213" s="271"/>
      <c r="K213" s="271"/>
      <c r="L213" s="276"/>
      <c r="M213" s="277"/>
      <c r="N213" s="278"/>
      <c r="O213" s="278"/>
      <c r="P213" s="278"/>
      <c r="Q213" s="278"/>
      <c r="R213" s="278"/>
      <c r="S213" s="278"/>
      <c r="T213" s="279"/>
      <c r="U213" s="15"/>
      <c r="V213" s="15"/>
      <c r="W213" s="15"/>
      <c r="X213" s="15"/>
      <c r="Y213" s="15"/>
      <c r="Z213" s="15"/>
      <c r="AA213" s="15"/>
      <c r="AB213" s="15"/>
      <c r="AC213" s="15"/>
      <c r="AD213" s="15"/>
      <c r="AE213" s="15"/>
      <c r="AT213" s="280" t="s">
        <v>172</v>
      </c>
      <c r="AU213" s="280" t="s">
        <v>89</v>
      </c>
      <c r="AV213" s="15" t="s">
        <v>168</v>
      </c>
      <c r="AW213" s="15" t="s">
        <v>39</v>
      </c>
      <c r="AX213" s="15" t="s">
        <v>86</v>
      </c>
      <c r="AY213" s="280" t="s">
        <v>160</v>
      </c>
    </row>
    <row r="214" s="2" customFormat="1" ht="16.5" customHeight="1">
      <c r="A214" s="41"/>
      <c r="B214" s="42"/>
      <c r="C214" s="296" t="s">
        <v>487</v>
      </c>
      <c r="D214" s="296" t="s">
        <v>446</v>
      </c>
      <c r="E214" s="297" t="s">
        <v>1955</v>
      </c>
      <c r="F214" s="298" t="s">
        <v>1956</v>
      </c>
      <c r="G214" s="299" t="s">
        <v>1957</v>
      </c>
      <c r="H214" s="300">
        <v>0.76000000000000001</v>
      </c>
      <c r="I214" s="301"/>
      <c r="J214" s="302">
        <f>ROUND(I214*H214,2)</f>
        <v>0</v>
      </c>
      <c r="K214" s="298" t="s">
        <v>1781</v>
      </c>
      <c r="L214" s="303"/>
      <c r="M214" s="304" t="s">
        <v>32</v>
      </c>
      <c r="N214" s="305" t="s">
        <v>49</v>
      </c>
      <c r="O214" s="87"/>
      <c r="P214" s="241">
        <f>O214*H214</f>
        <v>0</v>
      </c>
      <c r="Q214" s="241">
        <v>0.001</v>
      </c>
      <c r="R214" s="241">
        <f>Q214*H214</f>
        <v>0.00076000000000000004</v>
      </c>
      <c r="S214" s="241">
        <v>0</v>
      </c>
      <c r="T214" s="242">
        <f>S214*H214</f>
        <v>0</v>
      </c>
      <c r="U214" s="41"/>
      <c r="V214" s="41"/>
      <c r="W214" s="41"/>
      <c r="X214" s="41"/>
      <c r="Y214" s="41"/>
      <c r="Z214" s="41"/>
      <c r="AA214" s="41"/>
      <c r="AB214" s="41"/>
      <c r="AC214" s="41"/>
      <c r="AD214" s="41"/>
      <c r="AE214" s="41"/>
      <c r="AR214" s="243" t="s">
        <v>418</v>
      </c>
      <c r="AT214" s="243" t="s">
        <v>446</v>
      </c>
      <c r="AU214" s="243" t="s">
        <v>89</v>
      </c>
      <c r="AY214" s="19" t="s">
        <v>160</v>
      </c>
      <c r="BE214" s="244">
        <f>IF(N214="základní",J214,0)</f>
        <v>0</v>
      </c>
      <c r="BF214" s="244">
        <f>IF(N214="snížená",J214,0)</f>
        <v>0</v>
      </c>
      <c r="BG214" s="244">
        <f>IF(N214="zákl. přenesená",J214,0)</f>
        <v>0</v>
      </c>
      <c r="BH214" s="244">
        <f>IF(N214="sníž. přenesená",J214,0)</f>
        <v>0</v>
      </c>
      <c r="BI214" s="244">
        <f>IF(N214="nulová",J214,0)</f>
        <v>0</v>
      </c>
      <c r="BJ214" s="19" t="s">
        <v>86</v>
      </c>
      <c r="BK214" s="244">
        <f>ROUND(I214*H214,2)</f>
        <v>0</v>
      </c>
      <c r="BL214" s="19" t="s">
        <v>319</v>
      </c>
      <c r="BM214" s="243" t="s">
        <v>1958</v>
      </c>
    </row>
    <row r="215" s="14" customFormat="1">
      <c r="A215" s="14"/>
      <c r="B215" s="259"/>
      <c r="C215" s="260"/>
      <c r="D215" s="245" t="s">
        <v>172</v>
      </c>
      <c r="E215" s="261" t="s">
        <v>32</v>
      </c>
      <c r="F215" s="262" t="s">
        <v>1959</v>
      </c>
      <c r="G215" s="260"/>
      <c r="H215" s="263">
        <v>0.76000000000000001</v>
      </c>
      <c r="I215" s="264"/>
      <c r="J215" s="260"/>
      <c r="K215" s="260"/>
      <c r="L215" s="265"/>
      <c r="M215" s="266"/>
      <c r="N215" s="267"/>
      <c r="O215" s="267"/>
      <c r="P215" s="267"/>
      <c r="Q215" s="267"/>
      <c r="R215" s="267"/>
      <c r="S215" s="267"/>
      <c r="T215" s="268"/>
      <c r="U215" s="14"/>
      <c r="V215" s="14"/>
      <c r="W215" s="14"/>
      <c r="X215" s="14"/>
      <c r="Y215" s="14"/>
      <c r="Z215" s="14"/>
      <c r="AA215" s="14"/>
      <c r="AB215" s="14"/>
      <c r="AC215" s="14"/>
      <c r="AD215" s="14"/>
      <c r="AE215" s="14"/>
      <c r="AT215" s="269" t="s">
        <v>172</v>
      </c>
      <c r="AU215" s="269" t="s">
        <v>89</v>
      </c>
      <c r="AV215" s="14" t="s">
        <v>89</v>
      </c>
      <c r="AW215" s="14" t="s">
        <v>39</v>
      </c>
      <c r="AX215" s="14" t="s">
        <v>86</v>
      </c>
      <c r="AY215" s="269" t="s">
        <v>160</v>
      </c>
    </row>
    <row r="216" s="12" customFormat="1" ht="22.8" customHeight="1">
      <c r="A216" s="12"/>
      <c r="B216" s="216"/>
      <c r="C216" s="217"/>
      <c r="D216" s="218" t="s">
        <v>77</v>
      </c>
      <c r="E216" s="230" t="s">
        <v>1960</v>
      </c>
      <c r="F216" s="230" t="s">
        <v>1961</v>
      </c>
      <c r="G216" s="217"/>
      <c r="H216" s="217"/>
      <c r="I216" s="220"/>
      <c r="J216" s="231">
        <f>BK216</f>
        <v>0</v>
      </c>
      <c r="K216" s="217"/>
      <c r="L216" s="222"/>
      <c r="M216" s="223"/>
      <c r="N216" s="224"/>
      <c r="O216" s="224"/>
      <c r="P216" s="225">
        <f>SUM(P217:P267)</f>
        <v>0</v>
      </c>
      <c r="Q216" s="224"/>
      <c r="R216" s="225">
        <f>SUM(R217:R267)</f>
        <v>0.19072500000000001</v>
      </c>
      <c r="S216" s="224"/>
      <c r="T216" s="226">
        <f>SUM(T217:T267)</f>
        <v>0</v>
      </c>
      <c r="U216" s="12"/>
      <c r="V216" s="12"/>
      <c r="W216" s="12"/>
      <c r="X216" s="12"/>
      <c r="Y216" s="12"/>
      <c r="Z216" s="12"/>
      <c r="AA216" s="12"/>
      <c r="AB216" s="12"/>
      <c r="AC216" s="12"/>
      <c r="AD216" s="12"/>
      <c r="AE216" s="12"/>
      <c r="AR216" s="227" t="s">
        <v>89</v>
      </c>
      <c r="AT216" s="228" t="s">
        <v>77</v>
      </c>
      <c r="AU216" s="228" t="s">
        <v>86</v>
      </c>
      <c r="AY216" s="227" t="s">
        <v>160</v>
      </c>
      <c r="BK216" s="229">
        <f>SUM(BK217:BK267)</f>
        <v>0</v>
      </c>
    </row>
    <row r="217" s="2" customFormat="1" ht="16.5" customHeight="1">
      <c r="A217" s="41"/>
      <c r="B217" s="42"/>
      <c r="C217" s="232" t="s">
        <v>494</v>
      </c>
      <c r="D217" s="232" t="s">
        <v>163</v>
      </c>
      <c r="E217" s="233" t="s">
        <v>1962</v>
      </c>
      <c r="F217" s="234" t="s">
        <v>1963</v>
      </c>
      <c r="G217" s="235" t="s">
        <v>219</v>
      </c>
      <c r="H217" s="236">
        <v>33</v>
      </c>
      <c r="I217" s="237"/>
      <c r="J217" s="238">
        <f>ROUND(I217*H217,2)</f>
        <v>0</v>
      </c>
      <c r="K217" s="234" t="s">
        <v>1781</v>
      </c>
      <c r="L217" s="47"/>
      <c r="M217" s="239" t="s">
        <v>32</v>
      </c>
      <c r="N217" s="240" t="s">
        <v>49</v>
      </c>
      <c r="O217" s="87"/>
      <c r="P217" s="241">
        <f>O217*H217</f>
        <v>0</v>
      </c>
      <c r="Q217" s="241">
        <v>0.0013799999999999999</v>
      </c>
      <c r="R217" s="241">
        <f>Q217*H217</f>
        <v>0.045539999999999997</v>
      </c>
      <c r="S217" s="241">
        <v>0</v>
      </c>
      <c r="T217" s="242">
        <f>S217*H217</f>
        <v>0</v>
      </c>
      <c r="U217" s="41"/>
      <c r="V217" s="41"/>
      <c r="W217" s="41"/>
      <c r="X217" s="41"/>
      <c r="Y217" s="41"/>
      <c r="Z217" s="41"/>
      <c r="AA217" s="41"/>
      <c r="AB217" s="41"/>
      <c r="AC217" s="41"/>
      <c r="AD217" s="41"/>
      <c r="AE217" s="41"/>
      <c r="AR217" s="243" t="s">
        <v>319</v>
      </c>
      <c r="AT217" s="243" t="s">
        <v>163</v>
      </c>
      <c r="AU217" s="243" t="s">
        <v>89</v>
      </c>
      <c r="AY217" s="19" t="s">
        <v>160</v>
      </c>
      <c r="BE217" s="244">
        <f>IF(N217="základní",J217,0)</f>
        <v>0</v>
      </c>
      <c r="BF217" s="244">
        <f>IF(N217="snížená",J217,0)</f>
        <v>0</v>
      </c>
      <c r="BG217" s="244">
        <f>IF(N217="zákl. přenesená",J217,0)</f>
        <v>0</v>
      </c>
      <c r="BH217" s="244">
        <f>IF(N217="sníž. přenesená",J217,0)</f>
        <v>0</v>
      </c>
      <c r="BI217" s="244">
        <f>IF(N217="nulová",J217,0)</f>
        <v>0</v>
      </c>
      <c r="BJ217" s="19" t="s">
        <v>86</v>
      </c>
      <c r="BK217" s="244">
        <f>ROUND(I217*H217,2)</f>
        <v>0</v>
      </c>
      <c r="BL217" s="19" t="s">
        <v>319</v>
      </c>
      <c r="BM217" s="243" t="s">
        <v>1964</v>
      </c>
    </row>
    <row r="218" s="2" customFormat="1">
      <c r="A218" s="41"/>
      <c r="B218" s="42"/>
      <c r="C218" s="43"/>
      <c r="D218" s="245" t="s">
        <v>170</v>
      </c>
      <c r="E218" s="43"/>
      <c r="F218" s="246" t="s">
        <v>1965</v>
      </c>
      <c r="G218" s="43"/>
      <c r="H218" s="43"/>
      <c r="I218" s="149"/>
      <c r="J218" s="43"/>
      <c r="K218" s="43"/>
      <c r="L218" s="47"/>
      <c r="M218" s="247"/>
      <c r="N218" s="248"/>
      <c r="O218" s="87"/>
      <c r="P218" s="87"/>
      <c r="Q218" s="87"/>
      <c r="R218" s="87"/>
      <c r="S218" s="87"/>
      <c r="T218" s="88"/>
      <c r="U218" s="41"/>
      <c r="V218" s="41"/>
      <c r="W218" s="41"/>
      <c r="X218" s="41"/>
      <c r="Y218" s="41"/>
      <c r="Z218" s="41"/>
      <c r="AA218" s="41"/>
      <c r="AB218" s="41"/>
      <c r="AC218" s="41"/>
      <c r="AD218" s="41"/>
      <c r="AE218" s="41"/>
      <c r="AT218" s="19" t="s">
        <v>170</v>
      </c>
      <c r="AU218" s="19" t="s">
        <v>89</v>
      </c>
    </row>
    <row r="219" s="14" customFormat="1">
      <c r="A219" s="14"/>
      <c r="B219" s="259"/>
      <c r="C219" s="260"/>
      <c r="D219" s="245" t="s">
        <v>172</v>
      </c>
      <c r="E219" s="261" t="s">
        <v>32</v>
      </c>
      <c r="F219" s="262" t="s">
        <v>1966</v>
      </c>
      <c r="G219" s="260"/>
      <c r="H219" s="263">
        <v>12.449999999999999</v>
      </c>
      <c r="I219" s="264"/>
      <c r="J219" s="260"/>
      <c r="K219" s="260"/>
      <c r="L219" s="265"/>
      <c r="M219" s="266"/>
      <c r="N219" s="267"/>
      <c r="O219" s="267"/>
      <c r="P219" s="267"/>
      <c r="Q219" s="267"/>
      <c r="R219" s="267"/>
      <c r="S219" s="267"/>
      <c r="T219" s="268"/>
      <c r="U219" s="14"/>
      <c r="V219" s="14"/>
      <c r="W219" s="14"/>
      <c r="X219" s="14"/>
      <c r="Y219" s="14"/>
      <c r="Z219" s="14"/>
      <c r="AA219" s="14"/>
      <c r="AB219" s="14"/>
      <c r="AC219" s="14"/>
      <c r="AD219" s="14"/>
      <c r="AE219" s="14"/>
      <c r="AT219" s="269" t="s">
        <v>172</v>
      </c>
      <c r="AU219" s="269" t="s">
        <v>89</v>
      </c>
      <c r="AV219" s="14" t="s">
        <v>89</v>
      </c>
      <c r="AW219" s="14" t="s">
        <v>39</v>
      </c>
      <c r="AX219" s="14" t="s">
        <v>78</v>
      </c>
      <c r="AY219" s="269" t="s">
        <v>160</v>
      </c>
    </row>
    <row r="220" s="14" customFormat="1">
      <c r="A220" s="14"/>
      <c r="B220" s="259"/>
      <c r="C220" s="260"/>
      <c r="D220" s="245" t="s">
        <v>172</v>
      </c>
      <c r="E220" s="261" t="s">
        <v>32</v>
      </c>
      <c r="F220" s="262" t="s">
        <v>1967</v>
      </c>
      <c r="G220" s="260"/>
      <c r="H220" s="263">
        <v>11.050000000000001</v>
      </c>
      <c r="I220" s="264"/>
      <c r="J220" s="260"/>
      <c r="K220" s="260"/>
      <c r="L220" s="265"/>
      <c r="M220" s="266"/>
      <c r="N220" s="267"/>
      <c r="O220" s="267"/>
      <c r="P220" s="267"/>
      <c r="Q220" s="267"/>
      <c r="R220" s="267"/>
      <c r="S220" s="267"/>
      <c r="T220" s="268"/>
      <c r="U220" s="14"/>
      <c r="V220" s="14"/>
      <c r="W220" s="14"/>
      <c r="X220" s="14"/>
      <c r="Y220" s="14"/>
      <c r="Z220" s="14"/>
      <c r="AA220" s="14"/>
      <c r="AB220" s="14"/>
      <c r="AC220" s="14"/>
      <c r="AD220" s="14"/>
      <c r="AE220" s="14"/>
      <c r="AT220" s="269" t="s">
        <v>172</v>
      </c>
      <c r="AU220" s="269" t="s">
        <v>89</v>
      </c>
      <c r="AV220" s="14" t="s">
        <v>89</v>
      </c>
      <c r="AW220" s="14" t="s">
        <v>39</v>
      </c>
      <c r="AX220" s="14" t="s">
        <v>78</v>
      </c>
      <c r="AY220" s="269" t="s">
        <v>160</v>
      </c>
    </row>
    <row r="221" s="14" customFormat="1">
      <c r="A221" s="14"/>
      <c r="B221" s="259"/>
      <c r="C221" s="260"/>
      <c r="D221" s="245" t="s">
        <v>172</v>
      </c>
      <c r="E221" s="261" t="s">
        <v>32</v>
      </c>
      <c r="F221" s="262" t="s">
        <v>1968</v>
      </c>
      <c r="G221" s="260"/>
      <c r="H221" s="263">
        <v>9.5</v>
      </c>
      <c r="I221" s="264"/>
      <c r="J221" s="260"/>
      <c r="K221" s="260"/>
      <c r="L221" s="265"/>
      <c r="M221" s="266"/>
      <c r="N221" s="267"/>
      <c r="O221" s="267"/>
      <c r="P221" s="267"/>
      <c r="Q221" s="267"/>
      <c r="R221" s="267"/>
      <c r="S221" s="267"/>
      <c r="T221" s="268"/>
      <c r="U221" s="14"/>
      <c r="V221" s="14"/>
      <c r="W221" s="14"/>
      <c r="X221" s="14"/>
      <c r="Y221" s="14"/>
      <c r="Z221" s="14"/>
      <c r="AA221" s="14"/>
      <c r="AB221" s="14"/>
      <c r="AC221" s="14"/>
      <c r="AD221" s="14"/>
      <c r="AE221" s="14"/>
      <c r="AT221" s="269" t="s">
        <v>172</v>
      </c>
      <c r="AU221" s="269" t="s">
        <v>89</v>
      </c>
      <c r="AV221" s="14" t="s">
        <v>89</v>
      </c>
      <c r="AW221" s="14" t="s">
        <v>39</v>
      </c>
      <c r="AX221" s="14" t="s">
        <v>78</v>
      </c>
      <c r="AY221" s="269" t="s">
        <v>160</v>
      </c>
    </row>
    <row r="222" s="15" customFormat="1">
      <c r="A222" s="15"/>
      <c r="B222" s="270"/>
      <c r="C222" s="271"/>
      <c r="D222" s="245" t="s">
        <v>172</v>
      </c>
      <c r="E222" s="272" t="s">
        <v>32</v>
      </c>
      <c r="F222" s="273" t="s">
        <v>177</v>
      </c>
      <c r="G222" s="271"/>
      <c r="H222" s="274">
        <v>33</v>
      </c>
      <c r="I222" s="275"/>
      <c r="J222" s="271"/>
      <c r="K222" s="271"/>
      <c r="L222" s="276"/>
      <c r="M222" s="277"/>
      <c r="N222" s="278"/>
      <c r="O222" s="278"/>
      <c r="P222" s="278"/>
      <c r="Q222" s="278"/>
      <c r="R222" s="278"/>
      <c r="S222" s="278"/>
      <c r="T222" s="279"/>
      <c r="U222" s="15"/>
      <c r="V222" s="15"/>
      <c r="W222" s="15"/>
      <c r="X222" s="15"/>
      <c r="Y222" s="15"/>
      <c r="Z222" s="15"/>
      <c r="AA222" s="15"/>
      <c r="AB222" s="15"/>
      <c r="AC222" s="15"/>
      <c r="AD222" s="15"/>
      <c r="AE222" s="15"/>
      <c r="AT222" s="280" t="s">
        <v>172</v>
      </c>
      <c r="AU222" s="280" t="s">
        <v>89</v>
      </c>
      <c r="AV222" s="15" t="s">
        <v>168</v>
      </c>
      <c r="AW222" s="15" t="s">
        <v>39</v>
      </c>
      <c r="AX222" s="15" t="s">
        <v>86</v>
      </c>
      <c r="AY222" s="280" t="s">
        <v>160</v>
      </c>
    </row>
    <row r="223" s="2" customFormat="1" ht="16.5" customHeight="1">
      <c r="A223" s="41"/>
      <c r="B223" s="42"/>
      <c r="C223" s="232" t="s">
        <v>500</v>
      </c>
      <c r="D223" s="232" t="s">
        <v>163</v>
      </c>
      <c r="E223" s="233" t="s">
        <v>1969</v>
      </c>
      <c r="F223" s="234" t="s">
        <v>1970</v>
      </c>
      <c r="G223" s="235" t="s">
        <v>219</v>
      </c>
      <c r="H223" s="236">
        <v>16.5</v>
      </c>
      <c r="I223" s="237"/>
      <c r="J223" s="238">
        <f>ROUND(I223*H223,2)</f>
        <v>0</v>
      </c>
      <c r="K223" s="234" t="s">
        <v>1781</v>
      </c>
      <c r="L223" s="47"/>
      <c r="M223" s="239" t="s">
        <v>32</v>
      </c>
      <c r="N223" s="240" t="s">
        <v>49</v>
      </c>
      <c r="O223" s="87"/>
      <c r="P223" s="241">
        <f>O223*H223</f>
        <v>0</v>
      </c>
      <c r="Q223" s="241">
        <v>0.0019200000000000001</v>
      </c>
      <c r="R223" s="241">
        <f>Q223*H223</f>
        <v>0.03168</v>
      </c>
      <c r="S223" s="241">
        <v>0</v>
      </c>
      <c r="T223" s="242">
        <f>S223*H223</f>
        <v>0</v>
      </c>
      <c r="U223" s="41"/>
      <c r="V223" s="41"/>
      <c r="W223" s="41"/>
      <c r="X223" s="41"/>
      <c r="Y223" s="41"/>
      <c r="Z223" s="41"/>
      <c r="AA223" s="41"/>
      <c r="AB223" s="41"/>
      <c r="AC223" s="41"/>
      <c r="AD223" s="41"/>
      <c r="AE223" s="41"/>
      <c r="AR223" s="243" t="s">
        <v>319</v>
      </c>
      <c r="AT223" s="243" t="s">
        <v>163</v>
      </c>
      <c r="AU223" s="243" t="s">
        <v>89</v>
      </c>
      <c r="AY223" s="19" t="s">
        <v>160</v>
      </c>
      <c r="BE223" s="244">
        <f>IF(N223="základní",J223,0)</f>
        <v>0</v>
      </c>
      <c r="BF223" s="244">
        <f>IF(N223="snížená",J223,0)</f>
        <v>0</v>
      </c>
      <c r="BG223" s="244">
        <f>IF(N223="zákl. přenesená",J223,0)</f>
        <v>0</v>
      </c>
      <c r="BH223" s="244">
        <f>IF(N223="sníž. přenesená",J223,0)</f>
        <v>0</v>
      </c>
      <c r="BI223" s="244">
        <f>IF(N223="nulová",J223,0)</f>
        <v>0</v>
      </c>
      <c r="BJ223" s="19" t="s">
        <v>86</v>
      </c>
      <c r="BK223" s="244">
        <f>ROUND(I223*H223,2)</f>
        <v>0</v>
      </c>
      <c r="BL223" s="19" t="s">
        <v>319</v>
      </c>
      <c r="BM223" s="243" t="s">
        <v>1971</v>
      </c>
    </row>
    <row r="224" s="2" customFormat="1">
      <c r="A224" s="41"/>
      <c r="B224" s="42"/>
      <c r="C224" s="43"/>
      <c r="D224" s="245" t="s">
        <v>170</v>
      </c>
      <c r="E224" s="43"/>
      <c r="F224" s="246" t="s">
        <v>1965</v>
      </c>
      <c r="G224" s="43"/>
      <c r="H224" s="43"/>
      <c r="I224" s="149"/>
      <c r="J224" s="43"/>
      <c r="K224" s="43"/>
      <c r="L224" s="47"/>
      <c r="M224" s="247"/>
      <c r="N224" s="248"/>
      <c r="O224" s="87"/>
      <c r="P224" s="87"/>
      <c r="Q224" s="87"/>
      <c r="R224" s="87"/>
      <c r="S224" s="87"/>
      <c r="T224" s="88"/>
      <c r="U224" s="41"/>
      <c r="V224" s="41"/>
      <c r="W224" s="41"/>
      <c r="X224" s="41"/>
      <c r="Y224" s="41"/>
      <c r="Z224" s="41"/>
      <c r="AA224" s="41"/>
      <c r="AB224" s="41"/>
      <c r="AC224" s="41"/>
      <c r="AD224" s="41"/>
      <c r="AE224" s="41"/>
      <c r="AT224" s="19" t="s">
        <v>170</v>
      </c>
      <c r="AU224" s="19" t="s">
        <v>89</v>
      </c>
    </row>
    <row r="225" s="14" customFormat="1">
      <c r="A225" s="14"/>
      <c r="B225" s="259"/>
      <c r="C225" s="260"/>
      <c r="D225" s="245" t="s">
        <v>172</v>
      </c>
      <c r="E225" s="261" t="s">
        <v>32</v>
      </c>
      <c r="F225" s="262" t="s">
        <v>1972</v>
      </c>
      <c r="G225" s="260"/>
      <c r="H225" s="263">
        <v>16.5</v>
      </c>
      <c r="I225" s="264"/>
      <c r="J225" s="260"/>
      <c r="K225" s="260"/>
      <c r="L225" s="265"/>
      <c r="M225" s="266"/>
      <c r="N225" s="267"/>
      <c r="O225" s="267"/>
      <c r="P225" s="267"/>
      <c r="Q225" s="267"/>
      <c r="R225" s="267"/>
      <c r="S225" s="267"/>
      <c r="T225" s="268"/>
      <c r="U225" s="14"/>
      <c r="V225" s="14"/>
      <c r="W225" s="14"/>
      <c r="X225" s="14"/>
      <c r="Y225" s="14"/>
      <c r="Z225" s="14"/>
      <c r="AA225" s="14"/>
      <c r="AB225" s="14"/>
      <c r="AC225" s="14"/>
      <c r="AD225" s="14"/>
      <c r="AE225" s="14"/>
      <c r="AT225" s="269" t="s">
        <v>172</v>
      </c>
      <c r="AU225" s="269" t="s">
        <v>89</v>
      </c>
      <c r="AV225" s="14" t="s">
        <v>89</v>
      </c>
      <c r="AW225" s="14" t="s">
        <v>39</v>
      </c>
      <c r="AX225" s="14" t="s">
        <v>78</v>
      </c>
      <c r="AY225" s="269" t="s">
        <v>160</v>
      </c>
    </row>
    <row r="226" s="15" customFormat="1">
      <c r="A226" s="15"/>
      <c r="B226" s="270"/>
      <c r="C226" s="271"/>
      <c r="D226" s="245" t="s">
        <v>172</v>
      </c>
      <c r="E226" s="272" t="s">
        <v>32</v>
      </c>
      <c r="F226" s="273" t="s">
        <v>177</v>
      </c>
      <c r="G226" s="271"/>
      <c r="H226" s="274">
        <v>16.5</v>
      </c>
      <c r="I226" s="275"/>
      <c r="J226" s="271"/>
      <c r="K226" s="271"/>
      <c r="L226" s="276"/>
      <c r="M226" s="277"/>
      <c r="N226" s="278"/>
      <c r="O226" s="278"/>
      <c r="P226" s="278"/>
      <c r="Q226" s="278"/>
      <c r="R226" s="278"/>
      <c r="S226" s="278"/>
      <c r="T226" s="279"/>
      <c r="U226" s="15"/>
      <c r="V226" s="15"/>
      <c r="W226" s="15"/>
      <c r="X226" s="15"/>
      <c r="Y226" s="15"/>
      <c r="Z226" s="15"/>
      <c r="AA226" s="15"/>
      <c r="AB226" s="15"/>
      <c r="AC226" s="15"/>
      <c r="AD226" s="15"/>
      <c r="AE226" s="15"/>
      <c r="AT226" s="280" t="s">
        <v>172</v>
      </c>
      <c r="AU226" s="280" t="s">
        <v>89</v>
      </c>
      <c r="AV226" s="15" t="s">
        <v>168</v>
      </c>
      <c r="AW226" s="15" t="s">
        <v>39</v>
      </c>
      <c r="AX226" s="15" t="s">
        <v>86</v>
      </c>
      <c r="AY226" s="280" t="s">
        <v>160</v>
      </c>
    </row>
    <row r="227" s="2" customFormat="1" ht="16.5" customHeight="1">
      <c r="A227" s="41"/>
      <c r="B227" s="42"/>
      <c r="C227" s="232" t="s">
        <v>506</v>
      </c>
      <c r="D227" s="232" t="s">
        <v>163</v>
      </c>
      <c r="E227" s="233" t="s">
        <v>1973</v>
      </c>
      <c r="F227" s="234" t="s">
        <v>1974</v>
      </c>
      <c r="G227" s="235" t="s">
        <v>219</v>
      </c>
      <c r="H227" s="236">
        <v>7</v>
      </c>
      <c r="I227" s="237"/>
      <c r="J227" s="238">
        <f>ROUND(I227*H227,2)</f>
        <v>0</v>
      </c>
      <c r="K227" s="234" t="s">
        <v>1781</v>
      </c>
      <c r="L227" s="47"/>
      <c r="M227" s="239" t="s">
        <v>32</v>
      </c>
      <c r="N227" s="240" t="s">
        <v>49</v>
      </c>
      <c r="O227" s="87"/>
      <c r="P227" s="241">
        <f>O227*H227</f>
        <v>0</v>
      </c>
      <c r="Q227" s="241">
        <v>0.0030200000000000001</v>
      </c>
      <c r="R227" s="241">
        <f>Q227*H227</f>
        <v>0.021139999999999999</v>
      </c>
      <c r="S227" s="241">
        <v>0</v>
      </c>
      <c r="T227" s="242">
        <f>S227*H227</f>
        <v>0</v>
      </c>
      <c r="U227" s="41"/>
      <c r="V227" s="41"/>
      <c r="W227" s="41"/>
      <c r="X227" s="41"/>
      <c r="Y227" s="41"/>
      <c r="Z227" s="41"/>
      <c r="AA227" s="41"/>
      <c r="AB227" s="41"/>
      <c r="AC227" s="41"/>
      <c r="AD227" s="41"/>
      <c r="AE227" s="41"/>
      <c r="AR227" s="243" t="s">
        <v>319</v>
      </c>
      <c r="AT227" s="243" t="s">
        <v>163</v>
      </c>
      <c r="AU227" s="243" t="s">
        <v>89</v>
      </c>
      <c r="AY227" s="19" t="s">
        <v>160</v>
      </c>
      <c r="BE227" s="244">
        <f>IF(N227="základní",J227,0)</f>
        <v>0</v>
      </c>
      <c r="BF227" s="244">
        <f>IF(N227="snížená",J227,0)</f>
        <v>0</v>
      </c>
      <c r="BG227" s="244">
        <f>IF(N227="zákl. přenesená",J227,0)</f>
        <v>0</v>
      </c>
      <c r="BH227" s="244">
        <f>IF(N227="sníž. přenesená",J227,0)</f>
        <v>0</v>
      </c>
      <c r="BI227" s="244">
        <f>IF(N227="nulová",J227,0)</f>
        <v>0</v>
      </c>
      <c r="BJ227" s="19" t="s">
        <v>86</v>
      </c>
      <c r="BK227" s="244">
        <f>ROUND(I227*H227,2)</f>
        <v>0</v>
      </c>
      <c r="BL227" s="19" t="s">
        <v>319</v>
      </c>
      <c r="BM227" s="243" t="s">
        <v>1975</v>
      </c>
    </row>
    <row r="228" s="2" customFormat="1">
      <c r="A228" s="41"/>
      <c r="B228" s="42"/>
      <c r="C228" s="43"/>
      <c r="D228" s="245" t="s">
        <v>170</v>
      </c>
      <c r="E228" s="43"/>
      <c r="F228" s="246" t="s">
        <v>1965</v>
      </c>
      <c r="G228" s="43"/>
      <c r="H228" s="43"/>
      <c r="I228" s="149"/>
      <c r="J228" s="43"/>
      <c r="K228" s="43"/>
      <c r="L228" s="47"/>
      <c r="M228" s="247"/>
      <c r="N228" s="248"/>
      <c r="O228" s="87"/>
      <c r="P228" s="87"/>
      <c r="Q228" s="87"/>
      <c r="R228" s="87"/>
      <c r="S228" s="87"/>
      <c r="T228" s="88"/>
      <c r="U228" s="41"/>
      <c r="V228" s="41"/>
      <c r="W228" s="41"/>
      <c r="X228" s="41"/>
      <c r="Y228" s="41"/>
      <c r="Z228" s="41"/>
      <c r="AA228" s="41"/>
      <c r="AB228" s="41"/>
      <c r="AC228" s="41"/>
      <c r="AD228" s="41"/>
      <c r="AE228" s="41"/>
      <c r="AT228" s="19" t="s">
        <v>170</v>
      </c>
      <c r="AU228" s="19" t="s">
        <v>89</v>
      </c>
    </row>
    <row r="229" s="14" customFormat="1">
      <c r="A229" s="14"/>
      <c r="B229" s="259"/>
      <c r="C229" s="260"/>
      <c r="D229" s="245" t="s">
        <v>172</v>
      </c>
      <c r="E229" s="261" t="s">
        <v>32</v>
      </c>
      <c r="F229" s="262" t="s">
        <v>1976</v>
      </c>
      <c r="G229" s="260"/>
      <c r="H229" s="263">
        <v>7</v>
      </c>
      <c r="I229" s="264"/>
      <c r="J229" s="260"/>
      <c r="K229" s="260"/>
      <c r="L229" s="265"/>
      <c r="M229" s="266"/>
      <c r="N229" s="267"/>
      <c r="O229" s="267"/>
      <c r="P229" s="267"/>
      <c r="Q229" s="267"/>
      <c r="R229" s="267"/>
      <c r="S229" s="267"/>
      <c r="T229" s="268"/>
      <c r="U229" s="14"/>
      <c r="V229" s="14"/>
      <c r="W229" s="14"/>
      <c r="X229" s="14"/>
      <c r="Y229" s="14"/>
      <c r="Z229" s="14"/>
      <c r="AA229" s="14"/>
      <c r="AB229" s="14"/>
      <c r="AC229" s="14"/>
      <c r="AD229" s="14"/>
      <c r="AE229" s="14"/>
      <c r="AT229" s="269" t="s">
        <v>172</v>
      </c>
      <c r="AU229" s="269" t="s">
        <v>89</v>
      </c>
      <c r="AV229" s="14" t="s">
        <v>89</v>
      </c>
      <c r="AW229" s="14" t="s">
        <v>39</v>
      </c>
      <c r="AX229" s="14" t="s">
        <v>78</v>
      </c>
      <c r="AY229" s="269" t="s">
        <v>160</v>
      </c>
    </row>
    <row r="230" s="15" customFormat="1">
      <c r="A230" s="15"/>
      <c r="B230" s="270"/>
      <c r="C230" s="271"/>
      <c r="D230" s="245" t="s">
        <v>172</v>
      </c>
      <c r="E230" s="272" t="s">
        <v>32</v>
      </c>
      <c r="F230" s="273" t="s">
        <v>177</v>
      </c>
      <c r="G230" s="271"/>
      <c r="H230" s="274">
        <v>7</v>
      </c>
      <c r="I230" s="275"/>
      <c r="J230" s="271"/>
      <c r="K230" s="271"/>
      <c r="L230" s="276"/>
      <c r="M230" s="277"/>
      <c r="N230" s="278"/>
      <c r="O230" s="278"/>
      <c r="P230" s="278"/>
      <c r="Q230" s="278"/>
      <c r="R230" s="278"/>
      <c r="S230" s="278"/>
      <c r="T230" s="279"/>
      <c r="U230" s="15"/>
      <c r="V230" s="15"/>
      <c r="W230" s="15"/>
      <c r="X230" s="15"/>
      <c r="Y230" s="15"/>
      <c r="Z230" s="15"/>
      <c r="AA230" s="15"/>
      <c r="AB230" s="15"/>
      <c r="AC230" s="15"/>
      <c r="AD230" s="15"/>
      <c r="AE230" s="15"/>
      <c r="AT230" s="280" t="s">
        <v>172</v>
      </c>
      <c r="AU230" s="280" t="s">
        <v>89</v>
      </c>
      <c r="AV230" s="15" t="s">
        <v>168</v>
      </c>
      <c r="AW230" s="15" t="s">
        <v>39</v>
      </c>
      <c r="AX230" s="15" t="s">
        <v>86</v>
      </c>
      <c r="AY230" s="280" t="s">
        <v>160</v>
      </c>
    </row>
    <row r="231" s="2" customFormat="1" ht="16.5" customHeight="1">
      <c r="A231" s="41"/>
      <c r="B231" s="42"/>
      <c r="C231" s="232" t="s">
        <v>512</v>
      </c>
      <c r="D231" s="232" t="s">
        <v>163</v>
      </c>
      <c r="E231" s="233" t="s">
        <v>1977</v>
      </c>
      <c r="F231" s="234" t="s">
        <v>1978</v>
      </c>
      <c r="G231" s="235" t="s">
        <v>219</v>
      </c>
      <c r="H231" s="236">
        <v>14.5</v>
      </c>
      <c r="I231" s="237"/>
      <c r="J231" s="238">
        <f>ROUND(I231*H231,2)</f>
        <v>0</v>
      </c>
      <c r="K231" s="234" t="s">
        <v>1781</v>
      </c>
      <c r="L231" s="47"/>
      <c r="M231" s="239" t="s">
        <v>32</v>
      </c>
      <c r="N231" s="240" t="s">
        <v>49</v>
      </c>
      <c r="O231" s="87"/>
      <c r="P231" s="241">
        <f>O231*H231</f>
        <v>0</v>
      </c>
      <c r="Q231" s="241">
        <v>0.00059000000000000003</v>
      </c>
      <c r="R231" s="241">
        <f>Q231*H231</f>
        <v>0.0085550000000000001</v>
      </c>
      <c r="S231" s="241">
        <v>0</v>
      </c>
      <c r="T231" s="242">
        <f>S231*H231</f>
        <v>0</v>
      </c>
      <c r="U231" s="41"/>
      <c r="V231" s="41"/>
      <c r="W231" s="41"/>
      <c r="X231" s="41"/>
      <c r="Y231" s="41"/>
      <c r="Z231" s="41"/>
      <c r="AA231" s="41"/>
      <c r="AB231" s="41"/>
      <c r="AC231" s="41"/>
      <c r="AD231" s="41"/>
      <c r="AE231" s="41"/>
      <c r="AR231" s="243" t="s">
        <v>319</v>
      </c>
      <c r="AT231" s="243" t="s">
        <v>163</v>
      </c>
      <c r="AU231" s="243" t="s">
        <v>89</v>
      </c>
      <c r="AY231" s="19" t="s">
        <v>160</v>
      </c>
      <c r="BE231" s="244">
        <f>IF(N231="základní",J231,0)</f>
        <v>0</v>
      </c>
      <c r="BF231" s="244">
        <f>IF(N231="snížená",J231,0)</f>
        <v>0</v>
      </c>
      <c r="BG231" s="244">
        <f>IF(N231="zákl. přenesená",J231,0)</f>
        <v>0</v>
      </c>
      <c r="BH231" s="244">
        <f>IF(N231="sníž. přenesená",J231,0)</f>
        <v>0</v>
      </c>
      <c r="BI231" s="244">
        <f>IF(N231="nulová",J231,0)</f>
        <v>0</v>
      </c>
      <c r="BJ231" s="19" t="s">
        <v>86</v>
      </c>
      <c r="BK231" s="244">
        <f>ROUND(I231*H231,2)</f>
        <v>0</v>
      </c>
      <c r="BL231" s="19" t="s">
        <v>319</v>
      </c>
      <c r="BM231" s="243" t="s">
        <v>1979</v>
      </c>
    </row>
    <row r="232" s="2" customFormat="1">
      <c r="A232" s="41"/>
      <c r="B232" s="42"/>
      <c r="C232" s="43"/>
      <c r="D232" s="245" t="s">
        <v>170</v>
      </c>
      <c r="E232" s="43"/>
      <c r="F232" s="246" t="s">
        <v>1965</v>
      </c>
      <c r="G232" s="43"/>
      <c r="H232" s="43"/>
      <c r="I232" s="149"/>
      <c r="J232" s="43"/>
      <c r="K232" s="43"/>
      <c r="L232" s="47"/>
      <c r="M232" s="247"/>
      <c r="N232" s="248"/>
      <c r="O232" s="87"/>
      <c r="P232" s="87"/>
      <c r="Q232" s="87"/>
      <c r="R232" s="87"/>
      <c r="S232" s="87"/>
      <c r="T232" s="88"/>
      <c r="U232" s="41"/>
      <c r="V232" s="41"/>
      <c r="W232" s="41"/>
      <c r="X232" s="41"/>
      <c r="Y232" s="41"/>
      <c r="Z232" s="41"/>
      <c r="AA232" s="41"/>
      <c r="AB232" s="41"/>
      <c r="AC232" s="41"/>
      <c r="AD232" s="41"/>
      <c r="AE232" s="41"/>
      <c r="AT232" s="19" t="s">
        <v>170</v>
      </c>
      <c r="AU232" s="19" t="s">
        <v>89</v>
      </c>
    </row>
    <row r="233" s="14" customFormat="1">
      <c r="A233" s="14"/>
      <c r="B233" s="259"/>
      <c r="C233" s="260"/>
      <c r="D233" s="245" t="s">
        <v>172</v>
      </c>
      <c r="E233" s="261" t="s">
        <v>32</v>
      </c>
      <c r="F233" s="262" t="s">
        <v>1980</v>
      </c>
      <c r="G233" s="260"/>
      <c r="H233" s="263">
        <v>14.5</v>
      </c>
      <c r="I233" s="264"/>
      <c r="J233" s="260"/>
      <c r="K233" s="260"/>
      <c r="L233" s="265"/>
      <c r="M233" s="266"/>
      <c r="N233" s="267"/>
      <c r="O233" s="267"/>
      <c r="P233" s="267"/>
      <c r="Q233" s="267"/>
      <c r="R233" s="267"/>
      <c r="S233" s="267"/>
      <c r="T233" s="268"/>
      <c r="U233" s="14"/>
      <c r="V233" s="14"/>
      <c r="W233" s="14"/>
      <c r="X233" s="14"/>
      <c r="Y233" s="14"/>
      <c r="Z233" s="14"/>
      <c r="AA233" s="14"/>
      <c r="AB233" s="14"/>
      <c r="AC233" s="14"/>
      <c r="AD233" s="14"/>
      <c r="AE233" s="14"/>
      <c r="AT233" s="269" t="s">
        <v>172</v>
      </c>
      <c r="AU233" s="269" t="s">
        <v>89</v>
      </c>
      <c r="AV233" s="14" t="s">
        <v>89</v>
      </c>
      <c r="AW233" s="14" t="s">
        <v>39</v>
      </c>
      <c r="AX233" s="14" t="s">
        <v>78</v>
      </c>
      <c r="AY233" s="269" t="s">
        <v>160</v>
      </c>
    </row>
    <row r="234" s="15" customFormat="1">
      <c r="A234" s="15"/>
      <c r="B234" s="270"/>
      <c r="C234" s="271"/>
      <c r="D234" s="245" t="s">
        <v>172</v>
      </c>
      <c r="E234" s="272" t="s">
        <v>32</v>
      </c>
      <c r="F234" s="273" t="s">
        <v>177</v>
      </c>
      <c r="G234" s="271"/>
      <c r="H234" s="274">
        <v>14.5</v>
      </c>
      <c r="I234" s="275"/>
      <c r="J234" s="271"/>
      <c r="K234" s="271"/>
      <c r="L234" s="276"/>
      <c r="M234" s="277"/>
      <c r="N234" s="278"/>
      <c r="O234" s="278"/>
      <c r="P234" s="278"/>
      <c r="Q234" s="278"/>
      <c r="R234" s="278"/>
      <c r="S234" s="278"/>
      <c r="T234" s="279"/>
      <c r="U234" s="15"/>
      <c r="V234" s="15"/>
      <c r="W234" s="15"/>
      <c r="X234" s="15"/>
      <c r="Y234" s="15"/>
      <c r="Z234" s="15"/>
      <c r="AA234" s="15"/>
      <c r="AB234" s="15"/>
      <c r="AC234" s="15"/>
      <c r="AD234" s="15"/>
      <c r="AE234" s="15"/>
      <c r="AT234" s="280" t="s">
        <v>172</v>
      </c>
      <c r="AU234" s="280" t="s">
        <v>89</v>
      </c>
      <c r="AV234" s="15" t="s">
        <v>168</v>
      </c>
      <c r="AW234" s="15" t="s">
        <v>39</v>
      </c>
      <c r="AX234" s="15" t="s">
        <v>86</v>
      </c>
      <c r="AY234" s="280" t="s">
        <v>160</v>
      </c>
    </row>
    <row r="235" s="2" customFormat="1" ht="16.5" customHeight="1">
      <c r="A235" s="41"/>
      <c r="B235" s="42"/>
      <c r="C235" s="232" t="s">
        <v>519</v>
      </c>
      <c r="D235" s="232" t="s">
        <v>163</v>
      </c>
      <c r="E235" s="233" t="s">
        <v>1981</v>
      </c>
      <c r="F235" s="234" t="s">
        <v>1982</v>
      </c>
      <c r="G235" s="235" t="s">
        <v>219</v>
      </c>
      <c r="H235" s="236">
        <v>10.5</v>
      </c>
      <c r="I235" s="237"/>
      <c r="J235" s="238">
        <f>ROUND(I235*H235,2)</f>
        <v>0</v>
      </c>
      <c r="K235" s="234" t="s">
        <v>1781</v>
      </c>
      <c r="L235" s="47"/>
      <c r="M235" s="239" t="s">
        <v>32</v>
      </c>
      <c r="N235" s="240" t="s">
        <v>49</v>
      </c>
      <c r="O235" s="87"/>
      <c r="P235" s="241">
        <f>O235*H235</f>
        <v>0</v>
      </c>
      <c r="Q235" s="241">
        <v>0.0012099999999999999</v>
      </c>
      <c r="R235" s="241">
        <f>Q235*H235</f>
        <v>0.012704999999999999</v>
      </c>
      <c r="S235" s="241">
        <v>0</v>
      </c>
      <c r="T235" s="242">
        <f>S235*H235</f>
        <v>0</v>
      </c>
      <c r="U235" s="41"/>
      <c r="V235" s="41"/>
      <c r="W235" s="41"/>
      <c r="X235" s="41"/>
      <c r="Y235" s="41"/>
      <c r="Z235" s="41"/>
      <c r="AA235" s="41"/>
      <c r="AB235" s="41"/>
      <c r="AC235" s="41"/>
      <c r="AD235" s="41"/>
      <c r="AE235" s="41"/>
      <c r="AR235" s="243" t="s">
        <v>319</v>
      </c>
      <c r="AT235" s="243" t="s">
        <v>163</v>
      </c>
      <c r="AU235" s="243" t="s">
        <v>89</v>
      </c>
      <c r="AY235" s="19" t="s">
        <v>160</v>
      </c>
      <c r="BE235" s="244">
        <f>IF(N235="základní",J235,0)</f>
        <v>0</v>
      </c>
      <c r="BF235" s="244">
        <f>IF(N235="snížená",J235,0)</f>
        <v>0</v>
      </c>
      <c r="BG235" s="244">
        <f>IF(N235="zákl. přenesená",J235,0)</f>
        <v>0</v>
      </c>
      <c r="BH235" s="244">
        <f>IF(N235="sníž. přenesená",J235,0)</f>
        <v>0</v>
      </c>
      <c r="BI235" s="244">
        <f>IF(N235="nulová",J235,0)</f>
        <v>0</v>
      </c>
      <c r="BJ235" s="19" t="s">
        <v>86</v>
      </c>
      <c r="BK235" s="244">
        <f>ROUND(I235*H235,2)</f>
        <v>0</v>
      </c>
      <c r="BL235" s="19" t="s">
        <v>319</v>
      </c>
      <c r="BM235" s="243" t="s">
        <v>1983</v>
      </c>
    </row>
    <row r="236" s="2" customFormat="1">
      <c r="A236" s="41"/>
      <c r="B236" s="42"/>
      <c r="C236" s="43"/>
      <c r="D236" s="245" t="s">
        <v>170</v>
      </c>
      <c r="E236" s="43"/>
      <c r="F236" s="246" t="s">
        <v>1965</v>
      </c>
      <c r="G236" s="43"/>
      <c r="H236" s="43"/>
      <c r="I236" s="149"/>
      <c r="J236" s="43"/>
      <c r="K236" s="43"/>
      <c r="L236" s="47"/>
      <c r="M236" s="247"/>
      <c r="N236" s="248"/>
      <c r="O236" s="87"/>
      <c r="P236" s="87"/>
      <c r="Q236" s="87"/>
      <c r="R236" s="87"/>
      <c r="S236" s="87"/>
      <c r="T236" s="88"/>
      <c r="U236" s="41"/>
      <c r="V236" s="41"/>
      <c r="W236" s="41"/>
      <c r="X236" s="41"/>
      <c r="Y236" s="41"/>
      <c r="Z236" s="41"/>
      <c r="AA236" s="41"/>
      <c r="AB236" s="41"/>
      <c r="AC236" s="41"/>
      <c r="AD236" s="41"/>
      <c r="AE236" s="41"/>
      <c r="AT236" s="19" t="s">
        <v>170</v>
      </c>
      <c r="AU236" s="19" t="s">
        <v>89</v>
      </c>
    </row>
    <row r="237" s="14" customFormat="1">
      <c r="A237" s="14"/>
      <c r="B237" s="259"/>
      <c r="C237" s="260"/>
      <c r="D237" s="245" t="s">
        <v>172</v>
      </c>
      <c r="E237" s="261" t="s">
        <v>32</v>
      </c>
      <c r="F237" s="262" t="s">
        <v>1984</v>
      </c>
      <c r="G237" s="260"/>
      <c r="H237" s="263">
        <v>10.5</v>
      </c>
      <c r="I237" s="264"/>
      <c r="J237" s="260"/>
      <c r="K237" s="260"/>
      <c r="L237" s="265"/>
      <c r="M237" s="266"/>
      <c r="N237" s="267"/>
      <c r="O237" s="267"/>
      <c r="P237" s="267"/>
      <c r="Q237" s="267"/>
      <c r="R237" s="267"/>
      <c r="S237" s="267"/>
      <c r="T237" s="268"/>
      <c r="U237" s="14"/>
      <c r="V237" s="14"/>
      <c r="W237" s="14"/>
      <c r="X237" s="14"/>
      <c r="Y237" s="14"/>
      <c r="Z237" s="14"/>
      <c r="AA237" s="14"/>
      <c r="AB237" s="14"/>
      <c r="AC237" s="14"/>
      <c r="AD237" s="14"/>
      <c r="AE237" s="14"/>
      <c r="AT237" s="269" t="s">
        <v>172</v>
      </c>
      <c r="AU237" s="269" t="s">
        <v>89</v>
      </c>
      <c r="AV237" s="14" t="s">
        <v>89</v>
      </c>
      <c r="AW237" s="14" t="s">
        <v>39</v>
      </c>
      <c r="AX237" s="14" t="s">
        <v>78</v>
      </c>
      <c r="AY237" s="269" t="s">
        <v>160</v>
      </c>
    </row>
    <row r="238" s="15" customFormat="1">
      <c r="A238" s="15"/>
      <c r="B238" s="270"/>
      <c r="C238" s="271"/>
      <c r="D238" s="245" t="s">
        <v>172</v>
      </c>
      <c r="E238" s="272" t="s">
        <v>32</v>
      </c>
      <c r="F238" s="273" t="s">
        <v>177</v>
      </c>
      <c r="G238" s="271"/>
      <c r="H238" s="274">
        <v>10.5</v>
      </c>
      <c r="I238" s="275"/>
      <c r="J238" s="271"/>
      <c r="K238" s="271"/>
      <c r="L238" s="276"/>
      <c r="M238" s="277"/>
      <c r="N238" s="278"/>
      <c r="O238" s="278"/>
      <c r="P238" s="278"/>
      <c r="Q238" s="278"/>
      <c r="R238" s="278"/>
      <c r="S238" s="278"/>
      <c r="T238" s="279"/>
      <c r="U238" s="15"/>
      <c r="V238" s="15"/>
      <c r="W238" s="15"/>
      <c r="X238" s="15"/>
      <c r="Y238" s="15"/>
      <c r="Z238" s="15"/>
      <c r="AA238" s="15"/>
      <c r="AB238" s="15"/>
      <c r="AC238" s="15"/>
      <c r="AD238" s="15"/>
      <c r="AE238" s="15"/>
      <c r="AT238" s="280" t="s">
        <v>172</v>
      </c>
      <c r="AU238" s="280" t="s">
        <v>89</v>
      </c>
      <c r="AV238" s="15" t="s">
        <v>168</v>
      </c>
      <c r="AW238" s="15" t="s">
        <v>39</v>
      </c>
      <c r="AX238" s="15" t="s">
        <v>86</v>
      </c>
      <c r="AY238" s="280" t="s">
        <v>160</v>
      </c>
    </row>
    <row r="239" s="2" customFormat="1" ht="16.5" customHeight="1">
      <c r="A239" s="41"/>
      <c r="B239" s="42"/>
      <c r="C239" s="232" t="s">
        <v>525</v>
      </c>
      <c r="D239" s="232" t="s">
        <v>163</v>
      </c>
      <c r="E239" s="233" t="s">
        <v>1985</v>
      </c>
      <c r="F239" s="234" t="s">
        <v>1986</v>
      </c>
      <c r="G239" s="235" t="s">
        <v>219</v>
      </c>
      <c r="H239" s="236">
        <v>8.5</v>
      </c>
      <c r="I239" s="237"/>
      <c r="J239" s="238">
        <f>ROUND(I239*H239,2)</f>
        <v>0</v>
      </c>
      <c r="K239" s="234" t="s">
        <v>1781</v>
      </c>
      <c r="L239" s="47"/>
      <c r="M239" s="239" t="s">
        <v>32</v>
      </c>
      <c r="N239" s="240" t="s">
        <v>49</v>
      </c>
      <c r="O239" s="87"/>
      <c r="P239" s="241">
        <f>O239*H239</f>
        <v>0</v>
      </c>
      <c r="Q239" s="241">
        <v>0.00029</v>
      </c>
      <c r="R239" s="241">
        <f>Q239*H239</f>
        <v>0.0024650000000000002</v>
      </c>
      <c r="S239" s="241">
        <v>0</v>
      </c>
      <c r="T239" s="242">
        <f>S239*H239</f>
        <v>0</v>
      </c>
      <c r="U239" s="41"/>
      <c r="V239" s="41"/>
      <c r="W239" s="41"/>
      <c r="X239" s="41"/>
      <c r="Y239" s="41"/>
      <c r="Z239" s="41"/>
      <c r="AA239" s="41"/>
      <c r="AB239" s="41"/>
      <c r="AC239" s="41"/>
      <c r="AD239" s="41"/>
      <c r="AE239" s="41"/>
      <c r="AR239" s="243" t="s">
        <v>319</v>
      </c>
      <c r="AT239" s="243" t="s">
        <v>163</v>
      </c>
      <c r="AU239" s="243" t="s">
        <v>89</v>
      </c>
      <c r="AY239" s="19" t="s">
        <v>160</v>
      </c>
      <c r="BE239" s="244">
        <f>IF(N239="základní",J239,0)</f>
        <v>0</v>
      </c>
      <c r="BF239" s="244">
        <f>IF(N239="snížená",J239,0)</f>
        <v>0</v>
      </c>
      <c r="BG239" s="244">
        <f>IF(N239="zákl. přenesená",J239,0)</f>
        <v>0</v>
      </c>
      <c r="BH239" s="244">
        <f>IF(N239="sníž. přenesená",J239,0)</f>
        <v>0</v>
      </c>
      <c r="BI239" s="244">
        <f>IF(N239="nulová",J239,0)</f>
        <v>0</v>
      </c>
      <c r="BJ239" s="19" t="s">
        <v>86</v>
      </c>
      <c r="BK239" s="244">
        <f>ROUND(I239*H239,2)</f>
        <v>0</v>
      </c>
      <c r="BL239" s="19" t="s">
        <v>319</v>
      </c>
      <c r="BM239" s="243" t="s">
        <v>1987</v>
      </c>
    </row>
    <row r="240" s="2" customFormat="1">
      <c r="A240" s="41"/>
      <c r="B240" s="42"/>
      <c r="C240" s="43"/>
      <c r="D240" s="245" t="s">
        <v>170</v>
      </c>
      <c r="E240" s="43"/>
      <c r="F240" s="246" t="s">
        <v>1965</v>
      </c>
      <c r="G240" s="43"/>
      <c r="H240" s="43"/>
      <c r="I240" s="149"/>
      <c r="J240" s="43"/>
      <c r="K240" s="43"/>
      <c r="L240" s="47"/>
      <c r="M240" s="247"/>
      <c r="N240" s="248"/>
      <c r="O240" s="87"/>
      <c r="P240" s="87"/>
      <c r="Q240" s="87"/>
      <c r="R240" s="87"/>
      <c r="S240" s="87"/>
      <c r="T240" s="88"/>
      <c r="U240" s="41"/>
      <c r="V240" s="41"/>
      <c r="W240" s="41"/>
      <c r="X240" s="41"/>
      <c r="Y240" s="41"/>
      <c r="Z240" s="41"/>
      <c r="AA240" s="41"/>
      <c r="AB240" s="41"/>
      <c r="AC240" s="41"/>
      <c r="AD240" s="41"/>
      <c r="AE240" s="41"/>
      <c r="AT240" s="19" t="s">
        <v>170</v>
      </c>
      <c r="AU240" s="19" t="s">
        <v>89</v>
      </c>
    </row>
    <row r="241" s="14" customFormat="1">
      <c r="A241" s="14"/>
      <c r="B241" s="259"/>
      <c r="C241" s="260"/>
      <c r="D241" s="245" t="s">
        <v>172</v>
      </c>
      <c r="E241" s="261" t="s">
        <v>32</v>
      </c>
      <c r="F241" s="262" t="s">
        <v>1988</v>
      </c>
      <c r="G241" s="260"/>
      <c r="H241" s="263">
        <v>8.5</v>
      </c>
      <c r="I241" s="264"/>
      <c r="J241" s="260"/>
      <c r="K241" s="260"/>
      <c r="L241" s="265"/>
      <c r="M241" s="266"/>
      <c r="N241" s="267"/>
      <c r="O241" s="267"/>
      <c r="P241" s="267"/>
      <c r="Q241" s="267"/>
      <c r="R241" s="267"/>
      <c r="S241" s="267"/>
      <c r="T241" s="268"/>
      <c r="U241" s="14"/>
      <c r="V241" s="14"/>
      <c r="W241" s="14"/>
      <c r="X241" s="14"/>
      <c r="Y241" s="14"/>
      <c r="Z241" s="14"/>
      <c r="AA241" s="14"/>
      <c r="AB241" s="14"/>
      <c r="AC241" s="14"/>
      <c r="AD241" s="14"/>
      <c r="AE241" s="14"/>
      <c r="AT241" s="269" t="s">
        <v>172</v>
      </c>
      <c r="AU241" s="269" t="s">
        <v>89</v>
      </c>
      <c r="AV241" s="14" t="s">
        <v>89</v>
      </c>
      <c r="AW241" s="14" t="s">
        <v>39</v>
      </c>
      <c r="AX241" s="14" t="s">
        <v>78</v>
      </c>
      <c r="AY241" s="269" t="s">
        <v>160</v>
      </c>
    </row>
    <row r="242" s="15" customFormat="1">
      <c r="A242" s="15"/>
      <c r="B242" s="270"/>
      <c r="C242" s="271"/>
      <c r="D242" s="245" t="s">
        <v>172</v>
      </c>
      <c r="E242" s="272" t="s">
        <v>32</v>
      </c>
      <c r="F242" s="273" t="s">
        <v>177</v>
      </c>
      <c r="G242" s="271"/>
      <c r="H242" s="274">
        <v>8.5</v>
      </c>
      <c r="I242" s="275"/>
      <c r="J242" s="271"/>
      <c r="K242" s="271"/>
      <c r="L242" s="276"/>
      <c r="M242" s="277"/>
      <c r="N242" s="278"/>
      <c r="O242" s="278"/>
      <c r="P242" s="278"/>
      <c r="Q242" s="278"/>
      <c r="R242" s="278"/>
      <c r="S242" s="278"/>
      <c r="T242" s="279"/>
      <c r="U242" s="15"/>
      <c r="V242" s="15"/>
      <c r="W242" s="15"/>
      <c r="X242" s="15"/>
      <c r="Y242" s="15"/>
      <c r="Z242" s="15"/>
      <c r="AA242" s="15"/>
      <c r="AB242" s="15"/>
      <c r="AC242" s="15"/>
      <c r="AD242" s="15"/>
      <c r="AE242" s="15"/>
      <c r="AT242" s="280" t="s">
        <v>172</v>
      </c>
      <c r="AU242" s="280" t="s">
        <v>89</v>
      </c>
      <c r="AV242" s="15" t="s">
        <v>168</v>
      </c>
      <c r="AW242" s="15" t="s">
        <v>39</v>
      </c>
      <c r="AX242" s="15" t="s">
        <v>86</v>
      </c>
      <c r="AY242" s="280" t="s">
        <v>160</v>
      </c>
    </row>
    <row r="243" s="2" customFormat="1" ht="16.5" customHeight="1">
      <c r="A243" s="41"/>
      <c r="B243" s="42"/>
      <c r="C243" s="232" t="s">
        <v>531</v>
      </c>
      <c r="D243" s="232" t="s">
        <v>163</v>
      </c>
      <c r="E243" s="233" t="s">
        <v>1989</v>
      </c>
      <c r="F243" s="234" t="s">
        <v>1990</v>
      </c>
      <c r="G243" s="235" t="s">
        <v>219</v>
      </c>
      <c r="H243" s="236">
        <v>23</v>
      </c>
      <c r="I243" s="237"/>
      <c r="J243" s="238">
        <f>ROUND(I243*H243,2)</f>
        <v>0</v>
      </c>
      <c r="K243" s="234" t="s">
        <v>1781</v>
      </c>
      <c r="L243" s="47"/>
      <c r="M243" s="239" t="s">
        <v>32</v>
      </c>
      <c r="N243" s="240" t="s">
        <v>49</v>
      </c>
      <c r="O243" s="87"/>
      <c r="P243" s="241">
        <f>O243*H243</f>
        <v>0</v>
      </c>
      <c r="Q243" s="241">
        <v>0.00035</v>
      </c>
      <c r="R243" s="241">
        <f>Q243*H243</f>
        <v>0.0080499999999999999</v>
      </c>
      <c r="S243" s="241">
        <v>0</v>
      </c>
      <c r="T243" s="242">
        <f>S243*H243</f>
        <v>0</v>
      </c>
      <c r="U243" s="41"/>
      <c r="V243" s="41"/>
      <c r="W243" s="41"/>
      <c r="X243" s="41"/>
      <c r="Y243" s="41"/>
      <c r="Z243" s="41"/>
      <c r="AA243" s="41"/>
      <c r="AB243" s="41"/>
      <c r="AC243" s="41"/>
      <c r="AD243" s="41"/>
      <c r="AE243" s="41"/>
      <c r="AR243" s="243" t="s">
        <v>319</v>
      </c>
      <c r="AT243" s="243" t="s">
        <v>163</v>
      </c>
      <c r="AU243" s="243" t="s">
        <v>89</v>
      </c>
      <c r="AY243" s="19" t="s">
        <v>160</v>
      </c>
      <c r="BE243" s="244">
        <f>IF(N243="základní",J243,0)</f>
        <v>0</v>
      </c>
      <c r="BF243" s="244">
        <f>IF(N243="snížená",J243,0)</f>
        <v>0</v>
      </c>
      <c r="BG243" s="244">
        <f>IF(N243="zákl. přenesená",J243,0)</f>
        <v>0</v>
      </c>
      <c r="BH243" s="244">
        <f>IF(N243="sníž. přenesená",J243,0)</f>
        <v>0</v>
      </c>
      <c r="BI243" s="244">
        <f>IF(N243="nulová",J243,0)</f>
        <v>0</v>
      </c>
      <c r="BJ243" s="19" t="s">
        <v>86</v>
      </c>
      <c r="BK243" s="244">
        <f>ROUND(I243*H243,2)</f>
        <v>0</v>
      </c>
      <c r="BL243" s="19" t="s">
        <v>319</v>
      </c>
      <c r="BM243" s="243" t="s">
        <v>1991</v>
      </c>
    </row>
    <row r="244" s="2" customFormat="1">
      <c r="A244" s="41"/>
      <c r="B244" s="42"/>
      <c r="C244" s="43"/>
      <c r="D244" s="245" t="s">
        <v>170</v>
      </c>
      <c r="E244" s="43"/>
      <c r="F244" s="246" t="s">
        <v>1965</v>
      </c>
      <c r="G244" s="43"/>
      <c r="H244" s="43"/>
      <c r="I244" s="149"/>
      <c r="J244" s="43"/>
      <c r="K244" s="43"/>
      <c r="L244" s="47"/>
      <c r="M244" s="247"/>
      <c r="N244" s="248"/>
      <c r="O244" s="87"/>
      <c r="P244" s="87"/>
      <c r="Q244" s="87"/>
      <c r="R244" s="87"/>
      <c r="S244" s="87"/>
      <c r="T244" s="88"/>
      <c r="U244" s="41"/>
      <c r="V244" s="41"/>
      <c r="W244" s="41"/>
      <c r="X244" s="41"/>
      <c r="Y244" s="41"/>
      <c r="Z244" s="41"/>
      <c r="AA244" s="41"/>
      <c r="AB244" s="41"/>
      <c r="AC244" s="41"/>
      <c r="AD244" s="41"/>
      <c r="AE244" s="41"/>
      <c r="AT244" s="19" t="s">
        <v>170</v>
      </c>
      <c r="AU244" s="19" t="s">
        <v>89</v>
      </c>
    </row>
    <row r="245" s="14" customFormat="1">
      <c r="A245" s="14"/>
      <c r="B245" s="259"/>
      <c r="C245" s="260"/>
      <c r="D245" s="245" t="s">
        <v>172</v>
      </c>
      <c r="E245" s="261" t="s">
        <v>32</v>
      </c>
      <c r="F245" s="262" t="s">
        <v>1992</v>
      </c>
      <c r="G245" s="260"/>
      <c r="H245" s="263">
        <v>7.9500000000000002</v>
      </c>
      <c r="I245" s="264"/>
      <c r="J245" s="260"/>
      <c r="K245" s="260"/>
      <c r="L245" s="265"/>
      <c r="M245" s="266"/>
      <c r="N245" s="267"/>
      <c r="O245" s="267"/>
      <c r="P245" s="267"/>
      <c r="Q245" s="267"/>
      <c r="R245" s="267"/>
      <c r="S245" s="267"/>
      <c r="T245" s="268"/>
      <c r="U245" s="14"/>
      <c r="V245" s="14"/>
      <c r="W245" s="14"/>
      <c r="X245" s="14"/>
      <c r="Y245" s="14"/>
      <c r="Z245" s="14"/>
      <c r="AA245" s="14"/>
      <c r="AB245" s="14"/>
      <c r="AC245" s="14"/>
      <c r="AD245" s="14"/>
      <c r="AE245" s="14"/>
      <c r="AT245" s="269" t="s">
        <v>172</v>
      </c>
      <c r="AU245" s="269" t="s">
        <v>89</v>
      </c>
      <c r="AV245" s="14" t="s">
        <v>89</v>
      </c>
      <c r="AW245" s="14" t="s">
        <v>39</v>
      </c>
      <c r="AX245" s="14" t="s">
        <v>78</v>
      </c>
      <c r="AY245" s="269" t="s">
        <v>160</v>
      </c>
    </row>
    <row r="246" s="14" customFormat="1">
      <c r="A246" s="14"/>
      <c r="B246" s="259"/>
      <c r="C246" s="260"/>
      <c r="D246" s="245" t="s">
        <v>172</v>
      </c>
      <c r="E246" s="261" t="s">
        <v>32</v>
      </c>
      <c r="F246" s="262" t="s">
        <v>1993</v>
      </c>
      <c r="G246" s="260"/>
      <c r="H246" s="263">
        <v>9.9000000000000004</v>
      </c>
      <c r="I246" s="264"/>
      <c r="J246" s="260"/>
      <c r="K246" s="260"/>
      <c r="L246" s="265"/>
      <c r="M246" s="266"/>
      <c r="N246" s="267"/>
      <c r="O246" s="267"/>
      <c r="P246" s="267"/>
      <c r="Q246" s="267"/>
      <c r="R246" s="267"/>
      <c r="S246" s="267"/>
      <c r="T246" s="268"/>
      <c r="U246" s="14"/>
      <c r="V246" s="14"/>
      <c r="W246" s="14"/>
      <c r="X246" s="14"/>
      <c r="Y246" s="14"/>
      <c r="Z246" s="14"/>
      <c r="AA246" s="14"/>
      <c r="AB246" s="14"/>
      <c r="AC246" s="14"/>
      <c r="AD246" s="14"/>
      <c r="AE246" s="14"/>
      <c r="AT246" s="269" t="s">
        <v>172</v>
      </c>
      <c r="AU246" s="269" t="s">
        <v>89</v>
      </c>
      <c r="AV246" s="14" t="s">
        <v>89</v>
      </c>
      <c r="AW246" s="14" t="s">
        <v>39</v>
      </c>
      <c r="AX246" s="14" t="s">
        <v>78</v>
      </c>
      <c r="AY246" s="269" t="s">
        <v>160</v>
      </c>
    </row>
    <row r="247" s="14" customFormat="1">
      <c r="A247" s="14"/>
      <c r="B247" s="259"/>
      <c r="C247" s="260"/>
      <c r="D247" s="245" t="s">
        <v>172</v>
      </c>
      <c r="E247" s="261" t="s">
        <v>32</v>
      </c>
      <c r="F247" s="262" t="s">
        <v>1994</v>
      </c>
      <c r="G247" s="260"/>
      <c r="H247" s="263">
        <v>5.1500000000000004</v>
      </c>
      <c r="I247" s="264"/>
      <c r="J247" s="260"/>
      <c r="K247" s="260"/>
      <c r="L247" s="265"/>
      <c r="M247" s="266"/>
      <c r="N247" s="267"/>
      <c r="O247" s="267"/>
      <c r="P247" s="267"/>
      <c r="Q247" s="267"/>
      <c r="R247" s="267"/>
      <c r="S247" s="267"/>
      <c r="T247" s="268"/>
      <c r="U247" s="14"/>
      <c r="V247" s="14"/>
      <c r="W247" s="14"/>
      <c r="X247" s="14"/>
      <c r="Y247" s="14"/>
      <c r="Z247" s="14"/>
      <c r="AA247" s="14"/>
      <c r="AB247" s="14"/>
      <c r="AC247" s="14"/>
      <c r="AD247" s="14"/>
      <c r="AE247" s="14"/>
      <c r="AT247" s="269" t="s">
        <v>172</v>
      </c>
      <c r="AU247" s="269" t="s">
        <v>89</v>
      </c>
      <c r="AV247" s="14" t="s">
        <v>89</v>
      </c>
      <c r="AW247" s="14" t="s">
        <v>39</v>
      </c>
      <c r="AX247" s="14" t="s">
        <v>78</v>
      </c>
      <c r="AY247" s="269" t="s">
        <v>160</v>
      </c>
    </row>
    <row r="248" s="15" customFormat="1">
      <c r="A248" s="15"/>
      <c r="B248" s="270"/>
      <c r="C248" s="271"/>
      <c r="D248" s="245" t="s">
        <v>172</v>
      </c>
      <c r="E248" s="272" t="s">
        <v>32</v>
      </c>
      <c r="F248" s="273" t="s">
        <v>177</v>
      </c>
      <c r="G248" s="271"/>
      <c r="H248" s="274">
        <v>23</v>
      </c>
      <c r="I248" s="275"/>
      <c r="J248" s="271"/>
      <c r="K248" s="271"/>
      <c r="L248" s="276"/>
      <c r="M248" s="277"/>
      <c r="N248" s="278"/>
      <c r="O248" s="278"/>
      <c r="P248" s="278"/>
      <c r="Q248" s="278"/>
      <c r="R248" s="278"/>
      <c r="S248" s="278"/>
      <c r="T248" s="279"/>
      <c r="U248" s="15"/>
      <c r="V248" s="15"/>
      <c r="W248" s="15"/>
      <c r="X248" s="15"/>
      <c r="Y248" s="15"/>
      <c r="Z248" s="15"/>
      <c r="AA248" s="15"/>
      <c r="AB248" s="15"/>
      <c r="AC248" s="15"/>
      <c r="AD248" s="15"/>
      <c r="AE248" s="15"/>
      <c r="AT248" s="280" t="s">
        <v>172</v>
      </c>
      <c r="AU248" s="280" t="s">
        <v>89</v>
      </c>
      <c r="AV248" s="15" t="s">
        <v>168</v>
      </c>
      <c r="AW248" s="15" t="s">
        <v>39</v>
      </c>
      <c r="AX248" s="15" t="s">
        <v>86</v>
      </c>
      <c r="AY248" s="280" t="s">
        <v>160</v>
      </c>
    </row>
    <row r="249" s="2" customFormat="1" ht="16.5" customHeight="1">
      <c r="A249" s="41"/>
      <c r="B249" s="42"/>
      <c r="C249" s="232" t="s">
        <v>536</v>
      </c>
      <c r="D249" s="232" t="s">
        <v>163</v>
      </c>
      <c r="E249" s="233" t="s">
        <v>1995</v>
      </c>
      <c r="F249" s="234" t="s">
        <v>1996</v>
      </c>
      <c r="G249" s="235" t="s">
        <v>352</v>
      </c>
      <c r="H249" s="236">
        <v>5</v>
      </c>
      <c r="I249" s="237"/>
      <c r="J249" s="238">
        <f>ROUND(I249*H249,2)</f>
        <v>0</v>
      </c>
      <c r="K249" s="234" t="s">
        <v>1781</v>
      </c>
      <c r="L249" s="47"/>
      <c r="M249" s="239" t="s">
        <v>32</v>
      </c>
      <c r="N249" s="240" t="s">
        <v>49</v>
      </c>
      <c r="O249" s="87"/>
      <c r="P249" s="241">
        <f>O249*H249</f>
        <v>0</v>
      </c>
      <c r="Q249" s="241">
        <v>0</v>
      </c>
      <c r="R249" s="241">
        <f>Q249*H249</f>
        <v>0</v>
      </c>
      <c r="S249" s="241">
        <v>0</v>
      </c>
      <c r="T249" s="242">
        <f>S249*H249</f>
        <v>0</v>
      </c>
      <c r="U249" s="41"/>
      <c r="V249" s="41"/>
      <c r="W249" s="41"/>
      <c r="X249" s="41"/>
      <c r="Y249" s="41"/>
      <c r="Z249" s="41"/>
      <c r="AA249" s="41"/>
      <c r="AB249" s="41"/>
      <c r="AC249" s="41"/>
      <c r="AD249" s="41"/>
      <c r="AE249" s="41"/>
      <c r="AR249" s="243" t="s">
        <v>319</v>
      </c>
      <c r="AT249" s="243" t="s">
        <v>163</v>
      </c>
      <c r="AU249" s="243" t="s">
        <v>89</v>
      </c>
      <c r="AY249" s="19" t="s">
        <v>160</v>
      </c>
      <c r="BE249" s="244">
        <f>IF(N249="základní",J249,0)</f>
        <v>0</v>
      </c>
      <c r="BF249" s="244">
        <f>IF(N249="snížená",J249,0)</f>
        <v>0</v>
      </c>
      <c r="BG249" s="244">
        <f>IF(N249="zákl. přenesená",J249,0)</f>
        <v>0</v>
      </c>
      <c r="BH249" s="244">
        <f>IF(N249="sníž. přenesená",J249,0)</f>
        <v>0</v>
      </c>
      <c r="BI249" s="244">
        <f>IF(N249="nulová",J249,0)</f>
        <v>0</v>
      </c>
      <c r="BJ249" s="19" t="s">
        <v>86</v>
      </c>
      <c r="BK249" s="244">
        <f>ROUND(I249*H249,2)</f>
        <v>0</v>
      </c>
      <c r="BL249" s="19" t="s">
        <v>319</v>
      </c>
      <c r="BM249" s="243" t="s">
        <v>1997</v>
      </c>
    </row>
    <row r="250" s="2" customFormat="1">
      <c r="A250" s="41"/>
      <c r="B250" s="42"/>
      <c r="C250" s="43"/>
      <c r="D250" s="245" t="s">
        <v>170</v>
      </c>
      <c r="E250" s="43"/>
      <c r="F250" s="246" t="s">
        <v>1998</v>
      </c>
      <c r="G250" s="43"/>
      <c r="H250" s="43"/>
      <c r="I250" s="149"/>
      <c r="J250" s="43"/>
      <c r="K250" s="43"/>
      <c r="L250" s="47"/>
      <c r="M250" s="247"/>
      <c r="N250" s="248"/>
      <c r="O250" s="87"/>
      <c r="P250" s="87"/>
      <c r="Q250" s="87"/>
      <c r="R250" s="87"/>
      <c r="S250" s="87"/>
      <c r="T250" s="88"/>
      <c r="U250" s="41"/>
      <c r="V250" s="41"/>
      <c r="W250" s="41"/>
      <c r="X250" s="41"/>
      <c r="Y250" s="41"/>
      <c r="Z250" s="41"/>
      <c r="AA250" s="41"/>
      <c r="AB250" s="41"/>
      <c r="AC250" s="41"/>
      <c r="AD250" s="41"/>
      <c r="AE250" s="41"/>
      <c r="AT250" s="19" t="s">
        <v>170</v>
      </c>
      <c r="AU250" s="19" t="s">
        <v>89</v>
      </c>
    </row>
    <row r="251" s="2" customFormat="1" ht="16.5" customHeight="1">
      <c r="A251" s="41"/>
      <c r="B251" s="42"/>
      <c r="C251" s="232" t="s">
        <v>540</v>
      </c>
      <c r="D251" s="232" t="s">
        <v>163</v>
      </c>
      <c r="E251" s="233" t="s">
        <v>1999</v>
      </c>
      <c r="F251" s="234" t="s">
        <v>2000</v>
      </c>
      <c r="G251" s="235" t="s">
        <v>352</v>
      </c>
      <c r="H251" s="236">
        <v>16</v>
      </c>
      <c r="I251" s="237"/>
      <c r="J251" s="238">
        <f>ROUND(I251*H251,2)</f>
        <v>0</v>
      </c>
      <c r="K251" s="234" t="s">
        <v>1781</v>
      </c>
      <c r="L251" s="47"/>
      <c r="M251" s="239" t="s">
        <v>32</v>
      </c>
      <c r="N251" s="240" t="s">
        <v>49</v>
      </c>
      <c r="O251" s="87"/>
      <c r="P251" s="241">
        <f>O251*H251</f>
        <v>0</v>
      </c>
      <c r="Q251" s="241">
        <v>0</v>
      </c>
      <c r="R251" s="241">
        <f>Q251*H251</f>
        <v>0</v>
      </c>
      <c r="S251" s="241">
        <v>0</v>
      </c>
      <c r="T251" s="242">
        <f>S251*H251</f>
        <v>0</v>
      </c>
      <c r="U251" s="41"/>
      <c r="V251" s="41"/>
      <c r="W251" s="41"/>
      <c r="X251" s="41"/>
      <c r="Y251" s="41"/>
      <c r="Z251" s="41"/>
      <c r="AA251" s="41"/>
      <c r="AB251" s="41"/>
      <c r="AC251" s="41"/>
      <c r="AD251" s="41"/>
      <c r="AE251" s="41"/>
      <c r="AR251" s="243" t="s">
        <v>319</v>
      </c>
      <c r="AT251" s="243" t="s">
        <v>163</v>
      </c>
      <c r="AU251" s="243" t="s">
        <v>89</v>
      </c>
      <c r="AY251" s="19" t="s">
        <v>160</v>
      </c>
      <c r="BE251" s="244">
        <f>IF(N251="základní",J251,0)</f>
        <v>0</v>
      </c>
      <c r="BF251" s="244">
        <f>IF(N251="snížená",J251,0)</f>
        <v>0</v>
      </c>
      <c r="BG251" s="244">
        <f>IF(N251="zákl. přenesená",J251,0)</f>
        <v>0</v>
      </c>
      <c r="BH251" s="244">
        <f>IF(N251="sníž. přenesená",J251,0)</f>
        <v>0</v>
      </c>
      <c r="BI251" s="244">
        <f>IF(N251="nulová",J251,0)</f>
        <v>0</v>
      </c>
      <c r="BJ251" s="19" t="s">
        <v>86</v>
      </c>
      <c r="BK251" s="244">
        <f>ROUND(I251*H251,2)</f>
        <v>0</v>
      </c>
      <c r="BL251" s="19" t="s">
        <v>319</v>
      </c>
      <c r="BM251" s="243" t="s">
        <v>2001</v>
      </c>
    </row>
    <row r="252" s="2" customFormat="1">
      <c r="A252" s="41"/>
      <c r="B252" s="42"/>
      <c r="C252" s="43"/>
      <c r="D252" s="245" t="s">
        <v>170</v>
      </c>
      <c r="E252" s="43"/>
      <c r="F252" s="246" t="s">
        <v>1998</v>
      </c>
      <c r="G252" s="43"/>
      <c r="H252" s="43"/>
      <c r="I252" s="149"/>
      <c r="J252" s="43"/>
      <c r="K252" s="43"/>
      <c r="L252" s="47"/>
      <c r="M252" s="247"/>
      <c r="N252" s="248"/>
      <c r="O252" s="87"/>
      <c r="P252" s="87"/>
      <c r="Q252" s="87"/>
      <c r="R252" s="87"/>
      <c r="S252" s="87"/>
      <c r="T252" s="88"/>
      <c r="U252" s="41"/>
      <c r="V252" s="41"/>
      <c r="W252" s="41"/>
      <c r="X252" s="41"/>
      <c r="Y252" s="41"/>
      <c r="Z252" s="41"/>
      <c r="AA252" s="41"/>
      <c r="AB252" s="41"/>
      <c r="AC252" s="41"/>
      <c r="AD252" s="41"/>
      <c r="AE252" s="41"/>
      <c r="AT252" s="19" t="s">
        <v>170</v>
      </c>
      <c r="AU252" s="19" t="s">
        <v>89</v>
      </c>
    </row>
    <row r="253" s="2" customFormat="1" ht="16.5" customHeight="1">
      <c r="A253" s="41"/>
      <c r="B253" s="42"/>
      <c r="C253" s="232" t="s">
        <v>547</v>
      </c>
      <c r="D253" s="232" t="s">
        <v>163</v>
      </c>
      <c r="E253" s="233" t="s">
        <v>2002</v>
      </c>
      <c r="F253" s="234" t="s">
        <v>2003</v>
      </c>
      <c r="G253" s="235" t="s">
        <v>352</v>
      </c>
      <c r="H253" s="236">
        <v>5</v>
      </c>
      <c r="I253" s="237"/>
      <c r="J253" s="238">
        <f>ROUND(I253*H253,2)</f>
        <v>0</v>
      </c>
      <c r="K253" s="234" t="s">
        <v>1781</v>
      </c>
      <c r="L253" s="47"/>
      <c r="M253" s="239" t="s">
        <v>32</v>
      </c>
      <c r="N253" s="240" t="s">
        <v>49</v>
      </c>
      <c r="O253" s="87"/>
      <c r="P253" s="241">
        <f>O253*H253</f>
        <v>0</v>
      </c>
      <c r="Q253" s="241">
        <v>0</v>
      </c>
      <c r="R253" s="241">
        <f>Q253*H253</f>
        <v>0</v>
      </c>
      <c r="S253" s="241">
        <v>0</v>
      </c>
      <c r="T253" s="242">
        <f>S253*H253</f>
        <v>0</v>
      </c>
      <c r="U253" s="41"/>
      <c r="V253" s="41"/>
      <c r="W253" s="41"/>
      <c r="X253" s="41"/>
      <c r="Y253" s="41"/>
      <c r="Z253" s="41"/>
      <c r="AA253" s="41"/>
      <c r="AB253" s="41"/>
      <c r="AC253" s="41"/>
      <c r="AD253" s="41"/>
      <c r="AE253" s="41"/>
      <c r="AR253" s="243" t="s">
        <v>319</v>
      </c>
      <c r="AT253" s="243" t="s">
        <v>163</v>
      </c>
      <c r="AU253" s="243" t="s">
        <v>89</v>
      </c>
      <c r="AY253" s="19" t="s">
        <v>160</v>
      </c>
      <c r="BE253" s="244">
        <f>IF(N253="základní",J253,0)</f>
        <v>0</v>
      </c>
      <c r="BF253" s="244">
        <f>IF(N253="snížená",J253,0)</f>
        <v>0</v>
      </c>
      <c r="BG253" s="244">
        <f>IF(N253="zákl. přenesená",J253,0)</f>
        <v>0</v>
      </c>
      <c r="BH253" s="244">
        <f>IF(N253="sníž. přenesená",J253,0)</f>
        <v>0</v>
      </c>
      <c r="BI253" s="244">
        <f>IF(N253="nulová",J253,0)</f>
        <v>0</v>
      </c>
      <c r="BJ253" s="19" t="s">
        <v>86</v>
      </c>
      <c r="BK253" s="244">
        <f>ROUND(I253*H253,2)</f>
        <v>0</v>
      </c>
      <c r="BL253" s="19" t="s">
        <v>319</v>
      </c>
      <c r="BM253" s="243" t="s">
        <v>2004</v>
      </c>
    </row>
    <row r="254" s="2" customFormat="1">
      <c r="A254" s="41"/>
      <c r="B254" s="42"/>
      <c r="C254" s="43"/>
      <c r="D254" s="245" t="s">
        <v>170</v>
      </c>
      <c r="E254" s="43"/>
      <c r="F254" s="246" t="s">
        <v>1998</v>
      </c>
      <c r="G254" s="43"/>
      <c r="H254" s="43"/>
      <c r="I254" s="149"/>
      <c r="J254" s="43"/>
      <c r="K254" s="43"/>
      <c r="L254" s="47"/>
      <c r="M254" s="247"/>
      <c r="N254" s="248"/>
      <c r="O254" s="87"/>
      <c r="P254" s="87"/>
      <c r="Q254" s="87"/>
      <c r="R254" s="87"/>
      <c r="S254" s="87"/>
      <c r="T254" s="88"/>
      <c r="U254" s="41"/>
      <c r="V254" s="41"/>
      <c r="W254" s="41"/>
      <c r="X254" s="41"/>
      <c r="Y254" s="41"/>
      <c r="Z254" s="41"/>
      <c r="AA254" s="41"/>
      <c r="AB254" s="41"/>
      <c r="AC254" s="41"/>
      <c r="AD254" s="41"/>
      <c r="AE254" s="41"/>
      <c r="AT254" s="19" t="s">
        <v>170</v>
      </c>
      <c r="AU254" s="19" t="s">
        <v>89</v>
      </c>
    </row>
    <row r="255" s="2" customFormat="1" ht="16.5" customHeight="1">
      <c r="A255" s="41"/>
      <c r="B255" s="42"/>
      <c r="C255" s="232" t="s">
        <v>554</v>
      </c>
      <c r="D255" s="232" t="s">
        <v>163</v>
      </c>
      <c r="E255" s="233" t="s">
        <v>2005</v>
      </c>
      <c r="F255" s="234" t="s">
        <v>2006</v>
      </c>
      <c r="G255" s="235" t="s">
        <v>352</v>
      </c>
      <c r="H255" s="236">
        <v>1</v>
      </c>
      <c r="I255" s="237"/>
      <c r="J255" s="238">
        <f>ROUND(I255*H255,2)</f>
        <v>0</v>
      </c>
      <c r="K255" s="234" t="s">
        <v>1781</v>
      </c>
      <c r="L255" s="47"/>
      <c r="M255" s="239" t="s">
        <v>32</v>
      </c>
      <c r="N255" s="240" t="s">
        <v>49</v>
      </c>
      <c r="O255" s="87"/>
      <c r="P255" s="241">
        <f>O255*H255</f>
        <v>0</v>
      </c>
      <c r="Q255" s="241">
        <v>0.00076999999999999996</v>
      </c>
      <c r="R255" s="241">
        <f>Q255*H255</f>
        <v>0.00076999999999999996</v>
      </c>
      <c r="S255" s="241">
        <v>0</v>
      </c>
      <c r="T255" s="242">
        <f>S255*H255</f>
        <v>0</v>
      </c>
      <c r="U255" s="41"/>
      <c r="V255" s="41"/>
      <c r="W255" s="41"/>
      <c r="X255" s="41"/>
      <c r="Y255" s="41"/>
      <c r="Z255" s="41"/>
      <c r="AA255" s="41"/>
      <c r="AB255" s="41"/>
      <c r="AC255" s="41"/>
      <c r="AD255" s="41"/>
      <c r="AE255" s="41"/>
      <c r="AR255" s="243" t="s">
        <v>319</v>
      </c>
      <c r="AT255" s="243" t="s">
        <v>163</v>
      </c>
      <c r="AU255" s="243" t="s">
        <v>89</v>
      </c>
      <c r="AY255" s="19" t="s">
        <v>160</v>
      </c>
      <c r="BE255" s="244">
        <f>IF(N255="základní",J255,0)</f>
        <v>0</v>
      </c>
      <c r="BF255" s="244">
        <f>IF(N255="snížená",J255,0)</f>
        <v>0</v>
      </c>
      <c r="BG255" s="244">
        <f>IF(N255="zákl. přenesená",J255,0)</f>
        <v>0</v>
      </c>
      <c r="BH255" s="244">
        <f>IF(N255="sníž. přenesená",J255,0)</f>
        <v>0</v>
      </c>
      <c r="BI255" s="244">
        <f>IF(N255="nulová",J255,0)</f>
        <v>0</v>
      </c>
      <c r="BJ255" s="19" t="s">
        <v>86</v>
      </c>
      <c r="BK255" s="244">
        <f>ROUND(I255*H255,2)</f>
        <v>0</v>
      </c>
      <c r="BL255" s="19" t="s">
        <v>319</v>
      </c>
      <c r="BM255" s="243" t="s">
        <v>2007</v>
      </c>
    </row>
    <row r="256" s="2" customFormat="1" ht="16.5" customHeight="1">
      <c r="A256" s="41"/>
      <c r="B256" s="42"/>
      <c r="C256" s="232" t="s">
        <v>559</v>
      </c>
      <c r="D256" s="232" t="s">
        <v>163</v>
      </c>
      <c r="E256" s="233" t="s">
        <v>2008</v>
      </c>
      <c r="F256" s="234" t="s">
        <v>2009</v>
      </c>
      <c r="G256" s="235" t="s">
        <v>352</v>
      </c>
      <c r="H256" s="236">
        <v>1</v>
      </c>
      <c r="I256" s="237"/>
      <c r="J256" s="238">
        <f>ROUND(I256*H256,2)</f>
        <v>0</v>
      </c>
      <c r="K256" s="234" t="s">
        <v>1781</v>
      </c>
      <c r="L256" s="47"/>
      <c r="M256" s="239" t="s">
        <v>32</v>
      </c>
      <c r="N256" s="240" t="s">
        <v>49</v>
      </c>
      <c r="O256" s="87"/>
      <c r="P256" s="241">
        <f>O256*H256</f>
        <v>0</v>
      </c>
      <c r="Q256" s="241">
        <v>0.0010100000000000001</v>
      </c>
      <c r="R256" s="241">
        <f>Q256*H256</f>
        <v>0.0010100000000000001</v>
      </c>
      <c r="S256" s="241">
        <v>0</v>
      </c>
      <c r="T256" s="242">
        <f>S256*H256</f>
        <v>0</v>
      </c>
      <c r="U256" s="41"/>
      <c r="V256" s="41"/>
      <c r="W256" s="41"/>
      <c r="X256" s="41"/>
      <c r="Y256" s="41"/>
      <c r="Z256" s="41"/>
      <c r="AA256" s="41"/>
      <c r="AB256" s="41"/>
      <c r="AC256" s="41"/>
      <c r="AD256" s="41"/>
      <c r="AE256" s="41"/>
      <c r="AR256" s="243" t="s">
        <v>319</v>
      </c>
      <c r="AT256" s="243" t="s">
        <v>163</v>
      </c>
      <c r="AU256" s="243" t="s">
        <v>89</v>
      </c>
      <c r="AY256" s="19" t="s">
        <v>160</v>
      </c>
      <c r="BE256" s="244">
        <f>IF(N256="základní",J256,0)</f>
        <v>0</v>
      </c>
      <c r="BF256" s="244">
        <f>IF(N256="snížená",J256,0)</f>
        <v>0</v>
      </c>
      <c r="BG256" s="244">
        <f>IF(N256="zákl. přenesená",J256,0)</f>
        <v>0</v>
      </c>
      <c r="BH256" s="244">
        <f>IF(N256="sníž. přenesená",J256,0)</f>
        <v>0</v>
      </c>
      <c r="BI256" s="244">
        <f>IF(N256="nulová",J256,0)</f>
        <v>0</v>
      </c>
      <c r="BJ256" s="19" t="s">
        <v>86</v>
      </c>
      <c r="BK256" s="244">
        <f>ROUND(I256*H256,2)</f>
        <v>0</v>
      </c>
      <c r="BL256" s="19" t="s">
        <v>319</v>
      </c>
      <c r="BM256" s="243" t="s">
        <v>2010</v>
      </c>
    </row>
    <row r="257" s="2" customFormat="1" ht="16.5" customHeight="1">
      <c r="A257" s="41"/>
      <c r="B257" s="42"/>
      <c r="C257" s="232" t="s">
        <v>564</v>
      </c>
      <c r="D257" s="232" t="s">
        <v>163</v>
      </c>
      <c r="E257" s="233" t="s">
        <v>2011</v>
      </c>
      <c r="F257" s="234" t="s">
        <v>2012</v>
      </c>
      <c r="G257" s="235" t="s">
        <v>352</v>
      </c>
      <c r="H257" s="236">
        <v>8</v>
      </c>
      <c r="I257" s="237"/>
      <c r="J257" s="238">
        <f>ROUND(I257*H257,2)</f>
        <v>0</v>
      </c>
      <c r="K257" s="234" t="s">
        <v>1781</v>
      </c>
      <c r="L257" s="47"/>
      <c r="M257" s="239" t="s">
        <v>32</v>
      </c>
      <c r="N257" s="240" t="s">
        <v>49</v>
      </c>
      <c r="O257" s="87"/>
      <c r="P257" s="241">
        <f>O257*H257</f>
        <v>0</v>
      </c>
      <c r="Q257" s="241">
        <v>0.0064200000000000004</v>
      </c>
      <c r="R257" s="241">
        <f>Q257*H257</f>
        <v>0.051360000000000003</v>
      </c>
      <c r="S257" s="241">
        <v>0</v>
      </c>
      <c r="T257" s="242">
        <f>S257*H257</f>
        <v>0</v>
      </c>
      <c r="U257" s="41"/>
      <c r="V257" s="41"/>
      <c r="W257" s="41"/>
      <c r="X257" s="41"/>
      <c r="Y257" s="41"/>
      <c r="Z257" s="41"/>
      <c r="AA257" s="41"/>
      <c r="AB257" s="41"/>
      <c r="AC257" s="41"/>
      <c r="AD257" s="41"/>
      <c r="AE257" s="41"/>
      <c r="AR257" s="243" t="s">
        <v>319</v>
      </c>
      <c r="AT257" s="243" t="s">
        <v>163</v>
      </c>
      <c r="AU257" s="243" t="s">
        <v>89</v>
      </c>
      <c r="AY257" s="19" t="s">
        <v>160</v>
      </c>
      <c r="BE257" s="244">
        <f>IF(N257="základní",J257,0)</f>
        <v>0</v>
      </c>
      <c r="BF257" s="244">
        <f>IF(N257="snížená",J257,0)</f>
        <v>0</v>
      </c>
      <c r="BG257" s="244">
        <f>IF(N257="zákl. přenesená",J257,0)</f>
        <v>0</v>
      </c>
      <c r="BH257" s="244">
        <f>IF(N257="sníž. přenesená",J257,0)</f>
        <v>0</v>
      </c>
      <c r="BI257" s="244">
        <f>IF(N257="nulová",J257,0)</f>
        <v>0</v>
      </c>
      <c r="BJ257" s="19" t="s">
        <v>86</v>
      </c>
      <c r="BK257" s="244">
        <f>ROUND(I257*H257,2)</f>
        <v>0</v>
      </c>
      <c r="BL257" s="19" t="s">
        <v>319</v>
      </c>
      <c r="BM257" s="243" t="s">
        <v>2013</v>
      </c>
    </row>
    <row r="258" s="2" customFormat="1" ht="16.5" customHeight="1">
      <c r="A258" s="41"/>
      <c r="B258" s="42"/>
      <c r="C258" s="232" t="s">
        <v>570</v>
      </c>
      <c r="D258" s="232" t="s">
        <v>163</v>
      </c>
      <c r="E258" s="233" t="s">
        <v>2014</v>
      </c>
      <c r="F258" s="234" t="s">
        <v>2015</v>
      </c>
      <c r="G258" s="235" t="s">
        <v>352</v>
      </c>
      <c r="H258" s="236">
        <v>2</v>
      </c>
      <c r="I258" s="237"/>
      <c r="J258" s="238">
        <f>ROUND(I258*H258,2)</f>
        <v>0</v>
      </c>
      <c r="K258" s="234" t="s">
        <v>1781</v>
      </c>
      <c r="L258" s="47"/>
      <c r="M258" s="239" t="s">
        <v>32</v>
      </c>
      <c r="N258" s="240" t="s">
        <v>49</v>
      </c>
      <c r="O258" s="87"/>
      <c r="P258" s="241">
        <f>O258*H258</f>
        <v>0</v>
      </c>
      <c r="Q258" s="241">
        <v>0.00034000000000000002</v>
      </c>
      <c r="R258" s="241">
        <f>Q258*H258</f>
        <v>0.00068000000000000005</v>
      </c>
      <c r="S258" s="241">
        <v>0</v>
      </c>
      <c r="T258" s="242">
        <f>S258*H258</f>
        <v>0</v>
      </c>
      <c r="U258" s="41"/>
      <c r="V258" s="41"/>
      <c r="W258" s="41"/>
      <c r="X258" s="41"/>
      <c r="Y258" s="41"/>
      <c r="Z258" s="41"/>
      <c r="AA258" s="41"/>
      <c r="AB258" s="41"/>
      <c r="AC258" s="41"/>
      <c r="AD258" s="41"/>
      <c r="AE258" s="41"/>
      <c r="AR258" s="243" t="s">
        <v>319</v>
      </c>
      <c r="AT258" s="243" t="s">
        <v>163</v>
      </c>
      <c r="AU258" s="243" t="s">
        <v>89</v>
      </c>
      <c r="AY258" s="19" t="s">
        <v>160</v>
      </c>
      <c r="BE258" s="244">
        <f>IF(N258="základní",J258,0)</f>
        <v>0</v>
      </c>
      <c r="BF258" s="244">
        <f>IF(N258="snížená",J258,0)</f>
        <v>0</v>
      </c>
      <c r="BG258" s="244">
        <f>IF(N258="zákl. přenesená",J258,0)</f>
        <v>0</v>
      </c>
      <c r="BH258" s="244">
        <f>IF(N258="sníž. přenesená",J258,0)</f>
        <v>0</v>
      </c>
      <c r="BI258" s="244">
        <f>IF(N258="nulová",J258,0)</f>
        <v>0</v>
      </c>
      <c r="BJ258" s="19" t="s">
        <v>86</v>
      </c>
      <c r="BK258" s="244">
        <f>ROUND(I258*H258,2)</f>
        <v>0</v>
      </c>
      <c r="BL258" s="19" t="s">
        <v>319</v>
      </c>
      <c r="BM258" s="243" t="s">
        <v>2016</v>
      </c>
    </row>
    <row r="259" s="2" customFormat="1" ht="16.5" customHeight="1">
      <c r="A259" s="41"/>
      <c r="B259" s="42"/>
      <c r="C259" s="232" t="s">
        <v>575</v>
      </c>
      <c r="D259" s="232" t="s">
        <v>163</v>
      </c>
      <c r="E259" s="233" t="s">
        <v>2017</v>
      </c>
      <c r="F259" s="234" t="s">
        <v>2018</v>
      </c>
      <c r="G259" s="235" t="s">
        <v>352</v>
      </c>
      <c r="H259" s="236">
        <v>4</v>
      </c>
      <c r="I259" s="237"/>
      <c r="J259" s="238">
        <f>ROUND(I259*H259,2)</f>
        <v>0</v>
      </c>
      <c r="K259" s="234" t="s">
        <v>1781</v>
      </c>
      <c r="L259" s="47"/>
      <c r="M259" s="239" t="s">
        <v>32</v>
      </c>
      <c r="N259" s="240" t="s">
        <v>49</v>
      </c>
      <c r="O259" s="87"/>
      <c r="P259" s="241">
        <f>O259*H259</f>
        <v>0</v>
      </c>
      <c r="Q259" s="241">
        <v>0.0015</v>
      </c>
      <c r="R259" s="241">
        <f>Q259*H259</f>
        <v>0.0060000000000000001</v>
      </c>
      <c r="S259" s="241">
        <v>0</v>
      </c>
      <c r="T259" s="242">
        <f>S259*H259</f>
        <v>0</v>
      </c>
      <c r="U259" s="41"/>
      <c r="V259" s="41"/>
      <c r="W259" s="41"/>
      <c r="X259" s="41"/>
      <c r="Y259" s="41"/>
      <c r="Z259" s="41"/>
      <c r="AA259" s="41"/>
      <c r="AB259" s="41"/>
      <c r="AC259" s="41"/>
      <c r="AD259" s="41"/>
      <c r="AE259" s="41"/>
      <c r="AR259" s="243" t="s">
        <v>319</v>
      </c>
      <c r="AT259" s="243" t="s">
        <v>163</v>
      </c>
      <c r="AU259" s="243" t="s">
        <v>89</v>
      </c>
      <c r="AY259" s="19" t="s">
        <v>160</v>
      </c>
      <c r="BE259" s="244">
        <f>IF(N259="základní",J259,0)</f>
        <v>0</v>
      </c>
      <c r="BF259" s="244">
        <f>IF(N259="snížená",J259,0)</f>
        <v>0</v>
      </c>
      <c r="BG259" s="244">
        <f>IF(N259="zákl. přenesená",J259,0)</f>
        <v>0</v>
      </c>
      <c r="BH259" s="244">
        <f>IF(N259="sníž. přenesená",J259,0)</f>
        <v>0</v>
      </c>
      <c r="BI259" s="244">
        <f>IF(N259="nulová",J259,0)</f>
        <v>0</v>
      </c>
      <c r="BJ259" s="19" t="s">
        <v>86</v>
      </c>
      <c r="BK259" s="244">
        <f>ROUND(I259*H259,2)</f>
        <v>0</v>
      </c>
      <c r="BL259" s="19" t="s">
        <v>319</v>
      </c>
      <c r="BM259" s="243" t="s">
        <v>2019</v>
      </c>
    </row>
    <row r="260" s="2" customFormat="1" ht="16.5" customHeight="1">
      <c r="A260" s="41"/>
      <c r="B260" s="42"/>
      <c r="C260" s="232" t="s">
        <v>580</v>
      </c>
      <c r="D260" s="232" t="s">
        <v>163</v>
      </c>
      <c r="E260" s="233" t="s">
        <v>2020</v>
      </c>
      <c r="F260" s="234" t="s">
        <v>2021</v>
      </c>
      <c r="G260" s="235" t="s">
        <v>352</v>
      </c>
      <c r="H260" s="236">
        <v>3</v>
      </c>
      <c r="I260" s="237"/>
      <c r="J260" s="238">
        <f>ROUND(I260*H260,2)</f>
        <v>0</v>
      </c>
      <c r="K260" s="234" t="s">
        <v>1781</v>
      </c>
      <c r="L260" s="47"/>
      <c r="M260" s="239" t="s">
        <v>32</v>
      </c>
      <c r="N260" s="240" t="s">
        <v>49</v>
      </c>
      <c r="O260" s="87"/>
      <c r="P260" s="241">
        <f>O260*H260</f>
        <v>0</v>
      </c>
      <c r="Q260" s="241">
        <v>0.00016000000000000001</v>
      </c>
      <c r="R260" s="241">
        <f>Q260*H260</f>
        <v>0.00048000000000000007</v>
      </c>
      <c r="S260" s="241">
        <v>0</v>
      </c>
      <c r="T260" s="242">
        <f>S260*H260</f>
        <v>0</v>
      </c>
      <c r="U260" s="41"/>
      <c r="V260" s="41"/>
      <c r="W260" s="41"/>
      <c r="X260" s="41"/>
      <c r="Y260" s="41"/>
      <c r="Z260" s="41"/>
      <c r="AA260" s="41"/>
      <c r="AB260" s="41"/>
      <c r="AC260" s="41"/>
      <c r="AD260" s="41"/>
      <c r="AE260" s="41"/>
      <c r="AR260" s="243" t="s">
        <v>319</v>
      </c>
      <c r="AT260" s="243" t="s">
        <v>163</v>
      </c>
      <c r="AU260" s="243" t="s">
        <v>89</v>
      </c>
      <c r="AY260" s="19" t="s">
        <v>160</v>
      </c>
      <c r="BE260" s="244">
        <f>IF(N260="základní",J260,0)</f>
        <v>0</v>
      </c>
      <c r="BF260" s="244">
        <f>IF(N260="snížená",J260,0)</f>
        <v>0</v>
      </c>
      <c r="BG260" s="244">
        <f>IF(N260="zákl. přenesená",J260,0)</f>
        <v>0</v>
      </c>
      <c r="BH260" s="244">
        <f>IF(N260="sníž. přenesená",J260,0)</f>
        <v>0</v>
      </c>
      <c r="BI260" s="244">
        <f>IF(N260="nulová",J260,0)</f>
        <v>0</v>
      </c>
      <c r="BJ260" s="19" t="s">
        <v>86</v>
      </c>
      <c r="BK260" s="244">
        <f>ROUND(I260*H260,2)</f>
        <v>0</v>
      </c>
      <c r="BL260" s="19" t="s">
        <v>319</v>
      </c>
      <c r="BM260" s="243" t="s">
        <v>2022</v>
      </c>
    </row>
    <row r="261" s="2" customFormat="1" ht="16.5" customHeight="1">
      <c r="A261" s="41"/>
      <c r="B261" s="42"/>
      <c r="C261" s="232" t="s">
        <v>586</v>
      </c>
      <c r="D261" s="232" t="s">
        <v>163</v>
      </c>
      <c r="E261" s="233" t="s">
        <v>2023</v>
      </c>
      <c r="F261" s="234" t="s">
        <v>2024</v>
      </c>
      <c r="G261" s="235" t="s">
        <v>352</v>
      </c>
      <c r="H261" s="236">
        <v>1</v>
      </c>
      <c r="I261" s="237"/>
      <c r="J261" s="238">
        <f>ROUND(I261*H261,2)</f>
        <v>0</v>
      </c>
      <c r="K261" s="234" t="s">
        <v>1781</v>
      </c>
      <c r="L261" s="47"/>
      <c r="M261" s="239" t="s">
        <v>32</v>
      </c>
      <c r="N261" s="240" t="s">
        <v>49</v>
      </c>
      <c r="O261" s="87"/>
      <c r="P261" s="241">
        <f>O261*H261</f>
        <v>0</v>
      </c>
      <c r="Q261" s="241">
        <v>0.00029</v>
      </c>
      <c r="R261" s="241">
        <f>Q261*H261</f>
        <v>0.00029</v>
      </c>
      <c r="S261" s="241">
        <v>0</v>
      </c>
      <c r="T261" s="242">
        <f>S261*H261</f>
        <v>0</v>
      </c>
      <c r="U261" s="41"/>
      <c r="V261" s="41"/>
      <c r="W261" s="41"/>
      <c r="X261" s="41"/>
      <c r="Y261" s="41"/>
      <c r="Z261" s="41"/>
      <c r="AA261" s="41"/>
      <c r="AB261" s="41"/>
      <c r="AC261" s="41"/>
      <c r="AD261" s="41"/>
      <c r="AE261" s="41"/>
      <c r="AR261" s="243" t="s">
        <v>319</v>
      </c>
      <c r="AT261" s="243" t="s">
        <v>163</v>
      </c>
      <c r="AU261" s="243" t="s">
        <v>89</v>
      </c>
      <c r="AY261" s="19" t="s">
        <v>160</v>
      </c>
      <c r="BE261" s="244">
        <f>IF(N261="základní",J261,0)</f>
        <v>0</v>
      </c>
      <c r="BF261" s="244">
        <f>IF(N261="snížená",J261,0)</f>
        <v>0</v>
      </c>
      <c r="BG261" s="244">
        <f>IF(N261="zákl. přenesená",J261,0)</f>
        <v>0</v>
      </c>
      <c r="BH261" s="244">
        <f>IF(N261="sníž. přenesená",J261,0)</f>
        <v>0</v>
      </c>
      <c r="BI261" s="244">
        <f>IF(N261="nulová",J261,0)</f>
        <v>0</v>
      </c>
      <c r="BJ261" s="19" t="s">
        <v>86</v>
      </c>
      <c r="BK261" s="244">
        <f>ROUND(I261*H261,2)</f>
        <v>0</v>
      </c>
      <c r="BL261" s="19" t="s">
        <v>319</v>
      </c>
      <c r="BM261" s="243" t="s">
        <v>2025</v>
      </c>
    </row>
    <row r="262" s="2" customFormat="1" ht="16.5" customHeight="1">
      <c r="A262" s="41"/>
      <c r="B262" s="42"/>
      <c r="C262" s="232" t="s">
        <v>593</v>
      </c>
      <c r="D262" s="232" t="s">
        <v>163</v>
      </c>
      <c r="E262" s="233" t="s">
        <v>2026</v>
      </c>
      <c r="F262" s="234" t="s">
        <v>2027</v>
      </c>
      <c r="G262" s="235" t="s">
        <v>219</v>
      </c>
      <c r="H262" s="236">
        <v>113</v>
      </c>
      <c r="I262" s="237"/>
      <c r="J262" s="238">
        <f>ROUND(I262*H262,2)</f>
        <v>0</v>
      </c>
      <c r="K262" s="234" t="s">
        <v>1781</v>
      </c>
      <c r="L262" s="47"/>
      <c r="M262" s="239" t="s">
        <v>32</v>
      </c>
      <c r="N262" s="240" t="s">
        <v>49</v>
      </c>
      <c r="O262" s="87"/>
      <c r="P262" s="241">
        <f>O262*H262</f>
        <v>0</v>
      </c>
      <c r="Q262" s="241">
        <v>0</v>
      </c>
      <c r="R262" s="241">
        <f>Q262*H262</f>
        <v>0</v>
      </c>
      <c r="S262" s="241">
        <v>0</v>
      </c>
      <c r="T262" s="242">
        <f>S262*H262</f>
        <v>0</v>
      </c>
      <c r="U262" s="41"/>
      <c r="V262" s="41"/>
      <c r="W262" s="41"/>
      <c r="X262" s="41"/>
      <c r="Y262" s="41"/>
      <c r="Z262" s="41"/>
      <c r="AA262" s="41"/>
      <c r="AB262" s="41"/>
      <c r="AC262" s="41"/>
      <c r="AD262" s="41"/>
      <c r="AE262" s="41"/>
      <c r="AR262" s="243" t="s">
        <v>319</v>
      </c>
      <c r="AT262" s="243" t="s">
        <v>163</v>
      </c>
      <c r="AU262" s="243" t="s">
        <v>89</v>
      </c>
      <c r="AY262" s="19" t="s">
        <v>160</v>
      </c>
      <c r="BE262" s="244">
        <f>IF(N262="základní",J262,0)</f>
        <v>0</v>
      </c>
      <c r="BF262" s="244">
        <f>IF(N262="snížená",J262,0)</f>
        <v>0</v>
      </c>
      <c r="BG262" s="244">
        <f>IF(N262="zákl. přenesená",J262,0)</f>
        <v>0</v>
      </c>
      <c r="BH262" s="244">
        <f>IF(N262="sníž. přenesená",J262,0)</f>
        <v>0</v>
      </c>
      <c r="BI262" s="244">
        <f>IF(N262="nulová",J262,0)</f>
        <v>0</v>
      </c>
      <c r="BJ262" s="19" t="s">
        <v>86</v>
      </c>
      <c r="BK262" s="244">
        <f>ROUND(I262*H262,2)</f>
        <v>0</v>
      </c>
      <c r="BL262" s="19" t="s">
        <v>319</v>
      </c>
      <c r="BM262" s="243" t="s">
        <v>2028</v>
      </c>
    </row>
    <row r="263" s="2" customFormat="1">
      <c r="A263" s="41"/>
      <c r="B263" s="42"/>
      <c r="C263" s="43"/>
      <c r="D263" s="245" t="s">
        <v>170</v>
      </c>
      <c r="E263" s="43"/>
      <c r="F263" s="246" t="s">
        <v>2029</v>
      </c>
      <c r="G263" s="43"/>
      <c r="H263" s="43"/>
      <c r="I263" s="149"/>
      <c r="J263" s="43"/>
      <c r="K263" s="43"/>
      <c r="L263" s="47"/>
      <c r="M263" s="247"/>
      <c r="N263" s="248"/>
      <c r="O263" s="87"/>
      <c r="P263" s="87"/>
      <c r="Q263" s="87"/>
      <c r="R263" s="87"/>
      <c r="S263" s="87"/>
      <c r="T263" s="88"/>
      <c r="U263" s="41"/>
      <c r="V263" s="41"/>
      <c r="W263" s="41"/>
      <c r="X263" s="41"/>
      <c r="Y263" s="41"/>
      <c r="Z263" s="41"/>
      <c r="AA263" s="41"/>
      <c r="AB263" s="41"/>
      <c r="AC263" s="41"/>
      <c r="AD263" s="41"/>
      <c r="AE263" s="41"/>
      <c r="AT263" s="19" t="s">
        <v>170</v>
      </c>
      <c r="AU263" s="19" t="s">
        <v>89</v>
      </c>
    </row>
    <row r="264" s="14" customFormat="1">
      <c r="A264" s="14"/>
      <c r="B264" s="259"/>
      <c r="C264" s="260"/>
      <c r="D264" s="245" t="s">
        <v>172</v>
      </c>
      <c r="E264" s="261" t="s">
        <v>32</v>
      </c>
      <c r="F264" s="262" t="s">
        <v>2030</v>
      </c>
      <c r="G264" s="260"/>
      <c r="H264" s="263">
        <v>113</v>
      </c>
      <c r="I264" s="264"/>
      <c r="J264" s="260"/>
      <c r="K264" s="260"/>
      <c r="L264" s="265"/>
      <c r="M264" s="266"/>
      <c r="N264" s="267"/>
      <c r="O264" s="267"/>
      <c r="P264" s="267"/>
      <c r="Q264" s="267"/>
      <c r="R264" s="267"/>
      <c r="S264" s="267"/>
      <c r="T264" s="268"/>
      <c r="U264" s="14"/>
      <c r="V264" s="14"/>
      <c r="W264" s="14"/>
      <c r="X264" s="14"/>
      <c r="Y264" s="14"/>
      <c r="Z264" s="14"/>
      <c r="AA264" s="14"/>
      <c r="AB264" s="14"/>
      <c r="AC264" s="14"/>
      <c r="AD264" s="14"/>
      <c r="AE264" s="14"/>
      <c r="AT264" s="269" t="s">
        <v>172</v>
      </c>
      <c r="AU264" s="269" t="s">
        <v>89</v>
      </c>
      <c r="AV264" s="14" t="s">
        <v>89</v>
      </c>
      <c r="AW264" s="14" t="s">
        <v>39</v>
      </c>
      <c r="AX264" s="14" t="s">
        <v>78</v>
      </c>
      <c r="AY264" s="269" t="s">
        <v>160</v>
      </c>
    </row>
    <row r="265" s="15" customFormat="1">
      <c r="A265" s="15"/>
      <c r="B265" s="270"/>
      <c r="C265" s="271"/>
      <c r="D265" s="245" t="s">
        <v>172</v>
      </c>
      <c r="E265" s="272" t="s">
        <v>32</v>
      </c>
      <c r="F265" s="273" t="s">
        <v>177</v>
      </c>
      <c r="G265" s="271"/>
      <c r="H265" s="274">
        <v>113</v>
      </c>
      <c r="I265" s="275"/>
      <c r="J265" s="271"/>
      <c r="K265" s="271"/>
      <c r="L265" s="276"/>
      <c r="M265" s="277"/>
      <c r="N265" s="278"/>
      <c r="O265" s="278"/>
      <c r="P265" s="278"/>
      <c r="Q265" s="278"/>
      <c r="R265" s="278"/>
      <c r="S265" s="278"/>
      <c r="T265" s="279"/>
      <c r="U265" s="15"/>
      <c r="V265" s="15"/>
      <c r="W265" s="15"/>
      <c r="X265" s="15"/>
      <c r="Y265" s="15"/>
      <c r="Z265" s="15"/>
      <c r="AA265" s="15"/>
      <c r="AB265" s="15"/>
      <c r="AC265" s="15"/>
      <c r="AD265" s="15"/>
      <c r="AE265" s="15"/>
      <c r="AT265" s="280" t="s">
        <v>172</v>
      </c>
      <c r="AU265" s="280" t="s">
        <v>89</v>
      </c>
      <c r="AV265" s="15" t="s">
        <v>168</v>
      </c>
      <c r="AW265" s="15" t="s">
        <v>39</v>
      </c>
      <c r="AX265" s="15" t="s">
        <v>86</v>
      </c>
      <c r="AY265" s="280" t="s">
        <v>160</v>
      </c>
    </row>
    <row r="266" s="2" customFormat="1" ht="21.75" customHeight="1">
      <c r="A266" s="41"/>
      <c r="B266" s="42"/>
      <c r="C266" s="232" t="s">
        <v>601</v>
      </c>
      <c r="D266" s="232" t="s">
        <v>163</v>
      </c>
      <c r="E266" s="233" t="s">
        <v>2031</v>
      </c>
      <c r="F266" s="234" t="s">
        <v>2032</v>
      </c>
      <c r="G266" s="235" t="s">
        <v>2033</v>
      </c>
      <c r="H266" s="309"/>
      <c r="I266" s="237"/>
      <c r="J266" s="238">
        <f>ROUND(I266*H266,2)</f>
        <v>0</v>
      </c>
      <c r="K266" s="234" t="s">
        <v>1781</v>
      </c>
      <c r="L266" s="47"/>
      <c r="M266" s="239" t="s">
        <v>32</v>
      </c>
      <c r="N266" s="240" t="s">
        <v>49</v>
      </c>
      <c r="O266" s="87"/>
      <c r="P266" s="241">
        <f>O266*H266</f>
        <v>0</v>
      </c>
      <c r="Q266" s="241">
        <v>0</v>
      </c>
      <c r="R266" s="241">
        <f>Q266*H266</f>
        <v>0</v>
      </c>
      <c r="S266" s="241">
        <v>0</v>
      </c>
      <c r="T266" s="242">
        <f>S266*H266</f>
        <v>0</v>
      </c>
      <c r="U266" s="41"/>
      <c r="V266" s="41"/>
      <c r="W266" s="41"/>
      <c r="X266" s="41"/>
      <c r="Y266" s="41"/>
      <c r="Z266" s="41"/>
      <c r="AA266" s="41"/>
      <c r="AB266" s="41"/>
      <c r="AC266" s="41"/>
      <c r="AD266" s="41"/>
      <c r="AE266" s="41"/>
      <c r="AR266" s="243" t="s">
        <v>319</v>
      </c>
      <c r="AT266" s="243" t="s">
        <v>163</v>
      </c>
      <c r="AU266" s="243" t="s">
        <v>89</v>
      </c>
      <c r="AY266" s="19" t="s">
        <v>160</v>
      </c>
      <c r="BE266" s="244">
        <f>IF(N266="základní",J266,0)</f>
        <v>0</v>
      </c>
      <c r="BF266" s="244">
        <f>IF(N266="snížená",J266,0)</f>
        <v>0</v>
      </c>
      <c r="BG266" s="244">
        <f>IF(N266="zákl. přenesená",J266,0)</f>
        <v>0</v>
      </c>
      <c r="BH266" s="244">
        <f>IF(N266="sníž. přenesená",J266,0)</f>
        <v>0</v>
      </c>
      <c r="BI266" s="244">
        <f>IF(N266="nulová",J266,0)</f>
        <v>0</v>
      </c>
      <c r="BJ266" s="19" t="s">
        <v>86</v>
      </c>
      <c r="BK266" s="244">
        <f>ROUND(I266*H266,2)</f>
        <v>0</v>
      </c>
      <c r="BL266" s="19" t="s">
        <v>319</v>
      </c>
      <c r="BM266" s="243" t="s">
        <v>2034</v>
      </c>
    </row>
    <row r="267" s="2" customFormat="1">
      <c r="A267" s="41"/>
      <c r="B267" s="42"/>
      <c r="C267" s="43"/>
      <c r="D267" s="245" t="s">
        <v>170</v>
      </c>
      <c r="E267" s="43"/>
      <c r="F267" s="246" t="s">
        <v>1062</v>
      </c>
      <c r="G267" s="43"/>
      <c r="H267" s="43"/>
      <c r="I267" s="149"/>
      <c r="J267" s="43"/>
      <c r="K267" s="43"/>
      <c r="L267" s="47"/>
      <c r="M267" s="247"/>
      <c r="N267" s="248"/>
      <c r="O267" s="87"/>
      <c r="P267" s="87"/>
      <c r="Q267" s="87"/>
      <c r="R267" s="87"/>
      <c r="S267" s="87"/>
      <c r="T267" s="88"/>
      <c r="U267" s="41"/>
      <c r="V267" s="41"/>
      <c r="W267" s="41"/>
      <c r="X267" s="41"/>
      <c r="Y267" s="41"/>
      <c r="Z267" s="41"/>
      <c r="AA267" s="41"/>
      <c r="AB267" s="41"/>
      <c r="AC267" s="41"/>
      <c r="AD267" s="41"/>
      <c r="AE267" s="41"/>
      <c r="AT267" s="19" t="s">
        <v>170</v>
      </c>
      <c r="AU267" s="19" t="s">
        <v>89</v>
      </c>
    </row>
    <row r="268" s="12" customFormat="1" ht="22.8" customHeight="1">
      <c r="A268" s="12"/>
      <c r="B268" s="216"/>
      <c r="C268" s="217"/>
      <c r="D268" s="218" t="s">
        <v>77</v>
      </c>
      <c r="E268" s="230" t="s">
        <v>2035</v>
      </c>
      <c r="F268" s="230" t="s">
        <v>2036</v>
      </c>
      <c r="G268" s="217"/>
      <c r="H268" s="217"/>
      <c r="I268" s="220"/>
      <c r="J268" s="231">
        <f>BK268</f>
        <v>0</v>
      </c>
      <c r="K268" s="217"/>
      <c r="L268" s="222"/>
      <c r="M268" s="223"/>
      <c r="N268" s="224"/>
      <c r="O268" s="224"/>
      <c r="P268" s="225">
        <f>SUM(P269:P347)</f>
        <v>0</v>
      </c>
      <c r="Q268" s="224"/>
      <c r="R268" s="225">
        <f>SUM(R269:R347)</f>
        <v>0.36918600000000001</v>
      </c>
      <c r="S268" s="224"/>
      <c r="T268" s="226">
        <f>SUM(T269:T347)</f>
        <v>0</v>
      </c>
      <c r="U268" s="12"/>
      <c r="V268" s="12"/>
      <c r="W268" s="12"/>
      <c r="X268" s="12"/>
      <c r="Y268" s="12"/>
      <c r="Z268" s="12"/>
      <c r="AA268" s="12"/>
      <c r="AB268" s="12"/>
      <c r="AC268" s="12"/>
      <c r="AD268" s="12"/>
      <c r="AE268" s="12"/>
      <c r="AR268" s="227" t="s">
        <v>89</v>
      </c>
      <c r="AT268" s="228" t="s">
        <v>77</v>
      </c>
      <c r="AU268" s="228" t="s">
        <v>86</v>
      </c>
      <c r="AY268" s="227" t="s">
        <v>160</v>
      </c>
      <c r="BK268" s="229">
        <f>SUM(BK269:BK347)</f>
        <v>0</v>
      </c>
    </row>
    <row r="269" s="2" customFormat="1" ht="16.5" customHeight="1">
      <c r="A269" s="41"/>
      <c r="B269" s="42"/>
      <c r="C269" s="232" t="s">
        <v>617</v>
      </c>
      <c r="D269" s="232" t="s">
        <v>163</v>
      </c>
      <c r="E269" s="233" t="s">
        <v>2037</v>
      </c>
      <c r="F269" s="234" t="s">
        <v>2038</v>
      </c>
      <c r="G269" s="235" t="s">
        <v>219</v>
      </c>
      <c r="H269" s="236">
        <v>11</v>
      </c>
      <c r="I269" s="237"/>
      <c r="J269" s="238">
        <f>ROUND(I269*H269,2)</f>
        <v>0</v>
      </c>
      <c r="K269" s="234" t="s">
        <v>1781</v>
      </c>
      <c r="L269" s="47"/>
      <c r="M269" s="239" t="s">
        <v>32</v>
      </c>
      <c r="N269" s="240" t="s">
        <v>49</v>
      </c>
      <c r="O269" s="87"/>
      <c r="P269" s="241">
        <f>O269*H269</f>
        <v>0</v>
      </c>
      <c r="Q269" s="241">
        <v>0.00066</v>
      </c>
      <c r="R269" s="241">
        <f>Q269*H269</f>
        <v>0.00726</v>
      </c>
      <c r="S269" s="241">
        <v>0</v>
      </c>
      <c r="T269" s="242">
        <f>S269*H269</f>
        <v>0</v>
      </c>
      <c r="U269" s="41"/>
      <c r="V269" s="41"/>
      <c r="W269" s="41"/>
      <c r="X269" s="41"/>
      <c r="Y269" s="41"/>
      <c r="Z269" s="41"/>
      <c r="AA269" s="41"/>
      <c r="AB269" s="41"/>
      <c r="AC269" s="41"/>
      <c r="AD269" s="41"/>
      <c r="AE269" s="41"/>
      <c r="AR269" s="243" t="s">
        <v>319</v>
      </c>
      <c r="AT269" s="243" t="s">
        <v>163</v>
      </c>
      <c r="AU269" s="243" t="s">
        <v>89</v>
      </c>
      <c r="AY269" s="19" t="s">
        <v>160</v>
      </c>
      <c r="BE269" s="244">
        <f>IF(N269="základní",J269,0)</f>
        <v>0</v>
      </c>
      <c r="BF269" s="244">
        <f>IF(N269="snížená",J269,0)</f>
        <v>0</v>
      </c>
      <c r="BG269" s="244">
        <f>IF(N269="zákl. přenesená",J269,0)</f>
        <v>0</v>
      </c>
      <c r="BH269" s="244">
        <f>IF(N269="sníž. přenesená",J269,0)</f>
        <v>0</v>
      </c>
      <c r="BI269" s="244">
        <f>IF(N269="nulová",J269,0)</f>
        <v>0</v>
      </c>
      <c r="BJ269" s="19" t="s">
        <v>86</v>
      </c>
      <c r="BK269" s="244">
        <f>ROUND(I269*H269,2)</f>
        <v>0</v>
      </c>
      <c r="BL269" s="19" t="s">
        <v>319</v>
      </c>
      <c r="BM269" s="243" t="s">
        <v>2039</v>
      </c>
    </row>
    <row r="270" s="2" customFormat="1">
      <c r="A270" s="41"/>
      <c r="B270" s="42"/>
      <c r="C270" s="43"/>
      <c r="D270" s="245" t="s">
        <v>170</v>
      </c>
      <c r="E270" s="43"/>
      <c r="F270" s="246" t="s">
        <v>2040</v>
      </c>
      <c r="G270" s="43"/>
      <c r="H270" s="43"/>
      <c r="I270" s="149"/>
      <c r="J270" s="43"/>
      <c r="K270" s="43"/>
      <c r="L270" s="47"/>
      <c r="M270" s="247"/>
      <c r="N270" s="248"/>
      <c r="O270" s="87"/>
      <c r="P270" s="87"/>
      <c r="Q270" s="87"/>
      <c r="R270" s="87"/>
      <c r="S270" s="87"/>
      <c r="T270" s="88"/>
      <c r="U270" s="41"/>
      <c r="V270" s="41"/>
      <c r="W270" s="41"/>
      <c r="X270" s="41"/>
      <c r="Y270" s="41"/>
      <c r="Z270" s="41"/>
      <c r="AA270" s="41"/>
      <c r="AB270" s="41"/>
      <c r="AC270" s="41"/>
      <c r="AD270" s="41"/>
      <c r="AE270" s="41"/>
      <c r="AT270" s="19" t="s">
        <v>170</v>
      </c>
      <c r="AU270" s="19" t="s">
        <v>89</v>
      </c>
    </row>
    <row r="271" s="14" customFormat="1">
      <c r="A271" s="14"/>
      <c r="B271" s="259"/>
      <c r="C271" s="260"/>
      <c r="D271" s="245" t="s">
        <v>172</v>
      </c>
      <c r="E271" s="261" t="s">
        <v>32</v>
      </c>
      <c r="F271" s="262" t="s">
        <v>2041</v>
      </c>
      <c r="G271" s="260"/>
      <c r="H271" s="263">
        <v>11</v>
      </c>
      <c r="I271" s="264"/>
      <c r="J271" s="260"/>
      <c r="K271" s="260"/>
      <c r="L271" s="265"/>
      <c r="M271" s="266"/>
      <c r="N271" s="267"/>
      <c r="O271" s="267"/>
      <c r="P271" s="267"/>
      <c r="Q271" s="267"/>
      <c r="R271" s="267"/>
      <c r="S271" s="267"/>
      <c r="T271" s="268"/>
      <c r="U271" s="14"/>
      <c r="V271" s="14"/>
      <c r="W271" s="14"/>
      <c r="X271" s="14"/>
      <c r="Y271" s="14"/>
      <c r="Z271" s="14"/>
      <c r="AA271" s="14"/>
      <c r="AB271" s="14"/>
      <c r="AC271" s="14"/>
      <c r="AD271" s="14"/>
      <c r="AE271" s="14"/>
      <c r="AT271" s="269" t="s">
        <v>172</v>
      </c>
      <c r="AU271" s="269" t="s">
        <v>89</v>
      </c>
      <c r="AV271" s="14" t="s">
        <v>89</v>
      </c>
      <c r="AW271" s="14" t="s">
        <v>39</v>
      </c>
      <c r="AX271" s="14" t="s">
        <v>78</v>
      </c>
      <c r="AY271" s="269" t="s">
        <v>160</v>
      </c>
    </row>
    <row r="272" s="15" customFormat="1">
      <c r="A272" s="15"/>
      <c r="B272" s="270"/>
      <c r="C272" s="271"/>
      <c r="D272" s="245" t="s">
        <v>172</v>
      </c>
      <c r="E272" s="272" t="s">
        <v>32</v>
      </c>
      <c r="F272" s="273" t="s">
        <v>177</v>
      </c>
      <c r="G272" s="271"/>
      <c r="H272" s="274">
        <v>11</v>
      </c>
      <c r="I272" s="275"/>
      <c r="J272" s="271"/>
      <c r="K272" s="271"/>
      <c r="L272" s="276"/>
      <c r="M272" s="277"/>
      <c r="N272" s="278"/>
      <c r="O272" s="278"/>
      <c r="P272" s="278"/>
      <c r="Q272" s="278"/>
      <c r="R272" s="278"/>
      <c r="S272" s="278"/>
      <c r="T272" s="279"/>
      <c r="U272" s="15"/>
      <c r="V272" s="15"/>
      <c r="W272" s="15"/>
      <c r="X272" s="15"/>
      <c r="Y272" s="15"/>
      <c r="Z272" s="15"/>
      <c r="AA272" s="15"/>
      <c r="AB272" s="15"/>
      <c r="AC272" s="15"/>
      <c r="AD272" s="15"/>
      <c r="AE272" s="15"/>
      <c r="AT272" s="280" t="s">
        <v>172</v>
      </c>
      <c r="AU272" s="280" t="s">
        <v>89</v>
      </c>
      <c r="AV272" s="15" t="s">
        <v>168</v>
      </c>
      <c r="AW272" s="15" t="s">
        <v>39</v>
      </c>
      <c r="AX272" s="15" t="s">
        <v>86</v>
      </c>
      <c r="AY272" s="280" t="s">
        <v>160</v>
      </c>
    </row>
    <row r="273" s="2" customFormat="1" ht="16.5" customHeight="1">
      <c r="A273" s="41"/>
      <c r="B273" s="42"/>
      <c r="C273" s="232" t="s">
        <v>632</v>
      </c>
      <c r="D273" s="232" t="s">
        <v>163</v>
      </c>
      <c r="E273" s="233" t="s">
        <v>2042</v>
      </c>
      <c r="F273" s="234" t="s">
        <v>2043</v>
      </c>
      <c r="G273" s="235" t="s">
        <v>219</v>
      </c>
      <c r="H273" s="236">
        <v>40</v>
      </c>
      <c r="I273" s="237"/>
      <c r="J273" s="238">
        <f>ROUND(I273*H273,2)</f>
        <v>0</v>
      </c>
      <c r="K273" s="234" t="s">
        <v>1781</v>
      </c>
      <c r="L273" s="47"/>
      <c r="M273" s="239" t="s">
        <v>32</v>
      </c>
      <c r="N273" s="240" t="s">
        <v>49</v>
      </c>
      <c r="O273" s="87"/>
      <c r="P273" s="241">
        <f>O273*H273</f>
        <v>0</v>
      </c>
      <c r="Q273" s="241">
        <v>0.00091</v>
      </c>
      <c r="R273" s="241">
        <f>Q273*H273</f>
        <v>0.036400000000000002</v>
      </c>
      <c r="S273" s="241">
        <v>0</v>
      </c>
      <c r="T273" s="242">
        <f>S273*H273</f>
        <v>0</v>
      </c>
      <c r="U273" s="41"/>
      <c r="V273" s="41"/>
      <c r="W273" s="41"/>
      <c r="X273" s="41"/>
      <c r="Y273" s="41"/>
      <c r="Z273" s="41"/>
      <c r="AA273" s="41"/>
      <c r="AB273" s="41"/>
      <c r="AC273" s="41"/>
      <c r="AD273" s="41"/>
      <c r="AE273" s="41"/>
      <c r="AR273" s="243" t="s">
        <v>319</v>
      </c>
      <c r="AT273" s="243" t="s">
        <v>163</v>
      </c>
      <c r="AU273" s="243" t="s">
        <v>89</v>
      </c>
      <c r="AY273" s="19" t="s">
        <v>160</v>
      </c>
      <c r="BE273" s="244">
        <f>IF(N273="základní",J273,0)</f>
        <v>0</v>
      </c>
      <c r="BF273" s="244">
        <f>IF(N273="snížená",J273,0)</f>
        <v>0</v>
      </c>
      <c r="BG273" s="244">
        <f>IF(N273="zákl. přenesená",J273,0)</f>
        <v>0</v>
      </c>
      <c r="BH273" s="244">
        <f>IF(N273="sníž. přenesená",J273,0)</f>
        <v>0</v>
      </c>
      <c r="BI273" s="244">
        <f>IF(N273="nulová",J273,0)</f>
        <v>0</v>
      </c>
      <c r="BJ273" s="19" t="s">
        <v>86</v>
      </c>
      <c r="BK273" s="244">
        <f>ROUND(I273*H273,2)</f>
        <v>0</v>
      </c>
      <c r="BL273" s="19" t="s">
        <v>319</v>
      </c>
      <c r="BM273" s="243" t="s">
        <v>2044</v>
      </c>
    </row>
    <row r="274" s="2" customFormat="1">
      <c r="A274" s="41"/>
      <c r="B274" s="42"/>
      <c r="C274" s="43"/>
      <c r="D274" s="245" t="s">
        <v>170</v>
      </c>
      <c r="E274" s="43"/>
      <c r="F274" s="246" t="s">
        <v>2040</v>
      </c>
      <c r="G274" s="43"/>
      <c r="H274" s="43"/>
      <c r="I274" s="149"/>
      <c r="J274" s="43"/>
      <c r="K274" s="43"/>
      <c r="L274" s="47"/>
      <c r="M274" s="247"/>
      <c r="N274" s="248"/>
      <c r="O274" s="87"/>
      <c r="P274" s="87"/>
      <c r="Q274" s="87"/>
      <c r="R274" s="87"/>
      <c r="S274" s="87"/>
      <c r="T274" s="88"/>
      <c r="U274" s="41"/>
      <c r="V274" s="41"/>
      <c r="W274" s="41"/>
      <c r="X274" s="41"/>
      <c r="Y274" s="41"/>
      <c r="Z274" s="41"/>
      <c r="AA274" s="41"/>
      <c r="AB274" s="41"/>
      <c r="AC274" s="41"/>
      <c r="AD274" s="41"/>
      <c r="AE274" s="41"/>
      <c r="AT274" s="19" t="s">
        <v>170</v>
      </c>
      <c r="AU274" s="19" t="s">
        <v>89</v>
      </c>
    </row>
    <row r="275" s="14" customFormat="1">
      <c r="A275" s="14"/>
      <c r="B275" s="259"/>
      <c r="C275" s="260"/>
      <c r="D275" s="245" t="s">
        <v>172</v>
      </c>
      <c r="E275" s="261" t="s">
        <v>32</v>
      </c>
      <c r="F275" s="262" t="s">
        <v>2045</v>
      </c>
      <c r="G275" s="260"/>
      <c r="H275" s="263">
        <v>23.75</v>
      </c>
      <c r="I275" s="264"/>
      <c r="J275" s="260"/>
      <c r="K275" s="260"/>
      <c r="L275" s="265"/>
      <c r="M275" s="266"/>
      <c r="N275" s="267"/>
      <c r="O275" s="267"/>
      <c r="P275" s="267"/>
      <c r="Q275" s="267"/>
      <c r="R275" s="267"/>
      <c r="S275" s="267"/>
      <c r="T275" s="268"/>
      <c r="U275" s="14"/>
      <c r="V275" s="14"/>
      <c r="W275" s="14"/>
      <c r="X275" s="14"/>
      <c r="Y275" s="14"/>
      <c r="Z275" s="14"/>
      <c r="AA275" s="14"/>
      <c r="AB275" s="14"/>
      <c r="AC275" s="14"/>
      <c r="AD275" s="14"/>
      <c r="AE275" s="14"/>
      <c r="AT275" s="269" t="s">
        <v>172</v>
      </c>
      <c r="AU275" s="269" t="s">
        <v>89</v>
      </c>
      <c r="AV275" s="14" t="s">
        <v>89</v>
      </c>
      <c r="AW275" s="14" t="s">
        <v>39</v>
      </c>
      <c r="AX275" s="14" t="s">
        <v>78</v>
      </c>
      <c r="AY275" s="269" t="s">
        <v>160</v>
      </c>
    </row>
    <row r="276" s="14" customFormat="1">
      <c r="A276" s="14"/>
      <c r="B276" s="259"/>
      <c r="C276" s="260"/>
      <c r="D276" s="245" t="s">
        <v>172</v>
      </c>
      <c r="E276" s="261" t="s">
        <v>32</v>
      </c>
      <c r="F276" s="262" t="s">
        <v>2046</v>
      </c>
      <c r="G276" s="260"/>
      <c r="H276" s="263">
        <v>16.25</v>
      </c>
      <c r="I276" s="264"/>
      <c r="J276" s="260"/>
      <c r="K276" s="260"/>
      <c r="L276" s="265"/>
      <c r="M276" s="266"/>
      <c r="N276" s="267"/>
      <c r="O276" s="267"/>
      <c r="P276" s="267"/>
      <c r="Q276" s="267"/>
      <c r="R276" s="267"/>
      <c r="S276" s="267"/>
      <c r="T276" s="268"/>
      <c r="U276" s="14"/>
      <c r="V276" s="14"/>
      <c r="W276" s="14"/>
      <c r="X276" s="14"/>
      <c r="Y276" s="14"/>
      <c r="Z276" s="14"/>
      <c r="AA276" s="14"/>
      <c r="AB276" s="14"/>
      <c r="AC276" s="14"/>
      <c r="AD276" s="14"/>
      <c r="AE276" s="14"/>
      <c r="AT276" s="269" t="s">
        <v>172</v>
      </c>
      <c r="AU276" s="269" t="s">
        <v>89</v>
      </c>
      <c r="AV276" s="14" t="s">
        <v>89</v>
      </c>
      <c r="AW276" s="14" t="s">
        <v>39</v>
      </c>
      <c r="AX276" s="14" t="s">
        <v>78</v>
      </c>
      <c r="AY276" s="269" t="s">
        <v>160</v>
      </c>
    </row>
    <row r="277" s="15" customFormat="1">
      <c r="A277" s="15"/>
      <c r="B277" s="270"/>
      <c r="C277" s="271"/>
      <c r="D277" s="245" t="s">
        <v>172</v>
      </c>
      <c r="E277" s="272" t="s">
        <v>32</v>
      </c>
      <c r="F277" s="273" t="s">
        <v>177</v>
      </c>
      <c r="G277" s="271"/>
      <c r="H277" s="274">
        <v>40</v>
      </c>
      <c r="I277" s="275"/>
      <c r="J277" s="271"/>
      <c r="K277" s="271"/>
      <c r="L277" s="276"/>
      <c r="M277" s="277"/>
      <c r="N277" s="278"/>
      <c r="O277" s="278"/>
      <c r="P277" s="278"/>
      <c r="Q277" s="278"/>
      <c r="R277" s="278"/>
      <c r="S277" s="278"/>
      <c r="T277" s="279"/>
      <c r="U277" s="15"/>
      <c r="V277" s="15"/>
      <c r="W277" s="15"/>
      <c r="X277" s="15"/>
      <c r="Y277" s="15"/>
      <c r="Z277" s="15"/>
      <c r="AA277" s="15"/>
      <c r="AB277" s="15"/>
      <c r="AC277" s="15"/>
      <c r="AD277" s="15"/>
      <c r="AE277" s="15"/>
      <c r="AT277" s="280" t="s">
        <v>172</v>
      </c>
      <c r="AU277" s="280" t="s">
        <v>89</v>
      </c>
      <c r="AV277" s="15" t="s">
        <v>168</v>
      </c>
      <c r="AW277" s="15" t="s">
        <v>39</v>
      </c>
      <c r="AX277" s="15" t="s">
        <v>86</v>
      </c>
      <c r="AY277" s="280" t="s">
        <v>160</v>
      </c>
    </row>
    <row r="278" s="2" customFormat="1" ht="16.5" customHeight="1">
      <c r="A278" s="41"/>
      <c r="B278" s="42"/>
      <c r="C278" s="232" t="s">
        <v>638</v>
      </c>
      <c r="D278" s="232" t="s">
        <v>163</v>
      </c>
      <c r="E278" s="233" t="s">
        <v>2047</v>
      </c>
      <c r="F278" s="234" t="s">
        <v>2048</v>
      </c>
      <c r="G278" s="235" t="s">
        <v>219</v>
      </c>
      <c r="H278" s="236">
        <v>16.5</v>
      </c>
      <c r="I278" s="237"/>
      <c r="J278" s="238">
        <f>ROUND(I278*H278,2)</f>
        <v>0</v>
      </c>
      <c r="K278" s="234" t="s">
        <v>1781</v>
      </c>
      <c r="L278" s="47"/>
      <c r="M278" s="239" t="s">
        <v>32</v>
      </c>
      <c r="N278" s="240" t="s">
        <v>49</v>
      </c>
      <c r="O278" s="87"/>
      <c r="P278" s="241">
        <f>O278*H278</f>
        <v>0</v>
      </c>
      <c r="Q278" s="241">
        <v>0.0011900000000000001</v>
      </c>
      <c r="R278" s="241">
        <f>Q278*H278</f>
        <v>0.019635</v>
      </c>
      <c r="S278" s="241">
        <v>0</v>
      </c>
      <c r="T278" s="242">
        <f>S278*H278</f>
        <v>0</v>
      </c>
      <c r="U278" s="41"/>
      <c r="V278" s="41"/>
      <c r="W278" s="41"/>
      <c r="X278" s="41"/>
      <c r="Y278" s="41"/>
      <c r="Z278" s="41"/>
      <c r="AA278" s="41"/>
      <c r="AB278" s="41"/>
      <c r="AC278" s="41"/>
      <c r="AD278" s="41"/>
      <c r="AE278" s="41"/>
      <c r="AR278" s="243" t="s">
        <v>319</v>
      </c>
      <c r="AT278" s="243" t="s">
        <v>163</v>
      </c>
      <c r="AU278" s="243" t="s">
        <v>89</v>
      </c>
      <c r="AY278" s="19" t="s">
        <v>160</v>
      </c>
      <c r="BE278" s="244">
        <f>IF(N278="základní",J278,0)</f>
        <v>0</v>
      </c>
      <c r="BF278" s="244">
        <f>IF(N278="snížená",J278,0)</f>
        <v>0</v>
      </c>
      <c r="BG278" s="244">
        <f>IF(N278="zákl. přenesená",J278,0)</f>
        <v>0</v>
      </c>
      <c r="BH278" s="244">
        <f>IF(N278="sníž. přenesená",J278,0)</f>
        <v>0</v>
      </c>
      <c r="BI278" s="244">
        <f>IF(N278="nulová",J278,0)</f>
        <v>0</v>
      </c>
      <c r="BJ278" s="19" t="s">
        <v>86</v>
      </c>
      <c r="BK278" s="244">
        <f>ROUND(I278*H278,2)</f>
        <v>0</v>
      </c>
      <c r="BL278" s="19" t="s">
        <v>319</v>
      </c>
      <c r="BM278" s="243" t="s">
        <v>2049</v>
      </c>
    </row>
    <row r="279" s="2" customFormat="1">
      <c r="A279" s="41"/>
      <c r="B279" s="42"/>
      <c r="C279" s="43"/>
      <c r="D279" s="245" t="s">
        <v>170</v>
      </c>
      <c r="E279" s="43"/>
      <c r="F279" s="246" t="s">
        <v>2040</v>
      </c>
      <c r="G279" s="43"/>
      <c r="H279" s="43"/>
      <c r="I279" s="149"/>
      <c r="J279" s="43"/>
      <c r="K279" s="43"/>
      <c r="L279" s="47"/>
      <c r="M279" s="247"/>
      <c r="N279" s="248"/>
      <c r="O279" s="87"/>
      <c r="P279" s="87"/>
      <c r="Q279" s="87"/>
      <c r="R279" s="87"/>
      <c r="S279" s="87"/>
      <c r="T279" s="88"/>
      <c r="U279" s="41"/>
      <c r="V279" s="41"/>
      <c r="W279" s="41"/>
      <c r="X279" s="41"/>
      <c r="Y279" s="41"/>
      <c r="Z279" s="41"/>
      <c r="AA279" s="41"/>
      <c r="AB279" s="41"/>
      <c r="AC279" s="41"/>
      <c r="AD279" s="41"/>
      <c r="AE279" s="41"/>
      <c r="AT279" s="19" t="s">
        <v>170</v>
      </c>
      <c r="AU279" s="19" t="s">
        <v>89</v>
      </c>
    </row>
    <row r="280" s="14" customFormat="1">
      <c r="A280" s="14"/>
      <c r="B280" s="259"/>
      <c r="C280" s="260"/>
      <c r="D280" s="245" t="s">
        <v>172</v>
      </c>
      <c r="E280" s="261" t="s">
        <v>32</v>
      </c>
      <c r="F280" s="262" t="s">
        <v>2050</v>
      </c>
      <c r="G280" s="260"/>
      <c r="H280" s="263">
        <v>16.5</v>
      </c>
      <c r="I280" s="264"/>
      <c r="J280" s="260"/>
      <c r="K280" s="260"/>
      <c r="L280" s="265"/>
      <c r="M280" s="266"/>
      <c r="N280" s="267"/>
      <c r="O280" s="267"/>
      <c r="P280" s="267"/>
      <c r="Q280" s="267"/>
      <c r="R280" s="267"/>
      <c r="S280" s="267"/>
      <c r="T280" s="268"/>
      <c r="U280" s="14"/>
      <c r="V280" s="14"/>
      <c r="W280" s="14"/>
      <c r="X280" s="14"/>
      <c r="Y280" s="14"/>
      <c r="Z280" s="14"/>
      <c r="AA280" s="14"/>
      <c r="AB280" s="14"/>
      <c r="AC280" s="14"/>
      <c r="AD280" s="14"/>
      <c r="AE280" s="14"/>
      <c r="AT280" s="269" t="s">
        <v>172</v>
      </c>
      <c r="AU280" s="269" t="s">
        <v>89</v>
      </c>
      <c r="AV280" s="14" t="s">
        <v>89</v>
      </c>
      <c r="AW280" s="14" t="s">
        <v>39</v>
      </c>
      <c r="AX280" s="14" t="s">
        <v>78</v>
      </c>
      <c r="AY280" s="269" t="s">
        <v>160</v>
      </c>
    </row>
    <row r="281" s="15" customFormat="1">
      <c r="A281" s="15"/>
      <c r="B281" s="270"/>
      <c r="C281" s="271"/>
      <c r="D281" s="245" t="s">
        <v>172</v>
      </c>
      <c r="E281" s="272" t="s">
        <v>32</v>
      </c>
      <c r="F281" s="273" t="s">
        <v>177</v>
      </c>
      <c r="G281" s="271"/>
      <c r="H281" s="274">
        <v>16.5</v>
      </c>
      <c r="I281" s="275"/>
      <c r="J281" s="271"/>
      <c r="K281" s="271"/>
      <c r="L281" s="276"/>
      <c r="M281" s="277"/>
      <c r="N281" s="278"/>
      <c r="O281" s="278"/>
      <c r="P281" s="278"/>
      <c r="Q281" s="278"/>
      <c r="R281" s="278"/>
      <c r="S281" s="278"/>
      <c r="T281" s="279"/>
      <c r="U281" s="15"/>
      <c r="V281" s="15"/>
      <c r="W281" s="15"/>
      <c r="X281" s="15"/>
      <c r="Y281" s="15"/>
      <c r="Z281" s="15"/>
      <c r="AA281" s="15"/>
      <c r="AB281" s="15"/>
      <c r="AC281" s="15"/>
      <c r="AD281" s="15"/>
      <c r="AE281" s="15"/>
      <c r="AT281" s="280" t="s">
        <v>172</v>
      </c>
      <c r="AU281" s="280" t="s">
        <v>89</v>
      </c>
      <c r="AV281" s="15" t="s">
        <v>168</v>
      </c>
      <c r="AW281" s="15" t="s">
        <v>39</v>
      </c>
      <c r="AX281" s="15" t="s">
        <v>86</v>
      </c>
      <c r="AY281" s="280" t="s">
        <v>160</v>
      </c>
    </row>
    <row r="282" s="2" customFormat="1" ht="16.5" customHeight="1">
      <c r="A282" s="41"/>
      <c r="B282" s="42"/>
      <c r="C282" s="232" t="s">
        <v>647</v>
      </c>
      <c r="D282" s="232" t="s">
        <v>163</v>
      </c>
      <c r="E282" s="233" t="s">
        <v>2051</v>
      </c>
      <c r="F282" s="234" t="s">
        <v>2052</v>
      </c>
      <c r="G282" s="235" t="s">
        <v>219</v>
      </c>
      <c r="H282" s="236">
        <v>7.5</v>
      </c>
      <c r="I282" s="237"/>
      <c r="J282" s="238">
        <f>ROUND(I282*H282,2)</f>
        <v>0</v>
      </c>
      <c r="K282" s="234" t="s">
        <v>1781</v>
      </c>
      <c r="L282" s="47"/>
      <c r="M282" s="239" t="s">
        <v>32</v>
      </c>
      <c r="N282" s="240" t="s">
        <v>49</v>
      </c>
      <c r="O282" s="87"/>
      <c r="P282" s="241">
        <f>O282*H282</f>
        <v>0</v>
      </c>
      <c r="Q282" s="241">
        <v>0.0025200000000000001</v>
      </c>
      <c r="R282" s="241">
        <f>Q282*H282</f>
        <v>0.0189</v>
      </c>
      <c r="S282" s="241">
        <v>0</v>
      </c>
      <c r="T282" s="242">
        <f>S282*H282</f>
        <v>0</v>
      </c>
      <c r="U282" s="41"/>
      <c r="V282" s="41"/>
      <c r="W282" s="41"/>
      <c r="X282" s="41"/>
      <c r="Y282" s="41"/>
      <c r="Z282" s="41"/>
      <c r="AA282" s="41"/>
      <c r="AB282" s="41"/>
      <c r="AC282" s="41"/>
      <c r="AD282" s="41"/>
      <c r="AE282" s="41"/>
      <c r="AR282" s="243" t="s">
        <v>319</v>
      </c>
      <c r="AT282" s="243" t="s">
        <v>163</v>
      </c>
      <c r="AU282" s="243" t="s">
        <v>89</v>
      </c>
      <c r="AY282" s="19" t="s">
        <v>160</v>
      </c>
      <c r="BE282" s="244">
        <f>IF(N282="základní",J282,0)</f>
        <v>0</v>
      </c>
      <c r="BF282" s="244">
        <f>IF(N282="snížená",J282,0)</f>
        <v>0</v>
      </c>
      <c r="BG282" s="244">
        <f>IF(N282="zákl. přenesená",J282,0)</f>
        <v>0</v>
      </c>
      <c r="BH282" s="244">
        <f>IF(N282="sníž. přenesená",J282,0)</f>
        <v>0</v>
      </c>
      <c r="BI282" s="244">
        <f>IF(N282="nulová",J282,0)</f>
        <v>0</v>
      </c>
      <c r="BJ282" s="19" t="s">
        <v>86</v>
      </c>
      <c r="BK282" s="244">
        <f>ROUND(I282*H282,2)</f>
        <v>0</v>
      </c>
      <c r="BL282" s="19" t="s">
        <v>319</v>
      </c>
      <c r="BM282" s="243" t="s">
        <v>2053</v>
      </c>
    </row>
    <row r="283" s="2" customFormat="1">
      <c r="A283" s="41"/>
      <c r="B283" s="42"/>
      <c r="C283" s="43"/>
      <c r="D283" s="245" t="s">
        <v>170</v>
      </c>
      <c r="E283" s="43"/>
      <c r="F283" s="246" t="s">
        <v>2040</v>
      </c>
      <c r="G283" s="43"/>
      <c r="H283" s="43"/>
      <c r="I283" s="149"/>
      <c r="J283" s="43"/>
      <c r="K283" s="43"/>
      <c r="L283" s="47"/>
      <c r="M283" s="247"/>
      <c r="N283" s="248"/>
      <c r="O283" s="87"/>
      <c r="P283" s="87"/>
      <c r="Q283" s="87"/>
      <c r="R283" s="87"/>
      <c r="S283" s="87"/>
      <c r="T283" s="88"/>
      <c r="U283" s="41"/>
      <c r="V283" s="41"/>
      <c r="W283" s="41"/>
      <c r="X283" s="41"/>
      <c r="Y283" s="41"/>
      <c r="Z283" s="41"/>
      <c r="AA283" s="41"/>
      <c r="AB283" s="41"/>
      <c r="AC283" s="41"/>
      <c r="AD283" s="41"/>
      <c r="AE283" s="41"/>
      <c r="AT283" s="19" t="s">
        <v>170</v>
      </c>
      <c r="AU283" s="19" t="s">
        <v>89</v>
      </c>
    </row>
    <row r="284" s="14" customFormat="1">
      <c r="A284" s="14"/>
      <c r="B284" s="259"/>
      <c r="C284" s="260"/>
      <c r="D284" s="245" t="s">
        <v>172</v>
      </c>
      <c r="E284" s="261" t="s">
        <v>32</v>
      </c>
      <c r="F284" s="262" t="s">
        <v>2054</v>
      </c>
      <c r="G284" s="260"/>
      <c r="H284" s="263">
        <v>7.5</v>
      </c>
      <c r="I284" s="264"/>
      <c r="J284" s="260"/>
      <c r="K284" s="260"/>
      <c r="L284" s="265"/>
      <c r="M284" s="266"/>
      <c r="N284" s="267"/>
      <c r="O284" s="267"/>
      <c r="P284" s="267"/>
      <c r="Q284" s="267"/>
      <c r="R284" s="267"/>
      <c r="S284" s="267"/>
      <c r="T284" s="268"/>
      <c r="U284" s="14"/>
      <c r="V284" s="14"/>
      <c r="W284" s="14"/>
      <c r="X284" s="14"/>
      <c r="Y284" s="14"/>
      <c r="Z284" s="14"/>
      <c r="AA284" s="14"/>
      <c r="AB284" s="14"/>
      <c r="AC284" s="14"/>
      <c r="AD284" s="14"/>
      <c r="AE284" s="14"/>
      <c r="AT284" s="269" t="s">
        <v>172</v>
      </c>
      <c r="AU284" s="269" t="s">
        <v>89</v>
      </c>
      <c r="AV284" s="14" t="s">
        <v>89</v>
      </c>
      <c r="AW284" s="14" t="s">
        <v>39</v>
      </c>
      <c r="AX284" s="14" t="s">
        <v>78</v>
      </c>
      <c r="AY284" s="269" t="s">
        <v>160</v>
      </c>
    </row>
    <row r="285" s="15" customFormat="1">
      <c r="A285" s="15"/>
      <c r="B285" s="270"/>
      <c r="C285" s="271"/>
      <c r="D285" s="245" t="s">
        <v>172</v>
      </c>
      <c r="E285" s="272" t="s">
        <v>32</v>
      </c>
      <c r="F285" s="273" t="s">
        <v>177</v>
      </c>
      <c r="G285" s="271"/>
      <c r="H285" s="274">
        <v>7.5</v>
      </c>
      <c r="I285" s="275"/>
      <c r="J285" s="271"/>
      <c r="K285" s="271"/>
      <c r="L285" s="276"/>
      <c r="M285" s="277"/>
      <c r="N285" s="278"/>
      <c r="O285" s="278"/>
      <c r="P285" s="278"/>
      <c r="Q285" s="278"/>
      <c r="R285" s="278"/>
      <c r="S285" s="278"/>
      <c r="T285" s="279"/>
      <c r="U285" s="15"/>
      <c r="V285" s="15"/>
      <c r="W285" s="15"/>
      <c r="X285" s="15"/>
      <c r="Y285" s="15"/>
      <c r="Z285" s="15"/>
      <c r="AA285" s="15"/>
      <c r="AB285" s="15"/>
      <c r="AC285" s="15"/>
      <c r="AD285" s="15"/>
      <c r="AE285" s="15"/>
      <c r="AT285" s="280" t="s">
        <v>172</v>
      </c>
      <c r="AU285" s="280" t="s">
        <v>89</v>
      </c>
      <c r="AV285" s="15" t="s">
        <v>168</v>
      </c>
      <c r="AW285" s="15" t="s">
        <v>39</v>
      </c>
      <c r="AX285" s="15" t="s">
        <v>86</v>
      </c>
      <c r="AY285" s="280" t="s">
        <v>160</v>
      </c>
    </row>
    <row r="286" s="2" customFormat="1" ht="16.5" customHeight="1">
      <c r="A286" s="41"/>
      <c r="B286" s="42"/>
      <c r="C286" s="232" t="s">
        <v>653</v>
      </c>
      <c r="D286" s="232" t="s">
        <v>163</v>
      </c>
      <c r="E286" s="233" t="s">
        <v>2055</v>
      </c>
      <c r="F286" s="234" t="s">
        <v>2056</v>
      </c>
      <c r="G286" s="235" t="s">
        <v>219</v>
      </c>
      <c r="H286" s="236">
        <v>25</v>
      </c>
      <c r="I286" s="237"/>
      <c r="J286" s="238">
        <f>ROUND(I286*H286,2)</f>
        <v>0</v>
      </c>
      <c r="K286" s="234" t="s">
        <v>1781</v>
      </c>
      <c r="L286" s="47"/>
      <c r="M286" s="239" t="s">
        <v>32</v>
      </c>
      <c r="N286" s="240" t="s">
        <v>49</v>
      </c>
      <c r="O286" s="87"/>
      <c r="P286" s="241">
        <f>O286*H286</f>
        <v>0</v>
      </c>
      <c r="Q286" s="241">
        <v>0.00077999999999999999</v>
      </c>
      <c r="R286" s="241">
        <f>Q286*H286</f>
        <v>0.0195</v>
      </c>
      <c r="S286" s="241">
        <v>0</v>
      </c>
      <c r="T286" s="242">
        <f>S286*H286</f>
        <v>0</v>
      </c>
      <c r="U286" s="41"/>
      <c r="V286" s="41"/>
      <c r="W286" s="41"/>
      <c r="X286" s="41"/>
      <c r="Y286" s="41"/>
      <c r="Z286" s="41"/>
      <c r="AA286" s="41"/>
      <c r="AB286" s="41"/>
      <c r="AC286" s="41"/>
      <c r="AD286" s="41"/>
      <c r="AE286" s="41"/>
      <c r="AR286" s="243" t="s">
        <v>319</v>
      </c>
      <c r="AT286" s="243" t="s">
        <v>163</v>
      </c>
      <c r="AU286" s="243" t="s">
        <v>89</v>
      </c>
      <c r="AY286" s="19" t="s">
        <v>160</v>
      </c>
      <c r="BE286" s="244">
        <f>IF(N286="základní",J286,0)</f>
        <v>0</v>
      </c>
      <c r="BF286" s="244">
        <f>IF(N286="snížená",J286,0)</f>
        <v>0</v>
      </c>
      <c r="BG286" s="244">
        <f>IF(N286="zákl. přenesená",J286,0)</f>
        <v>0</v>
      </c>
      <c r="BH286" s="244">
        <f>IF(N286="sníž. přenesená",J286,0)</f>
        <v>0</v>
      </c>
      <c r="BI286" s="244">
        <f>IF(N286="nulová",J286,0)</f>
        <v>0</v>
      </c>
      <c r="BJ286" s="19" t="s">
        <v>86</v>
      </c>
      <c r="BK286" s="244">
        <f>ROUND(I286*H286,2)</f>
        <v>0</v>
      </c>
      <c r="BL286" s="19" t="s">
        <v>319</v>
      </c>
      <c r="BM286" s="243" t="s">
        <v>2057</v>
      </c>
    </row>
    <row r="287" s="2" customFormat="1">
      <c r="A287" s="41"/>
      <c r="B287" s="42"/>
      <c r="C287" s="43"/>
      <c r="D287" s="245" t="s">
        <v>170</v>
      </c>
      <c r="E287" s="43"/>
      <c r="F287" s="246" t="s">
        <v>2040</v>
      </c>
      <c r="G287" s="43"/>
      <c r="H287" s="43"/>
      <c r="I287" s="149"/>
      <c r="J287" s="43"/>
      <c r="K287" s="43"/>
      <c r="L287" s="47"/>
      <c r="M287" s="247"/>
      <c r="N287" s="248"/>
      <c r="O287" s="87"/>
      <c r="P287" s="87"/>
      <c r="Q287" s="87"/>
      <c r="R287" s="87"/>
      <c r="S287" s="87"/>
      <c r="T287" s="88"/>
      <c r="U287" s="41"/>
      <c r="V287" s="41"/>
      <c r="W287" s="41"/>
      <c r="X287" s="41"/>
      <c r="Y287" s="41"/>
      <c r="Z287" s="41"/>
      <c r="AA287" s="41"/>
      <c r="AB287" s="41"/>
      <c r="AC287" s="41"/>
      <c r="AD287" s="41"/>
      <c r="AE287" s="41"/>
      <c r="AT287" s="19" t="s">
        <v>170</v>
      </c>
      <c r="AU287" s="19" t="s">
        <v>89</v>
      </c>
    </row>
    <row r="288" s="14" customFormat="1">
      <c r="A288" s="14"/>
      <c r="B288" s="259"/>
      <c r="C288" s="260"/>
      <c r="D288" s="245" t="s">
        <v>172</v>
      </c>
      <c r="E288" s="261" t="s">
        <v>32</v>
      </c>
      <c r="F288" s="262" t="s">
        <v>2058</v>
      </c>
      <c r="G288" s="260"/>
      <c r="H288" s="263">
        <v>25</v>
      </c>
      <c r="I288" s="264"/>
      <c r="J288" s="260"/>
      <c r="K288" s="260"/>
      <c r="L288" s="265"/>
      <c r="M288" s="266"/>
      <c r="N288" s="267"/>
      <c r="O288" s="267"/>
      <c r="P288" s="267"/>
      <c r="Q288" s="267"/>
      <c r="R288" s="267"/>
      <c r="S288" s="267"/>
      <c r="T288" s="268"/>
      <c r="U288" s="14"/>
      <c r="V288" s="14"/>
      <c r="W288" s="14"/>
      <c r="X288" s="14"/>
      <c r="Y288" s="14"/>
      <c r="Z288" s="14"/>
      <c r="AA288" s="14"/>
      <c r="AB288" s="14"/>
      <c r="AC288" s="14"/>
      <c r="AD288" s="14"/>
      <c r="AE288" s="14"/>
      <c r="AT288" s="269" t="s">
        <v>172</v>
      </c>
      <c r="AU288" s="269" t="s">
        <v>89</v>
      </c>
      <c r="AV288" s="14" t="s">
        <v>89</v>
      </c>
      <c r="AW288" s="14" t="s">
        <v>39</v>
      </c>
      <c r="AX288" s="14" t="s">
        <v>78</v>
      </c>
      <c r="AY288" s="269" t="s">
        <v>160</v>
      </c>
    </row>
    <row r="289" s="15" customFormat="1">
      <c r="A289" s="15"/>
      <c r="B289" s="270"/>
      <c r="C289" s="271"/>
      <c r="D289" s="245" t="s">
        <v>172</v>
      </c>
      <c r="E289" s="272" t="s">
        <v>32</v>
      </c>
      <c r="F289" s="273" t="s">
        <v>177</v>
      </c>
      <c r="G289" s="271"/>
      <c r="H289" s="274">
        <v>25</v>
      </c>
      <c r="I289" s="275"/>
      <c r="J289" s="271"/>
      <c r="K289" s="271"/>
      <c r="L289" s="276"/>
      <c r="M289" s="277"/>
      <c r="N289" s="278"/>
      <c r="O289" s="278"/>
      <c r="P289" s="278"/>
      <c r="Q289" s="278"/>
      <c r="R289" s="278"/>
      <c r="S289" s="278"/>
      <c r="T289" s="279"/>
      <c r="U289" s="15"/>
      <c r="V289" s="15"/>
      <c r="W289" s="15"/>
      <c r="X289" s="15"/>
      <c r="Y289" s="15"/>
      <c r="Z289" s="15"/>
      <c r="AA289" s="15"/>
      <c r="AB289" s="15"/>
      <c r="AC289" s="15"/>
      <c r="AD289" s="15"/>
      <c r="AE289" s="15"/>
      <c r="AT289" s="280" t="s">
        <v>172</v>
      </c>
      <c r="AU289" s="280" t="s">
        <v>89</v>
      </c>
      <c r="AV289" s="15" t="s">
        <v>168</v>
      </c>
      <c r="AW289" s="15" t="s">
        <v>39</v>
      </c>
      <c r="AX289" s="15" t="s">
        <v>86</v>
      </c>
      <c r="AY289" s="280" t="s">
        <v>160</v>
      </c>
    </row>
    <row r="290" s="2" customFormat="1" ht="16.5" customHeight="1">
      <c r="A290" s="41"/>
      <c r="B290" s="42"/>
      <c r="C290" s="232" t="s">
        <v>660</v>
      </c>
      <c r="D290" s="232" t="s">
        <v>163</v>
      </c>
      <c r="E290" s="233" t="s">
        <v>2059</v>
      </c>
      <c r="F290" s="234" t="s">
        <v>2060</v>
      </c>
      <c r="G290" s="235" t="s">
        <v>219</v>
      </c>
      <c r="H290" s="236">
        <v>43</v>
      </c>
      <c r="I290" s="237"/>
      <c r="J290" s="238">
        <f>ROUND(I290*H290,2)</f>
        <v>0</v>
      </c>
      <c r="K290" s="234" t="s">
        <v>1781</v>
      </c>
      <c r="L290" s="47"/>
      <c r="M290" s="239" t="s">
        <v>32</v>
      </c>
      <c r="N290" s="240" t="s">
        <v>49</v>
      </c>
      <c r="O290" s="87"/>
      <c r="P290" s="241">
        <f>O290*H290</f>
        <v>0</v>
      </c>
      <c r="Q290" s="241">
        <v>0.00096000000000000002</v>
      </c>
      <c r="R290" s="241">
        <f>Q290*H290</f>
        <v>0.041280000000000004</v>
      </c>
      <c r="S290" s="241">
        <v>0</v>
      </c>
      <c r="T290" s="242">
        <f>S290*H290</f>
        <v>0</v>
      </c>
      <c r="U290" s="41"/>
      <c r="V290" s="41"/>
      <c r="W290" s="41"/>
      <c r="X290" s="41"/>
      <c r="Y290" s="41"/>
      <c r="Z290" s="41"/>
      <c r="AA290" s="41"/>
      <c r="AB290" s="41"/>
      <c r="AC290" s="41"/>
      <c r="AD290" s="41"/>
      <c r="AE290" s="41"/>
      <c r="AR290" s="243" t="s">
        <v>319</v>
      </c>
      <c r="AT290" s="243" t="s">
        <v>163</v>
      </c>
      <c r="AU290" s="243" t="s">
        <v>89</v>
      </c>
      <c r="AY290" s="19" t="s">
        <v>160</v>
      </c>
      <c r="BE290" s="244">
        <f>IF(N290="základní",J290,0)</f>
        <v>0</v>
      </c>
      <c r="BF290" s="244">
        <f>IF(N290="snížená",J290,0)</f>
        <v>0</v>
      </c>
      <c r="BG290" s="244">
        <f>IF(N290="zákl. přenesená",J290,0)</f>
        <v>0</v>
      </c>
      <c r="BH290" s="244">
        <f>IF(N290="sníž. přenesená",J290,0)</f>
        <v>0</v>
      </c>
      <c r="BI290" s="244">
        <f>IF(N290="nulová",J290,0)</f>
        <v>0</v>
      </c>
      <c r="BJ290" s="19" t="s">
        <v>86</v>
      </c>
      <c r="BK290" s="244">
        <f>ROUND(I290*H290,2)</f>
        <v>0</v>
      </c>
      <c r="BL290" s="19" t="s">
        <v>319</v>
      </c>
      <c r="BM290" s="243" t="s">
        <v>2061</v>
      </c>
    </row>
    <row r="291" s="2" customFormat="1">
      <c r="A291" s="41"/>
      <c r="B291" s="42"/>
      <c r="C291" s="43"/>
      <c r="D291" s="245" t="s">
        <v>170</v>
      </c>
      <c r="E291" s="43"/>
      <c r="F291" s="246" t="s">
        <v>2040</v>
      </c>
      <c r="G291" s="43"/>
      <c r="H291" s="43"/>
      <c r="I291" s="149"/>
      <c r="J291" s="43"/>
      <c r="K291" s="43"/>
      <c r="L291" s="47"/>
      <c r="M291" s="247"/>
      <c r="N291" s="248"/>
      <c r="O291" s="87"/>
      <c r="P291" s="87"/>
      <c r="Q291" s="87"/>
      <c r="R291" s="87"/>
      <c r="S291" s="87"/>
      <c r="T291" s="88"/>
      <c r="U291" s="41"/>
      <c r="V291" s="41"/>
      <c r="W291" s="41"/>
      <c r="X291" s="41"/>
      <c r="Y291" s="41"/>
      <c r="Z291" s="41"/>
      <c r="AA291" s="41"/>
      <c r="AB291" s="41"/>
      <c r="AC291" s="41"/>
      <c r="AD291" s="41"/>
      <c r="AE291" s="41"/>
      <c r="AT291" s="19" t="s">
        <v>170</v>
      </c>
      <c r="AU291" s="19" t="s">
        <v>89</v>
      </c>
    </row>
    <row r="292" s="14" customFormat="1">
      <c r="A292" s="14"/>
      <c r="B292" s="259"/>
      <c r="C292" s="260"/>
      <c r="D292" s="245" t="s">
        <v>172</v>
      </c>
      <c r="E292" s="261" t="s">
        <v>32</v>
      </c>
      <c r="F292" s="262" t="s">
        <v>2062</v>
      </c>
      <c r="G292" s="260"/>
      <c r="H292" s="263">
        <v>35</v>
      </c>
      <c r="I292" s="264"/>
      <c r="J292" s="260"/>
      <c r="K292" s="260"/>
      <c r="L292" s="265"/>
      <c r="M292" s="266"/>
      <c r="N292" s="267"/>
      <c r="O292" s="267"/>
      <c r="P292" s="267"/>
      <c r="Q292" s="267"/>
      <c r="R292" s="267"/>
      <c r="S292" s="267"/>
      <c r="T292" s="268"/>
      <c r="U292" s="14"/>
      <c r="V292" s="14"/>
      <c r="W292" s="14"/>
      <c r="X292" s="14"/>
      <c r="Y292" s="14"/>
      <c r="Z292" s="14"/>
      <c r="AA292" s="14"/>
      <c r="AB292" s="14"/>
      <c r="AC292" s="14"/>
      <c r="AD292" s="14"/>
      <c r="AE292" s="14"/>
      <c r="AT292" s="269" t="s">
        <v>172</v>
      </c>
      <c r="AU292" s="269" t="s">
        <v>89</v>
      </c>
      <c r="AV292" s="14" t="s">
        <v>89</v>
      </c>
      <c r="AW292" s="14" t="s">
        <v>39</v>
      </c>
      <c r="AX292" s="14" t="s">
        <v>78</v>
      </c>
      <c r="AY292" s="269" t="s">
        <v>160</v>
      </c>
    </row>
    <row r="293" s="14" customFormat="1">
      <c r="A293" s="14"/>
      <c r="B293" s="259"/>
      <c r="C293" s="260"/>
      <c r="D293" s="245" t="s">
        <v>172</v>
      </c>
      <c r="E293" s="261" t="s">
        <v>32</v>
      </c>
      <c r="F293" s="262" t="s">
        <v>2063</v>
      </c>
      <c r="G293" s="260"/>
      <c r="H293" s="263">
        <v>8</v>
      </c>
      <c r="I293" s="264"/>
      <c r="J293" s="260"/>
      <c r="K293" s="260"/>
      <c r="L293" s="265"/>
      <c r="M293" s="266"/>
      <c r="N293" s="267"/>
      <c r="O293" s="267"/>
      <c r="P293" s="267"/>
      <c r="Q293" s="267"/>
      <c r="R293" s="267"/>
      <c r="S293" s="267"/>
      <c r="T293" s="268"/>
      <c r="U293" s="14"/>
      <c r="V293" s="14"/>
      <c r="W293" s="14"/>
      <c r="X293" s="14"/>
      <c r="Y293" s="14"/>
      <c r="Z293" s="14"/>
      <c r="AA293" s="14"/>
      <c r="AB293" s="14"/>
      <c r="AC293" s="14"/>
      <c r="AD293" s="14"/>
      <c r="AE293" s="14"/>
      <c r="AT293" s="269" t="s">
        <v>172</v>
      </c>
      <c r="AU293" s="269" t="s">
        <v>89</v>
      </c>
      <c r="AV293" s="14" t="s">
        <v>89</v>
      </c>
      <c r="AW293" s="14" t="s">
        <v>39</v>
      </c>
      <c r="AX293" s="14" t="s">
        <v>78</v>
      </c>
      <c r="AY293" s="269" t="s">
        <v>160</v>
      </c>
    </row>
    <row r="294" s="15" customFormat="1">
      <c r="A294" s="15"/>
      <c r="B294" s="270"/>
      <c r="C294" s="271"/>
      <c r="D294" s="245" t="s">
        <v>172</v>
      </c>
      <c r="E294" s="272" t="s">
        <v>32</v>
      </c>
      <c r="F294" s="273" t="s">
        <v>177</v>
      </c>
      <c r="G294" s="271"/>
      <c r="H294" s="274">
        <v>43</v>
      </c>
      <c r="I294" s="275"/>
      <c r="J294" s="271"/>
      <c r="K294" s="271"/>
      <c r="L294" s="276"/>
      <c r="M294" s="277"/>
      <c r="N294" s="278"/>
      <c r="O294" s="278"/>
      <c r="P294" s="278"/>
      <c r="Q294" s="278"/>
      <c r="R294" s="278"/>
      <c r="S294" s="278"/>
      <c r="T294" s="279"/>
      <c r="U294" s="15"/>
      <c r="V294" s="15"/>
      <c r="W294" s="15"/>
      <c r="X294" s="15"/>
      <c r="Y294" s="15"/>
      <c r="Z294" s="15"/>
      <c r="AA294" s="15"/>
      <c r="AB294" s="15"/>
      <c r="AC294" s="15"/>
      <c r="AD294" s="15"/>
      <c r="AE294" s="15"/>
      <c r="AT294" s="280" t="s">
        <v>172</v>
      </c>
      <c r="AU294" s="280" t="s">
        <v>89</v>
      </c>
      <c r="AV294" s="15" t="s">
        <v>168</v>
      </c>
      <c r="AW294" s="15" t="s">
        <v>39</v>
      </c>
      <c r="AX294" s="15" t="s">
        <v>86</v>
      </c>
      <c r="AY294" s="280" t="s">
        <v>160</v>
      </c>
    </row>
    <row r="295" s="2" customFormat="1" ht="16.5" customHeight="1">
      <c r="A295" s="41"/>
      <c r="B295" s="42"/>
      <c r="C295" s="232" t="s">
        <v>664</v>
      </c>
      <c r="D295" s="232" t="s">
        <v>163</v>
      </c>
      <c r="E295" s="233" t="s">
        <v>2064</v>
      </c>
      <c r="F295" s="234" t="s">
        <v>2065</v>
      </c>
      <c r="G295" s="235" t="s">
        <v>219</v>
      </c>
      <c r="H295" s="236">
        <v>7</v>
      </c>
      <c r="I295" s="237"/>
      <c r="J295" s="238">
        <f>ROUND(I295*H295,2)</f>
        <v>0</v>
      </c>
      <c r="K295" s="234" t="s">
        <v>1781</v>
      </c>
      <c r="L295" s="47"/>
      <c r="M295" s="239" t="s">
        <v>32</v>
      </c>
      <c r="N295" s="240" t="s">
        <v>49</v>
      </c>
      <c r="O295" s="87"/>
      <c r="P295" s="241">
        <f>O295*H295</f>
        <v>0</v>
      </c>
      <c r="Q295" s="241">
        <v>0.00125</v>
      </c>
      <c r="R295" s="241">
        <f>Q295*H295</f>
        <v>0.0087500000000000008</v>
      </c>
      <c r="S295" s="241">
        <v>0</v>
      </c>
      <c r="T295" s="242">
        <f>S295*H295</f>
        <v>0</v>
      </c>
      <c r="U295" s="41"/>
      <c r="V295" s="41"/>
      <c r="W295" s="41"/>
      <c r="X295" s="41"/>
      <c r="Y295" s="41"/>
      <c r="Z295" s="41"/>
      <c r="AA295" s="41"/>
      <c r="AB295" s="41"/>
      <c r="AC295" s="41"/>
      <c r="AD295" s="41"/>
      <c r="AE295" s="41"/>
      <c r="AR295" s="243" t="s">
        <v>319</v>
      </c>
      <c r="AT295" s="243" t="s">
        <v>163</v>
      </c>
      <c r="AU295" s="243" t="s">
        <v>89</v>
      </c>
      <c r="AY295" s="19" t="s">
        <v>160</v>
      </c>
      <c r="BE295" s="244">
        <f>IF(N295="základní",J295,0)</f>
        <v>0</v>
      </c>
      <c r="BF295" s="244">
        <f>IF(N295="snížená",J295,0)</f>
        <v>0</v>
      </c>
      <c r="BG295" s="244">
        <f>IF(N295="zákl. přenesená",J295,0)</f>
        <v>0</v>
      </c>
      <c r="BH295" s="244">
        <f>IF(N295="sníž. přenesená",J295,0)</f>
        <v>0</v>
      </c>
      <c r="BI295" s="244">
        <f>IF(N295="nulová",J295,0)</f>
        <v>0</v>
      </c>
      <c r="BJ295" s="19" t="s">
        <v>86</v>
      </c>
      <c r="BK295" s="244">
        <f>ROUND(I295*H295,2)</f>
        <v>0</v>
      </c>
      <c r="BL295" s="19" t="s">
        <v>319</v>
      </c>
      <c r="BM295" s="243" t="s">
        <v>2066</v>
      </c>
    </row>
    <row r="296" s="2" customFormat="1">
      <c r="A296" s="41"/>
      <c r="B296" s="42"/>
      <c r="C296" s="43"/>
      <c r="D296" s="245" t="s">
        <v>170</v>
      </c>
      <c r="E296" s="43"/>
      <c r="F296" s="246" t="s">
        <v>2040</v>
      </c>
      <c r="G296" s="43"/>
      <c r="H296" s="43"/>
      <c r="I296" s="149"/>
      <c r="J296" s="43"/>
      <c r="K296" s="43"/>
      <c r="L296" s="47"/>
      <c r="M296" s="247"/>
      <c r="N296" s="248"/>
      <c r="O296" s="87"/>
      <c r="P296" s="87"/>
      <c r="Q296" s="87"/>
      <c r="R296" s="87"/>
      <c r="S296" s="87"/>
      <c r="T296" s="88"/>
      <c r="U296" s="41"/>
      <c r="V296" s="41"/>
      <c r="W296" s="41"/>
      <c r="X296" s="41"/>
      <c r="Y296" s="41"/>
      <c r="Z296" s="41"/>
      <c r="AA296" s="41"/>
      <c r="AB296" s="41"/>
      <c r="AC296" s="41"/>
      <c r="AD296" s="41"/>
      <c r="AE296" s="41"/>
      <c r="AT296" s="19" t="s">
        <v>170</v>
      </c>
      <c r="AU296" s="19" t="s">
        <v>89</v>
      </c>
    </row>
    <row r="297" s="14" customFormat="1">
      <c r="A297" s="14"/>
      <c r="B297" s="259"/>
      <c r="C297" s="260"/>
      <c r="D297" s="245" t="s">
        <v>172</v>
      </c>
      <c r="E297" s="261" t="s">
        <v>32</v>
      </c>
      <c r="F297" s="262" t="s">
        <v>2067</v>
      </c>
      <c r="G297" s="260"/>
      <c r="H297" s="263">
        <v>7</v>
      </c>
      <c r="I297" s="264"/>
      <c r="J297" s="260"/>
      <c r="K297" s="260"/>
      <c r="L297" s="265"/>
      <c r="M297" s="266"/>
      <c r="N297" s="267"/>
      <c r="O297" s="267"/>
      <c r="P297" s="267"/>
      <c r="Q297" s="267"/>
      <c r="R297" s="267"/>
      <c r="S297" s="267"/>
      <c r="T297" s="268"/>
      <c r="U297" s="14"/>
      <c r="V297" s="14"/>
      <c r="W297" s="14"/>
      <c r="X297" s="14"/>
      <c r="Y297" s="14"/>
      <c r="Z297" s="14"/>
      <c r="AA297" s="14"/>
      <c r="AB297" s="14"/>
      <c r="AC297" s="14"/>
      <c r="AD297" s="14"/>
      <c r="AE297" s="14"/>
      <c r="AT297" s="269" t="s">
        <v>172</v>
      </c>
      <c r="AU297" s="269" t="s">
        <v>89</v>
      </c>
      <c r="AV297" s="14" t="s">
        <v>89</v>
      </c>
      <c r="AW297" s="14" t="s">
        <v>39</v>
      </c>
      <c r="AX297" s="14" t="s">
        <v>78</v>
      </c>
      <c r="AY297" s="269" t="s">
        <v>160</v>
      </c>
    </row>
    <row r="298" s="15" customFormat="1">
      <c r="A298" s="15"/>
      <c r="B298" s="270"/>
      <c r="C298" s="271"/>
      <c r="D298" s="245" t="s">
        <v>172</v>
      </c>
      <c r="E298" s="272" t="s">
        <v>32</v>
      </c>
      <c r="F298" s="273" t="s">
        <v>177</v>
      </c>
      <c r="G298" s="271"/>
      <c r="H298" s="274">
        <v>7</v>
      </c>
      <c r="I298" s="275"/>
      <c r="J298" s="271"/>
      <c r="K298" s="271"/>
      <c r="L298" s="276"/>
      <c r="M298" s="277"/>
      <c r="N298" s="278"/>
      <c r="O298" s="278"/>
      <c r="P298" s="278"/>
      <c r="Q298" s="278"/>
      <c r="R298" s="278"/>
      <c r="S298" s="278"/>
      <c r="T298" s="279"/>
      <c r="U298" s="15"/>
      <c r="V298" s="15"/>
      <c r="W298" s="15"/>
      <c r="X298" s="15"/>
      <c r="Y298" s="15"/>
      <c r="Z298" s="15"/>
      <c r="AA298" s="15"/>
      <c r="AB298" s="15"/>
      <c r="AC298" s="15"/>
      <c r="AD298" s="15"/>
      <c r="AE298" s="15"/>
      <c r="AT298" s="280" t="s">
        <v>172</v>
      </c>
      <c r="AU298" s="280" t="s">
        <v>89</v>
      </c>
      <c r="AV298" s="15" t="s">
        <v>168</v>
      </c>
      <c r="AW298" s="15" t="s">
        <v>39</v>
      </c>
      <c r="AX298" s="15" t="s">
        <v>86</v>
      </c>
      <c r="AY298" s="280" t="s">
        <v>160</v>
      </c>
    </row>
    <row r="299" s="2" customFormat="1" ht="16.5" customHeight="1">
      <c r="A299" s="41"/>
      <c r="B299" s="42"/>
      <c r="C299" s="232" t="s">
        <v>670</v>
      </c>
      <c r="D299" s="232" t="s">
        <v>163</v>
      </c>
      <c r="E299" s="233" t="s">
        <v>2068</v>
      </c>
      <c r="F299" s="234" t="s">
        <v>2069</v>
      </c>
      <c r="G299" s="235" t="s">
        <v>219</v>
      </c>
      <c r="H299" s="236">
        <v>2.2999999999999998</v>
      </c>
      <c r="I299" s="237"/>
      <c r="J299" s="238">
        <f>ROUND(I299*H299,2)</f>
        <v>0</v>
      </c>
      <c r="K299" s="234" t="s">
        <v>1781</v>
      </c>
      <c r="L299" s="47"/>
      <c r="M299" s="239" t="s">
        <v>32</v>
      </c>
      <c r="N299" s="240" t="s">
        <v>49</v>
      </c>
      <c r="O299" s="87"/>
      <c r="P299" s="241">
        <f>O299*H299</f>
        <v>0</v>
      </c>
      <c r="Q299" s="241">
        <v>0.00066</v>
      </c>
      <c r="R299" s="241">
        <f>Q299*H299</f>
        <v>0.0015179999999999998</v>
      </c>
      <c r="S299" s="241">
        <v>0</v>
      </c>
      <c r="T299" s="242">
        <f>S299*H299</f>
        <v>0</v>
      </c>
      <c r="U299" s="41"/>
      <c r="V299" s="41"/>
      <c r="W299" s="41"/>
      <c r="X299" s="41"/>
      <c r="Y299" s="41"/>
      <c r="Z299" s="41"/>
      <c r="AA299" s="41"/>
      <c r="AB299" s="41"/>
      <c r="AC299" s="41"/>
      <c r="AD299" s="41"/>
      <c r="AE299" s="41"/>
      <c r="AR299" s="243" t="s">
        <v>319</v>
      </c>
      <c r="AT299" s="243" t="s">
        <v>163</v>
      </c>
      <c r="AU299" s="243" t="s">
        <v>89</v>
      </c>
      <c r="AY299" s="19" t="s">
        <v>160</v>
      </c>
      <c r="BE299" s="244">
        <f>IF(N299="základní",J299,0)</f>
        <v>0</v>
      </c>
      <c r="BF299" s="244">
        <f>IF(N299="snížená",J299,0)</f>
        <v>0</v>
      </c>
      <c r="BG299" s="244">
        <f>IF(N299="zákl. přenesená",J299,0)</f>
        <v>0</v>
      </c>
      <c r="BH299" s="244">
        <f>IF(N299="sníž. přenesená",J299,0)</f>
        <v>0</v>
      </c>
      <c r="BI299" s="244">
        <f>IF(N299="nulová",J299,0)</f>
        <v>0</v>
      </c>
      <c r="BJ299" s="19" t="s">
        <v>86</v>
      </c>
      <c r="BK299" s="244">
        <f>ROUND(I299*H299,2)</f>
        <v>0</v>
      </c>
      <c r="BL299" s="19" t="s">
        <v>319</v>
      </c>
      <c r="BM299" s="243" t="s">
        <v>2070</v>
      </c>
    </row>
    <row r="300" s="2" customFormat="1">
      <c r="A300" s="41"/>
      <c r="B300" s="42"/>
      <c r="C300" s="43"/>
      <c r="D300" s="245" t="s">
        <v>170</v>
      </c>
      <c r="E300" s="43"/>
      <c r="F300" s="246" t="s">
        <v>2071</v>
      </c>
      <c r="G300" s="43"/>
      <c r="H300" s="43"/>
      <c r="I300" s="149"/>
      <c r="J300" s="43"/>
      <c r="K300" s="43"/>
      <c r="L300" s="47"/>
      <c r="M300" s="247"/>
      <c r="N300" s="248"/>
      <c r="O300" s="87"/>
      <c r="P300" s="87"/>
      <c r="Q300" s="87"/>
      <c r="R300" s="87"/>
      <c r="S300" s="87"/>
      <c r="T300" s="88"/>
      <c r="U300" s="41"/>
      <c r="V300" s="41"/>
      <c r="W300" s="41"/>
      <c r="X300" s="41"/>
      <c r="Y300" s="41"/>
      <c r="Z300" s="41"/>
      <c r="AA300" s="41"/>
      <c r="AB300" s="41"/>
      <c r="AC300" s="41"/>
      <c r="AD300" s="41"/>
      <c r="AE300" s="41"/>
      <c r="AT300" s="19" t="s">
        <v>170</v>
      </c>
      <c r="AU300" s="19" t="s">
        <v>89</v>
      </c>
    </row>
    <row r="301" s="2" customFormat="1" ht="16.5" customHeight="1">
      <c r="A301" s="41"/>
      <c r="B301" s="42"/>
      <c r="C301" s="296" t="s">
        <v>675</v>
      </c>
      <c r="D301" s="296" t="s">
        <v>446</v>
      </c>
      <c r="E301" s="297" t="s">
        <v>2072</v>
      </c>
      <c r="F301" s="298" t="s">
        <v>2073</v>
      </c>
      <c r="G301" s="299" t="s">
        <v>219</v>
      </c>
      <c r="H301" s="300">
        <v>2.2999999999999998</v>
      </c>
      <c r="I301" s="301"/>
      <c r="J301" s="302">
        <f>ROUND(I301*H301,2)</f>
        <v>0</v>
      </c>
      <c r="K301" s="298" t="s">
        <v>1781</v>
      </c>
      <c r="L301" s="303"/>
      <c r="M301" s="304" t="s">
        <v>32</v>
      </c>
      <c r="N301" s="305" t="s">
        <v>49</v>
      </c>
      <c r="O301" s="87"/>
      <c r="P301" s="241">
        <f>O301*H301</f>
        <v>0</v>
      </c>
      <c r="Q301" s="241">
        <v>0.00040999999999999999</v>
      </c>
      <c r="R301" s="241">
        <f>Q301*H301</f>
        <v>0.00094299999999999994</v>
      </c>
      <c r="S301" s="241">
        <v>0</v>
      </c>
      <c r="T301" s="242">
        <f>S301*H301</f>
        <v>0</v>
      </c>
      <c r="U301" s="41"/>
      <c r="V301" s="41"/>
      <c r="W301" s="41"/>
      <c r="X301" s="41"/>
      <c r="Y301" s="41"/>
      <c r="Z301" s="41"/>
      <c r="AA301" s="41"/>
      <c r="AB301" s="41"/>
      <c r="AC301" s="41"/>
      <c r="AD301" s="41"/>
      <c r="AE301" s="41"/>
      <c r="AR301" s="243" t="s">
        <v>418</v>
      </c>
      <c r="AT301" s="243" t="s">
        <v>446</v>
      </c>
      <c r="AU301" s="243" t="s">
        <v>89</v>
      </c>
      <c r="AY301" s="19" t="s">
        <v>160</v>
      </c>
      <c r="BE301" s="244">
        <f>IF(N301="základní",J301,0)</f>
        <v>0</v>
      </c>
      <c r="BF301" s="244">
        <f>IF(N301="snížená",J301,0)</f>
        <v>0</v>
      </c>
      <c r="BG301" s="244">
        <f>IF(N301="zákl. přenesená",J301,0)</f>
        <v>0</v>
      </c>
      <c r="BH301" s="244">
        <f>IF(N301="sníž. přenesená",J301,0)</f>
        <v>0</v>
      </c>
      <c r="BI301" s="244">
        <f>IF(N301="nulová",J301,0)</f>
        <v>0</v>
      </c>
      <c r="BJ301" s="19" t="s">
        <v>86</v>
      </c>
      <c r="BK301" s="244">
        <f>ROUND(I301*H301,2)</f>
        <v>0</v>
      </c>
      <c r="BL301" s="19" t="s">
        <v>319</v>
      </c>
      <c r="BM301" s="243" t="s">
        <v>2074</v>
      </c>
    </row>
    <row r="302" s="2" customFormat="1" ht="16.5" customHeight="1">
      <c r="A302" s="41"/>
      <c r="B302" s="42"/>
      <c r="C302" s="232" t="s">
        <v>690</v>
      </c>
      <c r="D302" s="232" t="s">
        <v>163</v>
      </c>
      <c r="E302" s="233" t="s">
        <v>2075</v>
      </c>
      <c r="F302" s="234" t="s">
        <v>2076</v>
      </c>
      <c r="G302" s="235" t="s">
        <v>219</v>
      </c>
      <c r="H302" s="236">
        <v>2.5</v>
      </c>
      <c r="I302" s="237"/>
      <c r="J302" s="238">
        <f>ROUND(I302*H302,2)</f>
        <v>0</v>
      </c>
      <c r="K302" s="234" t="s">
        <v>32</v>
      </c>
      <c r="L302" s="47"/>
      <c r="M302" s="239" t="s">
        <v>32</v>
      </c>
      <c r="N302" s="240" t="s">
        <v>49</v>
      </c>
      <c r="O302" s="87"/>
      <c r="P302" s="241">
        <f>O302*H302</f>
        <v>0</v>
      </c>
      <c r="Q302" s="241">
        <v>0.0014</v>
      </c>
      <c r="R302" s="241">
        <f>Q302*H302</f>
        <v>0.0035000000000000001</v>
      </c>
      <c r="S302" s="241">
        <v>0</v>
      </c>
      <c r="T302" s="242">
        <f>S302*H302</f>
        <v>0</v>
      </c>
      <c r="U302" s="41"/>
      <c r="V302" s="41"/>
      <c r="W302" s="41"/>
      <c r="X302" s="41"/>
      <c r="Y302" s="41"/>
      <c r="Z302" s="41"/>
      <c r="AA302" s="41"/>
      <c r="AB302" s="41"/>
      <c r="AC302" s="41"/>
      <c r="AD302" s="41"/>
      <c r="AE302" s="41"/>
      <c r="AR302" s="243" t="s">
        <v>319</v>
      </c>
      <c r="AT302" s="243" t="s">
        <v>163</v>
      </c>
      <c r="AU302" s="243" t="s">
        <v>89</v>
      </c>
      <c r="AY302" s="19" t="s">
        <v>160</v>
      </c>
      <c r="BE302" s="244">
        <f>IF(N302="základní",J302,0)</f>
        <v>0</v>
      </c>
      <c r="BF302" s="244">
        <f>IF(N302="snížená",J302,0)</f>
        <v>0</v>
      </c>
      <c r="BG302" s="244">
        <f>IF(N302="zákl. přenesená",J302,0)</f>
        <v>0</v>
      </c>
      <c r="BH302" s="244">
        <f>IF(N302="sníž. přenesená",J302,0)</f>
        <v>0</v>
      </c>
      <c r="BI302" s="244">
        <f>IF(N302="nulová",J302,0)</f>
        <v>0</v>
      </c>
      <c r="BJ302" s="19" t="s">
        <v>86</v>
      </c>
      <c r="BK302" s="244">
        <f>ROUND(I302*H302,2)</f>
        <v>0</v>
      </c>
      <c r="BL302" s="19" t="s">
        <v>319</v>
      </c>
      <c r="BM302" s="243" t="s">
        <v>2077</v>
      </c>
    </row>
    <row r="303" s="14" customFormat="1">
      <c r="A303" s="14"/>
      <c r="B303" s="259"/>
      <c r="C303" s="260"/>
      <c r="D303" s="245" t="s">
        <v>172</v>
      </c>
      <c r="E303" s="261" t="s">
        <v>32</v>
      </c>
      <c r="F303" s="262" t="s">
        <v>2078</v>
      </c>
      <c r="G303" s="260"/>
      <c r="H303" s="263">
        <v>2.5</v>
      </c>
      <c r="I303" s="264"/>
      <c r="J303" s="260"/>
      <c r="K303" s="260"/>
      <c r="L303" s="265"/>
      <c r="M303" s="266"/>
      <c r="N303" s="267"/>
      <c r="O303" s="267"/>
      <c r="P303" s="267"/>
      <c r="Q303" s="267"/>
      <c r="R303" s="267"/>
      <c r="S303" s="267"/>
      <c r="T303" s="268"/>
      <c r="U303" s="14"/>
      <c r="V303" s="14"/>
      <c r="W303" s="14"/>
      <c r="X303" s="14"/>
      <c r="Y303" s="14"/>
      <c r="Z303" s="14"/>
      <c r="AA303" s="14"/>
      <c r="AB303" s="14"/>
      <c r="AC303" s="14"/>
      <c r="AD303" s="14"/>
      <c r="AE303" s="14"/>
      <c r="AT303" s="269" t="s">
        <v>172</v>
      </c>
      <c r="AU303" s="269" t="s">
        <v>89</v>
      </c>
      <c r="AV303" s="14" t="s">
        <v>89</v>
      </c>
      <c r="AW303" s="14" t="s">
        <v>39</v>
      </c>
      <c r="AX303" s="14" t="s">
        <v>78</v>
      </c>
      <c r="AY303" s="269" t="s">
        <v>160</v>
      </c>
    </row>
    <row r="304" s="15" customFormat="1">
      <c r="A304" s="15"/>
      <c r="B304" s="270"/>
      <c r="C304" s="271"/>
      <c r="D304" s="245" t="s">
        <v>172</v>
      </c>
      <c r="E304" s="272" t="s">
        <v>32</v>
      </c>
      <c r="F304" s="273" t="s">
        <v>177</v>
      </c>
      <c r="G304" s="271"/>
      <c r="H304" s="274">
        <v>2.5</v>
      </c>
      <c r="I304" s="275"/>
      <c r="J304" s="271"/>
      <c r="K304" s="271"/>
      <c r="L304" s="276"/>
      <c r="M304" s="277"/>
      <c r="N304" s="278"/>
      <c r="O304" s="278"/>
      <c r="P304" s="278"/>
      <c r="Q304" s="278"/>
      <c r="R304" s="278"/>
      <c r="S304" s="278"/>
      <c r="T304" s="279"/>
      <c r="U304" s="15"/>
      <c r="V304" s="15"/>
      <c r="W304" s="15"/>
      <c r="X304" s="15"/>
      <c r="Y304" s="15"/>
      <c r="Z304" s="15"/>
      <c r="AA304" s="15"/>
      <c r="AB304" s="15"/>
      <c r="AC304" s="15"/>
      <c r="AD304" s="15"/>
      <c r="AE304" s="15"/>
      <c r="AT304" s="280" t="s">
        <v>172</v>
      </c>
      <c r="AU304" s="280" t="s">
        <v>89</v>
      </c>
      <c r="AV304" s="15" t="s">
        <v>168</v>
      </c>
      <c r="AW304" s="15" t="s">
        <v>39</v>
      </c>
      <c r="AX304" s="15" t="s">
        <v>86</v>
      </c>
      <c r="AY304" s="280" t="s">
        <v>160</v>
      </c>
    </row>
    <row r="305" s="2" customFormat="1" ht="21.75" customHeight="1">
      <c r="A305" s="41"/>
      <c r="B305" s="42"/>
      <c r="C305" s="232" t="s">
        <v>695</v>
      </c>
      <c r="D305" s="232" t="s">
        <v>163</v>
      </c>
      <c r="E305" s="233" t="s">
        <v>2079</v>
      </c>
      <c r="F305" s="234" t="s">
        <v>2080</v>
      </c>
      <c r="G305" s="235" t="s">
        <v>219</v>
      </c>
      <c r="H305" s="236">
        <v>16.5</v>
      </c>
      <c r="I305" s="237"/>
      <c r="J305" s="238">
        <f>ROUND(I305*H305,2)</f>
        <v>0</v>
      </c>
      <c r="K305" s="234" t="s">
        <v>1781</v>
      </c>
      <c r="L305" s="47"/>
      <c r="M305" s="239" t="s">
        <v>32</v>
      </c>
      <c r="N305" s="240" t="s">
        <v>49</v>
      </c>
      <c r="O305" s="87"/>
      <c r="P305" s="241">
        <f>O305*H305</f>
        <v>0</v>
      </c>
      <c r="Q305" s="241">
        <v>6.9999999999999994E-05</v>
      </c>
      <c r="R305" s="241">
        <f>Q305*H305</f>
        <v>0.001155</v>
      </c>
      <c r="S305" s="241">
        <v>0</v>
      </c>
      <c r="T305" s="242">
        <f>S305*H305</f>
        <v>0</v>
      </c>
      <c r="U305" s="41"/>
      <c r="V305" s="41"/>
      <c r="W305" s="41"/>
      <c r="X305" s="41"/>
      <c r="Y305" s="41"/>
      <c r="Z305" s="41"/>
      <c r="AA305" s="41"/>
      <c r="AB305" s="41"/>
      <c r="AC305" s="41"/>
      <c r="AD305" s="41"/>
      <c r="AE305" s="41"/>
      <c r="AR305" s="243" t="s">
        <v>319</v>
      </c>
      <c r="AT305" s="243" t="s">
        <v>163</v>
      </c>
      <c r="AU305" s="243" t="s">
        <v>89</v>
      </c>
      <c r="AY305" s="19" t="s">
        <v>160</v>
      </c>
      <c r="BE305" s="244">
        <f>IF(N305="základní",J305,0)</f>
        <v>0</v>
      </c>
      <c r="BF305" s="244">
        <f>IF(N305="snížená",J305,0)</f>
        <v>0</v>
      </c>
      <c r="BG305" s="244">
        <f>IF(N305="zákl. přenesená",J305,0)</f>
        <v>0</v>
      </c>
      <c r="BH305" s="244">
        <f>IF(N305="sníž. přenesená",J305,0)</f>
        <v>0</v>
      </c>
      <c r="BI305" s="244">
        <f>IF(N305="nulová",J305,0)</f>
        <v>0</v>
      </c>
      <c r="BJ305" s="19" t="s">
        <v>86</v>
      </c>
      <c r="BK305" s="244">
        <f>ROUND(I305*H305,2)</f>
        <v>0</v>
      </c>
      <c r="BL305" s="19" t="s">
        <v>319</v>
      </c>
      <c r="BM305" s="243" t="s">
        <v>2081</v>
      </c>
    </row>
    <row r="306" s="2" customFormat="1">
      <c r="A306" s="41"/>
      <c r="B306" s="42"/>
      <c r="C306" s="43"/>
      <c r="D306" s="245" t="s">
        <v>170</v>
      </c>
      <c r="E306" s="43"/>
      <c r="F306" s="246" t="s">
        <v>2082</v>
      </c>
      <c r="G306" s="43"/>
      <c r="H306" s="43"/>
      <c r="I306" s="149"/>
      <c r="J306" s="43"/>
      <c r="K306" s="43"/>
      <c r="L306" s="47"/>
      <c r="M306" s="247"/>
      <c r="N306" s="248"/>
      <c r="O306" s="87"/>
      <c r="P306" s="87"/>
      <c r="Q306" s="87"/>
      <c r="R306" s="87"/>
      <c r="S306" s="87"/>
      <c r="T306" s="88"/>
      <c r="U306" s="41"/>
      <c r="V306" s="41"/>
      <c r="W306" s="41"/>
      <c r="X306" s="41"/>
      <c r="Y306" s="41"/>
      <c r="Z306" s="41"/>
      <c r="AA306" s="41"/>
      <c r="AB306" s="41"/>
      <c r="AC306" s="41"/>
      <c r="AD306" s="41"/>
      <c r="AE306" s="41"/>
      <c r="AT306" s="19" t="s">
        <v>170</v>
      </c>
      <c r="AU306" s="19" t="s">
        <v>89</v>
      </c>
    </row>
    <row r="307" s="2" customFormat="1" ht="21.75" customHeight="1">
      <c r="A307" s="41"/>
      <c r="B307" s="42"/>
      <c r="C307" s="232" t="s">
        <v>701</v>
      </c>
      <c r="D307" s="232" t="s">
        <v>163</v>
      </c>
      <c r="E307" s="233" t="s">
        <v>2083</v>
      </c>
      <c r="F307" s="234" t="s">
        <v>2084</v>
      </c>
      <c r="G307" s="235" t="s">
        <v>219</v>
      </c>
      <c r="H307" s="236">
        <v>58.5</v>
      </c>
      <c r="I307" s="237"/>
      <c r="J307" s="238">
        <f>ROUND(I307*H307,2)</f>
        <v>0</v>
      </c>
      <c r="K307" s="234" t="s">
        <v>1781</v>
      </c>
      <c r="L307" s="47"/>
      <c r="M307" s="239" t="s">
        <v>32</v>
      </c>
      <c r="N307" s="240" t="s">
        <v>49</v>
      </c>
      <c r="O307" s="87"/>
      <c r="P307" s="241">
        <f>O307*H307</f>
        <v>0</v>
      </c>
      <c r="Q307" s="241">
        <v>9.0000000000000006E-05</v>
      </c>
      <c r="R307" s="241">
        <f>Q307*H307</f>
        <v>0.0052650000000000006</v>
      </c>
      <c r="S307" s="241">
        <v>0</v>
      </c>
      <c r="T307" s="242">
        <f>S307*H307</f>
        <v>0</v>
      </c>
      <c r="U307" s="41"/>
      <c r="V307" s="41"/>
      <c r="W307" s="41"/>
      <c r="X307" s="41"/>
      <c r="Y307" s="41"/>
      <c r="Z307" s="41"/>
      <c r="AA307" s="41"/>
      <c r="AB307" s="41"/>
      <c r="AC307" s="41"/>
      <c r="AD307" s="41"/>
      <c r="AE307" s="41"/>
      <c r="AR307" s="243" t="s">
        <v>319</v>
      </c>
      <c r="AT307" s="243" t="s">
        <v>163</v>
      </c>
      <c r="AU307" s="243" t="s">
        <v>89</v>
      </c>
      <c r="AY307" s="19" t="s">
        <v>160</v>
      </c>
      <c r="BE307" s="244">
        <f>IF(N307="základní",J307,0)</f>
        <v>0</v>
      </c>
      <c r="BF307" s="244">
        <f>IF(N307="snížená",J307,0)</f>
        <v>0</v>
      </c>
      <c r="BG307" s="244">
        <f>IF(N307="zákl. přenesená",J307,0)</f>
        <v>0</v>
      </c>
      <c r="BH307" s="244">
        <f>IF(N307="sníž. přenesená",J307,0)</f>
        <v>0</v>
      </c>
      <c r="BI307" s="244">
        <f>IF(N307="nulová",J307,0)</f>
        <v>0</v>
      </c>
      <c r="BJ307" s="19" t="s">
        <v>86</v>
      </c>
      <c r="BK307" s="244">
        <f>ROUND(I307*H307,2)</f>
        <v>0</v>
      </c>
      <c r="BL307" s="19" t="s">
        <v>319</v>
      </c>
      <c r="BM307" s="243" t="s">
        <v>2085</v>
      </c>
    </row>
    <row r="308" s="2" customFormat="1">
      <c r="A308" s="41"/>
      <c r="B308" s="42"/>
      <c r="C308" s="43"/>
      <c r="D308" s="245" t="s">
        <v>170</v>
      </c>
      <c r="E308" s="43"/>
      <c r="F308" s="246" t="s">
        <v>2082</v>
      </c>
      <c r="G308" s="43"/>
      <c r="H308" s="43"/>
      <c r="I308" s="149"/>
      <c r="J308" s="43"/>
      <c r="K308" s="43"/>
      <c r="L308" s="47"/>
      <c r="M308" s="247"/>
      <c r="N308" s="248"/>
      <c r="O308" s="87"/>
      <c r="P308" s="87"/>
      <c r="Q308" s="87"/>
      <c r="R308" s="87"/>
      <c r="S308" s="87"/>
      <c r="T308" s="88"/>
      <c r="U308" s="41"/>
      <c r="V308" s="41"/>
      <c r="W308" s="41"/>
      <c r="X308" s="41"/>
      <c r="Y308" s="41"/>
      <c r="Z308" s="41"/>
      <c r="AA308" s="41"/>
      <c r="AB308" s="41"/>
      <c r="AC308" s="41"/>
      <c r="AD308" s="41"/>
      <c r="AE308" s="41"/>
      <c r="AT308" s="19" t="s">
        <v>170</v>
      </c>
      <c r="AU308" s="19" t="s">
        <v>89</v>
      </c>
    </row>
    <row r="309" s="14" customFormat="1">
      <c r="A309" s="14"/>
      <c r="B309" s="259"/>
      <c r="C309" s="260"/>
      <c r="D309" s="245" t="s">
        <v>172</v>
      </c>
      <c r="E309" s="261" t="s">
        <v>32</v>
      </c>
      <c r="F309" s="262" t="s">
        <v>2086</v>
      </c>
      <c r="G309" s="260"/>
      <c r="H309" s="263">
        <v>58.5</v>
      </c>
      <c r="I309" s="264"/>
      <c r="J309" s="260"/>
      <c r="K309" s="260"/>
      <c r="L309" s="265"/>
      <c r="M309" s="266"/>
      <c r="N309" s="267"/>
      <c r="O309" s="267"/>
      <c r="P309" s="267"/>
      <c r="Q309" s="267"/>
      <c r="R309" s="267"/>
      <c r="S309" s="267"/>
      <c r="T309" s="268"/>
      <c r="U309" s="14"/>
      <c r="V309" s="14"/>
      <c r="W309" s="14"/>
      <c r="X309" s="14"/>
      <c r="Y309" s="14"/>
      <c r="Z309" s="14"/>
      <c r="AA309" s="14"/>
      <c r="AB309" s="14"/>
      <c r="AC309" s="14"/>
      <c r="AD309" s="14"/>
      <c r="AE309" s="14"/>
      <c r="AT309" s="269" t="s">
        <v>172</v>
      </c>
      <c r="AU309" s="269" t="s">
        <v>89</v>
      </c>
      <c r="AV309" s="14" t="s">
        <v>89</v>
      </c>
      <c r="AW309" s="14" t="s">
        <v>39</v>
      </c>
      <c r="AX309" s="14" t="s">
        <v>78</v>
      </c>
      <c r="AY309" s="269" t="s">
        <v>160</v>
      </c>
    </row>
    <row r="310" s="15" customFormat="1">
      <c r="A310" s="15"/>
      <c r="B310" s="270"/>
      <c r="C310" s="271"/>
      <c r="D310" s="245" t="s">
        <v>172</v>
      </c>
      <c r="E310" s="272" t="s">
        <v>32</v>
      </c>
      <c r="F310" s="273" t="s">
        <v>177</v>
      </c>
      <c r="G310" s="271"/>
      <c r="H310" s="274">
        <v>58.5</v>
      </c>
      <c r="I310" s="275"/>
      <c r="J310" s="271"/>
      <c r="K310" s="271"/>
      <c r="L310" s="276"/>
      <c r="M310" s="277"/>
      <c r="N310" s="278"/>
      <c r="O310" s="278"/>
      <c r="P310" s="278"/>
      <c r="Q310" s="278"/>
      <c r="R310" s="278"/>
      <c r="S310" s="278"/>
      <c r="T310" s="279"/>
      <c r="U310" s="15"/>
      <c r="V310" s="15"/>
      <c r="W310" s="15"/>
      <c r="X310" s="15"/>
      <c r="Y310" s="15"/>
      <c r="Z310" s="15"/>
      <c r="AA310" s="15"/>
      <c r="AB310" s="15"/>
      <c r="AC310" s="15"/>
      <c r="AD310" s="15"/>
      <c r="AE310" s="15"/>
      <c r="AT310" s="280" t="s">
        <v>172</v>
      </c>
      <c r="AU310" s="280" t="s">
        <v>89</v>
      </c>
      <c r="AV310" s="15" t="s">
        <v>168</v>
      </c>
      <c r="AW310" s="15" t="s">
        <v>39</v>
      </c>
      <c r="AX310" s="15" t="s">
        <v>86</v>
      </c>
      <c r="AY310" s="280" t="s">
        <v>160</v>
      </c>
    </row>
    <row r="311" s="2" customFormat="1" ht="21.75" customHeight="1">
      <c r="A311" s="41"/>
      <c r="B311" s="42"/>
      <c r="C311" s="232" t="s">
        <v>706</v>
      </c>
      <c r="D311" s="232" t="s">
        <v>163</v>
      </c>
      <c r="E311" s="233" t="s">
        <v>2087</v>
      </c>
      <c r="F311" s="234" t="s">
        <v>2088</v>
      </c>
      <c r="G311" s="235" t="s">
        <v>219</v>
      </c>
      <c r="H311" s="236">
        <v>25</v>
      </c>
      <c r="I311" s="237"/>
      <c r="J311" s="238">
        <f>ROUND(I311*H311,2)</f>
        <v>0</v>
      </c>
      <c r="K311" s="234" t="s">
        <v>1781</v>
      </c>
      <c r="L311" s="47"/>
      <c r="M311" s="239" t="s">
        <v>32</v>
      </c>
      <c r="N311" s="240" t="s">
        <v>49</v>
      </c>
      <c r="O311" s="87"/>
      <c r="P311" s="241">
        <f>O311*H311</f>
        <v>0</v>
      </c>
      <c r="Q311" s="241">
        <v>0.00012</v>
      </c>
      <c r="R311" s="241">
        <f>Q311*H311</f>
        <v>0.0030000000000000001</v>
      </c>
      <c r="S311" s="241">
        <v>0</v>
      </c>
      <c r="T311" s="242">
        <f>S311*H311</f>
        <v>0</v>
      </c>
      <c r="U311" s="41"/>
      <c r="V311" s="41"/>
      <c r="W311" s="41"/>
      <c r="X311" s="41"/>
      <c r="Y311" s="41"/>
      <c r="Z311" s="41"/>
      <c r="AA311" s="41"/>
      <c r="AB311" s="41"/>
      <c r="AC311" s="41"/>
      <c r="AD311" s="41"/>
      <c r="AE311" s="41"/>
      <c r="AR311" s="243" t="s">
        <v>319</v>
      </c>
      <c r="AT311" s="243" t="s">
        <v>163</v>
      </c>
      <c r="AU311" s="243" t="s">
        <v>89</v>
      </c>
      <c r="AY311" s="19" t="s">
        <v>160</v>
      </c>
      <c r="BE311" s="244">
        <f>IF(N311="základní",J311,0)</f>
        <v>0</v>
      </c>
      <c r="BF311" s="244">
        <f>IF(N311="snížená",J311,0)</f>
        <v>0</v>
      </c>
      <c r="BG311" s="244">
        <f>IF(N311="zákl. přenesená",J311,0)</f>
        <v>0</v>
      </c>
      <c r="BH311" s="244">
        <f>IF(N311="sníž. přenesená",J311,0)</f>
        <v>0</v>
      </c>
      <c r="BI311" s="244">
        <f>IF(N311="nulová",J311,0)</f>
        <v>0</v>
      </c>
      <c r="BJ311" s="19" t="s">
        <v>86</v>
      </c>
      <c r="BK311" s="244">
        <f>ROUND(I311*H311,2)</f>
        <v>0</v>
      </c>
      <c r="BL311" s="19" t="s">
        <v>319</v>
      </c>
      <c r="BM311" s="243" t="s">
        <v>2089</v>
      </c>
    </row>
    <row r="312" s="2" customFormat="1">
      <c r="A312" s="41"/>
      <c r="B312" s="42"/>
      <c r="C312" s="43"/>
      <c r="D312" s="245" t="s">
        <v>170</v>
      </c>
      <c r="E312" s="43"/>
      <c r="F312" s="246" t="s">
        <v>2082</v>
      </c>
      <c r="G312" s="43"/>
      <c r="H312" s="43"/>
      <c r="I312" s="149"/>
      <c r="J312" s="43"/>
      <c r="K312" s="43"/>
      <c r="L312" s="47"/>
      <c r="M312" s="247"/>
      <c r="N312" s="248"/>
      <c r="O312" s="87"/>
      <c r="P312" s="87"/>
      <c r="Q312" s="87"/>
      <c r="R312" s="87"/>
      <c r="S312" s="87"/>
      <c r="T312" s="88"/>
      <c r="U312" s="41"/>
      <c r="V312" s="41"/>
      <c r="W312" s="41"/>
      <c r="X312" s="41"/>
      <c r="Y312" s="41"/>
      <c r="Z312" s="41"/>
      <c r="AA312" s="41"/>
      <c r="AB312" s="41"/>
      <c r="AC312" s="41"/>
      <c r="AD312" s="41"/>
      <c r="AE312" s="41"/>
      <c r="AT312" s="19" t="s">
        <v>170</v>
      </c>
      <c r="AU312" s="19" t="s">
        <v>89</v>
      </c>
    </row>
    <row r="313" s="2" customFormat="1" ht="21.75" customHeight="1">
      <c r="A313" s="41"/>
      <c r="B313" s="42"/>
      <c r="C313" s="232" t="s">
        <v>725</v>
      </c>
      <c r="D313" s="232" t="s">
        <v>163</v>
      </c>
      <c r="E313" s="233" t="s">
        <v>2090</v>
      </c>
      <c r="F313" s="234" t="s">
        <v>2091</v>
      </c>
      <c r="G313" s="235" t="s">
        <v>219</v>
      </c>
      <c r="H313" s="236">
        <v>50</v>
      </c>
      <c r="I313" s="237"/>
      <c r="J313" s="238">
        <f>ROUND(I313*H313,2)</f>
        <v>0</v>
      </c>
      <c r="K313" s="234" t="s">
        <v>1781</v>
      </c>
      <c r="L313" s="47"/>
      <c r="M313" s="239" t="s">
        <v>32</v>
      </c>
      <c r="N313" s="240" t="s">
        <v>49</v>
      </c>
      <c r="O313" s="87"/>
      <c r="P313" s="241">
        <f>O313*H313</f>
        <v>0</v>
      </c>
      <c r="Q313" s="241">
        <v>0.00024000000000000001</v>
      </c>
      <c r="R313" s="241">
        <f>Q313*H313</f>
        <v>0.012</v>
      </c>
      <c r="S313" s="241">
        <v>0</v>
      </c>
      <c r="T313" s="242">
        <f>S313*H313</f>
        <v>0</v>
      </c>
      <c r="U313" s="41"/>
      <c r="V313" s="41"/>
      <c r="W313" s="41"/>
      <c r="X313" s="41"/>
      <c r="Y313" s="41"/>
      <c r="Z313" s="41"/>
      <c r="AA313" s="41"/>
      <c r="AB313" s="41"/>
      <c r="AC313" s="41"/>
      <c r="AD313" s="41"/>
      <c r="AE313" s="41"/>
      <c r="AR313" s="243" t="s">
        <v>319</v>
      </c>
      <c r="AT313" s="243" t="s">
        <v>163</v>
      </c>
      <c r="AU313" s="243" t="s">
        <v>89</v>
      </c>
      <c r="AY313" s="19" t="s">
        <v>160</v>
      </c>
      <c r="BE313" s="244">
        <f>IF(N313="základní",J313,0)</f>
        <v>0</v>
      </c>
      <c r="BF313" s="244">
        <f>IF(N313="snížená",J313,0)</f>
        <v>0</v>
      </c>
      <c r="BG313" s="244">
        <f>IF(N313="zákl. přenesená",J313,0)</f>
        <v>0</v>
      </c>
      <c r="BH313" s="244">
        <f>IF(N313="sníž. přenesená",J313,0)</f>
        <v>0</v>
      </c>
      <c r="BI313" s="244">
        <f>IF(N313="nulová",J313,0)</f>
        <v>0</v>
      </c>
      <c r="BJ313" s="19" t="s">
        <v>86</v>
      </c>
      <c r="BK313" s="244">
        <f>ROUND(I313*H313,2)</f>
        <v>0</v>
      </c>
      <c r="BL313" s="19" t="s">
        <v>319</v>
      </c>
      <c r="BM313" s="243" t="s">
        <v>2092</v>
      </c>
    </row>
    <row r="314" s="2" customFormat="1">
      <c r="A314" s="41"/>
      <c r="B314" s="42"/>
      <c r="C314" s="43"/>
      <c r="D314" s="245" t="s">
        <v>170</v>
      </c>
      <c r="E314" s="43"/>
      <c r="F314" s="246" t="s">
        <v>2082</v>
      </c>
      <c r="G314" s="43"/>
      <c r="H314" s="43"/>
      <c r="I314" s="149"/>
      <c r="J314" s="43"/>
      <c r="K314" s="43"/>
      <c r="L314" s="47"/>
      <c r="M314" s="247"/>
      <c r="N314" s="248"/>
      <c r="O314" s="87"/>
      <c r="P314" s="87"/>
      <c r="Q314" s="87"/>
      <c r="R314" s="87"/>
      <c r="S314" s="87"/>
      <c r="T314" s="88"/>
      <c r="U314" s="41"/>
      <c r="V314" s="41"/>
      <c r="W314" s="41"/>
      <c r="X314" s="41"/>
      <c r="Y314" s="41"/>
      <c r="Z314" s="41"/>
      <c r="AA314" s="41"/>
      <c r="AB314" s="41"/>
      <c r="AC314" s="41"/>
      <c r="AD314" s="41"/>
      <c r="AE314" s="41"/>
      <c r="AT314" s="19" t="s">
        <v>170</v>
      </c>
      <c r="AU314" s="19" t="s">
        <v>89</v>
      </c>
    </row>
    <row r="315" s="14" customFormat="1">
      <c r="A315" s="14"/>
      <c r="B315" s="259"/>
      <c r="C315" s="260"/>
      <c r="D315" s="245" t="s">
        <v>172</v>
      </c>
      <c r="E315" s="261" t="s">
        <v>32</v>
      </c>
      <c r="F315" s="262" t="s">
        <v>2093</v>
      </c>
      <c r="G315" s="260"/>
      <c r="H315" s="263">
        <v>50</v>
      </c>
      <c r="I315" s="264"/>
      <c r="J315" s="260"/>
      <c r="K315" s="260"/>
      <c r="L315" s="265"/>
      <c r="M315" s="266"/>
      <c r="N315" s="267"/>
      <c r="O315" s="267"/>
      <c r="P315" s="267"/>
      <c r="Q315" s="267"/>
      <c r="R315" s="267"/>
      <c r="S315" s="267"/>
      <c r="T315" s="268"/>
      <c r="U315" s="14"/>
      <c r="V315" s="14"/>
      <c r="W315" s="14"/>
      <c r="X315" s="14"/>
      <c r="Y315" s="14"/>
      <c r="Z315" s="14"/>
      <c r="AA315" s="14"/>
      <c r="AB315" s="14"/>
      <c r="AC315" s="14"/>
      <c r="AD315" s="14"/>
      <c r="AE315" s="14"/>
      <c r="AT315" s="269" t="s">
        <v>172</v>
      </c>
      <c r="AU315" s="269" t="s">
        <v>89</v>
      </c>
      <c r="AV315" s="14" t="s">
        <v>89</v>
      </c>
      <c r="AW315" s="14" t="s">
        <v>39</v>
      </c>
      <c r="AX315" s="14" t="s">
        <v>78</v>
      </c>
      <c r="AY315" s="269" t="s">
        <v>160</v>
      </c>
    </row>
    <row r="316" s="15" customFormat="1">
      <c r="A316" s="15"/>
      <c r="B316" s="270"/>
      <c r="C316" s="271"/>
      <c r="D316" s="245" t="s">
        <v>172</v>
      </c>
      <c r="E316" s="272" t="s">
        <v>32</v>
      </c>
      <c r="F316" s="273" t="s">
        <v>177</v>
      </c>
      <c r="G316" s="271"/>
      <c r="H316" s="274">
        <v>50</v>
      </c>
      <c r="I316" s="275"/>
      <c r="J316" s="271"/>
      <c r="K316" s="271"/>
      <c r="L316" s="276"/>
      <c r="M316" s="277"/>
      <c r="N316" s="278"/>
      <c r="O316" s="278"/>
      <c r="P316" s="278"/>
      <c r="Q316" s="278"/>
      <c r="R316" s="278"/>
      <c r="S316" s="278"/>
      <c r="T316" s="279"/>
      <c r="U316" s="15"/>
      <c r="V316" s="15"/>
      <c r="W316" s="15"/>
      <c r="X316" s="15"/>
      <c r="Y316" s="15"/>
      <c r="Z316" s="15"/>
      <c r="AA316" s="15"/>
      <c r="AB316" s="15"/>
      <c r="AC316" s="15"/>
      <c r="AD316" s="15"/>
      <c r="AE316" s="15"/>
      <c r="AT316" s="280" t="s">
        <v>172</v>
      </c>
      <c r="AU316" s="280" t="s">
        <v>89</v>
      </c>
      <c r="AV316" s="15" t="s">
        <v>168</v>
      </c>
      <c r="AW316" s="15" t="s">
        <v>39</v>
      </c>
      <c r="AX316" s="15" t="s">
        <v>86</v>
      </c>
      <c r="AY316" s="280" t="s">
        <v>160</v>
      </c>
    </row>
    <row r="317" s="2" customFormat="1" ht="16.5" customHeight="1">
      <c r="A317" s="41"/>
      <c r="B317" s="42"/>
      <c r="C317" s="232" t="s">
        <v>735</v>
      </c>
      <c r="D317" s="232" t="s">
        <v>163</v>
      </c>
      <c r="E317" s="233" t="s">
        <v>2094</v>
      </c>
      <c r="F317" s="234" t="s">
        <v>2095</v>
      </c>
      <c r="G317" s="235" t="s">
        <v>219</v>
      </c>
      <c r="H317" s="236">
        <v>20.800000000000001</v>
      </c>
      <c r="I317" s="237"/>
      <c r="J317" s="238">
        <f>ROUND(I317*H317,2)</f>
        <v>0</v>
      </c>
      <c r="K317" s="234" t="s">
        <v>32</v>
      </c>
      <c r="L317" s="47"/>
      <c r="M317" s="239" t="s">
        <v>32</v>
      </c>
      <c r="N317" s="240" t="s">
        <v>49</v>
      </c>
      <c r="O317" s="87"/>
      <c r="P317" s="241">
        <f>O317*H317</f>
        <v>0</v>
      </c>
      <c r="Q317" s="241">
        <v>0.0070000000000000001</v>
      </c>
      <c r="R317" s="241">
        <f>Q317*H317</f>
        <v>0.14560000000000001</v>
      </c>
      <c r="S317" s="241">
        <v>0</v>
      </c>
      <c r="T317" s="242">
        <f>S317*H317</f>
        <v>0</v>
      </c>
      <c r="U317" s="41"/>
      <c r="V317" s="41"/>
      <c r="W317" s="41"/>
      <c r="X317" s="41"/>
      <c r="Y317" s="41"/>
      <c r="Z317" s="41"/>
      <c r="AA317" s="41"/>
      <c r="AB317" s="41"/>
      <c r="AC317" s="41"/>
      <c r="AD317" s="41"/>
      <c r="AE317" s="41"/>
      <c r="AR317" s="243" t="s">
        <v>319</v>
      </c>
      <c r="AT317" s="243" t="s">
        <v>163</v>
      </c>
      <c r="AU317" s="243" t="s">
        <v>89</v>
      </c>
      <c r="AY317" s="19" t="s">
        <v>160</v>
      </c>
      <c r="BE317" s="244">
        <f>IF(N317="základní",J317,0)</f>
        <v>0</v>
      </c>
      <c r="BF317" s="244">
        <f>IF(N317="snížená",J317,0)</f>
        <v>0</v>
      </c>
      <c r="BG317" s="244">
        <f>IF(N317="zákl. přenesená",J317,0)</f>
        <v>0</v>
      </c>
      <c r="BH317" s="244">
        <f>IF(N317="sníž. přenesená",J317,0)</f>
        <v>0</v>
      </c>
      <c r="BI317" s="244">
        <f>IF(N317="nulová",J317,0)</f>
        <v>0</v>
      </c>
      <c r="BJ317" s="19" t="s">
        <v>86</v>
      </c>
      <c r="BK317" s="244">
        <f>ROUND(I317*H317,2)</f>
        <v>0</v>
      </c>
      <c r="BL317" s="19" t="s">
        <v>319</v>
      </c>
      <c r="BM317" s="243" t="s">
        <v>2096</v>
      </c>
    </row>
    <row r="318" s="14" customFormat="1">
      <c r="A318" s="14"/>
      <c r="B318" s="259"/>
      <c r="C318" s="260"/>
      <c r="D318" s="245" t="s">
        <v>172</v>
      </c>
      <c r="E318" s="261" t="s">
        <v>32</v>
      </c>
      <c r="F318" s="262" t="s">
        <v>2097</v>
      </c>
      <c r="G318" s="260"/>
      <c r="H318" s="263">
        <v>20.800000000000001</v>
      </c>
      <c r="I318" s="264"/>
      <c r="J318" s="260"/>
      <c r="K318" s="260"/>
      <c r="L318" s="265"/>
      <c r="M318" s="266"/>
      <c r="N318" s="267"/>
      <c r="O318" s="267"/>
      <c r="P318" s="267"/>
      <c r="Q318" s="267"/>
      <c r="R318" s="267"/>
      <c r="S318" s="267"/>
      <c r="T318" s="268"/>
      <c r="U318" s="14"/>
      <c r="V318" s="14"/>
      <c r="W318" s="14"/>
      <c r="X318" s="14"/>
      <c r="Y318" s="14"/>
      <c r="Z318" s="14"/>
      <c r="AA318" s="14"/>
      <c r="AB318" s="14"/>
      <c r="AC318" s="14"/>
      <c r="AD318" s="14"/>
      <c r="AE318" s="14"/>
      <c r="AT318" s="269" t="s">
        <v>172</v>
      </c>
      <c r="AU318" s="269" t="s">
        <v>89</v>
      </c>
      <c r="AV318" s="14" t="s">
        <v>89</v>
      </c>
      <c r="AW318" s="14" t="s">
        <v>39</v>
      </c>
      <c r="AX318" s="14" t="s">
        <v>78</v>
      </c>
      <c r="AY318" s="269" t="s">
        <v>160</v>
      </c>
    </row>
    <row r="319" s="15" customFormat="1">
      <c r="A319" s="15"/>
      <c r="B319" s="270"/>
      <c r="C319" s="271"/>
      <c r="D319" s="245" t="s">
        <v>172</v>
      </c>
      <c r="E319" s="272" t="s">
        <v>32</v>
      </c>
      <c r="F319" s="273" t="s">
        <v>177</v>
      </c>
      <c r="G319" s="271"/>
      <c r="H319" s="274">
        <v>20.800000000000001</v>
      </c>
      <c r="I319" s="275"/>
      <c r="J319" s="271"/>
      <c r="K319" s="271"/>
      <c r="L319" s="276"/>
      <c r="M319" s="277"/>
      <c r="N319" s="278"/>
      <c r="O319" s="278"/>
      <c r="P319" s="278"/>
      <c r="Q319" s="278"/>
      <c r="R319" s="278"/>
      <c r="S319" s="278"/>
      <c r="T319" s="279"/>
      <c r="U319" s="15"/>
      <c r="V319" s="15"/>
      <c r="W319" s="15"/>
      <c r="X319" s="15"/>
      <c r="Y319" s="15"/>
      <c r="Z319" s="15"/>
      <c r="AA319" s="15"/>
      <c r="AB319" s="15"/>
      <c r="AC319" s="15"/>
      <c r="AD319" s="15"/>
      <c r="AE319" s="15"/>
      <c r="AT319" s="280" t="s">
        <v>172</v>
      </c>
      <c r="AU319" s="280" t="s">
        <v>89</v>
      </c>
      <c r="AV319" s="15" t="s">
        <v>168</v>
      </c>
      <c r="AW319" s="15" t="s">
        <v>39</v>
      </c>
      <c r="AX319" s="15" t="s">
        <v>86</v>
      </c>
      <c r="AY319" s="280" t="s">
        <v>160</v>
      </c>
    </row>
    <row r="320" s="2" customFormat="1" ht="16.5" customHeight="1">
      <c r="A320" s="41"/>
      <c r="B320" s="42"/>
      <c r="C320" s="232" t="s">
        <v>740</v>
      </c>
      <c r="D320" s="232" t="s">
        <v>163</v>
      </c>
      <c r="E320" s="233" t="s">
        <v>2098</v>
      </c>
      <c r="F320" s="234" t="s">
        <v>2099</v>
      </c>
      <c r="G320" s="235" t="s">
        <v>352</v>
      </c>
      <c r="H320" s="236">
        <v>54</v>
      </c>
      <c r="I320" s="237"/>
      <c r="J320" s="238">
        <f>ROUND(I320*H320,2)</f>
        <v>0</v>
      </c>
      <c r="K320" s="234" t="s">
        <v>1781</v>
      </c>
      <c r="L320" s="47"/>
      <c r="M320" s="239" t="s">
        <v>32</v>
      </c>
      <c r="N320" s="240" t="s">
        <v>49</v>
      </c>
      <c r="O320" s="87"/>
      <c r="P320" s="241">
        <f>O320*H320</f>
        <v>0</v>
      </c>
      <c r="Q320" s="241">
        <v>0</v>
      </c>
      <c r="R320" s="241">
        <f>Q320*H320</f>
        <v>0</v>
      </c>
      <c r="S320" s="241">
        <v>0</v>
      </c>
      <c r="T320" s="242">
        <f>S320*H320</f>
        <v>0</v>
      </c>
      <c r="U320" s="41"/>
      <c r="V320" s="41"/>
      <c r="W320" s="41"/>
      <c r="X320" s="41"/>
      <c r="Y320" s="41"/>
      <c r="Z320" s="41"/>
      <c r="AA320" s="41"/>
      <c r="AB320" s="41"/>
      <c r="AC320" s="41"/>
      <c r="AD320" s="41"/>
      <c r="AE320" s="41"/>
      <c r="AR320" s="243" t="s">
        <v>319</v>
      </c>
      <c r="AT320" s="243" t="s">
        <v>163</v>
      </c>
      <c r="AU320" s="243" t="s">
        <v>89</v>
      </c>
      <c r="AY320" s="19" t="s">
        <v>160</v>
      </c>
      <c r="BE320" s="244">
        <f>IF(N320="základní",J320,0)</f>
        <v>0</v>
      </c>
      <c r="BF320" s="244">
        <f>IF(N320="snížená",J320,0)</f>
        <v>0</v>
      </c>
      <c r="BG320" s="244">
        <f>IF(N320="zákl. přenesená",J320,0)</f>
        <v>0</v>
      </c>
      <c r="BH320" s="244">
        <f>IF(N320="sníž. přenesená",J320,0)</f>
        <v>0</v>
      </c>
      <c r="BI320" s="244">
        <f>IF(N320="nulová",J320,0)</f>
        <v>0</v>
      </c>
      <c r="BJ320" s="19" t="s">
        <v>86</v>
      </c>
      <c r="BK320" s="244">
        <f>ROUND(I320*H320,2)</f>
        <v>0</v>
      </c>
      <c r="BL320" s="19" t="s">
        <v>319</v>
      </c>
      <c r="BM320" s="243" t="s">
        <v>2100</v>
      </c>
    </row>
    <row r="321" s="2" customFormat="1">
      <c r="A321" s="41"/>
      <c r="B321" s="42"/>
      <c r="C321" s="43"/>
      <c r="D321" s="245" t="s">
        <v>170</v>
      </c>
      <c r="E321" s="43"/>
      <c r="F321" s="246" t="s">
        <v>2101</v>
      </c>
      <c r="G321" s="43"/>
      <c r="H321" s="43"/>
      <c r="I321" s="149"/>
      <c r="J321" s="43"/>
      <c r="K321" s="43"/>
      <c r="L321" s="47"/>
      <c r="M321" s="247"/>
      <c r="N321" s="248"/>
      <c r="O321" s="87"/>
      <c r="P321" s="87"/>
      <c r="Q321" s="87"/>
      <c r="R321" s="87"/>
      <c r="S321" s="87"/>
      <c r="T321" s="88"/>
      <c r="U321" s="41"/>
      <c r="V321" s="41"/>
      <c r="W321" s="41"/>
      <c r="X321" s="41"/>
      <c r="Y321" s="41"/>
      <c r="Z321" s="41"/>
      <c r="AA321" s="41"/>
      <c r="AB321" s="41"/>
      <c r="AC321" s="41"/>
      <c r="AD321" s="41"/>
      <c r="AE321" s="41"/>
      <c r="AT321" s="19" t="s">
        <v>170</v>
      </c>
      <c r="AU321" s="19" t="s">
        <v>89</v>
      </c>
    </row>
    <row r="322" s="14" customFormat="1">
      <c r="A322" s="14"/>
      <c r="B322" s="259"/>
      <c r="C322" s="260"/>
      <c r="D322" s="245" t="s">
        <v>172</v>
      </c>
      <c r="E322" s="261" t="s">
        <v>32</v>
      </c>
      <c r="F322" s="262" t="s">
        <v>2102</v>
      </c>
      <c r="G322" s="260"/>
      <c r="H322" s="263">
        <v>54</v>
      </c>
      <c r="I322" s="264"/>
      <c r="J322" s="260"/>
      <c r="K322" s="260"/>
      <c r="L322" s="265"/>
      <c r="M322" s="266"/>
      <c r="N322" s="267"/>
      <c r="O322" s="267"/>
      <c r="P322" s="267"/>
      <c r="Q322" s="267"/>
      <c r="R322" s="267"/>
      <c r="S322" s="267"/>
      <c r="T322" s="268"/>
      <c r="U322" s="14"/>
      <c r="V322" s="14"/>
      <c r="W322" s="14"/>
      <c r="X322" s="14"/>
      <c r="Y322" s="14"/>
      <c r="Z322" s="14"/>
      <c r="AA322" s="14"/>
      <c r="AB322" s="14"/>
      <c r="AC322" s="14"/>
      <c r="AD322" s="14"/>
      <c r="AE322" s="14"/>
      <c r="AT322" s="269" t="s">
        <v>172</v>
      </c>
      <c r="AU322" s="269" t="s">
        <v>89</v>
      </c>
      <c r="AV322" s="14" t="s">
        <v>89</v>
      </c>
      <c r="AW322" s="14" t="s">
        <v>39</v>
      </c>
      <c r="AX322" s="14" t="s">
        <v>78</v>
      </c>
      <c r="AY322" s="269" t="s">
        <v>160</v>
      </c>
    </row>
    <row r="323" s="15" customFormat="1">
      <c r="A323" s="15"/>
      <c r="B323" s="270"/>
      <c r="C323" s="271"/>
      <c r="D323" s="245" t="s">
        <v>172</v>
      </c>
      <c r="E323" s="272" t="s">
        <v>32</v>
      </c>
      <c r="F323" s="273" t="s">
        <v>177</v>
      </c>
      <c r="G323" s="271"/>
      <c r="H323" s="274">
        <v>54</v>
      </c>
      <c r="I323" s="275"/>
      <c r="J323" s="271"/>
      <c r="K323" s="271"/>
      <c r="L323" s="276"/>
      <c r="M323" s="277"/>
      <c r="N323" s="278"/>
      <c r="O323" s="278"/>
      <c r="P323" s="278"/>
      <c r="Q323" s="278"/>
      <c r="R323" s="278"/>
      <c r="S323" s="278"/>
      <c r="T323" s="279"/>
      <c r="U323" s="15"/>
      <c r="V323" s="15"/>
      <c r="W323" s="15"/>
      <c r="X323" s="15"/>
      <c r="Y323" s="15"/>
      <c r="Z323" s="15"/>
      <c r="AA323" s="15"/>
      <c r="AB323" s="15"/>
      <c r="AC323" s="15"/>
      <c r="AD323" s="15"/>
      <c r="AE323" s="15"/>
      <c r="AT323" s="280" t="s">
        <v>172</v>
      </c>
      <c r="AU323" s="280" t="s">
        <v>89</v>
      </c>
      <c r="AV323" s="15" t="s">
        <v>168</v>
      </c>
      <c r="AW323" s="15" t="s">
        <v>39</v>
      </c>
      <c r="AX323" s="15" t="s">
        <v>86</v>
      </c>
      <c r="AY323" s="280" t="s">
        <v>160</v>
      </c>
    </row>
    <row r="324" s="2" customFormat="1" ht="16.5" customHeight="1">
      <c r="A324" s="41"/>
      <c r="B324" s="42"/>
      <c r="C324" s="232" t="s">
        <v>748</v>
      </c>
      <c r="D324" s="232" t="s">
        <v>163</v>
      </c>
      <c r="E324" s="233" t="s">
        <v>2103</v>
      </c>
      <c r="F324" s="234" t="s">
        <v>2104</v>
      </c>
      <c r="G324" s="235" t="s">
        <v>352</v>
      </c>
      <c r="H324" s="236">
        <v>34</v>
      </c>
      <c r="I324" s="237"/>
      <c r="J324" s="238">
        <f>ROUND(I324*H324,2)</f>
        <v>0</v>
      </c>
      <c r="K324" s="234" t="s">
        <v>1781</v>
      </c>
      <c r="L324" s="47"/>
      <c r="M324" s="239" t="s">
        <v>32</v>
      </c>
      <c r="N324" s="240" t="s">
        <v>49</v>
      </c>
      <c r="O324" s="87"/>
      <c r="P324" s="241">
        <f>O324*H324</f>
        <v>0</v>
      </c>
      <c r="Q324" s="241">
        <v>0.00017000000000000001</v>
      </c>
      <c r="R324" s="241">
        <f>Q324*H324</f>
        <v>0.0057800000000000004</v>
      </c>
      <c r="S324" s="241">
        <v>0</v>
      </c>
      <c r="T324" s="242">
        <f>S324*H324</f>
        <v>0</v>
      </c>
      <c r="U324" s="41"/>
      <c r="V324" s="41"/>
      <c r="W324" s="41"/>
      <c r="X324" s="41"/>
      <c r="Y324" s="41"/>
      <c r="Z324" s="41"/>
      <c r="AA324" s="41"/>
      <c r="AB324" s="41"/>
      <c r="AC324" s="41"/>
      <c r="AD324" s="41"/>
      <c r="AE324" s="41"/>
      <c r="AR324" s="243" t="s">
        <v>319</v>
      </c>
      <c r="AT324" s="243" t="s">
        <v>163</v>
      </c>
      <c r="AU324" s="243" t="s">
        <v>89</v>
      </c>
      <c r="AY324" s="19" t="s">
        <v>160</v>
      </c>
      <c r="BE324" s="244">
        <f>IF(N324="základní",J324,0)</f>
        <v>0</v>
      </c>
      <c r="BF324" s="244">
        <f>IF(N324="snížená",J324,0)</f>
        <v>0</v>
      </c>
      <c r="BG324" s="244">
        <f>IF(N324="zákl. přenesená",J324,0)</f>
        <v>0</v>
      </c>
      <c r="BH324" s="244">
        <f>IF(N324="sníž. přenesená",J324,0)</f>
        <v>0</v>
      </c>
      <c r="BI324" s="244">
        <f>IF(N324="nulová",J324,0)</f>
        <v>0</v>
      </c>
      <c r="BJ324" s="19" t="s">
        <v>86</v>
      </c>
      <c r="BK324" s="244">
        <f>ROUND(I324*H324,2)</f>
        <v>0</v>
      </c>
      <c r="BL324" s="19" t="s">
        <v>319</v>
      </c>
      <c r="BM324" s="243" t="s">
        <v>2105</v>
      </c>
    </row>
    <row r="325" s="2" customFormat="1">
      <c r="A325" s="41"/>
      <c r="B325" s="42"/>
      <c r="C325" s="43"/>
      <c r="D325" s="245" t="s">
        <v>170</v>
      </c>
      <c r="E325" s="43"/>
      <c r="F325" s="246" t="s">
        <v>2106</v>
      </c>
      <c r="G325" s="43"/>
      <c r="H325" s="43"/>
      <c r="I325" s="149"/>
      <c r="J325" s="43"/>
      <c r="K325" s="43"/>
      <c r="L325" s="47"/>
      <c r="M325" s="247"/>
      <c r="N325" s="248"/>
      <c r="O325" s="87"/>
      <c r="P325" s="87"/>
      <c r="Q325" s="87"/>
      <c r="R325" s="87"/>
      <c r="S325" s="87"/>
      <c r="T325" s="88"/>
      <c r="U325" s="41"/>
      <c r="V325" s="41"/>
      <c r="W325" s="41"/>
      <c r="X325" s="41"/>
      <c r="Y325" s="41"/>
      <c r="Z325" s="41"/>
      <c r="AA325" s="41"/>
      <c r="AB325" s="41"/>
      <c r="AC325" s="41"/>
      <c r="AD325" s="41"/>
      <c r="AE325" s="41"/>
      <c r="AT325" s="19" t="s">
        <v>170</v>
      </c>
      <c r="AU325" s="19" t="s">
        <v>89</v>
      </c>
    </row>
    <row r="326" s="14" customFormat="1">
      <c r="A326" s="14"/>
      <c r="B326" s="259"/>
      <c r="C326" s="260"/>
      <c r="D326" s="245" t="s">
        <v>172</v>
      </c>
      <c r="E326" s="261" t="s">
        <v>32</v>
      </c>
      <c r="F326" s="262" t="s">
        <v>2107</v>
      </c>
      <c r="G326" s="260"/>
      <c r="H326" s="263">
        <v>34</v>
      </c>
      <c r="I326" s="264"/>
      <c r="J326" s="260"/>
      <c r="K326" s="260"/>
      <c r="L326" s="265"/>
      <c r="M326" s="266"/>
      <c r="N326" s="267"/>
      <c r="O326" s="267"/>
      <c r="P326" s="267"/>
      <c r="Q326" s="267"/>
      <c r="R326" s="267"/>
      <c r="S326" s="267"/>
      <c r="T326" s="268"/>
      <c r="U326" s="14"/>
      <c r="V326" s="14"/>
      <c r="W326" s="14"/>
      <c r="X326" s="14"/>
      <c r="Y326" s="14"/>
      <c r="Z326" s="14"/>
      <c r="AA326" s="14"/>
      <c r="AB326" s="14"/>
      <c r="AC326" s="14"/>
      <c r="AD326" s="14"/>
      <c r="AE326" s="14"/>
      <c r="AT326" s="269" t="s">
        <v>172</v>
      </c>
      <c r="AU326" s="269" t="s">
        <v>89</v>
      </c>
      <c r="AV326" s="14" t="s">
        <v>89</v>
      </c>
      <c r="AW326" s="14" t="s">
        <v>39</v>
      </c>
      <c r="AX326" s="14" t="s">
        <v>78</v>
      </c>
      <c r="AY326" s="269" t="s">
        <v>160</v>
      </c>
    </row>
    <row r="327" s="15" customFormat="1">
      <c r="A327" s="15"/>
      <c r="B327" s="270"/>
      <c r="C327" s="271"/>
      <c r="D327" s="245" t="s">
        <v>172</v>
      </c>
      <c r="E327" s="272" t="s">
        <v>32</v>
      </c>
      <c r="F327" s="273" t="s">
        <v>177</v>
      </c>
      <c r="G327" s="271"/>
      <c r="H327" s="274">
        <v>34</v>
      </c>
      <c r="I327" s="275"/>
      <c r="J327" s="271"/>
      <c r="K327" s="271"/>
      <c r="L327" s="276"/>
      <c r="M327" s="277"/>
      <c r="N327" s="278"/>
      <c r="O327" s="278"/>
      <c r="P327" s="278"/>
      <c r="Q327" s="278"/>
      <c r="R327" s="278"/>
      <c r="S327" s="278"/>
      <c r="T327" s="279"/>
      <c r="U327" s="15"/>
      <c r="V327" s="15"/>
      <c r="W327" s="15"/>
      <c r="X327" s="15"/>
      <c r="Y327" s="15"/>
      <c r="Z327" s="15"/>
      <c r="AA327" s="15"/>
      <c r="AB327" s="15"/>
      <c r="AC327" s="15"/>
      <c r="AD327" s="15"/>
      <c r="AE327" s="15"/>
      <c r="AT327" s="280" t="s">
        <v>172</v>
      </c>
      <c r="AU327" s="280" t="s">
        <v>89</v>
      </c>
      <c r="AV327" s="15" t="s">
        <v>168</v>
      </c>
      <c r="AW327" s="15" t="s">
        <v>39</v>
      </c>
      <c r="AX327" s="15" t="s">
        <v>86</v>
      </c>
      <c r="AY327" s="280" t="s">
        <v>160</v>
      </c>
    </row>
    <row r="328" s="2" customFormat="1" ht="16.5" customHeight="1">
      <c r="A328" s="41"/>
      <c r="B328" s="42"/>
      <c r="C328" s="232" t="s">
        <v>753</v>
      </c>
      <c r="D328" s="232" t="s">
        <v>163</v>
      </c>
      <c r="E328" s="233" t="s">
        <v>2108</v>
      </c>
      <c r="F328" s="234" t="s">
        <v>2109</v>
      </c>
      <c r="G328" s="235" t="s">
        <v>2110</v>
      </c>
      <c r="H328" s="236">
        <v>10</v>
      </c>
      <c r="I328" s="237"/>
      <c r="J328" s="238">
        <f>ROUND(I328*H328,2)</f>
        <v>0</v>
      </c>
      <c r="K328" s="234" t="s">
        <v>1781</v>
      </c>
      <c r="L328" s="47"/>
      <c r="M328" s="239" t="s">
        <v>32</v>
      </c>
      <c r="N328" s="240" t="s">
        <v>49</v>
      </c>
      <c r="O328" s="87"/>
      <c r="P328" s="241">
        <f>O328*H328</f>
        <v>0</v>
      </c>
      <c r="Q328" s="241">
        <v>0.00021000000000000001</v>
      </c>
      <c r="R328" s="241">
        <f>Q328*H328</f>
        <v>0.0021000000000000003</v>
      </c>
      <c r="S328" s="241">
        <v>0</v>
      </c>
      <c r="T328" s="242">
        <f>S328*H328</f>
        <v>0</v>
      </c>
      <c r="U328" s="41"/>
      <c r="V328" s="41"/>
      <c r="W328" s="41"/>
      <c r="X328" s="41"/>
      <c r="Y328" s="41"/>
      <c r="Z328" s="41"/>
      <c r="AA328" s="41"/>
      <c r="AB328" s="41"/>
      <c r="AC328" s="41"/>
      <c r="AD328" s="41"/>
      <c r="AE328" s="41"/>
      <c r="AR328" s="243" t="s">
        <v>319</v>
      </c>
      <c r="AT328" s="243" t="s">
        <v>163</v>
      </c>
      <c r="AU328" s="243" t="s">
        <v>89</v>
      </c>
      <c r="AY328" s="19" t="s">
        <v>160</v>
      </c>
      <c r="BE328" s="244">
        <f>IF(N328="základní",J328,0)</f>
        <v>0</v>
      </c>
      <c r="BF328" s="244">
        <f>IF(N328="snížená",J328,0)</f>
        <v>0</v>
      </c>
      <c r="BG328" s="244">
        <f>IF(N328="zákl. přenesená",J328,0)</f>
        <v>0</v>
      </c>
      <c r="BH328" s="244">
        <f>IF(N328="sníž. přenesená",J328,0)</f>
        <v>0</v>
      </c>
      <c r="BI328" s="244">
        <f>IF(N328="nulová",J328,0)</f>
        <v>0</v>
      </c>
      <c r="BJ328" s="19" t="s">
        <v>86</v>
      </c>
      <c r="BK328" s="244">
        <f>ROUND(I328*H328,2)</f>
        <v>0</v>
      </c>
      <c r="BL328" s="19" t="s">
        <v>319</v>
      </c>
      <c r="BM328" s="243" t="s">
        <v>2111</v>
      </c>
    </row>
    <row r="329" s="2" customFormat="1">
      <c r="A329" s="41"/>
      <c r="B329" s="42"/>
      <c r="C329" s="43"/>
      <c r="D329" s="245" t="s">
        <v>170</v>
      </c>
      <c r="E329" s="43"/>
      <c r="F329" s="246" t="s">
        <v>2106</v>
      </c>
      <c r="G329" s="43"/>
      <c r="H329" s="43"/>
      <c r="I329" s="149"/>
      <c r="J329" s="43"/>
      <c r="K329" s="43"/>
      <c r="L329" s="47"/>
      <c r="M329" s="247"/>
      <c r="N329" s="248"/>
      <c r="O329" s="87"/>
      <c r="P329" s="87"/>
      <c r="Q329" s="87"/>
      <c r="R329" s="87"/>
      <c r="S329" s="87"/>
      <c r="T329" s="88"/>
      <c r="U329" s="41"/>
      <c r="V329" s="41"/>
      <c r="W329" s="41"/>
      <c r="X329" s="41"/>
      <c r="Y329" s="41"/>
      <c r="Z329" s="41"/>
      <c r="AA329" s="41"/>
      <c r="AB329" s="41"/>
      <c r="AC329" s="41"/>
      <c r="AD329" s="41"/>
      <c r="AE329" s="41"/>
      <c r="AT329" s="19" t="s">
        <v>170</v>
      </c>
      <c r="AU329" s="19" t="s">
        <v>89</v>
      </c>
    </row>
    <row r="330" s="2" customFormat="1" ht="16.5" customHeight="1">
      <c r="A330" s="41"/>
      <c r="B330" s="42"/>
      <c r="C330" s="232" t="s">
        <v>759</v>
      </c>
      <c r="D330" s="232" t="s">
        <v>163</v>
      </c>
      <c r="E330" s="233" t="s">
        <v>2112</v>
      </c>
      <c r="F330" s="234" t="s">
        <v>2113</v>
      </c>
      <c r="G330" s="235" t="s">
        <v>2110</v>
      </c>
      <c r="H330" s="236">
        <v>1</v>
      </c>
      <c r="I330" s="237"/>
      <c r="J330" s="238">
        <f>ROUND(I330*H330,2)</f>
        <v>0</v>
      </c>
      <c r="K330" s="234" t="s">
        <v>1781</v>
      </c>
      <c r="L330" s="47"/>
      <c r="M330" s="239" t="s">
        <v>32</v>
      </c>
      <c r="N330" s="240" t="s">
        <v>49</v>
      </c>
      <c r="O330" s="87"/>
      <c r="P330" s="241">
        <f>O330*H330</f>
        <v>0</v>
      </c>
      <c r="Q330" s="241">
        <v>0.00056999999999999998</v>
      </c>
      <c r="R330" s="241">
        <f>Q330*H330</f>
        <v>0.00056999999999999998</v>
      </c>
      <c r="S330" s="241">
        <v>0</v>
      </c>
      <c r="T330" s="242">
        <f>S330*H330</f>
        <v>0</v>
      </c>
      <c r="U330" s="41"/>
      <c r="V330" s="41"/>
      <c r="W330" s="41"/>
      <c r="X330" s="41"/>
      <c r="Y330" s="41"/>
      <c r="Z330" s="41"/>
      <c r="AA330" s="41"/>
      <c r="AB330" s="41"/>
      <c r="AC330" s="41"/>
      <c r="AD330" s="41"/>
      <c r="AE330" s="41"/>
      <c r="AR330" s="243" t="s">
        <v>319</v>
      </c>
      <c r="AT330" s="243" t="s">
        <v>163</v>
      </c>
      <c r="AU330" s="243" t="s">
        <v>89</v>
      </c>
      <c r="AY330" s="19" t="s">
        <v>160</v>
      </c>
      <c r="BE330" s="244">
        <f>IF(N330="základní",J330,0)</f>
        <v>0</v>
      </c>
      <c r="BF330" s="244">
        <f>IF(N330="snížená",J330,0)</f>
        <v>0</v>
      </c>
      <c r="BG330" s="244">
        <f>IF(N330="zákl. přenesená",J330,0)</f>
        <v>0</v>
      </c>
      <c r="BH330" s="244">
        <f>IF(N330="sníž. přenesená",J330,0)</f>
        <v>0</v>
      </c>
      <c r="BI330" s="244">
        <f>IF(N330="nulová",J330,0)</f>
        <v>0</v>
      </c>
      <c r="BJ330" s="19" t="s">
        <v>86</v>
      </c>
      <c r="BK330" s="244">
        <f>ROUND(I330*H330,2)</f>
        <v>0</v>
      </c>
      <c r="BL330" s="19" t="s">
        <v>319</v>
      </c>
      <c r="BM330" s="243" t="s">
        <v>2114</v>
      </c>
    </row>
    <row r="331" s="2" customFormat="1">
      <c r="A331" s="41"/>
      <c r="B331" s="42"/>
      <c r="C331" s="43"/>
      <c r="D331" s="245" t="s">
        <v>170</v>
      </c>
      <c r="E331" s="43"/>
      <c r="F331" s="246" t="s">
        <v>2106</v>
      </c>
      <c r="G331" s="43"/>
      <c r="H331" s="43"/>
      <c r="I331" s="149"/>
      <c r="J331" s="43"/>
      <c r="K331" s="43"/>
      <c r="L331" s="47"/>
      <c r="M331" s="247"/>
      <c r="N331" s="248"/>
      <c r="O331" s="87"/>
      <c r="P331" s="87"/>
      <c r="Q331" s="87"/>
      <c r="R331" s="87"/>
      <c r="S331" s="87"/>
      <c r="T331" s="88"/>
      <c r="U331" s="41"/>
      <c r="V331" s="41"/>
      <c r="W331" s="41"/>
      <c r="X331" s="41"/>
      <c r="Y331" s="41"/>
      <c r="Z331" s="41"/>
      <c r="AA331" s="41"/>
      <c r="AB331" s="41"/>
      <c r="AC331" s="41"/>
      <c r="AD331" s="41"/>
      <c r="AE331" s="41"/>
      <c r="AT331" s="19" t="s">
        <v>170</v>
      </c>
      <c r="AU331" s="19" t="s">
        <v>89</v>
      </c>
    </row>
    <row r="332" s="2" customFormat="1" ht="16.5" customHeight="1">
      <c r="A332" s="41"/>
      <c r="B332" s="42"/>
      <c r="C332" s="232" t="s">
        <v>766</v>
      </c>
      <c r="D332" s="232" t="s">
        <v>163</v>
      </c>
      <c r="E332" s="233" t="s">
        <v>2115</v>
      </c>
      <c r="F332" s="234" t="s">
        <v>2116</v>
      </c>
      <c r="G332" s="235" t="s">
        <v>352</v>
      </c>
      <c r="H332" s="236">
        <v>2</v>
      </c>
      <c r="I332" s="237"/>
      <c r="J332" s="238">
        <f>ROUND(I332*H332,2)</f>
        <v>0</v>
      </c>
      <c r="K332" s="234" t="s">
        <v>1781</v>
      </c>
      <c r="L332" s="47"/>
      <c r="M332" s="239" t="s">
        <v>32</v>
      </c>
      <c r="N332" s="240" t="s">
        <v>49</v>
      </c>
      <c r="O332" s="87"/>
      <c r="P332" s="241">
        <f>O332*H332</f>
        <v>0</v>
      </c>
      <c r="Q332" s="241">
        <v>0.00022000000000000001</v>
      </c>
      <c r="R332" s="241">
        <f>Q332*H332</f>
        <v>0.00044000000000000002</v>
      </c>
      <c r="S332" s="241">
        <v>0</v>
      </c>
      <c r="T332" s="242">
        <f>S332*H332</f>
        <v>0</v>
      </c>
      <c r="U332" s="41"/>
      <c r="V332" s="41"/>
      <c r="W332" s="41"/>
      <c r="X332" s="41"/>
      <c r="Y332" s="41"/>
      <c r="Z332" s="41"/>
      <c r="AA332" s="41"/>
      <c r="AB332" s="41"/>
      <c r="AC332" s="41"/>
      <c r="AD332" s="41"/>
      <c r="AE332" s="41"/>
      <c r="AR332" s="243" t="s">
        <v>319</v>
      </c>
      <c r="AT332" s="243" t="s">
        <v>163</v>
      </c>
      <c r="AU332" s="243" t="s">
        <v>89</v>
      </c>
      <c r="AY332" s="19" t="s">
        <v>160</v>
      </c>
      <c r="BE332" s="244">
        <f>IF(N332="základní",J332,0)</f>
        <v>0</v>
      </c>
      <c r="BF332" s="244">
        <f>IF(N332="snížená",J332,0)</f>
        <v>0</v>
      </c>
      <c r="BG332" s="244">
        <f>IF(N332="zákl. přenesená",J332,0)</f>
        <v>0</v>
      </c>
      <c r="BH332" s="244">
        <f>IF(N332="sníž. přenesená",J332,0)</f>
        <v>0</v>
      </c>
      <c r="BI332" s="244">
        <f>IF(N332="nulová",J332,0)</f>
        <v>0</v>
      </c>
      <c r="BJ332" s="19" t="s">
        <v>86</v>
      </c>
      <c r="BK332" s="244">
        <f>ROUND(I332*H332,2)</f>
        <v>0</v>
      </c>
      <c r="BL332" s="19" t="s">
        <v>319</v>
      </c>
      <c r="BM332" s="243" t="s">
        <v>2117</v>
      </c>
    </row>
    <row r="333" s="2" customFormat="1">
      <c r="A333" s="41"/>
      <c r="B333" s="42"/>
      <c r="C333" s="43"/>
      <c r="D333" s="245" t="s">
        <v>170</v>
      </c>
      <c r="E333" s="43"/>
      <c r="F333" s="246" t="s">
        <v>2106</v>
      </c>
      <c r="G333" s="43"/>
      <c r="H333" s="43"/>
      <c r="I333" s="149"/>
      <c r="J333" s="43"/>
      <c r="K333" s="43"/>
      <c r="L333" s="47"/>
      <c r="M333" s="247"/>
      <c r="N333" s="248"/>
      <c r="O333" s="87"/>
      <c r="P333" s="87"/>
      <c r="Q333" s="87"/>
      <c r="R333" s="87"/>
      <c r="S333" s="87"/>
      <c r="T333" s="88"/>
      <c r="U333" s="41"/>
      <c r="V333" s="41"/>
      <c r="W333" s="41"/>
      <c r="X333" s="41"/>
      <c r="Y333" s="41"/>
      <c r="Z333" s="41"/>
      <c r="AA333" s="41"/>
      <c r="AB333" s="41"/>
      <c r="AC333" s="41"/>
      <c r="AD333" s="41"/>
      <c r="AE333" s="41"/>
      <c r="AT333" s="19" t="s">
        <v>170</v>
      </c>
      <c r="AU333" s="19" t="s">
        <v>89</v>
      </c>
    </row>
    <row r="334" s="2" customFormat="1" ht="16.5" customHeight="1">
      <c r="A334" s="41"/>
      <c r="B334" s="42"/>
      <c r="C334" s="232" t="s">
        <v>591</v>
      </c>
      <c r="D334" s="232" t="s">
        <v>163</v>
      </c>
      <c r="E334" s="233" t="s">
        <v>2118</v>
      </c>
      <c r="F334" s="234" t="s">
        <v>2119</v>
      </c>
      <c r="G334" s="235" t="s">
        <v>352</v>
      </c>
      <c r="H334" s="236">
        <v>1</v>
      </c>
      <c r="I334" s="237"/>
      <c r="J334" s="238">
        <f>ROUND(I334*H334,2)</f>
        <v>0</v>
      </c>
      <c r="K334" s="234" t="s">
        <v>1781</v>
      </c>
      <c r="L334" s="47"/>
      <c r="M334" s="239" t="s">
        <v>32</v>
      </c>
      <c r="N334" s="240" t="s">
        <v>49</v>
      </c>
      <c r="O334" s="87"/>
      <c r="P334" s="241">
        <f>O334*H334</f>
        <v>0</v>
      </c>
      <c r="Q334" s="241">
        <v>0.00024000000000000001</v>
      </c>
      <c r="R334" s="241">
        <f>Q334*H334</f>
        <v>0.00024000000000000001</v>
      </c>
      <c r="S334" s="241">
        <v>0</v>
      </c>
      <c r="T334" s="242">
        <f>S334*H334</f>
        <v>0</v>
      </c>
      <c r="U334" s="41"/>
      <c r="V334" s="41"/>
      <c r="W334" s="41"/>
      <c r="X334" s="41"/>
      <c r="Y334" s="41"/>
      <c r="Z334" s="41"/>
      <c r="AA334" s="41"/>
      <c r="AB334" s="41"/>
      <c r="AC334" s="41"/>
      <c r="AD334" s="41"/>
      <c r="AE334" s="41"/>
      <c r="AR334" s="243" t="s">
        <v>319</v>
      </c>
      <c r="AT334" s="243" t="s">
        <v>163</v>
      </c>
      <c r="AU334" s="243" t="s">
        <v>89</v>
      </c>
      <c r="AY334" s="19" t="s">
        <v>160</v>
      </c>
      <c r="BE334" s="244">
        <f>IF(N334="základní",J334,0)</f>
        <v>0</v>
      </c>
      <c r="BF334" s="244">
        <f>IF(N334="snížená",J334,0)</f>
        <v>0</v>
      </c>
      <c r="BG334" s="244">
        <f>IF(N334="zákl. přenesená",J334,0)</f>
        <v>0</v>
      </c>
      <c r="BH334" s="244">
        <f>IF(N334="sníž. přenesená",J334,0)</f>
        <v>0</v>
      </c>
      <c r="BI334" s="244">
        <f>IF(N334="nulová",J334,0)</f>
        <v>0</v>
      </c>
      <c r="BJ334" s="19" t="s">
        <v>86</v>
      </c>
      <c r="BK334" s="244">
        <f>ROUND(I334*H334,2)</f>
        <v>0</v>
      </c>
      <c r="BL334" s="19" t="s">
        <v>319</v>
      </c>
      <c r="BM334" s="243" t="s">
        <v>2120</v>
      </c>
    </row>
    <row r="335" s="2" customFormat="1" ht="16.5" customHeight="1">
      <c r="A335" s="41"/>
      <c r="B335" s="42"/>
      <c r="C335" s="232" t="s">
        <v>777</v>
      </c>
      <c r="D335" s="232" t="s">
        <v>163</v>
      </c>
      <c r="E335" s="233" t="s">
        <v>2121</v>
      </c>
      <c r="F335" s="234" t="s">
        <v>2122</v>
      </c>
      <c r="G335" s="235" t="s">
        <v>352</v>
      </c>
      <c r="H335" s="236">
        <v>1</v>
      </c>
      <c r="I335" s="237"/>
      <c r="J335" s="238">
        <f>ROUND(I335*H335,2)</f>
        <v>0</v>
      </c>
      <c r="K335" s="234" t="s">
        <v>1781</v>
      </c>
      <c r="L335" s="47"/>
      <c r="M335" s="239" t="s">
        <v>32</v>
      </c>
      <c r="N335" s="240" t="s">
        <v>49</v>
      </c>
      <c r="O335" s="87"/>
      <c r="P335" s="241">
        <f>O335*H335</f>
        <v>0</v>
      </c>
      <c r="Q335" s="241">
        <v>0.00076999999999999996</v>
      </c>
      <c r="R335" s="241">
        <f>Q335*H335</f>
        <v>0.00076999999999999996</v>
      </c>
      <c r="S335" s="241">
        <v>0</v>
      </c>
      <c r="T335" s="242">
        <f>S335*H335</f>
        <v>0</v>
      </c>
      <c r="U335" s="41"/>
      <c r="V335" s="41"/>
      <c r="W335" s="41"/>
      <c r="X335" s="41"/>
      <c r="Y335" s="41"/>
      <c r="Z335" s="41"/>
      <c r="AA335" s="41"/>
      <c r="AB335" s="41"/>
      <c r="AC335" s="41"/>
      <c r="AD335" s="41"/>
      <c r="AE335" s="41"/>
      <c r="AR335" s="243" t="s">
        <v>319</v>
      </c>
      <c r="AT335" s="243" t="s">
        <v>163</v>
      </c>
      <c r="AU335" s="243" t="s">
        <v>89</v>
      </c>
      <c r="AY335" s="19" t="s">
        <v>160</v>
      </c>
      <c r="BE335" s="244">
        <f>IF(N335="základní",J335,0)</f>
        <v>0</v>
      </c>
      <c r="BF335" s="244">
        <f>IF(N335="snížená",J335,0)</f>
        <v>0</v>
      </c>
      <c r="BG335" s="244">
        <f>IF(N335="zákl. přenesená",J335,0)</f>
        <v>0</v>
      </c>
      <c r="BH335" s="244">
        <f>IF(N335="sníž. přenesená",J335,0)</f>
        <v>0</v>
      </c>
      <c r="BI335" s="244">
        <f>IF(N335="nulová",J335,0)</f>
        <v>0</v>
      </c>
      <c r="BJ335" s="19" t="s">
        <v>86</v>
      </c>
      <c r="BK335" s="244">
        <f>ROUND(I335*H335,2)</f>
        <v>0</v>
      </c>
      <c r="BL335" s="19" t="s">
        <v>319</v>
      </c>
      <c r="BM335" s="243" t="s">
        <v>2123</v>
      </c>
    </row>
    <row r="336" s="2" customFormat="1" ht="16.5" customHeight="1">
      <c r="A336" s="41"/>
      <c r="B336" s="42"/>
      <c r="C336" s="232" t="s">
        <v>782</v>
      </c>
      <c r="D336" s="232" t="s">
        <v>163</v>
      </c>
      <c r="E336" s="233" t="s">
        <v>2124</v>
      </c>
      <c r="F336" s="234" t="s">
        <v>2125</v>
      </c>
      <c r="G336" s="235" t="s">
        <v>352</v>
      </c>
      <c r="H336" s="236">
        <v>2</v>
      </c>
      <c r="I336" s="237"/>
      <c r="J336" s="238">
        <f>ROUND(I336*H336,2)</f>
        <v>0</v>
      </c>
      <c r="K336" s="234" t="s">
        <v>1781</v>
      </c>
      <c r="L336" s="47"/>
      <c r="M336" s="239" t="s">
        <v>32</v>
      </c>
      <c r="N336" s="240" t="s">
        <v>49</v>
      </c>
      <c r="O336" s="87"/>
      <c r="P336" s="241">
        <f>O336*H336</f>
        <v>0</v>
      </c>
      <c r="Q336" s="241">
        <v>0.00021000000000000001</v>
      </c>
      <c r="R336" s="241">
        <f>Q336*H336</f>
        <v>0.00042000000000000002</v>
      </c>
      <c r="S336" s="241">
        <v>0</v>
      </c>
      <c r="T336" s="242">
        <f>S336*H336</f>
        <v>0</v>
      </c>
      <c r="U336" s="41"/>
      <c r="V336" s="41"/>
      <c r="W336" s="41"/>
      <c r="X336" s="41"/>
      <c r="Y336" s="41"/>
      <c r="Z336" s="41"/>
      <c r="AA336" s="41"/>
      <c r="AB336" s="41"/>
      <c r="AC336" s="41"/>
      <c r="AD336" s="41"/>
      <c r="AE336" s="41"/>
      <c r="AR336" s="243" t="s">
        <v>319</v>
      </c>
      <c r="AT336" s="243" t="s">
        <v>163</v>
      </c>
      <c r="AU336" s="243" t="s">
        <v>89</v>
      </c>
      <c r="AY336" s="19" t="s">
        <v>160</v>
      </c>
      <c r="BE336" s="244">
        <f>IF(N336="základní",J336,0)</f>
        <v>0</v>
      </c>
      <c r="BF336" s="244">
        <f>IF(N336="snížená",J336,0)</f>
        <v>0</v>
      </c>
      <c r="BG336" s="244">
        <f>IF(N336="zákl. přenesená",J336,0)</f>
        <v>0</v>
      </c>
      <c r="BH336" s="244">
        <f>IF(N336="sníž. přenesená",J336,0)</f>
        <v>0</v>
      </c>
      <c r="BI336" s="244">
        <f>IF(N336="nulová",J336,0)</f>
        <v>0</v>
      </c>
      <c r="BJ336" s="19" t="s">
        <v>86</v>
      </c>
      <c r="BK336" s="244">
        <f>ROUND(I336*H336,2)</f>
        <v>0</v>
      </c>
      <c r="BL336" s="19" t="s">
        <v>319</v>
      </c>
      <c r="BM336" s="243" t="s">
        <v>2126</v>
      </c>
    </row>
    <row r="337" s="2" customFormat="1" ht="16.5" customHeight="1">
      <c r="A337" s="41"/>
      <c r="B337" s="42"/>
      <c r="C337" s="232" t="s">
        <v>787</v>
      </c>
      <c r="D337" s="232" t="s">
        <v>163</v>
      </c>
      <c r="E337" s="233" t="s">
        <v>2127</v>
      </c>
      <c r="F337" s="234" t="s">
        <v>2128</v>
      </c>
      <c r="G337" s="235" t="s">
        <v>352</v>
      </c>
      <c r="H337" s="236">
        <v>4</v>
      </c>
      <c r="I337" s="237"/>
      <c r="J337" s="238">
        <f>ROUND(I337*H337,2)</f>
        <v>0</v>
      </c>
      <c r="K337" s="234" t="s">
        <v>1781</v>
      </c>
      <c r="L337" s="47"/>
      <c r="M337" s="239" t="s">
        <v>32</v>
      </c>
      <c r="N337" s="240" t="s">
        <v>49</v>
      </c>
      <c r="O337" s="87"/>
      <c r="P337" s="241">
        <f>O337*H337</f>
        <v>0</v>
      </c>
      <c r="Q337" s="241">
        <v>0.00034000000000000002</v>
      </c>
      <c r="R337" s="241">
        <f>Q337*H337</f>
        <v>0.0013600000000000001</v>
      </c>
      <c r="S337" s="241">
        <v>0</v>
      </c>
      <c r="T337" s="242">
        <f>S337*H337</f>
        <v>0</v>
      </c>
      <c r="U337" s="41"/>
      <c r="V337" s="41"/>
      <c r="W337" s="41"/>
      <c r="X337" s="41"/>
      <c r="Y337" s="41"/>
      <c r="Z337" s="41"/>
      <c r="AA337" s="41"/>
      <c r="AB337" s="41"/>
      <c r="AC337" s="41"/>
      <c r="AD337" s="41"/>
      <c r="AE337" s="41"/>
      <c r="AR337" s="243" t="s">
        <v>319</v>
      </c>
      <c r="AT337" s="243" t="s">
        <v>163</v>
      </c>
      <c r="AU337" s="243" t="s">
        <v>89</v>
      </c>
      <c r="AY337" s="19" t="s">
        <v>160</v>
      </c>
      <c r="BE337" s="244">
        <f>IF(N337="základní",J337,0)</f>
        <v>0</v>
      </c>
      <c r="BF337" s="244">
        <f>IF(N337="snížená",J337,0)</f>
        <v>0</v>
      </c>
      <c r="BG337" s="244">
        <f>IF(N337="zákl. přenesená",J337,0)</f>
        <v>0</v>
      </c>
      <c r="BH337" s="244">
        <f>IF(N337="sníž. přenesená",J337,0)</f>
        <v>0</v>
      </c>
      <c r="BI337" s="244">
        <f>IF(N337="nulová",J337,0)</f>
        <v>0</v>
      </c>
      <c r="BJ337" s="19" t="s">
        <v>86</v>
      </c>
      <c r="BK337" s="244">
        <f>ROUND(I337*H337,2)</f>
        <v>0</v>
      </c>
      <c r="BL337" s="19" t="s">
        <v>319</v>
      </c>
      <c r="BM337" s="243" t="s">
        <v>2129</v>
      </c>
    </row>
    <row r="338" s="2" customFormat="1" ht="16.5" customHeight="1">
      <c r="A338" s="41"/>
      <c r="B338" s="42"/>
      <c r="C338" s="232" t="s">
        <v>793</v>
      </c>
      <c r="D338" s="232" t="s">
        <v>163</v>
      </c>
      <c r="E338" s="233" t="s">
        <v>2130</v>
      </c>
      <c r="F338" s="234" t="s">
        <v>2131</v>
      </c>
      <c r="G338" s="235" t="s">
        <v>352</v>
      </c>
      <c r="H338" s="236">
        <v>4</v>
      </c>
      <c r="I338" s="237"/>
      <c r="J338" s="238">
        <f>ROUND(I338*H338,2)</f>
        <v>0</v>
      </c>
      <c r="K338" s="234" t="s">
        <v>1781</v>
      </c>
      <c r="L338" s="47"/>
      <c r="M338" s="239" t="s">
        <v>32</v>
      </c>
      <c r="N338" s="240" t="s">
        <v>49</v>
      </c>
      <c r="O338" s="87"/>
      <c r="P338" s="241">
        <f>O338*H338</f>
        <v>0</v>
      </c>
      <c r="Q338" s="241">
        <v>0.00050000000000000001</v>
      </c>
      <c r="R338" s="241">
        <f>Q338*H338</f>
        <v>0.002</v>
      </c>
      <c r="S338" s="241">
        <v>0</v>
      </c>
      <c r="T338" s="242">
        <f>S338*H338</f>
        <v>0</v>
      </c>
      <c r="U338" s="41"/>
      <c r="V338" s="41"/>
      <c r="W338" s="41"/>
      <c r="X338" s="41"/>
      <c r="Y338" s="41"/>
      <c r="Z338" s="41"/>
      <c r="AA338" s="41"/>
      <c r="AB338" s="41"/>
      <c r="AC338" s="41"/>
      <c r="AD338" s="41"/>
      <c r="AE338" s="41"/>
      <c r="AR338" s="243" t="s">
        <v>319</v>
      </c>
      <c r="AT338" s="243" t="s">
        <v>163</v>
      </c>
      <c r="AU338" s="243" t="s">
        <v>89</v>
      </c>
      <c r="AY338" s="19" t="s">
        <v>160</v>
      </c>
      <c r="BE338" s="244">
        <f>IF(N338="základní",J338,0)</f>
        <v>0</v>
      </c>
      <c r="BF338" s="244">
        <f>IF(N338="snížená",J338,0)</f>
        <v>0</v>
      </c>
      <c r="BG338" s="244">
        <f>IF(N338="zákl. přenesená",J338,0)</f>
        <v>0</v>
      </c>
      <c r="BH338" s="244">
        <f>IF(N338="sníž. přenesená",J338,0)</f>
        <v>0</v>
      </c>
      <c r="BI338" s="244">
        <f>IF(N338="nulová",J338,0)</f>
        <v>0</v>
      </c>
      <c r="BJ338" s="19" t="s">
        <v>86</v>
      </c>
      <c r="BK338" s="244">
        <f>ROUND(I338*H338,2)</f>
        <v>0</v>
      </c>
      <c r="BL338" s="19" t="s">
        <v>319</v>
      </c>
      <c r="BM338" s="243" t="s">
        <v>2132</v>
      </c>
    </row>
    <row r="339" s="2" customFormat="1" ht="16.5" customHeight="1">
      <c r="A339" s="41"/>
      <c r="B339" s="42"/>
      <c r="C339" s="232" t="s">
        <v>798</v>
      </c>
      <c r="D339" s="232" t="s">
        <v>163</v>
      </c>
      <c r="E339" s="233" t="s">
        <v>2133</v>
      </c>
      <c r="F339" s="234" t="s">
        <v>2134</v>
      </c>
      <c r="G339" s="235" t="s">
        <v>352</v>
      </c>
      <c r="H339" s="236">
        <v>1</v>
      </c>
      <c r="I339" s="237"/>
      <c r="J339" s="238">
        <f>ROUND(I339*H339,2)</f>
        <v>0</v>
      </c>
      <c r="K339" s="234" t="s">
        <v>1781</v>
      </c>
      <c r="L339" s="47"/>
      <c r="M339" s="239" t="s">
        <v>32</v>
      </c>
      <c r="N339" s="240" t="s">
        <v>49</v>
      </c>
      <c r="O339" s="87"/>
      <c r="P339" s="241">
        <f>O339*H339</f>
        <v>0</v>
      </c>
      <c r="Q339" s="241">
        <v>0.00080000000000000004</v>
      </c>
      <c r="R339" s="241">
        <f>Q339*H339</f>
        <v>0.00080000000000000004</v>
      </c>
      <c r="S339" s="241">
        <v>0</v>
      </c>
      <c r="T339" s="242">
        <f>S339*H339</f>
        <v>0</v>
      </c>
      <c r="U339" s="41"/>
      <c r="V339" s="41"/>
      <c r="W339" s="41"/>
      <c r="X339" s="41"/>
      <c r="Y339" s="41"/>
      <c r="Z339" s="41"/>
      <c r="AA339" s="41"/>
      <c r="AB339" s="41"/>
      <c r="AC339" s="41"/>
      <c r="AD339" s="41"/>
      <c r="AE339" s="41"/>
      <c r="AR339" s="243" t="s">
        <v>319</v>
      </c>
      <c r="AT339" s="243" t="s">
        <v>163</v>
      </c>
      <c r="AU339" s="243" t="s">
        <v>89</v>
      </c>
      <c r="AY339" s="19" t="s">
        <v>160</v>
      </c>
      <c r="BE339" s="244">
        <f>IF(N339="základní",J339,0)</f>
        <v>0</v>
      </c>
      <c r="BF339" s="244">
        <f>IF(N339="snížená",J339,0)</f>
        <v>0</v>
      </c>
      <c r="BG339" s="244">
        <f>IF(N339="zákl. přenesená",J339,0)</f>
        <v>0</v>
      </c>
      <c r="BH339" s="244">
        <f>IF(N339="sníž. přenesená",J339,0)</f>
        <v>0</v>
      </c>
      <c r="BI339" s="244">
        <f>IF(N339="nulová",J339,0)</f>
        <v>0</v>
      </c>
      <c r="BJ339" s="19" t="s">
        <v>86</v>
      </c>
      <c r="BK339" s="244">
        <f>ROUND(I339*H339,2)</f>
        <v>0</v>
      </c>
      <c r="BL339" s="19" t="s">
        <v>319</v>
      </c>
      <c r="BM339" s="243" t="s">
        <v>2135</v>
      </c>
    </row>
    <row r="340" s="2" customFormat="1" ht="21.75" customHeight="1">
      <c r="A340" s="41"/>
      <c r="B340" s="42"/>
      <c r="C340" s="232" t="s">
        <v>802</v>
      </c>
      <c r="D340" s="232" t="s">
        <v>163</v>
      </c>
      <c r="E340" s="233" t="s">
        <v>2136</v>
      </c>
      <c r="F340" s="234" t="s">
        <v>2137</v>
      </c>
      <c r="G340" s="235" t="s">
        <v>219</v>
      </c>
      <c r="H340" s="236">
        <v>150</v>
      </c>
      <c r="I340" s="237"/>
      <c r="J340" s="238">
        <f>ROUND(I340*H340,2)</f>
        <v>0</v>
      </c>
      <c r="K340" s="234" t="s">
        <v>1781</v>
      </c>
      <c r="L340" s="47"/>
      <c r="M340" s="239" t="s">
        <v>32</v>
      </c>
      <c r="N340" s="240" t="s">
        <v>49</v>
      </c>
      <c r="O340" s="87"/>
      <c r="P340" s="241">
        <f>O340*H340</f>
        <v>0</v>
      </c>
      <c r="Q340" s="241">
        <v>0.00019000000000000001</v>
      </c>
      <c r="R340" s="241">
        <f>Q340*H340</f>
        <v>0.028500000000000001</v>
      </c>
      <c r="S340" s="241">
        <v>0</v>
      </c>
      <c r="T340" s="242">
        <f>S340*H340</f>
        <v>0</v>
      </c>
      <c r="U340" s="41"/>
      <c r="V340" s="41"/>
      <c r="W340" s="41"/>
      <c r="X340" s="41"/>
      <c r="Y340" s="41"/>
      <c r="Z340" s="41"/>
      <c r="AA340" s="41"/>
      <c r="AB340" s="41"/>
      <c r="AC340" s="41"/>
      <c r="AD340" s="41"/>
      <c r="AE340" s="41"/>
      <c r="AR340" s="243" t="s">
        <v>319</v>
      </c>
      <c r="AT340" s="243" t="s">
        <v>163</v>
      </c>
      <c r="AU340" s="243" t="s">
        <v>89</v>
      </c>
      <c r="AY340" s="19" t="s">
        <v>160</v>
      </c>
      <c r="BE340" s="244">
        <f>IF(N340="základní",J340,0)</f>
        <v>0</v>
      </c>
      <c r="BF340" s="244">
        <f>IF(N340="snížená",J340,0)</f>
        <v>0</v>
      </c>
      <c r="BG340" s="244">
        <f>IF(N340="zákl. přenesená",J340,0)</f>
        <v>0</v>
      </c>
      <c r="BH340" s="244">
        <f>IF(N340="sníž. přenesená",J340,0)</f>
        <v>0</v>
      </c>
      <c r="BI340" s="244">
        <f>IF(N340="nulová",J340,0)</f>
        <v>0</v>
      </c>
      <c r="BJ340" s="19" t="s">
        <v>86</v>
      </c>
      <c r="BK340" s="244">
        <f>ROUND(I340*H340,2)</f>
        <v>0</v>
      </c>
      <c r="BL340" s="19" t="s">
        <v>319</v>
      </c>
      <c r="BM340" s="243" t="s">
        <v>2138</v>
      </c>
    </row>
    <row r="341" s="2" customFormat="1">
      <c r="A341" s="41"/>
      <c r="B341" s="42"/>
      <c r="C341" s="43"/>
      <c r="D341" s="245" t="s">
        <v>170</v>
      </c>
      <c r="E341" s="43"/>
      <c r="F341" s="246" t="s">
        <v>2139</v>
      </c>
      <c r="G341" s="43"/>
      <c r="H341" s="43"/>
      <c r="I341" s="149"/>
      <c r="J341" s="43"/>
      <c r="K341" s="43"/>
      <c r="L341" s="47"/>
      <c r="M341" s="247"/>
      <c r="N341" s="248"/>
      <c r="O341" s="87"/>
      <c r="P341" s="87"/>
      <c r="Q341" s="87"/>
      <c r="R341" s="87"/>
      <c r="S341" s="87"/>
      <c r="T341" s="88"/>
      <c r="U341" s="41"/>
      <c r="V341" s="41"/>
      <c r="W341" s="41"/>
      <c r="X341" s="41"/>
      <c r="Y341" s="41"/>
      <c r="Z341" s="41"/>
      <c r="AA341" s="41"/>
      <c r="AB341" s="41"/>
      <c r="AC341" s="41"/>
      <c r="AD341" s="41"/>
      <c r="AE341" s="41"/>
      <c r="AT341" s="19" t="s">
        <v>170</v>
      </c>
      <c r="AU341" s="19" t="s">
        <v>89</v>
      </c>
    </row>
    <row r="342" s="14" customFormat="1">
      <c r="A342" s="14"/>
      <c r="B342" s="259"/>
      <c r="C342" s="260"/>
      <c r="D342" s="245" t="s">
        <v>172</v>
      </c>
      <c r="E342" s="261" t="s">
        <v>32</v>
      </c>
      <c r="F342" s="262" t="s">
        <v>2140</v>
      </c>
      <c r="G342" s="260"/>
      <c r="H342" s="263">
        <v>150</v>
      </c>
      <c r="I342" s="264"/>
      <c r="J342" s="260"/>
      <c r="K342" s="260"/>
      <c r="L342" s="265"/>
      <c r="M342" s="266"/>
      <c r="N342" s="267"/>
      <c r="O342" s="267"/>
      <c r="P342" s="267"/>
      <c r="Q342" s="267"/>
      <c r="R342" s="267"/>
      <c r="S342" s="267"/>
      <c r="T342" s="268"/>
      <c r="U342" s="14"/>
      <c r="V342" s="14"/>
      <c r="W342" s="14"/>
      <c r="X342" s="14"/>
      <c r="Y342" s="14"/>
      <c r="Z342" s="14"/>
      <c r="AA342" s="14"/>
      <c r="AB342" s="14"/>
      <c r="AC342" s="14"/>
      <c r="AD342" s="14"/>
      <c r="AE342" s="14"/>
      <c r="AT342" s="269" t="s">
        <v>172</v>
      </c>
      <c r="AU342" s="269" t="s">
        <v>89</v>
      </c>
      <c r="AV342" s="14" t="s">
        <v>89</v>
      </c>
      <c r="AW342" s="14" t="s">
        <v>39</v>
      </c>
      <c r="AX342" s="14" t="s">
        <v>78</v>
      </c>
      <c r="AY342" s="269" t="s">
        <v>160</v>
      </c>
    </row>
    <row r="343" s="15" customFormat="1">
      <c r="A343" s="15"/>
      <c r="B343" s="270"/>
      <c r="C343" s="271"/>
      <c r="D343" s="245" t="s">
        <v>172</v>
      </c>
      <c r="E343" s="272" t="s">
        <v>32</v>
      </c>
      <c r="F343" s="273" t="s">
        <v>177</v>
      </c>
      <c r="G343" s="271"/>
      <c r="H343" s="274">
        <v>150</v>
      </c>
      <c r="I343" s="275"/>
      <c r="J343" s="271"/>
      <c r="K343" s="271"/>
      <c r="L343" s="276"/>
      <c r="M343" s="277"/>
      <c r="N343" s="278"/>
      <c r="O343" s="278"/>
      <c r="P343" s="278"/>
      <c r="Q343" s="278"/>
      <c r="R343" s="278"/>
      <c r="S343" s="278"/>
      <c r="T343" s="279"/>
      <c r="U343" s="15"/>
      <c r="V343" s="15"/>
      <c r="W343" s="15"/>
      <c r="X343" s="15"/>
      <c r="Y343" s="15"/>
      <c r="Z343" s="15"/>
      <c r="AA343" s="15"/>
      <c r="AB343" s="15"/>
      <c r="AC343" s="15"/>
      <c r="AD343" s="15"/>
      <c r="AE343" s="15"/>
      <c r="AT343" s="280" t="s">
        <v>172</v>
      </c>
      <c r="AU343" s="280" t="s">
        <v>89</v>
      </c>
      <c r="AV343" s="15" t="s">
        <v>168</v>
      </c>
      <c r="AW343" s="15" t="s">
        <v>39</v>
      </c>
      <c r="AX343" s="15" t="s">
        <v>86</v>
      </c>
      <c r="AY343" s="280" t="s">
        <v>160</v>
      </c>
    </row>
    <row r="344" s="2" customFormat="1" ht="16.5" customHeight="1">
      <c r="A344" s="41"/>
      <c r="B344" s="42"/>
      <c r="C344" s="232" t="s">
        <v>806</v>
      </c>
      <c r="D344" s="232" t="s">
        <v>163</v>
      </c>
      <c r="E344" s="233" t="s">
        <v>2141</v>
      </c>
      <c r="F344" s="234" t="s">
        <v>2142</v>
      </c>
      <c r="G344" s="235" t="s">
        <v>219</v>
      </c>
      <c r="H344" s="236">
        <v>150</v>
      </c>
      <c r="I344" s="237"/>
      <c r="J344" s="238">
        <f>ROUND(I344*H344,2)</f>
        <v>0</v>
      </c>
      <c r="K344" s="234" t="s">
        <v>1781</v>
      </c>
      <c r="L344" s="47"/>
      <c r="M344" s="239" t="s">
        <v>32</v>
      </c>
      <c r="N344" s="240" t="s">
        <v>49</v>
      </c>
      <c r="O344" s="87"/>
      <c r="P344" s="241">
        <f>O344*H344</f>
        <v>0</v>
      </c>
      <c r="Q344" s="241">
        <v>1.0000000000000001E-05</v>
      </c>
      <c r="R344" s="241">
        <f>Q344*H344</f>
        <v>0.0015</v>
      </c>
      <c r="S344" s="241">
        <v>0</v>
      </c>
      <c r="T344" s="242">
        <f>S344*H344</f>
        <v>0</v>
      </c>
      <c r="U344" s="41"/>
      <c r="V344" s="41"/>
      <c r="W344" s="41"/>
      <c r="X344" s="41"/>
      <c r="Y344" s="41"/>
      <c r="Z344" s="41"/>
      <c r="AA344" s="41"/>
      <c r="AB344" s="41"/>
      <c r="AC344" s="41"/>
      <c r="AD344" s="41"/>
      <c r="AE344" s="41"/>
      <c r="AR344" s="243" t="s">
        <v>319</v>
      </c>
      <c r="AT344" s="243" t="s">
        <v>163</v>
      </c>
      <c r="AU344" s="243" t="s">
        <v>89</v>
      </c>
      <c r="AY344" s="19" t="s">
        <v>160</v>
      </c>
      <c r="BE344" s="244">
        <f>IF(N344="základní",J344,0)</f>
        <v>0</v>
      </c>
      <c r="BF344" s="244">
        <f>IF(N344="snížená",J344,0)</f>
        <v>0</v>
      </c>
      <c r="BG344" s="244">
        <f>IF(N344="zákl. přenesená",J344,0)</f>
        <v>0</v>
      </c>
      <c r="BH344" s="244">
        <f>IF(N344="sníž. přenesená",J344,0)</f>
        <v>0</v>
      </c>
      <c r="BI344" s="244">
        <f>IF(N344="nulová",J344,0)</f>
        <v>0</v>
      </c>
      <c r="BJ344" s="19" t="s">
        <v>86</v>
      </c>
      <c r="BK344" s="244">
        <f>ROUND(I344*H344,2)</f>
        <v>0</v>
      </c>
      <c r="BL344" s="19" t="s">
        <v>319</v>
      </c>
      <c r="BM344" s="243" t="s">
        <v>2143</v>
      </c>
    </row>
    <row r="345" s="2" customFormat="1">
      <c r="A345" s="41"/>
      <c r="B345" s="42"/>
      <c r="C345" s="43"/>
      <c r="D345" s="245" t="s">
        <v>170</v>
      </c>
      <c r="E345" s="43"/>
      <c r="F345" s="246" t="s">
        <v>2139</v>
      </c>
      <c r="G345" s="43"/>
      <c r="H345" s="43"/>
      <c r="I345" s="149"/>
      <c r="J345" s="43"/>
      <c r="K345" s="43"/>
      <c r="L345" s="47"/>
      <c r="M345" s="247"/>
      <c r="N345" s="248"/>
      <c r="O345" s="87"/>
      <c r="P345" s="87"/>
      <c r="Q345" s="87"/>
      <c r="R345" s="87"/>
      <c r="S345" s="87"/>
      <c r="T345" s="88"/>
      <c r="U345" s="41"/>
      <c r="V345" s="41"/>
      <c r="W345" s="41"/>
      <c r="X345" s="41"/>
      <c r="Y345" s="41"/>
      <c r="Z345" s="41"/>
      <c r="AA345" s="41"/>
      <c r="AB345" s="41"/>
      <c r="AC345" s="41"/>
      <c r="AD345" s="41"/>
      <c r="AE345" s="41"/>
      <c r="AT345" s="19" t="s">
        <v>170</v>
      </c>
      <c r="AU345" s="19" t="s">
        <v>89</v>
      </c>
    </row>
    <row r="346" s="2" customFormat="1" ht="21.75" customHeight="1">
      <c r="A346" s="41"/>
      <c r="B346" s="42"/>
      <c r="C346" s="232" t="s">
        <v>811</v>
      </c>
      <c r="D346" s="232" t="s">
        <v>163</v>
      </c>
      <c r="E346" s="233" t="s">
        <v>2144</v>
      </c>
      <c r="F346" s="234" t="s">
        <v>2145</v>
      </c>
      <c r="G346" s="235" t="s">
        <v>2033</v>
      </c>
      <c r="H346" s="309"/>
      <c r="I346" s="237"/>
      <c r="J346" s="238">
        <f>ROUND(I346*H346,2)</f>
        <v>0</v>
      </c>
      <c r="K346" s="234" t="s">
        <v>1781</v>
      </c>
      <c r="L346" s="47"/>
      <c r="M346" s="239" t="s">
        <v>32</v>
      </c>
      <c r="N346" s="240" t="s">
        <v>49</v>
      </c>
      <c r="O346" s="87"/>
      <c r="P346" s="241">
        <f>O346*H346</f>
        <v>0</v>
      </c>
      <c r="Q346" s="241">
        <v>0</v>
      </c>
      <c r="R346" s="241">
        <f>Q346*H346</f>
        <v>0</v>
      </c>
      <c r="S346" s="241">
        <v>0</v>
      </c>
      <c r="T346" s="242">
        <f>S346*H346</f>
        <v>0</v>
      </c>
      <c r="U346" s="41"/>
      <c r="V346" s="41"/>
      <c r="W346" s="41"/>
      <c r="X346" s="41"/>
      <c r="Y346" s="41"/>
      <c r="Z346" s="41"/>
      <c r="AA346" s="41"/>
      <c r="AB346" s="41"/>
      <c r="AC346" s="41"/>
      <c r="AD346" s="41"/>
      <c r="AE346" s="41"/>
      <c r="AR346" s="243" t="s">
        <v>319</v>
      </c>
      <c r="AT346" s="243" t="s">
        <v>163</v>
      </c>
      <c r="AU346" s="243" t="s">
        <v>89</v>
      </c>
      <c r="AY346" s="19" t="s">
        <v>160</v>
      </c>
      <c r="BE346" s="244">
        <f>IF(N346="základní",J346,0)</f>
        <v>0</v>
      </c>
      <c r="BF346" s="244">
        <f>IF(N346="snížená",J346,0)</f>
        <v>0</v>
      </c>
      <c r="BG346" s="244">
        <f>IF(N346="zákl. přenesená",J346,0)</f>
        <v>0</v>
      </c>
      <c r="BH346" s="244">
        <f>IF(N346="sníž. přenesená",J346,0)</f>
        <v>0</v>
      </c>
      <c r="BI346" s="244">
        <f>IF(N346="nulová",J346,0)</f>
        <v>0</v>
      </c>
      <c r="BJ346" s="19" t="s">
        <v>86</v>
      </c>
      <c r="BK346" s="244">
        <f>ROUND(I346*H346,2)</f>
        <v>0</v>
      </c>
      <c r="BL346" s="19" t="s">
        <v>319</v>
      </c>
      <c r="BM346" s="243" t="s">
        <v>2146</v>
      </c>
    </row>
    <row r="347" s="2" customFormat="1">
      <c r="A347" s="41"/>
      <c r="B347" s="42"/>
      <c r="C347" s="43"/>
      <c r="D347" s="245" t="s">
        <v>170</v>
      </c>
      <c r="E347" s="43"/>
      <c r="F347" s="246" t="s">
        <v>1235</v>
      </c>
      <c r="G347" s="43"/>
      <c r="H347" s="43"/>
      <c r="I347" s="149"/>
      <c r="J347" s="43"/>
      <c r="K347" s="43"/>
      <c r="L347" s="47"/>
      <c r="M347" s="247"/>
      <c r="N347" s="248"/>
      <c r="O347" s="87"/>
      <c r="P347" s="87"/>
      <c r="Q347" s="87"/>
      <c r="R347" s="87"/>
      <c r="S347" s="87"/>
      <c r="T347" s="88"/>
      <c r="U347" s="41"/>
      <c r="V347" s="41"/>
      <c r="W347" s="41"/>
      <c r="X347" s="41"/>
      <c r="Y347" s="41"/>
      <c r="Z347" s="41"/>
      <c r="AA347" s="41"/>
      <c r="AB347" s="41"/>
      <c r="AC347" s="41"/>
      <c r="AD347" s="41"/>
      <c r="AE347" s="41"/>
      <c r="AT347" s="19" t="s">
        <v>170</v>
      </c>
      <c r="AU347" s="19" t="s">
        <v>89</v>
      </c>
    </row>
    <row r="348" s="12" customFormat="1" ht="22.8" customHeight="1">
      <c r="A348" s="12"/>
      <c r="B348" s="216"/>
      <c r="C348" s="217"/>
      <c r="D348" s="218" t="s">
        <v>77</v>
      </c>
      <c r="E348" s="230" t="s">
        <v>2147</v>
      </c>
      <c r="F348" s="230" t="s">
        <v>2148</v>
      </c>
      <c r="G348" s="217"/>
      <c r="H348" s="217"/>
      <c r="I348" s="220"/>
      <c r="J348" s="231">
        <f>BK348</f>
        <v>0</v>
      </c>
      <c r="K348" s="217"/>
      <c r="L348" s="222"/>
      <c r="M348" s="223"/>
      <c r="N348" s="224"/>
      <c r="O348" s="224"/>
      <c r="P348" s="225">
        <f>SUM(P349:P354)</f>
        <v>0</v>
      </c>
      <c r="Q348" s="224"/>
      <c r="R348" s="225">
        <f>SUM(R349:R354)</f>
        <v>0.0028800000000000002</v>
      </c>
      <c r="S348" s="224"/>
      <c r="T348" s="226">
        <f>SUM(T349:T354)</f>
        <v>0</v>
      </c>
      <c r="U348" s="12"/>
      <c r="V348" s="12"/>
      <c r="W348" s="12"/>
      <c r="X348" s="12"/>
      <c r="Y348" s="12"/>
      <c r="Z348" s="12"/>
      <c r="AA348" s="12"/>
      <c r="AB348" s="12"/>
      <c r="AC348" s="12"/>
      <c r="AD348" s="12"/>
      <c r="AE348" s="12"/>
      <c r="AR348" s="227" t="s">
        <v>89</v>
      </c>
      <c r="AT348" s="228" t="s">
        <v>77</v>
      </c>
      <c r="AU348" s="228" t="s">
        <v>86</v>
      </c>
      <c r="AY348" s="227" t="s">
        <v>160</v>
      </c>
      <c r="BK348" s="229">
        <f>SUM(BK349:BK354)</f>
        <v>0</v>
      </c>
    </row>
    <row r="349" s="2" customFormat="1" ht="16.5" customHeight="1">
      <c r="A349" s="41"/>
      <c r="B349" s="42"/>
      <c r="C349" s="232" t="s">
        <v>816</v>
      </c>
      <c r="D349" s="232" t="s">
        <v>163</v>
      </c>
      <c r="E349" s="233" t="s">
        <v>2149</v>
      </c>
      <c r="F349" s="234" t="s">
        <v>2150</v>
      </c>
      <c r="G349" s="235" t="s">
        <v>589</v>
      </c>
      <c r="H349" s="236">
        <v>1</v>
      </c>
      <c r="I349" s="237"/>
      <c r="J349" s="238">
        <f>ROUND(I349*H349,2)</f>
        <v>0</v>
      </c>
      <c r="K349" s="234" t="s">
        <v>32</v>
      </c>
      <c r="L349" s="47"/>
      <c r="M349" s="239" t="s">
        <v>32</v>
      </c>
      <c r="N349" s="240" t="s">
        <v>49</v>
      </c>
      <c r="O349" s="87"/>
      <c r="P349" s="241">
        <f>O349*H349</f>
        <v>0</v>
      </c>
      <c r="Q349" s="241">
        <v>0.0012800000000000001</v>
      </c>
      <c r="R349" s="241">
        <f>Q349*H349</f>
        <v>0.0012800000000000001</v>
      </c>
      <c r="S349" s="241">
        <v>0</v>
      </c>
      <c r="T349" s="242">
        <f>S349*H349</f>
        <v>0</v>
      </c>
      <c r="U349" s="41"/>
      <c r="V349" s="41"/>
      <c r="W349" s="41"/>
      <c r="X349" s="41"/>
      <c r="Y349" s="41"/>
      <c r="Z349" s="41"/>
      <c r="AA349" s="41"/>
      <c r="AB349" s="41"/>
      <c r="AC349" s="41"/>
      <c r="AD349" s="41"/>
      <c r="AE349" s="41"/>
      <c r="AR349" s="243" t="s">
        <v>319</v>
      </c>
      <c r="AT349" s="243" t="s">
        <v>163</v>
      </c>
      <c r="AU349" s="243" t="s">
        <v>89</v>
      </c>
      <c r="AY349" s="19" t="s">
        <v>160</v>
      </c>
      <c r="BE349" s="244">
        <f>IF(N349="základní",J349,0)</f>
        <v>0</v>
      </c>
      <c r="BF349" s="244">
        <f>IF(N349="snížená",J349,0)</f>
        <v>0</v>
      </c>
      <c r="BG349" s="244">
        <f>IF(N349="zákl. přenesená",J349,0)</f>
        <v>0</v>
      </c>
      <c r="BH349" s="244">
        <f>IF(N349="sníž. přenesená",J349,0)</f>
        <v>0</v>
      </c>
      <c r="BI349" s="244">
        <f>IF(N349="nulová",J349,0)</f>
        <v>0</v>
      </c>
      <c r="BJ349" s="19" t="s">
        <v>86</v>
      </c>
      <c r="BK349" s="244">
        <f>ROUND(I349*H349,2)</f>
        <v>0</v>
      </c>
      <c r="BL349" s="19" t="s">
        <v>319</v>
      </c>
      <c r="BM349" s="243" t="s">
        <v>2151</v>
      </c>
    </row>
    <row r="350" s="2" customFormat="1" ht="16.5" customHeight="1">
      <c r="A350" s="41"/>
      <c r="B350" s="42"/>
      <c r="C350" s="232" t="s">
        <v>821</v>
      </c>
      <c r="D350" s="232" t="s">
        <v>163</v>
      </c>
      <c r="E350" s="233" t="s">
        <v>2152</v>
      </c>
      <c r="F350" s="234" t="s">
        <v>2153</v>
      </c>
      <c r="G350" s="235" t="s">
        <v>352</v>
      </c>
      <c r="H350" s="236">
        <v>1</v>
      </c>
      <c r="I350" s="237"/>
      <c r="J350" s="238">
        <f>ROUND(I350*H350,2)</f>
        <v>0</v>
      </c>
      <c r="K350" s="234" t="s">
        <v>32</v>
      </c>
      <c r="L350" s="47"/>
      <c r="M350" s="239" t="s">
        <v>32</v>
      </c>
      <c r="N350" s="240" t="s">
        <v>49</v>
      </c>
      <c r="O350" s="87"/>
      <c r="P350" s="241">
        <f>O350*H350</f>
        <v>0</v>
      </c>
      <c r="Q350" s="241">
        <v>0.0016000000000000001</v>
      </c>
      <c r="R350" s="241">
        <f>Q350*H350</f>
        <v>0.0016000000000000001</v>
      </c>
      <c r="S350" s="241">
        <v>0</v>
      </c>
      <c r="T350" s="242">
        <f>S350*H350</f>
        <v>0</v>
      </c>
      <c r="U350" s="41"/>
      <c r="V350" s="41"/>
      <c r="W350" s="41"/>
      <c r="X350" s="41"/>
      <c r="Y350" s="41"/>
      <c r="Z350" s="41"/>
      <c r="AA350" s="41"/>
      <c r="AB350" s="41"/>
      <c r="AC350" s="41"/>
      <c r="AD350" s="41"/>
      <c r="AE350" s="41"/>
      <c r="AR350" s="243" t="s">
        <v>319</v>
      </c>
      <c r="AT350" s="243" t="s">
        <v>163</v>
      </c>
      <c r="AU350" s="243" t="s">
        <v>89</v>
      </c>
      <c r="AY350" s="19" t="s">
        <v>160</v>
      </c>
      <c r="BE350" s="244">
        <f>IF(N350="základní",J350,0)</f>
        <v>0</v>
      </c>
      <c r="BF350" s="244">
        <f>IF(N350="snížená",J350,0)</f>
        <v>0</v>
      </c>
      <c r="BG350" s="244">
        <f>IF(N350="zákl. přenesená",J350,0)</f>
        <v>0</v>
      </c>
      <c r="BH350" s="244">
        <f>IF(N350="sníž. přenesená",J350,0)</f>
        <v>0</v>
      </c>
      <c r="BI350" s="244">
        <f>IF(N350="nulová",J350,0)</f>
        <v>0</v>
      </c>
      <c r="BJ350" s="19" t="s">
        <v>86</v>
      </c>
      <c r="BK350" s="244">
        <f>ROUND(I350*H350,2)</f>
        <v>0</v>
      </c>
      <c r="BL350" s="19" t="s">
        <v>319</v>
      </c>
      <c r="BM350" s="243" t="s">
        <v>2154</v>
      </c>
    </row>
    <row r="351" s="2" customFormat="1" ht="16.5" customHeight="1">
      <c r="A351" s="41"/>
      <c r="B351" s="42"/>
      <c r="C351" s="232" t="s">
        <v>827</v>
      </c>
      <c r="D351" s="232" t="s">
        <v>163</v>
      </c>
      <c r="E351" s="233" t="s">
        <v>2155</v>
      </c>
      <c r="F351" s="234" t="s">
        <v>2156</v>
      </c>
      <c r="G351" s="235" t="s">
        <v>589</v>
      </c>
      <c r="H351" s="236">
        <v>1</v>
      </c>
      <c r="I351" s="237"/>
      <c r="J351" s="238">
        <f>ROUND(I351*H351,2)</f>
        <v>0</v>
      </c>
      <c r="K351" s="234" t="s">
        <v>32</v>
      </c>
      <c r="L351" s="47"/>
      <c r="M351" s="239" t="s">
        <v>32</v>
      </c>
      <c r="N351" s="240" t="s">
        <v>49</v>
      </c>
      <c r="O351" s="87"/>
      <c r="P351" s="241">
        <f>O351*H351</f>
        <v>0</v>
      </c>
      <c r="Q351" s="241">
        <v>0</v>
      </c>
      <c r="R351" s="241">
        <f>Q351*H351</f>
        <v>0</v>
      </c>
      <c r="S351" s="241">
        <v>0</v>
      </c>
      <c r="T351" s="242">
        <f>S351*H351</f>
        <v>0</v>
      </c>
      <c r="U351" s="41"/>
      <c r="V351" s="41"/>
      <c r="W351" s="41"/>
      <c r="X351" s="41"/>
      <c r="Y351" s="41"/>
      <c r="Z351" s="41"/>
      <c r="AA351" s="41"/>
      <c r="AB351" s="41"/>
      <c r="AC351" s="41"/>
      <c r="AD351" s="41"/>
      <c r="AE351" s="41"/>
      <c r="AR351" s="243" t="s">
        <v>319</v>
      </c>
      <c r="AT351" s="243" t="s">
        <v>163</v>
      </c>
      <c r="AU351" s="243" t="s">
        <v>89</v>
      </c>
      <c r="AY351" s="19" t="s">
        <v>160</v>
      </c>
      <c r="BE351" s="244">
        <f>IF(N351="základní",J351,0)</f>
        <v>0</v>
      </c>
      <c r="BF351" s="244">
        <f>IF(N351="snížená",J351,0)</f>
        <v>0</v>
      </c>
      <c r="BG351" s="244">
        <f>IF(N351="zákl. přenesená",J351,0)</f>
        <v>0</v>
      </c>
      <c r="BH351" s="244">
        <f>IF(N351="sníž. přenesená",J351,0)</f>
        <v>0</v>
      </c>
      <c r="BI351" s="244">
        <f>IF(N351="nulová",J351,0)</f>
        <v>0</v>
      </c>
      <c r="BJ351" s="19" t="s">
        <v>86</v>
      </c>
      <c r="BK351" s="244">
        <f>ROUND(I351*H351,2)</f>
        <v>0</v>
      </c>
      <c r="BL351" s="19" t="s">
        <v>319</v>
      </c>
      <c r="BM351" s="243" t="s">
        <v>2157</v>
      </c>
    </row>
    <row r="352" s="2" customFormat="1" ht="16.5" customHeight="1">
      <c r="A352" s="41"/>
      <c r="B352" s="42"/>
      <c r="C352" s="232" t="s">
        <v>833</v>
      </c>
      <c r="D352" s="232" t="s">
        <v>163</v>
      </c>
      <c r="E352" s="233" t="s">
        <v>2158</v>
      </c>
      <c r="F352" s="234" t="s">
        <v>2159</v>
      </c>
      <c r="G352" s="235" t="s">
        <v>2160</v>
      </c>
      <c r="H352" s="236">
        <v>1</v>
      </c>
      <c r="I352" s="237"/>
      <c r="J352" s="238">
        <f>ROUND(I352*H352,2)</f>
        <v>0</v>
      </c>
      <c r="K352" s="234" t="s">
        <v>32</v>
      </c>
      <c r="L352" s="47"/>
      <c r="M352" s="239" t="s">
        <v>32</v>
      </c>
      <c r="N352" s="240" t="s">
        <v>49</v>
      </c>
      <c r="O352" s="87"/>
      <c r="P352" s="241">
        <f>O352*H352</f>
        <v>0</v>
      </c>
      <c r="Q352" s="241">
        <v>0</v>
      </c>
      <c r="R352" s="241">
        <f>Q352*H352</f>
        <v>0</v>
      </c>
      <c r="S352" s="241">
        <v>0</v>
      </c>
      <c r="T352" s="242">
        <f>S352*H352</f>
        <v>0</v>
      </c>
      <c r="U352" s="41"/>
      <c r="V352" s="41"/>
      <c r="W352" s="41"/>
      <c r="X352" s="41"/>
      <c r="Y352" s="41"/>
      <c r="Z352" s="41"/>
      <c r="AA352" s="41"/>
      <c r="AB352" s="41"/>
      <c r="AC352" s="41"/>
      <c r="AD352" s="41"/>
      <c r="AE352" s="41"/>
      <c r="AR352" s="243" t="s">
        <v>319</v>
      </c>
      <c r="AT352" s="243" t="s">
        <v>163</v>
      </c>
      <c r="AU352" s="243" t="s">
        <v>89</v>
      </c>
      <c r="AY352" s="19" t="s">
        <v>160</v>
      </c>
      <c r="BE352" s="244">
        <f>IF(N352="základní",J352,0)</f>
        <v>0</v>
      </c>
      <c r="BF352" s="244">
        <f>IF(N352="snížená",J352,0)</f>
        <v>0</v>
      </c>
      <c r="BG352" s="244">
        <f>IF(N352="zákl. přenesená",J352,0)</f>
        <v>0</v>
      </c>
      <c r="BH352" s="244">
        <f>IF(N352="sníž. přenesená",J352,0)</f>
        <v>0</v>
      </c>
      <c r="BI352" s="244">
        <f>IF(N352="nulová",J352,0)</f>
        <v>0</v>
      </c>
      <c r="BJ352" s="19" t="s">
        <v>86</v>
      </c>
      <c r="BK352" s="244">
        <f>ROUND(I352*H352,2)</f>
        <v>0</v>
      </c>
      <c r="BL352" s="19" t="s">
        <v>319</v>
      </c>
      <c r="BM352" s="243" t="s">
        <v>2161</v>
      </c>
    </row>
    <row r="353" s="2" customFormat="1" ht="21.75" customHeight="1">
      <c r="A353" s="41"/>
      <c r="B353" s="42"/>
      <c r="C353" s="232" t="s">
        <v>839</v>
      </c>
      <c r="D353" s="232" t="s">
        <v>163</v>
      </c>
      <c r="E353" s="233" t="s">
        <v>2162</v>
      </c>
      <c r="F353" s="234" t="s">
        <v>2163</v>
      </c>
      <c r="G353" s="235" t="s">
        <v>2033</v>
      </c>
      <c r="H353" s="309"/>
      <c r="I353" s="237"/>
      <c r="J353" s="238">
        <f>ROUND(I353*H353,2)</f>
        <v>0</v>
      </c>
      <c r="K353" s="234" t="s">
        <v>1781</v>
      </c>
      <c r="L353" s="47"/>
      <c r="M353" s="239" t="s">
        <v>32</v>
      </c>
      <c r="N353" s="240" t="s">
        <v>49</v>
      </c>
      <c r="O353" s="87"/>
      <c r="P353" s="241">
        <f>O353*H353</f>
        <v>0</v>
      </c>
      <c r="Q353" s="241">
        <v>0</v>
      </c>
      <c r="R353" s="241">
        <f>Q353*H353</f>
        <v>0</v>
      </c>
      <c r="S353" s="241">
        <v>0</v>
      </c>
      <c r="T353" s="242">
        <f>S353*H353</f>
        <v>0</v>
      </c>
      <c r="U353" s="41"/>
      <c r="V353" s="41"/>
      <c r="W353" s="41"/>
      <c r="X353" s="41"/>
      <c r="Y353" s="41"/>
      <c r="Z353" s="41"/>
      <c r="AA353" s="41"/>
      <c r="AB353" s="41"/>
      <c r="AC353" s="41"/>
      <c r="AD353" s="41"/>
      <c r="AE353" s="41"/>
      <c r="AR353" s="243" t="s">
        <v>319</v>
      </c>
      <c r="AT353" s="243" t="s">
        <v>163</v>
      </c>
      <c r="AU353" s="243" t="s">
        <v>89</v>
      </c>
      <c r="AY353" s="19" t="s">
        <v>160</v>
      </c>
      <c r="BE353" s="244">
        <f>IF(N353="základní",J353,0)</f>
        <v>0</v>
      </c>
      <c r="BF353" s="244">
        <f>IF(N353="snížená",J353,0)</f>
        <v>0</v>
      </c>
      <c r="BG353" s="244">
        <f>IF(N353="zákl. přenesená",J353,0)</f>
        <v>0</v>
      </c>
      <c r="BH353" s="244">
        <f>IF(N353="sníž. přenesená",J353,0)</f>
        <v>0</v>
      </c>
      <c r="BI353" s="244">
        <f>IF(N353="nulová",J353,0)</f>
        <v>0</v>
      </c>
      <c r="BJ353" s="19" t="s">
        <v>86</v>
      </c>
      <c r="BK353" s="244">
        <f>ROUND(I353*H353,2)</f>
        <v>0</v>
      </c>
      <c r="BL353" s="19" t="s">
        <v>319</v>
      </c>
      <c r="BM353" s="243" t="s">
        <v>2164</v>
      </c>
    </row>
    <row r="354" s="2" customFormat="1">
      <c r="A354" s="41"/>
      <c r="B354" s="42"/>
      <c r="C354" s="43"/>
      <c r="D354" s="245" t="s">
        <v>170</v>
      </c>
      <c r="E354" s="43"/>
      <c r="F354" s="246" t="s">
        <v>1432</v>
      </c>
      <c r="G354" s="43"/>
      <c r="H354" s="43"/>
      <c r="I354" s="149"/>
      <c r="J354" s="43"/>
      <c r="K354" s="43"/>
      <c r="L354" s="47"/>
      <c r="M354" s="247"/>
      <c r="N354" s="248"/>
      <c r="O354" s="87"/>
      <c r="P354" s="87"/>
      <c r="Q354" s="87"/>
      <c r="R354" s="87"/>
      <c r="S354" s="87"/>
      <c r="T354" s="88"/>
      <c r="U354" s="41"/>
      <c r="V354" s="41"/>
      <c r="W354" s="41"/>
      <c r="X354" s="41"/>
      <c r="Y354" s="41"/>
      <c r="Z354" s="41"/>
      <c r="AA354" s="41"/>
      <c r="AB354" s="41"/>
      <c r="AC354" s="41"/>
      <c r="AD354" s="41"/>
      <c r="AE354" s="41"/>
      <c r="AT354" s="19" t="s">
        <v>170</v>
      </c>
      <c r="AU354" s="19" t="s">
        <v>89</v>
      </c>
    </row>
    <row r="355" s="12" customFormat="1" ht="22.8" customHeight="1">
      <c r="A355" s="12"/>
      <c r="B355" s="216"/>
      <c r="C355" s="217"/>
      <c r="D355" s="218" t="s">
        <v>77</v>
      </c>
      <c r="E355" s="230" t="s">
        <v>2165</v>
      </c>
      <c r="F355" s="230" t="s">
        <v>2166</v>
      </c>
      <c r="G355" s="217"/>
      <c r="H355" s="217"/>
      <c r="I355" s="220"/>
      <c r="J355" s="231">
        <f>BK355</f>
        <v>0</v>
      </c>
      <c r="K355" s="217"/>
      <c r="L355" s="222"/>
      <c r="M355" s="223"/>
      <c r="N355" s="224"/>
      <c r="O355" s="224"/>
      <c r="P355" s="225">
        <f>SUM(P356:P390)</f>
        <v>0</v>
      </c>
      <c r="Q355" s="224"/>
      <c r="R355" s="225">
        <f>SUM(R356:R390)</f>
        <v>0.45007999999999992</v>
      </c>
      <c r="S355" s="224"/>
      <c r="T355" s="226">
        <f>SUM(T356:T390)</f>
        <v>0</v>
      </c>
      <c r="U355" s="12"/>
      <c r="V355" s="12"/>
      <c r="W355" s="12"/>
      <c r="X355" s="12"/>
      <c r="Y355" s="12"/>
      <c r="Z355" s="12"/>
      <c r="AA355" s="12"/>
      <c r="AB355" s="12"/>
      <c r="AC355" s="12"/>
      <c r="AD355" s="12"/>
      <c r="AE355" s="12"/>
      <c r="AR355" s="227" t="s">
        <v>89</v>
      </c>
      <c r="AT355" s="228" t="s">
        <v>77</v>
      </c>
      <c r="AU355" s="228" t="s">
        <v>86</v>
      </c>
      <c r="AY355" s="227" t="s">
        <v>160</v>
      </c>
      <c r="BK355" s="229">
        <f>SUM(BK356:BK390)</f>
        <v>0</v>
      </c>
    </row>
    <row r="356" s="2" customFormat="1" ht="16.5" customHeight="1">
      <c r="A356" s="41"/>
      <c r="B356" s="42"/>
      <c r="C356" s="232" t="s">
        <v>847</v>
      </c>
      <c r="D356" s="232" t="s">
        <v>163</v>
      </c>
      <c r="E356" s="233" t="s">
        <v>2167</v>
      </c>
      <c r="F356" s="234" t="s">
        <v>2168</v>
      </c>
      <c r="G356" s="235" t="s">
        <v>2110</v>
      </c>
      <c r="H356" s="236">
        <v>1</v>
      </c>
      <c r="I356" s="237"/>
      <c r="J356" s="238">
        <f>ROUND(I356*H356,2)</f>
        <v>0</v>
      </c>
      <c r="K356" s="234" t="s">
        <v>1781</v>
      </c>
      <c r="L356" s="47"/>
      <c r="M356" s="239" t="s">
        <v>32</v>
      </c>
      <c r="N356" s="240" t="s">
        <v>49</v>
      </c>
      <c r="O356" s="87"/>
      <c r="P356" s="241">
        <f>O356*H356</f>
        <v>0</v>
      </c>
      <c r="Q356" s="241">
        <v>0.00382</v>
      </c>
      <c r="R356" s="241">
        <f>Q356*H356</f>
        <v>0.00382</v>
      </c>
      <c r="S356" s="241">
        <v>0</v>
      </c>
      <c r="T356" s="242">
        <f>S356*H356</f>
        <v>0</v>
      </c>
      <c r="U356" s="41"/>
      <c r="V356" s="41"/>
      <c r="W356" s="41"/>
      <c r="X356" s="41"/>
      <c r="Y356" s="41"/>
      <c r="Z356" s="41"/>
      <c r="AA356" s="41"/>
      <c r="AB356" s="41"/>
      <c r="AC356" s="41"/>
      <c r="AD356" s="41"/>
      <c r="AE356" s="41"/>
      <c r="AR356" s="243" t="s">
        <v>319</v>
      </c>
      <c r="AT356" s="243" t="s">
        <v>163</v>
      </c>
      <c r="AU356" s="243" t="s">
        <v>89</v>
      </c>
      <c r="AY356" s="19" t="s">
        <v>160</v>
      </c>
      <c r="BE356" s="244">
        <f>IF(N356="základní",J356,0)</f>
        <v>0</v>
      </c>
      <c r="BF356" s="244">
        <f>IF(N356="snížená",J356,0)</f>
        <v>0</v>
      </c>
      <c r="BG356" s="244">
        <f>IF(N356="zákl. přenesená",J356,0)</f>
        <v>0</v>
      </c>
      <c r="BH356" s="244">
        <f>IF(N356="sníž. přenesená",J356,0)</f>
        <v>0</v>
      </c>
      <c r="BI356" s="244">
        <f>IF(N356="nulová",J356,0)</f>
        <v>0</v>
      </c>
      <c r="BJ356" s="19" t="s">
        <v>86</v>
      </c>
      <c r="BK356" s="244">
        <f>ROUND(I356*H356,2)</f>
        <v>0</v>
      </c>
      <c r="BL356" s="19" t="s">
        <v>319</v>
      </c>
      <c r="BM356" s="243" t="s">
        <v>2169</v>
      </c>
    </row>
    <row r="357" s="2" customFormat="1">
      <c r="A357" s="41"/>
      <c r="B357" s="42"/>
      <c r="C357" s="43"/>
      <c r="D357" s="245" t="s">
        <v>170</v>
      </c>
      <c r="E357" s="43"/>
      <c r="F357" s="246" t="s">
        <v>2170</v>
      </c>
      <c r="G357" s="43"/>
      <c r="H357" s="43"/>
      <c r="I357" s="149"/>
      <c r="J357" s="43"/>
      <c r="K357" s="43"/>
      <c r="L357" s="47"/>
      <c r="M357" s="247"/>
      <c r="N357" s="248"/>
      <c r="O357" s="87"/>
      <c r="P357" s="87"/>
      <c r="Q357" s="87"/>
      <c r="R357" s="87"/>
      <c r="S357" s="87"/>
      <c r="T357" s="88"/>
      <c r="U357" s="41"/>
      <c r="V357" s="41"/>
      <c r="W357" s="41"/>
      <c r="X357" s="41"/>
      <c r="Y357" s="41"/>
      <c r="Z357" s="41"/>
      <c r="AA357" s="41"/>
      <c r="AB357" s="41"/>
      <c r="AC357" s="41"/>
      <c r="AD357" s="41"/>
      <c r="AE357" s="41"/>
      <c r="AT357" s="19" t="s">
        <v>170</v>
      </c>
      <c r="AU357" s="19" t="s">
        <v>89</v>
      </c>
    </row>
    <row r="358" s="2" customFormat="1" ht="16.5" customHeight="1">
      <c r="A358" s="41"/>
      <c r="B358" s="42"/>
      <c r="C358" s="232" t="s">
        <v>854</v>
      </c>
      <c r="D358" s="232" t="s">
        <v>163</v>
      </c>
      <c r="E358" s="233" t="s">
        <v>2171</v>
      </c>
      <c r="F358" s="234" t="s">
        <v>2172</v>
      </c>
      <c r="G358" s="235" t="s">
        <v>2110</v>
      </c>
      <c r="H358" s="236">
        <v>3</v>
      </c>
      <c r="I358" s="237"/>
      <c r="J358" s="238">
        <f>ROUND(I358*H358,2)</f>
        <v>0</v>
      </c>
      <c r="K358" s="234" t="s">
        <v>1781</v>
      </c>
      <c r="L358" s="47"/>
      <c r="M358" s="239" t="s">
        <v>32</v>
      </c>
      <c r="N358" s="240" t="s">
        <v>49</v>
      </c>
      <c r="O358" s="87"/>
      <c r="P358" s="241">
        <f>O358*H358</f>
        <v>0</v>
      </c>
      <c r="Q358" s="241">
        <v>0.023199999999999998</v>
      </c>
      <c r="R358" s="241">
        <f>Q358*H358</f>
        <v>0.069599999999999995</v>
      </c>
      <c r="S358" s="241">
        <v>0</v>
      </c>
      <c r="T358" s="242">
        <f>S358*H358</f>
        <v>0</v>
      </c>
      <c r="U358" s="41"/>
      <c r="V358" s="41"/>
      <c r="W358" s="41"/>
      <c r="X358" s="41"/>
      <c r="Y358" s="41"/>
      <c r="Z358" s="41"/>
      <c r="AA358" s="41"/>
      <c r="AB358" s="41"/>
      <c r="AC358" s="41"/>
      <c r="AD358" s="41"/>
      <c r="AE358" s="41"/>
      <c r="AR358" s="243" t="s">
        <v>319</v>
      </c>
      <c r="AT358" s="243" t="s">
        <v>163</v>
      </c>
      <c r="AU358" s="243" t="s">
        <v>89</v>
      </c>
      <c r="AY358" s="19" t="s">
        <v>160</v>
      </c>
      <c r="BE358" s="244">
        <f>IF(N358="základní",J358,0)</f>
        <v>0</v>
      </c>
      <c r="BF358" s="244">
        <f>IF(N358="snížená",J358,0)</f>
        <v>0</v>
      </c>
      <c r="BG358" s="244">
        <f>IF(N358="zákl. přenesená",J358,0)</f>
        <v>0</v>
      </c>
      <c r="BH358" s="244">
        <f>IF(N358="sníž. přenesená",J358,0)</f>
        <v>0</v>
      </c>
      <c r="BI358" s="244">
        <f>IF(N358="nulová",J358,0)</f>
        <v>0</v>
      </c>
      <c r="BJ358" s="19" t="s">
        <v>86</v>
      </c>
      <c r="BK358" s="244">
        <f>ROUND(I358*H358,2)</f>
        <v>0</v>
      </c>
      <c r="BL358" s="19" t="s">
        <v>319</v>
      </c>
      <c r="BM358" s="243" t="s">
        <v>2173</v>
      </c>
    </row>
    <row r="359" s="2" customFormat="1">
      <c r="A359" s="41"/>
      <c r="B359" s="42"/>
      <c r="C359" s="43"/>
      <c r="D359" s="245" t="s">
        <v>170</v>
      </c>
      <c r="E359" s="43"/>
      <c r="F359" s="246" t="s">
        <v>2170</v>
      </c>
      <c r="G359" s="43"/>
      <c r="H359" s="43"/>
      <c r="I359" s="149"/>
      <c r="J359" s="43"/>
      <c r="K359" s="43"/>
      <c r="L359" s="47"/>
      <c r="M359" s="247"/>
      <c r="N359" s="248"/>
      <c r="O359" s="87"/>
      <c r="P359" s="87"/>
      <c r="Q359" s="87"/>
      <c r="R359" s="87"/>
      <c r="S359" s="87"/>
      <c r="T359" s="88"/>
      <c r="U359" s="41"/>
      <c r="V359" s="41"/>
      <c r="W359" s="41"/>
      <c r="X359" s="41"/>
      <c r="Y359" s="41"/>
      <c r="Z359" s="41"/>
      <c r="AA359" s="41"/>
      <c r="AB359" s="41"/>
      <c r="AC359" s="41"/>
      <c r="AD359" s="41"/>
      <c r="AE359" s="41"/>
      <c r="AT359" s="19" t="s">
        <v>170</v>
      </c>
      <c r="AU359" s="19" t="s">
        <v>89</v>
      </c>
    </row>
    <row r="360" s="2" customFormat="1" ht="16.5" customHeight="1">
      <c r="A360" s="41"/>
      <c r="B360" s="42"/>
      <c r="C360" s="232" t="s">
        <v>869</v>
      </c>
      <c r="D360" s="232" t="s">
        <v>163</v>
      </c>
      <c r="E360" s="233" t="s">
        <v>2174</v>
      </c>
      <c r="F360" s="234" t="s">
        <v>2175</v>
      </c>
      <c r="G360" s="235" t="s">
        <v>2110</v>
      </c>
      <c r="H360" s="236">
        <v>1</v>
      </c>
      <c r="I360" s="237"/>
      <c r="J360" s="238">
        <f>ROUND(I360*H360,2)</f>
        <v>0</v>
      </c>
      <c r="K360" s="234" t="s">
        <v>1781</v>
      </c>
      <c r="L360" s="47"/>
      <c r="M360" s="239" t="s">
        <v>32</v>
      </c>
      <c r="N360" s="240" t="s">
        <v>49</v>
      </c>
      <c r="O360" s="87"/>
      <c r="P360" s="241">
        <f>O360*H360</f>
        <v>0</v>
      </c>
      <c r="Q360" s="241">
        <v>0.024119999999999999</v>
      </c>
      <c r="R360" s="241">
        <f>Q360*H360</f>
        <v>0.024119999999999999</v>
      </c>
      <c r="S360" s="241">
        <v>0</v>
      </c>
      <c r="T360" s="242">
        <f>S360*H360</f>
        <v>0</v>
      </c>
      <c r="U360" s="41"/>
      <c r="V360" s="41"/>
      <c r="W360" s="41"/>
      <c r="X360" s="41"/>
      <c r="Y360" s="41"/>
      <c r="Z360" s="41"/>
      <c r="AA360" s="41"/>
      <c r="AB360" s="41"/>
      <c r="AC360" s="41"/>
      <c r="AD360" s="41"/>
      <c r="AE360" s="41"/>
      <c r="AR360" s="243" t="s">
        <v>319</v>
      </c>
      <c r="AT360" s="243" t="s">
        <v>163</v>
      </c>
      <c r="AU360" s="243" t="s">
        <v>89</v>
      </c>
      <c r="AY360" s="19" t="s">
        <v>160</v>
      </c>
      <c r="BE360" s="244">
        <f>IF(N360="základní",J360,0)</f>
        <v>0</v>
      </c>
      <c r="BF360" s="244">
        <f>IF(N360="snížená",J360,0)</f>
        <v>0</v>
      </c>
      <c r="BG360" s="244">
        <f>IF(N360="zákl. přenesená",J360,0)</f>
        <v>0</v>
      </c>
      <c r="BH360" s="244">
        <f>IF(N360="sníž. přenesená",J360,0)</f>
        <v>0</v>
      </c>
      <c r="BI360" s="244">
        <f>IF(N360="nulová",J360,0)</f>
        <v>0</v>
      </c>
      <c r="BJ360" s="19" t="s">
        <v>86</v>
      </c>
      <c r="BK360" s="244">
        <f>ROUND(I360*H360,2)</f>
        <v>0</v>
      </c>
      <c r="BL360" s="19" t="s">
        <v>319</v>
      </c>
      <c r="BM360" s="243" t="s">
        <v>2176</v>
      </c>
    </row>
    <row r="361" s="2" customFormat="1">
      <c r="A361" s="41"/>
      <c r="B361" s="42"/>
      <c r="C361" s="43"/>
      <c r="D361" s="245" t="s">
        <v>170</v>
      </c>
      <c r="E361" s="43"/>
      <c r="F361" s="246" t="s">
        <v>2170</v>
      </c>
      <c r="G361" s="43"/>
      <c r="H361" s="43"/>
      <c r="I361" s="149"/>
      <c r="J361" s="43"/>
      <c r="K361" s="43"/>
      <c r="L361" s="47"/>
      <c r="M361" s="247"/>
      <c r="N361" s="248"/>
      <c r="O361" s="87"/>
      <c r="P361" s="87"/>
      <c r="Q361" s="87"/>
      <c r="R361" s="87"/>
      <c r="S361" s="87"/>
      <c r="T361" s="88"/>
      <c r="U361" s="41"/>
      <c r="V361" s="41"/>
      <c r="W361" s="41"/>
      <c r="X361" s="41"/>
      <c r="Y361" s="41"/>
      <c r="Z361" s="41"/>
      <c r="AA361" s="41"/>
      <c r="AB361" s="41"/>
      <c r="AC361" s="41"/>
      <c r="AD361" s="41"/>
      <c r="AE361" s="41"/>
      <c r="AT361" s="19" t="s">
        <v>170</v>
      </c>
      <c r="AU361" s="19" t="s">
        <v>89</v>
      </c>
    </row>
    <row r="362" s="2" customFormat="1" ht="16.5" customHeight="1">
      <c r="A362" s="41"/>
      <c r="B362" s="42"/>
      <c r="C362" s="232" t="s">
        <v>875</v>
      </c>
      <c r="D362" s="232" t="s">
        <v>163</v>
      </c>
      <c r="E362" s="233" t="s">
        <v>2177</v>
      </c>
      <c r="F362" s="234" t="s">
        <v>2178</v>
      </c>
      <c r="G362" s="235" t="s">
        <v>2110</v>
      </c>
      <c r="H362" s="236">
        <v>3</v>
      </c>
      <c r="I362" s="237"/>
      <c r="J362" s="238">
        <f>ROUND(I362*H362,2)</f>
        <v>0</v>
      </c>
      <c r="K362" s="234" t="s">
        <v>1781</v>
      </c>
      <c r="L362" s="47"/>
      <c r="M362" s="239" t="s">
        <v>32</v>
      </c>
      <c r="N362" s="240" t="s">
        <v>49</v>
      </c>
      <c r="O362" s="87"/>
      <c r="P362" s="241">
        <f>O362*H362</f>
        <v>0</v>
      </c>
      <c r="Q362" s="241">
        <v>0.01908</v>
      </c>
      <c r="R362" s="241">
        <f>Q362*H362</f>
        <v>0.057239999999999999</v>
      </c>
      <c r="S362" s="241">
        <v>0</v>
      </c>
      <c r="T362" s="242">
        <f>S362*H362</f>
        <v>0</v>
      </c>
      <c r="U362" s="41"/>
      <c r="V362" s="41"/>
      <c r="W362" s="41"/>
      <c r="X362" s="41"/>
      <c r="Y362" s="41"/>
      <c r="Z362" s="41"/>
      <c r="AA362" s="41"/>
      <c r="AB362" s="41"/>
      <c r="AC362" s="41"/>
      <c r="AD362" s="41"/>
      <c r="AE362" s="41"/>
      <c r="AR362" s="243" t="s">
        <v>319</v>
      </c>
      <c r="AT362" s="243" t="s">
        <v>163</v>
      </c>
      <c r="AU362" s="243" t="s">
        <v>89</v>
      </c>
      <c r="AY362" s="19" t="s">
        <v>160</v>
      </c>
      <c r="BE362" s="244">
        <f>IF(N362="základní",J362,0)</f>
        <v>0</v>
      </c>
      <c r="BF362" s="244">
        <f>IF(N362="snížená",J362,0)</f>
        <v>0</v>
      </c>
      <c r="BG362" s="244">
        <f>IF(N362="zákl. přenesená",J362,0)</f>
        <v>0</v>
      </c>
      <c r="BH362" s="244">
        <f>IF(N362="sníž. přenesená",J362,0)</f>
        <v>0</v>
      </c>
      <c r="BI362" s="244">
        <f>IF(N362="nulová",J362,0)</f>
        <v>0</v>
      </c>
      <c r="BJ362" s="19" t="s">
        <v>86</v>
      </c>
      <c r="BK362" s="244">
        <f>ROUND(I362*H362,2)</f>
        <v>0</v>
      </c>
      <c r="BL362" s="19" t="s">
        <v>319</v>
      </c>
      <c r="BM362" s="243" t="s">
        <v>2179</v>
      </c>
    </row>
    <row r="363" s="2" customFormat="1">
      <c r="A363" s="41"/>
      <c r="B363" s="42"/>
      <c r="C363" s="43"/>
      <c r="D363" s="245" t="s">
        <v>170</v>
      </c>
      <c r="E363" s="43"/>
      <c r="F363" s="246" t="s">
        <v>2180</v>
      </c>
      <c r="G363" s="43"/>
      <c r="H363" s="43"/>
      <c r="I363" s="149"/>
      <c r="J363" s="43"/>
      <c r="K363" s="43"/>
      <c r="L363" s="47"/>
      <c r="M363" s="247"/>
      <c r="N363" s="248"/>
      <c r="O363" s="87"/>
      <c r="P363" s="87"/>
      <c r="Q363" s="87"/>
      <c r="R363" s="87"/>
      <c r="S363" s="87"/>
      <c r="T363" s="88"/>
      <c r="U363" s="41"/>
      <c r="V363" s="41"/>
      <c r="W363" s="41"/>
      <c r="X363" s="41"/>
      <c r="Y363" s="41"/>
      <c r="Z363" s="41"/>
      <c r="AA363" s="41"/>
      <c r="AB363" s="41"/>
      <c r="AC363" s="41"/>
      <c r="AD363" s="41"/>
      <c r="AE363" s="41"/>
      <c r="AT363" s="19" t="s">
        <v>170</v>
      </c>
      <c r="AU363" s="19" t="s">
        <v>89</v>
      </c>
    </row>
    <row r="364" s="2" customFormat="1" ht="21.75" customHeight="1">
      <c r="A364" s="41"/>
      <c r="B364" s="42"/>
      <c r="C364" s="232" t="s">
        <v>880</v>
      </c>
      <c r="D364" s="232" t="s">
        <v>163</v>
      </c>
      <c r="E364" s="233" t="s">
        <v>2181</v>
      </c>
      <c r="F364" s="234" t="s">
        <v>2182</v>
      </c>
      <c r="G364" s="235" t="s">
        <v>2110</v>
      </c>
      <c r="H364" s="236">
        <v>11</v>
      </c>
      <c r="I364" s="237"/>
      <c r="J364" s="238">
        <f>ROUND(I364*H364,2)</f>
        <v>0</v>
      </c>
      <c r="K364" s="234" t="s">
        <v>1781</v>
      </c>
      <c r="L364" s="47"/>
      <c r="M364" s="239" t="s">
        <v>32</v>
      </c>
      <c r="N364" s="240" t="s">
        <v>49</v>
      </c>
      <c r="O364" s="87"/>
      <c r="P364" s="241">
        <f>O364*H364</f>
        <v>0</v>
      </c>
      <c r="Q364" s="241">
        <v>0.01197</v>
      </c>
      <c r="R364" s="241">
        <f>Q364*H364</f>
        <v>0.13167000000000001</v>
      </c>
      <c r="S364" s="241">
        <v>0</v>
      </c>
      <c r="T364" s="242">
        <f>S364*H364</f>
        <v>0</v>
      </c>
      <c r="U364" s="41"/>
      <c r="V364" s="41"/>
      <c r="W364" s="41"/>
      <c r="X364" s="41"/>
      <c r="Y364" s="41"/>
      <c r="Z364" s="41"/>
      <c r="AA364" s="41"/>
      <c r="AB364" s="41"/>
      <c r="AC364" s="41"/>
      <c r="AD364" s="41"/>
      <c r="AE364" s="41"/>
      <c r="AR364" s="243" t="s">
        <v>319</v>
      </c>
      <c r="AT364" s="243" t="s">
        <v>163</v>
      </c>
      <c r="AU364" s="243" t="s">
        <v>89</v>
      </c>
      <c r="AY364" s="19" t="s">
        <v>160</v>
      </c>
      <c r="BE364" s="244">
        <f>IF(N364="základní",J364,0)</f>
        <v>0</v>
      </c>
      <c r="BF364" s="244">
        <f>IF(N364="snížená",J364,0)</f>
        <v>0</v>
      </c>
      <c r="BG364" s="244">
        <f>IF(N364="zákl. přenesená",J364,0)</f>
        <v>0</v>
      </c>
      <c r="BH364" s="244">
        <f>IF(N364="sníž. přenesená",J364,0)</f>
        <v>0</v>
      </c>
      <c r="BI364" s="244">
        <f>IF(N364="nulová",J364,0)</f>
        <v>0</v>
      </c>
      <c r="BJ364" s="19" t="s">
        <v>86</v>
      </c>
      <c r="BK364" s="244">
        <f>ROUND(I364*H364,2)</f>
        <v>0</v>
      </c>
      <c r="BL364" s="19" t="s">
        <v>319</v>
      </c>
      <c r="BM364" s="243" t="s">
        <v>2183</v>
      </c>
    </row>
    <row r="365" s="2" customFormat="1">
      <c r="A365" s="41"/>
      <c r="B365" s="42"/>
      <c r="C365" s="43"/>
      <c r="D365" s="245" t="s">
        <v>170</v>
      </c>
      <c r="E365" s="43"/>
      <c r="F365" s="246" t="s">
        <v>2184</v>
      </c>
      <c r="G365" s="43"/>
      <c r="H365" s="43"/>
      <c r="I365" s="149"/>
      <c r="J365" s="43"/>
      <c r="K365" s="43"/>
      <c r="L365" s="47"/>
      <c r="M365" s="247"/>
      <c r="N365" s="248"/>
      <c r="O365" s="87"/>
      <c r="P365" s="87"/>
      <c r="Q365" s="87"/>
      <c r="R365" s="87"/>
      <c r="S365" s="87"/>
      <c r="T365" s="88"/>
      <c r="U365" s="41"/>
      <c r="V365" s="41"/>
      <c r="W365" s="41"/>
      <c r="X365" s="41"/>
      <c r="Y365" s="41"/>
      <c r="Z365" s="41"/>
      <c r="AA365" s="41"/>
      <c r="AB365" s="41"/>
      <c r="AC365" s="41"/>
      <c r="AD365" s="41"/>
      <c r="AE365" s="41"/>
      <c r="AT365" s="19" t="s">
        <v>170</v>
      </c>
      <c r="AU365" s="19" t="s">
        <v>89</v>
      </c>
    </row>
    <row r="366" s="2" customFormat="1" ht="16.5" customHeight="1">
      <c r="A366" s="41"/>
      <c r="B366" s="42"/>
      <c r="C366" s="232" t="s">
        <v>886</v>
      </c>
      <c r="D366" s="232" t="s">
        <v>163</v>
      </c>
      <c r="E366" s="233" t="s">
        <v>2185</v>
      </c>
      <c r="F366" s="234" t="s">
        <v>2186</v>
      </c>
      <c r="G366" s="235" t="s">
        <v>2110</v>
      </c>
      <c r="H366" s="236">
        <v>1</v>
      </c>
      <c r="I366" s="237"/>
      <c r="J366" s="238">
        <f>ROUND(I366*H366,2)</f>
        <v>0</v>
      </c>
      <c r="K366" s="234" t="s">
        <v>1781</v>
      </c>
      <c r="L366" s="47"/>
      <c r="M366" s="239" t="s">
        <v>32</v>
      </c>
      <c r="N366" s="240" t="s">
        <v>49</v>
      </c>
      <c r="O366" s="87"/>
      <c r="P366" s="241">
        <f>O366*H366</f>
        <v>0</v>
      </c>
      <c r="Q366" s="241">
        <v>0.01528</v>
      </c>
      <c r="R366" s="241">
        <f>Q366*H366</f>
        <v>0.01528</v>
      </c>
      <c r="S366" s="241">
        <v>0</v>
      </c>
      <c r="T366" s="242">
        <f>S366*H366</f>
        <v>0</v>
      </c>
      <c r="U366" s="41"/>
      <c r="V366" s="41"/>
      <c r="W366" s="41"/>
      <c r="X366" s="41"/>
      <c r="Y366" s="41"/>
      <c r="Z366" s="41"/>
      <c r="AA366" s="41"/>
      <c r="AB366" s="41"/>
      <c r="AC366" s="41"/>
      <c r="AD366" s="41"/>
      <c r="AE366" s="41"/>
      <c r="AR366" s="243" t="s">
        <v>319</v>
      </c>
      <c r="AT366" s="243" t="s">
        <v>163</v>
      </c>
      <c r="AU366" s="243" t="s">
        <v>89</v>
      </c>
      <c r="AY366" s="19" t="s">
        <v>160</v>
      </c>
      <c r="BE366" s="244">
        <f>IF(N366="základní",J366,0)</f>
        <v>0</v>
      </c>
      <c r="BF366" s="244">
        <f>IF(N366="snížená",J366,0)</f>
        <v>0</v>
      </c>
      <c r="BG366" s="244">
        <f>IF(N366="zákl. přenesená",J366,0)</f>
        <v>0</v>
      </c>
      <c r="BH366" s="244">
        <f>IF(N366="sníž. přenesená",J366,0)</f>
        <v>0</v>
      </c>
      <c r="BI366" s="244">
        <f>IF(N366="nulová",J366,0)</f>
        <v>0</v>
      </c>
      <c r="BJ366" s="19" t="s">
        <v>86</v>
      </c>
      <c r="BK366" s="244">
        <f>ROUND(I366*H366,2)</f>
        <v>0</v>
      </c>
      <c r="BL366" s="19" t="s">
        <v>319</v>
      </c>
      <c r="BM366" s="243" t="s">
        <v>2187</v>
      </c>
    </row>
    <row r="367" s="2" customFormat="1">
      <c r="A367" s="41"/>
      <c r="B367" s="42"/>
      <c r="C367" s="43"/>
      <c r="D367" s="245" t="s">
        <v>170</v>
      </c>
      <c r="E367" s="43"/>
      <c r="F367" s="246" t="s">
        <v>2184</v>
      </c>
      <c r="G367" s="43"/>
      <c r="H367" s="43"/>
      <c r="I367" s="149"/>
      <c r="J367" s="43"/>
      <c r="K367" s="43"/>
      <c r="L367" s="47"/>
      <c r="M367" s="247"/>
      <c r="N367" s="248"/>
      <c r="O367" s="87"/>
      <c r="P367" s="87"/>
      <c r="Q367" s="87"/>
      <c r="R367" s="87"/>
      <c r="S367" s="87"/>
      <c r="T367" s="88"/>
      <c r="U367" s="41"/>
      <c r="V367" s="41"/>
      <c r="W367" s="41"/>
      <c r="X367" s="41"/>
      <c r="Y367" s="41"/>
      <c r="Z367" s="41"/>
      <c r="AA367" s="41"/>
      <c r="AB367" s="41"/>
      <c r="AC367" s="41"/>
      <c r="AD367" s="41"/>
      <c r="AE367" s="41"/>
      <c r="AT367" s="19" t="s">
        <v>170</v>
      </c>
      <c r="AU367" s="19" t="s">
        <v>89</v>
      </c>
    </row>
    <row r="368" s="2" customFormat="1" ht="16.5" customHeight="1">
      <c r="A368" s="41"/>
      <c r="B368" s="42"/>
      <c r="C368" s="232" t="s">
        <v>891</v>
      </c>
      <c r="D368" s="232" t="s">
        <v>163</v>
      </c>
      <c r="E368" s="233" t="s">
        <v>2188</v>
      </c>
      <c r="F368" s="234" t="s">
        <v>2189</v>
      </c>
      <c r="G368" s="235" t="s">
        <v>2110</v>
      </c>
      <c r="H368" s="236">
        <v>1</v>
      </c>
      <c r="I368" s="237"/>
      <c r="J368" s="238">
        <f>ROUND(I368*H368,2)</f>
        <v>0</v>
      </c>
      <c r="K368" s="234" t="s">
        <v>1781</v>
      </c>
      <c r="L368" s="47"/>
      <c r="M368" s="239" t="s">
        <v>32</v>
      </c>
      <c r="N368" s="240" t="s">
        <v>49</v>
      </c>
      <c r="O368" s="87"/>
      <c r="P368" s="241">
        <f>O368*H368</f>
        <v>0</v>
      </c>
      <c r="Q368" s="241">
        <v>0.034509999999999999</v>
      </c>
      <c r="R368" s="241">
        <f>Q368*H368</f>
        <v>0.034509999999999999</v>
      </c>
      <c r="S368" s="241">
        <v>0</v>
      </c>
      <c r="T368" s="242">
        <f>S368*H368</f>
        <v>0</v>
      </c>
      <c r="U368" s="41"/>
      <c r="V368" s="41"/>
      <c r="W368" s="41"/>
      <c r="X368" s="41"/>
      <c r="Y368" s="41"/>
      <c r="Z368" s="41"/>
      <c r="AA368" s="41"/>
      <c r="AB368" s="41"/>
      <c r="AC368" s="41"/>
      <c r="AD368" s="41"/>
      <c r="AE368" s="41"/>
      <c r="AR368" s="243" t="s">
        <v>319</v>
      </c>
      <c r="AT368" s="243" t="s">
        <v>163</v>
      </c>
      <c r="AU368" s="243" t="s">
        <v>89</v>
      </c>
      <c r="AY368" s="19" t="s">
        <v>160</v>
      </c>
      <c r="BE368" s="244">
        <f>IF(N368="základní",J368,0)</f>
        <v>0</v>
      </c>
      <c r="BF368" s="244">
        <f>IF(N368="snížená",J368,0)</f>
        <v>0</v>
      </c>
      <c r="BG368" s="244">
        <f>IF(N368="zákl. přenesená",J368,0)</f>
        <v>0</v>
      </c>
      <c r="BH368" s="244">
        <f>IF(N368="sníž. přenesená",J368,0)</f>
        <v>0</v>
      </c>
      <c r="BI368" s="244">
        <f>IF(N368="nulová",J368,0)</f>
        <v>0</v>
      </c>
      <c r="BJ368" s="19" t="s">
        <v>86</v>
      </c>
      <c r="BK368" s="244">
        <f>ROUND(I368*H368,2)</f>
        <v>0</v>
      </c>
      <c r="BL368" s="19" t="s">
        <v>319</v>
      </c>
      <c r="BM368" s="243" t="s">
        <v>2190</v>
      </c>
    </row>
    <row r="369" s="2" customFormat="1">
      <c r="A369" s="41"/>
      <c r="B369" s="42"/>
      <c r="C369" s="43"/>
      <c r="D369" s="245" t="s">
        <v>170</v>
      </c>
      <c r="E369" s="43"/>
      <c r="F369" s="246" t="s">
        <v>2191</v>
      </c>
      <c r="G369" s="43"/>
      <c r="H369" s="43"/>
      <c r="I369" s="149"/>
      <c r="J369" s="43"/>
      <c r="K369" s="43"/>
      <c r="L369" s="47"/>
      <c r="M369" s="247"/>
      <c r="N369" s="248"/>
      <c r="O369" s="87"/>
      <c r="P369" s="87"/>
      <c r="Q369" s="87"/>
      <c r="R369" s="87"/>
      <c r="S369" s="87"/>
      <c r="T369" s="88"/>
      <c r="U369" s="41"/>
      <c r="V369" s="41"/>
      <c r="W369" s="41"/>
      <c r="X369" s="41"/>
      <c r="Y369" s="41"/>
      <c r="Z369" s="41"/>
      <c r="AA369" s="41"/>
      <c r="AB369" s="41"/>
      <c r="AC369" s="41"/>
      <c r="AD369" s="41"/>
      <c r="AE369" s="41"/>
      <c r="AT369" s="19" t="s">
        <v>170</v>
      </c>
      <c r="AU369" s="19" t="s">
        <v>89</v>
      </c>
    </row>
    <row r="370" s="2" customFormat="1" ht="21.75" customHeight="1">
      <c r="A370" s="41"/>
      <c r="B370" s="42"/>
      <c r="C370" s="232" t="s">
        <v>896</v>
      </c>
      <c r="D370" s="232" t="s">
        <v>163</v>
      </c>
      <c r="E370" s="233" t="s">
        <v>2192</v>
      </c>
      <c r="F370" s="234" t="s">
        <v>2193</v>
      </c>
      <c r="G370" s="235" t="s">
        <v>2110</v>
      </c>
      <c r="H370" s="236">
        <v>1</v>
      </c>
      <c r="I370" s="237"/>
      <c r="J370" s="238">
        <f>ROUND(I370*H370,2)</f>
        <v>0</v>
      </c>
      <c r="K370" s="234" t="s">
        <v>1781</v>
      </c>
      <c r="L370" s="47"/>
      <c r="M370" s="239" t="s">
        <v>32</v>
      </c>
      <c r="N370" s="240" t="s">
        <v>49</v>
      </c>
      <c r="O370" s="87"/>
      <c r="P370" s="241">
        <f>O370*H370</f>
        <v>0</v>
      </c>
      <c r="Q370" s="241">
        <v>0.036459999999999999</v>
      </c>
      <c r="R370" s="241">
        <f>Q370*H370</f>
        <v>0.036459999999999999</v>
      </c>
      <c r="S370" s="241">
        <v>0</v>
      </c>
      <c r="T370" s="242">
        <f>S370*H370</f>
        <v>0</v>
      </c>
      <c r="U370" s="41"/>
      <c r="V370" s="41"/>
      <c r="W370" s="41"/>
      <c r="X370" s="41"/>
      <c r="Y370" s="41"/>
      <c r="Z370" s="41"/>
      <c r="AA370" s="41"/>
      <c r="AB370" s="41"/>
      <c r="AC370" s="41"/>
      <c r="AD370" s="41"/>
      <c r="AE370" s="41"/>
      <c r="AR370" s="243" t="s">
        <v>319</v>
      </c>
      <c r="AT370" s="243" t="s">
        <v>163</v>
      </c>
      <c r="AU370" s="243" t="s">
        <v>89</v>
      </c>
      <c r="AY370" s="19" t="s">
        <v>160</v>
      </c>
      <c r="BE370" s="244">
        <f>IF(N370="základní",J370,0)</f>
        <v>0</v>
      </c>
      <c r="BF370" s="244">
        <f>IF(N370="snížená",J370,0)</f>
        <v>0</v>
      </c>
      <c r="BG370" s="244">
        <f>IF(N370="zákl. přenesená",J370,0)</f>
        <v>0</v>
      </c>
      <c r="BH370" s="244">
        <f>IF(N370="sníž. přenesená",J370,0)</f>
        <v>0</v>
      </c>
      <c r="BI370" s="244">
        <f>IF(N370="nulová",J370,0)</f>
        <v>0</v>
      </c>
      <c r="BJ370" s="19" t="s">
        <v>86</v>
      </c>
      <c r="BK370" s="244">
        <f>ROUND(I370*H370,2)</f>
        <v>0</v>
      </c>
      <c r="BL370" s="19" t="s">
        <v>319</v>
      </c>
      <c r="BM370" s="243" t="s">
        <v>2194</v>
      </c>
    </row>
    <row r="371" s="2" customFormat="1">
      <c r="A371" s="41"/>
      <c r="B371" s="42"/>
      <c r="C371" s="43"/>
      <c r="D371" s="245" t="s">
        <v>170</v>
      </c>
      <c r="E371" s="43"/>
      <c r="F371" s="246" t="s">
        <v>2195</v>
      </c>
      <c r="G371" s="43"/>
      <c r="H371" s="43"/>
      <c r="I371" s="149"/>
      <c r="J371" s="43"/>
      <c r="K371" s="43"/>
      <c r="L371" s="47"/>
      <c r="M371" s="247"/>
      <c r="N371" s="248"/>
      <c r="O371" s="87"/>
      <c r="P371" s="87"/>
      <c r="Q371" s="87"/>
      <c r="R371" s="87"/>
      <c r="S371" s="87"/>
      <c r="T371" s="88"/>
      <c r="U371" s="41"/>
      <c r="V371" s="41"/>
      <c r="W371" s="41"/>
      <c r="X371" s="41"/>
      <c r="Y371" s="41"/>
      <c r="Z371" s="41"/>
      <c r="AA371" s="41"/>
      <c r="AB371" s="41"/>
      <c r="AC371" s="41"/>
      <c r="AD371" s="41"/>
      <c r="AE371" s="41"/>
      <c r="AT371" s="19" t="s">
        <v>170</v>
      </c>
      <c r="AU371" s="19" t="s">
        <v>89</v>
      </c>
    </row>
    <row r="372" s="2" customFormat="1" ht="16.5" customHeight="1">
      <c r="A372" s="41"/>
      <c r="B372" s="42"/>
      <c r="C372" s="232" t="s">
        <v>900</v>
      </c>
      <c r="D372" s="232" t="s">
        <v>163</v>
      </c>
      <c r="E372" s="233" t="s">
        <v>2196</v>
      </c>
      <c r="F372" s="234" t="s">
        <v>2197</v>
      </c>
      <c r="G372" s="235" t="s">
        <v>2110</v>
      </c>
      <c r="H372" s="236">
        <v>1</v>
      </c>
      <c r="I372" s="237"/>
      <c r="J372" s="238">
        <f>ROUND(I372*H372,2)</f>
        <v>0</v>
      </c>
      <c r="K372" s="234" t="s">
        <v>1781</v>
      </c>
      <c r="L372" s="47"/>
      <c r="M372" s="239" t="s">
        <v>32</v>
      </c>
      <c r="N372" s="240" t="s">
        <v>49</v>
      </c>
      <c r="O372" s="87"/>
      <c r="P372" s="241">
        <f>O372*H372</f>
        <v>0</v>
      </c>
      <c r="Q372" s="241">
        <v>0.00080000000000000004</v>
      </c>
      <c r="R372" s="241">
        <f>Q372*H372</f>
        <v>0.00080000000000000004</v>
      </c>
      <c r="S372" s="241">
        <v>0</v>
      </c>
      <c r="T372" s="242">
        <f>S372*H372</f>
        <v>0</v>
      </c>
      <c r="U372" s="41"/>
      <c r="V372" s="41"/>
      <c r="W372" s="41"/>
      <c r="X372" s="41"/>
      <c r="Y372" s="41"/>
      <c r="Z372" s="41"/>
      <c r="AA372" s="41"/>
      <c r="AB372" s="41"/>
      <c r="AC372" s="41"/>
      <c r="AD372" s="41"/>
      <c r="AE372" s="41"/>
      <c r="AR372" s="243" t="s">
        <v>319</v>
      </c>
      <c r="AT372" s="243" t="s">
        <v>163</v>
      </c>
      <c r="AU372" s="243" t="s">
        <v>89</v>
      </c>
      <c r="AY372" s="19" t="s">
        <v>160</v>
      </c>
      <c r="BE372" s="244">
        <f>IF(N372="základní",J372,0)</f>
        <v>0</v>
      </c>
      <c r="BF372" s="244">
        <f>IF(N372="snížená",J372,0)</f>
        <v>0</v>
      </c>
      <c r="BG372" s="244">
        <f>IF(N372="zákl. přenesená",J372,0)</f>
        <v>0</v>
      </c>
      <c r="BH372" s="244">
        <f>IF(N372="sníž. přenesená",J372,0)</f>
        <v>0</v>
      </c>
      <c r="BI372" s="244">
        <f>IF(N372="nulová",J372,0)</f>
        <v>0</v>
      </c>
      <c r="BJ372" s="19" t="s">
        <v>86</v>
      </c>
      <c r="BK372" s="244">
        <f>ROUND(I372*H372,2)</f>
        <v>0</v>
      </c>
      <c r="BL372" s="19" t="s">
        <v>319</v>
      </c>
      <c r="BM372" s="243" t="s">
        <v>2198</v>
      </c>
    </row>
    <row r="373" s="2" customFormat="1" ht="16.5" customHeight="1">
      <c r="A373" s="41"/>
      <c r="B373" s="42"/>
      <c r="C373" s="232" t="s">
        <v>904</v>
      </c>
      <c r="D373" s="232" t="s">
        <v>163</v>
      </c>
      <c r="E373" s="233" t="s">
        <v>2199</v>
      </c>
      <c r="F373" s="234" t="s">
        <v>2200</v>
      </c>
      <c r="G373" s="235" t="s">
        <v>2110</v>
      </c>
      <c r="H373" s="236">
        <v>1</v>
      </c>
      <c r="I373" s="237"/>
      <c r="J373" s="238">
        <f>ROUND(I373*H373,2)</f>
        <v>0</v>
      </c>
      <c r="K373" s="234" t="s">
        <v>1781</v>
      </c>
      <c r="L373" s="47"/>
      <c r="M373" s="239" t="s">
        <v>32</v>
      </c>
      <c r="N373" s="240" t="s">
        <v>49</v>
      </c>
      <c r="O373" s="87"/>
      <c r="P373" s="241">
        <f>O373*H373</f>
        <v>0</v>
      </c>
      <c r="Q373" s="241">
        <v>0.00075000000000000002</v>
      </c>
      <c r="R373" s="241">
        <f>Q373*H373</f>
        <v>0.00075000000000000002</v>
      </c>
      <c r="S373" s="241">
        <v>0</v>
      </c>
      <c r="T373" s="242">
        <f>S373*H373</f>
        <v>0</v>
      </c>
      <c r="U373" s="41"/>
      <c r="V373" s="41"/>
      <c r="W373" s="41"/>
      <c r="X373" s="41"/>
      <c r="Y373" s="41"/>
      <c r="Z373" s="41"/>
      <c r="AA373" s="41"/>
      <c r="AB373" s="41"/>
      <c r="AC373" s="41"/>
      <c r="AD373" s="41"/>
      <c r="AE373" s="41"/>
      <c r="AR373" s="243" t="s">
        <v>319</v>
      </c>
      <c r="AT373" s="243" t="s">
        <v>163</v>
      </c>
      <c r="AU373" s="243" t="s">
        <v>89</v>
      </c>
      <c r="AY373" s="19" t="s">
        <v>160</v>
      </c>
      <c r="BE373" s="244">
        <f>IF(N373="základní",J373,0)</f>
        <v>0</v>
      </c>
      <c r="BF373" s="244">
        <f>IF(N373="snížená",J373,0)</f>
        <v>0</v>
      </c>
      <c r="BG373" s="244">
        <f>IF(N373="zákl. přenesená",J373,0)</f>
        <v>0</v>
      </c>
      <c r="BH373" s="244">
        <f>IF(N373="sníž. přenesená",J373,0)</f>
        <v>0</v>
      </c>
      <c r="BI373" s="244">
        <f>IF(N373="nulová",J373,0)</f>
        <v>0</v>
      </c>
      <c r="BJ373" s="19" t="s">
        <v>86</v>
      </c>
      <c r="BK373" s="244">
        <f>ROUND(I373*H373,2)</f>
        <v>0</v>
      </c>
      <c r="BL373" s="19" t="s">
        <v>319</v>
      </c>
      <c r="BM373" s="243" t="s">
        <v>2201</v>
      </c>
    </row>
    <row r="374" s="2" customFormat="1" ht="16.5" customHeight="1">
      <c r="A374" s="41"/>
      <c r="B374" s="42"/>
      <c r="C374" s="232" t="s">
        <v>908</v>
      </c>
      <c r="D374" s="232" t="s">
        <v>163</v>
      </c>
      <c r="E374" s="233" t="s">
        <v>2202</v>
      </c>
      <c r="F374" s="234" t="s">
        <v>2203</v>
      </c>
      <c r="G374" s="235" t="s">
        <v>2110</v>
      </c>
      <c r="H374" s="236">
        <v>1</v>
      </c>
      <c r="I374" s="237"/>
      <c r="J374" s="238">
        <f>ROUND(I374*H374,2)</f>
        <v>0</v>
      </c>
      <c r="K374" s="234" t="s">
        <v>1781</v>
      </c>
      <c r="L374" s="47"/>
      <c r="M374" s="239" t="s">
        <v>32</v>
      </c>
      <c r="N374" s="240" t="s">
        <v>49</v>
      </c>
      <c r="O374" s="87"/>
      <c r="P374" s="241">
        <f>O374*H374</f>
        <v>0</v>
      </c>
      <c r="Q374" s="241">
        <v>0.0147</v>
      </c>
      <c r="R374" s="241">
        <f>Q374*H374</f>
        <v>0.0147</v>
      </c>
      <c r="S374" s="241">
        <v>0</v>
      </c>
      <c r="T374" s="242">
        <f>S374*H374</f>
        <v>0</v>
      </c>
      <c r="U374" s="41"/>
      <c r="V374" s="41"/>
      <c r="W374" s="41"/>
      <c r="X374" s="41"/>
      <c r="Y374" s="41"/>
      <c r="Z374" s="41"/>
      <c r="AA374" s="41"/>
      <c r="AB374" s="41"/>
      <c r="AC374" s="41"/>
      <c r="AD374" s="41"/>
      <c r="AE374" s="41"/>
      <c r="AR374" s="243" t="s">
        <v>319</v>
      </c>
      <c r="AT374" s="243" t="s">
        <v>163</v>
      </c>
      <c r="AU374" s="243" t="s">
        <v>89</v>
      </c>
      <c r="AY374" s="19" t="s">
        <v>160</v>
      </c>
      <c r="BE374" s="244">
        <f>IF(N374="základní",J374,0)</f>
        <v>0</v>
      </c>
      <c r="BF374" s="244">
        <f>IF(N374="snížená",J374,0)</f>
        <v>0</v>
      </c>
      <c r="BG374" s="244">
        <f>IF(N374="zákl. přenesená",J374,0)</f>
        <v>0</v>
      </c>
      <c r="BH374" s="244">
        <f>IF(N374="sníž. přenesená",J374,0)</f>
        <v>0</v>
      </c>
      <c r="BI374" s="244">
        <f>IF(N374="nulová",J374,0)</f>
        <v>0</v>
      </c>
      <c r="BJ374" s="19" t="s">
        <v>86</v>
      </c>
      <c r="BK374" s="244">
        <f>ROUND(I374*H374,2)</f>
        <v>0</v>
      </c>
      <c r="BL374" s="19" t="s">
        <v>319</v>
      </c>
      <c r="BM374" s="243" t="s">
        <v>2204</v>
      </c>
    </row>
    <row r="375" s="2" customFormat="1" ht="16.5" customHeight="1">
      <c r="A375" s="41"/>
      <c r="B375" s="42"/>
      <c r="C375" s="232" t="s">
        <v>914</v>
      </c>
      <c r="D375" s="232" t="s">
        <v>163</v>
      </c>
      <c r="E375" s="233" t="s">
        <v>2205</v>
      </c>
      <c r="F375" s="234" t="s">
        <v>2206</v>
      </c>
      <c r="G375" s="235" t="s">
        <v>589</v>
      </c>
      <c r="H375" s="236">
        <v>1</v>
      </c>
      <c r="I375" s="237"/>
      <c r="J375" s="238">
        <f>ROUND(I375*H375,2)</f>
        <v>0</v>
      </c>
      <c r="K375" s="234" t="s">
        <v>32</v>
      </c>
      <c r="L375" s="47"/>
      <c r="M375" s="239" t="s">
        <v>32</v>
      </c>
      <c r="N375" s="240" t="s">
        <v>49</v>
      </c>
      <c r="O375" s="87"/>
      <c r="P375" s="241">
        <f>O375*H375</f>
        <v>0</v>
      </c>
      <c r="Q375" s="241">
        <v>0.00109</v>
      </c>
      <c r="R375" s="241">
        <f>Q375*H375</f>
        <v>0.00109</v>
      </c>
      <c r="S375" s="241">
        <v>0</v>
      </c>
      <c r="T375" s="242">
        <f>S375*H375</f>
        <v>0</v>
      </c>
      <c r="U375" s="41"/>
      <c r="V375" s="41"/>
      <c r="W375" s="41"/>
      <c r="X375" s="41"/>
      <c r="Y375" s="41"/>
      <c r="Z375" s="41"/>
      <c r="AA375" s="41"/>
      <c r="AB375" s="41"/>
      <c r="AC375" s="41"/>
      <c r="AD375" s="41"/>
      <c r="AE375" s="41"/>
      <c r="AR375" s="243" t="s">
        <v>319</v>
      </c>
      <c r="AT375" s="243" t="s">
        <v>163</v>
      </c>
      <c r="AU375" s="243" t="s">
        <v>89</v>
      </c>
      <c r="AY375" s="19" t="s">
        <v>160</v>
      </c>
      <c r="BE375" s="244">
        <f>IF(N375="základní",J375,0)</f>
        <v>0</v>
      </c>
      <c r="BF375" s="244">
        <f>IF(N375="snížená",J375,0)</f>
        <v>0</v>
      </c>
      <c r="BG375" s="244">
        <f>IF(N375="zákl. přenesená",J375,0)</f>
        <v>0</v>
      </c>
      <c r="BH375" s="244">
        <f>IF(N375="sníž. přenesená",J375,0)</f>
        <v>0</v>
      </c>
      <c r="BI375" s="244">
        <f>IF(N375="nulová",J375,0)</f>
        <v>0</v>
      </c>
      <c r="BJ375" s="19" t="s">
        <v>86</v>
      </c>
      <c r="BK375" s="244">
        <f>ROUND(I375*H375,2)</f>
        <v>0</v>
      </c>
      <c r="BL375" s="19" t="s">
        <v>319</v>
      </c>
      <c r="BM375" s="243" t="s">
        <v>2207</v>
      </c>
    </row>
    <row r="376" s="2" customFormat="1" ht="16.5" customHeight="1">
      <c r="A376" s="41"/>
      <c r="B376" s="42"/>
      <c r="C376" s="232" t="s">
        <v>918</v>
      </c>
      <c r="D376" s="232" t="s">
        <v>163</v>
      </c>
      <c r="E376" s="233" t="s">
        <v>2208</v>
      </c>
      <c r="F376" s="234" t="s">
        <v>2209</v>
      </c>
      <c r="G376" s="235" t="s">
        <v>352</v>
      </c>
      <c r="H376" s="236">
        <v>11</v>
      </c>
      <c r="I376" s="237"/>
      <c r="J376" s="238">
        <f>ROUND(I376*H376,2)</f>
        <v>0</v>
      </c>
      <c r="K376" s="234" t="s">
        <v>1781</v>
      </c>
      <c r="L376" s="47"/>
      <c r="M376" s="239" t="s">
        <v>32</v>
      </c>
      <c r="N376" s="240" t="s">
        <v>49</v>
      </c>
      <c r="O376" s="87"/>
      <c r="P376" s="241">
        <f>O376*H376</f>
        <v>0</v>
      </c>
      <c r="Q376" s="241">
        <v>0.001</v>
      </c>
      <c r="R376" s="241">
        <f>Q376*H376</f>
        <v>0.010999999999999999</v>
      </c>
      <c r="S376" s="241">
        <v>0</v>
      </c>
      <c r="T376" s="242">
        <f>S376*H376</f>
        <v>0</v>
      </c>
      <c r="U376" s="41"/>
      <c r="V376" s="41"/>
      <c r="W376" s="41"/>
      <c r="X376" s="41"/>
      <c r="Y376" s="41"/>
      <c r="Z376" s="41"/>
      <c r="AA376" s="41"/>
      <c r="AB376" s="41"/>
      <c r="AC376" s="41"/>
      <c r="AD376" s="41"/>
      <c r="AE376" s="41"/>
      <c r="AR376" s="243" t="s">
        <v>319</v>
      </c>
      <c r="AT376" s="243" t="s">
        <v>163</v>
      </c>
      <c r="AU376" s="243" t="s">
        <v>89</v>
      </c>
      <c r="AY376" s="19" t="s">
        <v>160</v>
      </c>
      <c r="BE376" s="244">
        <f>IF(N376="základní",J376,0)</f>
        <v>0</v>
      </c>
      <c r="BF376" s="244">
        <f>IF(N376="snížená",J376,0)</f>
        <v>0</v>
      </c>
      <c r="BG376" s="244">
        <f>IF(N376="zákl. přenesená",J376,0)</f>
        <v>0</v>
      </c>
      <c r="BH376" s="244">
        <f>IF(N376="sníž. přenesená",J376,0)</f>
        <v>0</v>
      </c>
      <c r="BI376" s="244">
        <f>IF(N376="nulová",J376,0)</f>
        <v>0</v>
      </c>
      <c r="BJ376" s="19" t="s">
        <v>86</v>
      </c>
      <c r="BK376" s="244">
        <f>ROUND(I376*H376,2)</f>
        <v>0</v>
      </c>
      <c r="BL376" s="19" t="s">
        <v>319</v>
      </c>
      <c r="BM376" s="243" t="s">
        <v>2210</v>
      </c>
    </row>
    <row r="377" s="2" customFormat="1" ht="21.75" customHeight="1">
      <c r="A377" s="41"/>
      <c r="B377" s="42"/>
      <c r="C377" s="232" t="s">
        <v>926</v>
      </c>
      <c r="D377" s="232" t="s">
        <v>163</v>
      </c>
      <c r="E377" s="233" t="s">
        <v>2211</v>
      </c>
      <c r="F377" s="234" t="s">
        <v>2212</v>
      </c>
      <c r="G377" s="235" t="s">
        <v>352</v>
      </c>
      <c r="H377" s="236">
        <v>1</v>
      </c>
      <c r="I377" s="237"/>
      <c r="J377" s="238">
        <f>ROUND(I377*H377,2)</f>
        <v>0</v>
      </c>
      <c r="K377" s="234" t="s">
        <v>1781</v>
      </c>
      <c r="L377" s="47"/>
      <c r="M377" s="239" t="s">
        <v>32</v>
      </c>
      <c r="N377" s="240" t="s">
        <v>49</v>
      </c>
      <c r="O377" s="87"/>
      <c r="P377" s="241">
        <f>O377*H377</f>
        <v>0</v>
      </c>
      <c r="Q377" s="241">
        <v>0.001</v>
      </c>
      <c r="R377" s="241">
        <f>Q377*H377</f>
        <v>0.001</v>
      </c>
      <c r="S377" s="241">
        <v>0</v>
      </c>
      <c r="T377" s="242">
        <f>S377*H377</f>
        <v>0</v>
      </c>
      <c r="U377" s="41"/>
      <c r="V377" s="41"/>
      <c r="W377" s="41"/>
      <c r="X377" s="41"/>
      <c r="Y377" s="41"/>
      <c r="Z377" s="41"/>
      <c r="AA377" s="41"/>
      <c r="AB377" s="41"/>
      <c r="AC377" s="41"/>
      <c r="AD377" s="41"/>
      <c r="AE377" s="41"/>
      <c r="AR377" s="243" t="s">
        <v>319</v>
      </c>
      <c r="AT377" s="243" t="s">
        <v>163</v>
      </c>
      <c r="AU377" s="243" t="s">
        <v>89</v>
      </c>
      <c r="AY377" s="19" t="s">
        <v>160</v>
      </c>
      <c r="BE377" s="244">
        <f>IF(N377="základní",J377,0)</f>
        <v>0</v>
      </c>
      <c r="BF377" s="244">
        <f>IF(N377="snížená",J377,0)</f>
        <v>0</v>
      </c>
      <c r="BG377" s="244">
        <f>IF(N377="zákl. přenesená",J377,0)</f>
        <v>0</v>
      </c>
      <c r="BH377" s="244">
        <f>IF(N377="sníž. přenesená",J377,0)</f>
        <v>0</v>
      </c>
      <c r="BI377" s="244">
        <f>IF(N377="nulová",J377,0)</f>
        <v>0</v>
      </c>
      <c r="BJ377" s="19" t="s">
        <v>86</v>
      </c>
      <c r="BK377" s="244">
        <f>ROUND(I377*H377,2)</f>
        <v>0</v>
      </c>
      <c r="BL377" s="19" t="s">
        <v>319</v>
      </c>
      <c r="BM377" s="243" t="s">
        <v>2213</v>
      </c>
    </row>
    <row r="378" s="2" customFormat="1" ht="16.5" customHeight="1">
      <c r="A378" s="41"/>
      <c r="B378" s="42"/>
      <c r="C378" s="232" t="s">
        <v>931</v>
      </c>
      <c r="D378" s="232" t="s">
        <v>163</v>
      </c>
      <c r="E378" s="233" t="s">
        <v>2214</v>
      </c>
      <c r="F378" s="234" t="s">
        <v>2215</v>
      </c>
      <c r="G378" s="235" t="s">
        <v>589</v>
      </c>
      <c r="H378" s="236">
        <v>12</v>
      </c>
      <c r="I378" s="237"/>
      <c r="J378" s="238">
        <f>ROUND(I378*H378,2)</f>
        <v>0</v>
      </c>
      <c r="K378" s="234" t="s">
        <v>32</v>
      </c>
      <c r="L378" s="47"/>
      <c r="M378" s="239" t="s">
        <v>32</v>
      </c>
      <c r="N378" s="240" t="s">
        <v>49</v>
      </c>
      <c r="O378" s="87"/>
      <c r="P378" s="241">
        <f>O378*H378</f>
        <v>0</v>
      </c>
      <c r="Q378" s="241">
        <v>0.00069999999999999999</v>
      </c>
      <c r="R378" s="241">
        <f>Q378*H378</f>
        <v>0.0083999999999999995</v>
      </c>
      <c r="S378" s="241">
        <v>0</v>
      </c>
      <c r="T378" s="242">
        <f>S378*H378</f>
        <v>0</v>
      </c>
      <c r="U378" s="41"/>
      <c r="V378" s="41"/>
      <c r="W378" s="41"/>
      <c r="X378" s="41"/>
      <c r="Y378" s="41"/>
      <c r="Z378" s="41"/>
      <c r="AA378" s="41"/>
      <c r="AB378" s="41"/>
      <c r="AC378" s="41"/>
      <c r="AD378" s="41"/>
      <c r="AE378" s="41"/>
      <c r="AR378" s="243" t="s">
        <v>319</v>
      </c>
      <c r="AT378" s="243" t="s">
        <v>163</v>
      </c>
      <c r="AU378" s="243" t="s">
        <v>89</v>
      </c>
      <c r="AY378" s="19" t="s">
        <v>160</v>
      </c>
      <c r="BE378" s="244">
        <f>IF(N378="základní",J378,0)</f>
        <v>0</v>
      </c>
      <c r="BF378" s="244">
        <f>IF(N378="snížená",J378,0)</f>
        <v>0</v>
      </c>
      <c r="BG378" s="244">
        <f>IF(N378="zákl. přenesená",J378,0)</f>
        <v>0</v>
      </c>
      <c r="BH378" s="244">
        <f>IF(N378="sníž. přenesená",J378,0)</f>
        <v>0</v>
      </c>
      <c r="BI378" s="244">
        <f>IF(N378="nulová",J378,0)</f>
        <v>0</v>
      </c>
      <c r="BJ378" s="19" t="s">
        <v>86</v>
      </c>
      <c r="BK378" s="244">
        <f>ROUND(I378*H378,2)</f>
        <v>0</v>
      </c>
      <c r="BL378" s="19" t="s">
        <v>319</v>
      </c>
      <c r="BM378" s="243" t="s">
        <v>2216</v>
      </c>
    </row>
    <row r="379" s="2" customFormat="1" ht="16.5" customHeight="1">
      <c r="A379" s="41"/>
      <c r="B379" s="42"/>
      <c r="C379" s="232" t="s">
        <v>937</v>
      </c>
      <c r="D379" s="232" t="s">
        <v>163</v>
      </c>
      <c r="E379" s="233" t="s">
        <v>2217</v>
      </c>
      <c r="F379" s="234" t="s">
        <v>2218</v>
      </c>
      <c r="G379" s="235" t="s">
        <v>2110</v>
      </c>
      <c r="H379" s="236">
        <v>32</v>
      </c>
      <c r="I379" s="237"/>
      <c r="J379" s="238">
        <f>ROUND(I379*H379,2)</f>
        <v>0</v>
      </c>
      <c r="K379" s="234" t="s">
        <v>1781</v>
      </c>
      <c r="L379" s="47"/>
      <c r="M379" s="239" t="s">
        <v>32</v>
      </c>
      <c r="N379" s="240" t="s">
        <v>49</v>
      </c>
      <c r="O379" s="87"/>
      <c r="P379" s="241">
        <f>O379*H379</f>
        <v>0</v>
      </c>
      <c r="Q379" s="241">
        <v>0.00029999999999999997</v>
      </c>
      <c r="R379" s="241">
        <f>Q379*H379</f>
        <v>0.0095999999999999992</v>
      </c>
      <c r="S379" s="241">
        <v>0</v>
      </c>
      <c r="T379" s="242">
        <f>S379*H379</f>
        <v>0</v>
      </c>
      <c r="U379" s="41"/>
      <c r="V379" s="41"/>
      <c r="W379" s="41"/>
      <c r="X379" s="41"/>
      <c r="Y379" s="41"/>
      <c r="Z379" s="41"/>
      <c r="AA379" s="41"/>
      <c r="AB379" s="41"/>
      <c r="AC379" s="41"/>
      <c r="AD379" s="41"/>
      <c r="AE379" s="41"/>
      <c r="AR379" s="243" t="s">
        <v>319</v>
      </c>
      <c r="AT379" s="243" t="s">
        <v>163</v>
      </c>
      <c r="AU379" s="243" t="s">
        <v>89</v>
      </c>
      <c r="AY379" s="19" t="s">
        <v>160</v>
      </c>
      <c r="BE379" s="244">
        <f>IF(N379="základní",J379,0)</f>
        <v>0</v>
      </c>
      <c r="BF379" s="244">
        <f>IF(N379="snížená",J379,0)</f>
        <v>0</v>
      </c>
      <c r="BG379" s="244">
        <f>IF(N379="zákl. přenesená",J379,0)</f>
        <v>0</v>
      </c>
      <c r="BH379" s="244">
        <f>IF(N379="sníž. přenesená",J379,0)</f>
        <v>0</v>
      </c>
      <c r="BI379" s="244">
        <f>IF(N379="nulová",J379,0)</f>
        <v>0</v>
      </c>
      <c r="BJ379" s="19" t="s">
        <v>86</v>
      </c>
      <c r="BK379" s="244">
        <f>ROUND(I379*H379,2)</f>
        <v>0</v>
      </c>
      <c r="BL379" s="19" t="s">
        <v>319</v>
      </c>
      <c r="BM379" s="243" t="s">
        <v>2219</v>
      </c>
    </row>
    <row r="380" s="2" customFormat="1" ht="16.5" customHeight="1">
      <c r="A380" s="41"/>
      <c r="B380" s="42"/>
      <c r="C380" s="232" t="s">
        <v>942</v>
      </c>
      <c r="D380" s="232" t="s">
        <v>163</v>
      </c>
      <c r="E380" s="233" t="s">
        <v>2220</v>
      </c>
      <c r="F380" s="234" t="s">
        <v>2221</v>
      </c>
      <c r="G380" s="235" t="s">
        <v>2110</v>
      </c>
      <c r="H380" s="236">
        <v>1</v>
      </c>
      <c r="I380" s="237"/>
      <c r="J380" s="238">
        <f>ROUND(I380*H380,2)</f>
        <v>0</v>
      </c>
      <c r="K380" s="234" t="s">
        <v>1781</v>
      </c>
      <c r="L380" s="47"/>
      <c r="M380" s="239" t="s">
        <v>32</v>
      </c>
      <c r="N380" s="240" t="s">
        <v>49</v>
      </c>
      <c r="O380" s="87"/>
      <c r="P380" s="241">
        <f>O380*H380</f>
        <v>0</v>
      </c>
      <c r="Q380" s="241">
        <v>9.0000000000000006E-05</v>
      </c>
      <c r="R380" s="241">
        <f>Q380*H380</f>
        <v>9.0000000000000006E-05</v>
      </c>
      <c r="S380" s="241">
        <v>0</v>
      </c>
      <c r="T380" s="242">
        <f>S380*H380</f>
        <v>0</v>
      </c>
      <c r="U380" s="41"/>
      <c r="V380" s="41"/>
      <c r="W380" s="41"/>
      <c r="X380" s="41"/>
      <c r="Y380" s="41"/>
      <c r="Z380" s="41"/>
      <c r="AA380" s="41"/>
      <c r="AB380" s="41"/>
      <c r="AC380" s="41"/>
      <c r="AD380" s="41"/>
      <c r="AE380" s="41"/>
      <c r="AR380" s="243" t="s">
        <v>319</v>
      </c>
      <c r="AT380" s="243" t="s">
        <v>163</v>
      </c>
      <c r="AU380" s="243" t="s">
        <v>89</v>
      </c>
      <c r="AY380" s="19" t="s">
        <v>160</v>
      </c>
      <c r="BE380" s="244">
        <f>IF(N380="základní",J380,0)</f>
        <v>0</v>
      </c>
      <c r="BF380" s="244">
        <f>IF(N380="snížená",J380,0)</f>
        <v>0</v>
      </c>
      <c r="BG380" s="244">
        <f>IF(N380="zákl. přenesená",J380,0)</f>
        <v>0</v>
      </c>
      <c r="BH380" s="244">
        <f>IF(N380="sníž. přenesená",J380,0)</f>
        <v>0</v>
      </c>
      <c r="BI380" s="244">
        <f>IF(N380="nulová",J380,0)</f>
        <v>0</v>
      </c>
      <c r="BJ380" s="19" t="s">
        <v>86</v>
      </c>
      <c r="BK380" s="244">
        <f>ROUND(I380*H380,2)</f>
        <v>0</v>
      </c>
      <c r="BL380" s="19" t="s">
        <v>319</v>
      </c>
      <c r="BM380" s="243" t="s">
        <v>2222</v>
      </c>
    </row>
    <row r="381" s="2" customFormat="1" ht="16.5" customHeight="1">
      <c r="A381" s="41"/>
      <c r="B381" s="42"/>
      <c r="C381" s="232" t="s">
        <v>948</v>
      </c>
      <c r="D381" s="232" t="s">
        <v>163</v>
      </c>
      <c r="E381" s="233" t="s">
        <v>2223</v>
      </c>
      <c r="F381" s="234" t="s">
        <v>2224</v>
      </c>
      <c r="G381" s="235" t="s">
        <v>2110</v>
      </c>
      <c r="H381" s="236">
        <v>1</v>
      </c>
      <c r="I381" s="237"/>
      <c r="J381" s="238">
        <f>ROUND(I381*H381,2)</f>
        <v>0</v>
      </c>
      <c r="K381" s="234" t="s">
        <v>1781</v>
      </c>
      <c r="L381" s="47"/>
      <c r="M381" s="239" t="s">
        <v>32</v>
      </c>
      <c r="N381" s="240" t="s">
        <v>49</v>
      </c>
      <c r="O381" s="87"/>
      <c r="P381" s="241">
        <f>O381*H381</f>
        <v>0</v>
      </c>
      <c r="Q381" s="241">
        <v>0.0019599999999999999</v>
      </c>
      <c r="R381" s="241">
        <f>Q381*H381</f>
        <v>0.0019599999999999999</v>
      </c>
      <c r="S381" s="241">
        <v>0</v>
      </c>
      <c r="T381" s="242">
        <f>S381*H381</f>
        <v>0</v>
      </c>
      <c r="U381" s="41"/>
      <c r="V381" s="41"/>
      <c r="W381" s="41"/>
      <c r="X381" s="41"/>
      <c r="Y381" s="41"/>
      <c r="Z381" s="41"/>
      <c r="AA381" s="41"/>
      <c r="AB381" s="41"/>
      <c r="AC381" s="41"/>
      <c r="AD381" s="41"/>
      <c r="AE381" s="41"/>
      <c r="AR381" s="243" t="s">
        <v>319</v>
      </c>
      <c r="AT381" s="243" t="s">
        <v>163</v>
      </c>
      <c r="AU381" s="243" t="s">
        <v>89</v>
      </c>
      <c r="AY381" s="19" t="s">
        <v>160</v>
      </c>
      <c r="BE381" s="244">
        <f>IF(N381="základní",J381,0)</f>
        <v>0</v>
      </c>
      <c r="BF381" s="244">
        <f>IF(N381="snížená",J381,0)</f>
        <v>0</v>
      </c>
      <c r="BG381" s="244">
        <f>IF(N381="zákl. přenesená",J381,0)</f>
        <v>0</v>
      </c>
      <c r="BH381" s="244">
        <f>IF(N381="sníž. přenesená",J381,0)</f>
        <v>0</v>
      </c>
      <c r="BI381" s="244">
        <f>IF(N381="nulová",J381,0)</f>
        <v>0</v>
      </c>
      <c r="BJ381" s="19" t="s">
        <v>86</v>
      </c>
      <c r="BK381" s="244">
        <f>ROUND(I381*H381,2)</f>
        <v>0</v>
      </c>
      <c r="BL381" s="19" t="s">
        <v>319</v>
      </c>
      <c r="BM381" s="243" t="s">
        <v>2225</v>
      </c>
    </row>
    <row r="382" s="2" customFormat="1">
      <c r="A382" s="41"/>
      <c r="B382" s="42"/>
      <c r="C382" s="43"/>
      <c r="D382" s="245" t="s">
        <v>170</v>
      </c>
      <c r="E382" s="43"/>
      <c r="F382" s="246" t="s">
        <v>2226</v>
      </c>
      <c r="G382" s="43"/>
      <c r="H382" s="43"/>
      <c r="I382" s="149"/>
      <c r="J382" s="43"/>
      <c r="K382" s="43"/>
      <c r="L382" s="47"/>
      <c r="M382" s="247"/>
      <c r="N382" s="248"/>
      <c r="O382" s="87"/>
      <c r="P382" s="87"/>
      <c r="Q382" s="87"/>
      <c r="R382" s="87"/>
      <c r="S382" s="87"/>
      <c r="T382" s="88"/>
      <c r="U382" s="41"/>
      <c r="V382" s="41"/>
      <c r="W382" s="41"/>
      <c r="X382" s="41"/>
      <c r="Y382" s="41"/>
      <c r="Z382" s="41"/>
      <c r="AA382" s="41"/>
      <c r="AB382" s="41"/>
      <c r="AC382" s="41"/>
      <c r="AD382" s="41"/>
      <c r="AE382" s="41"/>
      <c r="AT382" s="19" t="s">
        <v>170</v>
      </c>
      <c r="AU382" s="19" t="s">
        <v>89</v>
      </c>
    </row>
    <row r="383" s="2" customFormat="1" ht="16.5" customHeight="1">
      <c r="A383" s="41"/>
      <c r="B383" s="42"/>
      <c r="C383" s="232" t="s">
        <v>953</v>
      </c>
      <c r="D383" s="232" t="s">
        <v>163</v>
      </c>
      <c r="E383" s="233" t="s">
        <v>2227</v>
      </c>
      <c r="F383" s="234" t="s">
        <v>2228</v>
      </c>
      <c r="G383" s="235" t="s">
        <v>2110</v>
      </c>
      <c r="H383" s="236">
        <v>9</v>
      </c>
      <c r="I383" s="237"/>
      <c r="J383" s="238">
        <f>ROUND(I383*H383,2)</f>
        <v>0</v>
      </c>
      <c r="K383" s="234" t="s">
        <v>1781</v>
      </c>
      <c r="L383" s="47"/>
      <c r="M383" s="239" t="s">
        <v>32</v>
      </c>
      <c r="N383" s="240" t="s">
        <v>49</v>
      </c>
      <c r="O383" s="87"/>
      <c r="P383" s="241">
        <f>O383*H383</f>
        <v>0</v>
      </c>
      <c r="Q383" s="241">
        <v>0.0018400000000000001</v>
      </c>
      <c r="R383" s="241">
        <f>Q383*H383</f>
        <v>0.016560000000000002</v>
      </c>
      <c r="S383" s="241">
        <v>0</v>
      </c>
      <c r="T383" s="242">
        <f>S383*H383</f>
        <v>0</v>
      </c>
      <c r="U383" s="41"/>
      <c r="V383" s="41"/>
      <c r="W383" s="41"/>
      <c r="X383" s="41"/>
      <c r="Y383" s="41"/>
      <c r="Z383" s="41"/>
      <c r="AA383" s="41"/>
      <c r="AB383" s="41"/>
      <c r="AC383" s="41"/>
      <c r="AD383" s="41"/>
      <c r="AE383" s="41"/>
      <c r="AR383" s="243" t="s">
        <v>319</v>
      </c>
      <c r="AT383" s="243" t="s">
        <v>163</v>
      </c>
      <c r="AU383" s="243" t="s">
        <v>89</v>
      </c>
      <c r="AY383" s="19" t="s">
        <v>160</v>
      </c>
      <c r="BE383" s="244">
        <f>IF(N383="základní",J383,0)</f>
        <v>0</v>
      </c>
      <c r="BF383" s="244">
        <f>IF(N383="snížená",J383,0)</f>
        <v>0</v>
      </c>
      <c r="BG383" s="244">
        <f>IF(N383="zákl. přenesená",J383,0)</f>
        <v>0</v>
      </c>
      <c r="BH383" s="244">
        <f>IF(N383="sníž. přenesená",J383,0)</f>
        <v>0</v>
      </c>
      <c r="BI383" s="244">
        <f>IF(N383="nulová",J383,0)</f>
        <v>0</v>
      </c>
      <c r="BJ383" s="19" t="s">
        <v>86</v>
      </c>
      <c r="BK383" s="244">
        <f>ROUND(I383*H383,2)</f>
        <v>0</v>
      </c>
      <c r="BL383" s="19" t="s">
        <v>319</v>
      </c>
      <c r="BM383" s="243" t="s">
        <v>2229</v>
      </c>
    </row>
    <row r="384" s="2" customFormat="1">
      <c r="A384" s="41"/>
      <c r="B384" s="42"/>
      <c r="C384" s="43"/>
      <c r="D384" s="245" t="s">
        <v>170</v>
      </c>
      <c r="E384" s="43"/>
      <c r="F384" s="246" t="s">
        <v>2230</v>
      </c>
      <c r="G384" s="43"/>
      <c r="H384" s="43"/>
      <c r="I384" s="149"/>
      <c r="J384" s="43"/>
      <c r="K384" s="43"/>
      <c r="L384" s="47"/>
      <c r="M384" s="247"/>
      <c r="N384" s="248"/>
      <c r="O384" s="87"/>
      <c r="P384" s="87"/>
      <c r="Q384" s="87"/>
      <c r="R384" s="87"/>
      <c r="S384" s="87"/>
      <c r="T384" s="88"/>
      <c r="U384" s="41"/>
      <c r="V384" s="41"/>
      <c r="W384" s="41"/>
      <c r="X384" s="41"/>
      <c r="Y384" s="41"/>
      <c r="Z384" s="41"/>
      <c r="AA384" s="41"/>
      <c r="AB384" s="41"/>
      <c r="AC384" s="41"/>
      <c r="AD384" s="41"/>
      <c r="AE384" s="41"/>
      <c r="AT384" s="19" t="s">
        <v>170</v>
      </c>
      <c r="AU384" s="19" t="s">
        <v>89</v>
      </c>
    </row>
    <row r="385" s="2" customFormat="1" ht="16.5" customHeight="1">
      <c r="A385" s="41"/>
      <c r="B385" s="42"/>
      <c r="C385" s="232" t="s">
        <v>960</v>
      </c>
      <c r="D385" s="232" t="s">
        <v>163</v>
      </c>
      <c r="E385" s="233" t="s">
        <v>2231</v>
      </c>
      <c r="F385" s="234" t="s">
        <v>2232</v>
      </c>
      <c r="G385" s="235" t="s">
        <v>352</v>
      </c>
      <c r="H385" s="236">
        <v>9</v>
      </c>
      <c r="I385" s="237"/>
      <c r="J385" s="238">
        <f>ROUND(I385*H385,2)</f>
        <v>0</v>
      </c>
      <c r="K385" s="234" t="s">
        <v>32</v>
      </c>
      <c r="L385" s="47"/>
      <c r="M385" s="239" t="s">
        <v>32</v>
      </c>
      <c r="N385" s="240" t="s">
        <v>49</v>
      </c>
      <c r="O385" s="87"/>
      <c r="P385" s="241">
        <f>O385*H385</f>
        <v>0</v>
      </c>
      <c r="Q385" s="241">
        <v>0.00098999999999999999</v>
      </c>
      <c r="R385" s="241">
        <f>Q385*H385</f>
        <v>0.0089099999999999995</v>
      </c>
      <c r="S385" s="241">
        <v>0</v>
      </c>
      <c r="T385" s="242">
        <f>S385*H385</f>
        <v>0</v>
      </c>
      <c r="U385" s="41"/>
      <c r="V385" s="41"/>
      <c r="W385" s="41"/>
      <c r="X385" s="41"/>
      <c r="Y385" s="41"/>
      <c r="Z385" s="41"/>
      <c r="AA385" s="41"/>
      <c r="AB385" s="41"/>
      <c r="AC385" s="41"/>
      <c r="AD385" s="41"/>
      <c r="AE385" s="41"/>
      <c r="AR385" s="243" t="s">
        <v>319</v>
      </c>
      <c r="AT385" s="243" t="s">
        <v>163</v>
      </c>
      <c r="AU385" s="243" t="s">
        <v>89</v>
      </c>
      <c r="AY385" s="19" t="s">
        <v>160</v>
      </c>
      <c r="BE385" s="244">
        <f>IF(N385="základní",J385,0)</f>
        <v>0</v>
      </c>
      <c r="BF385" s="244">
        <f>IF(N385="snížená",J385,0)</f>
        <v>0</v>
      </c>
      <c r="BG385" s="244">
        <f>IF(N385="zákl. přenesená",J385,0)</f>
        <v>0</v>
      </c>
      <c r="BH385" s="244">
        <f>IF(N385="sníž. přenesená",J385,0)</f>
        <v>0</v>
      </c>
      <c r="BI385" s="244">
        <f>IF(N385="nulová",J385,0)</f>
        <v>0</v>
      </c>
      <c r="BJ385" s="19" t="s">
        <v>86</v>
      </c>
      <c r="BK385" s="244">
        <f>ROUND(I385*H385,2)</f>
        <v>0</v>
      </c>
      <c r="BL385" s="19" t="s">
        <v>319</v>
      </c>
      <c r="BM385" s="243" t="s">
        <v>2233</v>
      </c>
    </row>
    <row r="386" s="2" customFormat="1" ht="16.5" customHeight="1">
      <c r="A386" s="41"/>
      <c r="B386" s="42"/>
      <c r="C386" s="232" t="s">
        <v>965</v>
      </c>
      <c r="D386" s="232" t="s">
        <v>163</v>
      </c>
      <c r="E386" s="233" t="s">
        <v>2234</v>
      </c>
      <c r="F386" s="234" t="s">
        <v>2235</v>
      </c>
      <c r="G386" s="235" t="s">
        <v>352</v>
      </c>
      <c r="H386" s="236">
        <v>6</v>
      </c>
      <c r="I386" s="237"/>
      <c r="J386" s="238">
        <f>ROUND(I386*H386,2)</f>
        <v>0</v>
      </c>
      <c r="K386" s="234" t="s">
        <v>32</v>
      </c>
      <c r="L386" s="47"/>
      <c r="M386" s="239" t="s">
        <v>32</v>
      </c>
      <c r="N386" s="240" t="s">
        <v>49</v>
      </c>
      <c r="O386" s="87"/>
      <c r="P386" s="241">
        <f>O386*H386</f>
        <v>0</v>
      </c>
      <c r="Q386" s="241">
        <v>0.00018000000000000001</v>
      </c>
      <c r="R386" s="241">
        <f>Q386*H386</f>
        <v>0.00108</v>
      </c>
      <c r="S386" s="241">
        <v>0</v>
      </c>
      <c r="T386" s="242">
        <f>S386*H386</f>
        <v>0</v>
      </c>
      <c r="U386" s="41"/>
      <c r="V386" s="41"/>
      <c r="W386" s="41"/>
      <c r="X386" s="41"/>
      <c r="Y386" s="41"/>
      <c r="Z386" s="41"/>
      <c r="AA386" s="41"/>
      <c r="AB386" s="41"/>
      <c r="AC386" s="41"/>
      <c r="AD386" s="41"/>
      <c r="AE386" s="41"/>
      <c r="AR386" s="243" t="s">
        <v>319</v>
      </c>
      <c r="AT386" s="243" t="s">
        <v>163</v>
      </c>
      <c r="AU386" s="243" t="s">
        <v>89</v>
      </c>
      <c r="AY386" s="19" t="s">
        <v>160</v>
      </c>
      <c r="BE386" s="244">
        <f>IF(N386="základní",J386,0)</f>
        <v>0</v>
      </c>
      <c r="BF386" s="244">
        <f>IF(N386="snížená",J386,0)</f>
        <v>0</v>
      </c>
      <c r="BG386" s="244">
        <f>IF(N386="zákl. přenesená",J386,0)</f>
        <v>0</v>
      </c>
      <c r="BH386" s="244">
        <f>IF(N386="sníž. přenesená",J386,0)</f>
        <v>0</v>
      </c>
      <c r="BI386" s="244">
        <f>IF(N386="nulová",J386,0)</f>
        <v>0</v>
      </c>
      <c r="BJ386" s="19" t="s">
        <v>86</v>
      </c>
      <c r="BK386" s="244">
        <f>ROUND(I386*H386,2)</f>
        <v>0</v>
      </c>
      <c r="BL386" s="19" t="s">
        <v>319</v>
      </c>
      <c r="BM386" s="243" t="s">
        <v>2236</v>
      </c>
    </row>
    <row r="387" s="2" customFormat="1" ht="16.5" customHeight="1">
      <c r="A387" s="41"/>
      <c r="B387" s="42"/>
      <c r="C387" s="296" t="s">
        <v>970</v>
      </c>
      <c r="D387" s="296" t="s">
        <v>446</v>
      </c>
      <c r="E387" s="297" t="s">
        <v>2237</v>
      </c>
      <c r="F387" s="298" t="s">
        <v>2238</v>
      </c>
      <c r="G387" s="299" t="s">
        <v>352</v>
      </c>
      <c r="H387" s="300">
        <v>5</v>
      </c>
      <c r="I387" s="301"/>
      <c r="J387" s="302">
        <f>ROUND(I387*H387,2)</f>
        <v>0</v>
      </c>
      <c r="K387" s="298" t="s">
        <v>32</v>
      </c>
      <c r="L387" s="303"/>
      <c r="M387" s="304" t="s">
        <v>32</v>
      </c>
      <c r="N387" s="305" t="s">
        <v>49</v>
      </c>
      <c r="O387" s="87"/>
      <c r="P387" s="241">
        <f>O387*H387</f>
        <v>0</v>
      </c>
      <c r="Q387" s="241">
        <v>0.00027</v>
      </c>
      <c r="R387" s="241">
        <f>Q387*H387</f>
        <v>0.0013500000000000001</v>
      </c>
      <c r="S387" s="241">
        <v>0</v>
      </c>
      <c r="T387" s="242">
        <f>S387*H387</f>
        <v>0</v>
      </c>
      <c r="U387" s="41"/>
      <c r="V387" s="41"/>
      <c r="W387" s="41"/>
      <c r="X387" s="41"/>
      <c r="Y387" s="41"/>
      <c r="Z387" s="41"/>
      <c r="AA387" s="41"/>
      <c r="AB387" s="41"/>
      <c r="AC387" s="41"/>
      <c r="AD387" s="41"/>
      <c r="AE387" s="41"/>
      <c r="AR387" s="243" t="s">
        <v>418</v>
      </c>
      <c r="AT387" s="243" t="s">
        <v>446</v>
      </c>
      <c r="AU387" s="243" t="s">
        <v>89</v>
      </c>
      <c r="AY387" s="19" t="s">
        <v>160</v>
      </c>
      <c r="BE387" s="244">
        <f>IF(N387="základní",J387,0)</f>
        <v>0</v>
      </c>
      <c r="BF387" s="244">
        <f>IF(N387="snížená",J387,0)</f>
        <v>0</v>
      </c>
      <c r="BG387" s="244">
        <f>IF(N387="zákl. přenesená",J387,0)</f>
        <v>0</v>
      </c>
      <c r="BH387" s="244">
        <f>IF(N387="sníž. přenesená",J387,0)</f>
        <v>0</v>
      </c>
      <c r="BI387" s="244">
        <f>IF(N387="nulová",J387,0)</f>
        <v>0</v>
      </c>
      <c r="BJ387" s="19" t="s">
        <v>86</v>
      </c>
      <c r="BK387" s="244">
        <f>ROUND(I387*H387,2)</f>
        <v>0</v>
      </c>
      <c r="BL387" s="19" t="s">
        <v>319</v>
      </c>
      <c r="BM387" s="243" t="s">
        <v>2239</v>
      </c>
    </row>
    <row r="388" s="2" customFormat="1" ht="16.5" customHeight="1">
      <c r="A388" s="41"/>
      <c r="B388" s="42"/>
      <c r="C388" s="296" t="s">
        <v>974</v>
      </c>
      <c r="D388" s="296" t="s">
        <v>446</v>
      </c>
      <c r="E388" s="297" t="s">
        <v>2240</v>
      </c>
      <c r="F388" s="298" t="s">
        <v>2241</v>
      </c>
      <c r="G388" s="299" t="s">
        <v>352</v>
      </c>
      <c r="H388" s="300">
        <v>1</v>
      </c>
      <c r="I388" s="301"/>
      <c r="J388" s="302">
        <f>ROUND(I388*H388,2)</f>
        <v>0</v>
      </c>
      <c r="K388" s="298" t="s">
        <v>32</v>
      </c>
      <c r="L388" s="303"/>
      <c r="M388" s="304" t="s">
        <v>32</v>
      </c>
      <c r="N388" s="305" t="s">
        <v>49</v>
      </c>
      <c r="O388" s="87"/>
      <c r="P388" s="241">
        <f>O388*H388</f>
        <v>0</v>
      </c>
      <c r="Q388" s="241">
        <v>9.0000000000000006E-05</v>
      </c>
      <c r="R388" s="241">
        <f>Q388*H388</f>
        <v>9.0000000000000006E-05</v>
      </c>
      <c r="S388" s="241">
        <v>0</v>
      </c>
      <c r="T388" s="242">
        <f>S388*H388</f>
        <v>0</v>
      </c>
      <c r="U388" s="41"/>
      <c r="V388" s="41"/>
      <c r="W388" s="41"/>
      <c r="X388" s="41"/>
      <c r="Y388" s="41"/>
      <c r="Z388" s="41"/>
      <c r="AA388" s="41"/>
      <c r="AB388" s="41"/>
      <c r="AC388" s="41"/>
      <c r="AD388" s="41"/>
      <c r="AE388" s="41"/>
      <c r="AR388" s="243" t="s">
        <v>418</v>
      </c>
      <c r="AT388" s="243" t="s">
        <v>446</v>
      </c>
      <c r="AU388" s="243" t="s">
        <v>89</v>
      </c>
      <c r="AY388" s="19" t="s">
        <v>160</v>
      </c>
      <c r="BE388" s="244">
        <f>IF(N388="základní",J388,0)</f>
        <v>0</v>
      </c>
      <c r="BF388" s="244">
        <f>IF(N388="snížená",J388,0)</f>
        <v>0</v>
      </c>
      <c r="BG388" s="244">
        <f>IF(N388="zákl. přenesená",J388,0)</f>
        <v>0</v>
      </c>
      <c r="BH388" s="244">
        <f>IF(N388="sníž. přenesená",J388,0)</f>
        <v>0</v>
      </c>
      <c r="BI388" s="244">
        <f>IF(N388="nulová",J388,0)</f>
        <v>0</v>
      </c>
      <c r="BJ388" s="19" t="s">
        <v>86</v>
      </c>
      <c r="BK388" s="244">
        <f>ROUND(I388*H388,2)</f>
        <v>0</v>
      </c>
      <c r="BL388" s="19" t="s">
        <v>319</v>
      </c>
      <c r="BM388" s="243" t="s">
        <v>2242</v>
      </c>
    </row>
    <row r="389" s="2" customFormat="1" ht="21.75" customHeight="1">
      <c r="A389" s="41"/>
      <c r="B389" s="42"/>
      <c r="C389" s="232" t="s">
        <v>978</v>
      </c>
      <c r="D389" s="232" t="s">
        <v>163</v>
      </c>
      <c r="E389" s="233" t="s">
        <v>2243</v>
      </c>
      <c r="F389" s="234" t="s">
        <v>2244</v>
      </c>
      <c r="G389" s="235" t="s">
        <v>2033</v>
      </c>
      <c r="H389" s="309"/>
      <c r="I389" s="237"/>
      <c r="J389" s="238">
        <f>ROUND(I389*H389,2)</f>
        <v>0</v>
      </c>
      <c r="K389" s="234" t="s">
        <v>1781</v>
      </c>
      <c r="L389" s="47"/>
      <c r="M389" s="239" t="s">
        <v>32</v>
      </c>
      <c r="N389" s="240" t="s">
        <v>49</v>
      </c>
      <c r="O389" s="87"/>
      <c r="P389" s="241">
        <f>O389*H389</f>
        <v>0</v>
      </c>
      <c r="Q389" s="241">
        <v>0</v>
      </c>
      <c r="R389" s="241">
        <f>Q389*H389</f>
        <v>0</v>
      </c>
      <c r="S389" s="241">
        <v>0</v>
      </c>
      <c r="T389" s="242">
        <f>S389*H389</f>
        <v>0</v>
      </c>
      <c r="U389" s="41"/>
      <c r="V389" s="41"/>
      <c r="W389" s="41"/>
      <c r="X389" s="41"/>
      <c r="Y389" s="41"/>
      <c r="Z389" s="41"/>
      <c r="AA389" s="41"/>
      <c r="AB389" s="41"/>
      <c r="AC389" s="41"/>
      <c r="AD389" s="41"/>
      <c r="AE389" s="41"/>
      <c r="AR389" s="243" t="s">
        <v>319</v>
      </c>
      <c r="AT389" s="243" t="s">
        <v>163</v>
      </c>
      <c r="AU389" s="243" t="s">
        <v>89</v>
      </c>
      <c r="AY389" s="19" t="s">
        <v>160</v>
      </c>
      <c r="BE389" s="244">
        <f>IF(N389="základní",J389,0)</f>
        <v>0</v>
      </c>
      <c r="BF389" s="244">
        <f>IF(N389="snížená",J389,0)</f>
        <v>0</v>
      </c>
      <c r="BG389" s="244">
        <f>IF(N389="zákl. přenesená",J389,0)</f>
        <v>0</v>
      </c>
      <c r="BH389" s="244">
        <f>IF(N389="sníž. přenesená",J389,0)</f>
        <v>0</v>
      </c>
      <c r="BI389" s="244">
        <f>IF(N389="nulová",J389,0)</f>
        <v>0</v>
      </c>
      <c r="BJ389" s="19" t="s">
        <v>86</v>
      </c>
      <c r="BK389" s="244">
        <f>ROUND(I389*H389,2)</f>
        <v>0</v>
      </c>
      <c r="BL389" s="19" t="s">
        <v>319</v>
      </c>
      <c r="BM389" s="243" t="s">
        <v>2245</v>
      </c>
    </row>
    <row r="390" s="2" customFormat="1">
      <c r="A390" s="41"/>
      <c r="B390" s="42"/>
      <c r="C390" s="43"/>
      <c r="D390" s="245" t="s">
        <v>170</v>
      </c>
      <c r="E390" s="43"/>
      <c r="F390" s="246" t="s">
        <v>1476</v>
      </c>
      <c r="G390" s="43"/>
      <c r="H390" s="43"/>
      <c r="I390" s="149"/>
      <c r="J390" s="43"/>
      <c r="K390" s="43"/>
      <c r="L390" s="47"/>
      <c r="M390" s="247"/>
      <c r="N390" s="248"/>
      <c r="O390" s="87"/>
      <c r="P390" s="87"/>
      <c r="Q390" s="87"/>
      <c r="R390" s="87"/>
      <c r="S390" s="87"/>
      <c r="T390" s="88"/>
      <c r="U390" s="41"/>
      <c r="V390" s="41"/>
      <c r="W390" s="41"/>
      <c r="X390" s="41"/>
      <c r="Y390" s="41"/>
      <c r="Z390" s="41"/>
      <c r="AA390" s="41"/>
      <c r="AB390" s="41"/>
      <c r="AC390" s="41"/>
      <c r="AD390" s="41"/>
      <c r="AE390" s="41"/>
      <c r="AT390" s="19" t="s">
        <v>170</v>
      </c>
      <c r="AU390" s="19" t="s">
        <v>89</v>
      </c>
    </row>
    <row r="391" s="12" customFormat="1" ht="22.8" customHeight="1">
      <c r="A391" s="12"/>
      <c r="B391" s="216"/>
      <c r="C391" s="217"/>
      <c r="D391" s="218" t="s">
        <v>77</v>
      </c>
      <c r="E391" s="230" t="s">
        <v>2246</v>
      </c>
      <c r="F391" s="230" t="s">
        <v>2247</v>
      </c>
      <c r="G391" s="217"/>
      <c r="H391" s="217"/>
      <c r="I391" s="220"/>
      <c r="J391" s="231">
        <f>BK391</f>
        <v>0</v>
      </c>
      <c r="K391" s="217"/>
      <c r="L391" s="222"/>
      <c r="M391" s="223"/>
      <c r="N391" s="224"/>
      <c r="O391" s="224"/>
      <c r="P391" s="225">
        <f>SUM(P392:P393)</f>
        <v>0</v>
      </c>
      <c r="Q391" s="224"/>
      <c r="R391" s="225">
        <f>SUM(R392:R393)</f>
        <v>0.00095000000000000011</v>
      </c>
      <c r="S391" s="224"/>
      <c r="T391" s="226">
        <f>SUM(T392:T393)</f>
        <v>0</v>
      </c>
      <c r="U391" s="12"/>
      <c r="V391" s="12"/>
      <c r="W391" s="12"/>
      <c r="X391" s="12"/>
      <c r="Y391" s="12"/>
      <c r="Z391" s="12"/>
      <c r="AA391" s="12"/>
      <c r="AB391" s="12"/>
      <c r="AC391" s="12"/>
      <c r="AD391" s="12"/>
      <c r="AE391" s="12"/>
      <c r="AR391" s="227" t="s">
        <v>89</v>
      </c>
      <c r="AT391" s="228" t="s">
        <v>77</v>
      </c>
      <c r="AU391" s="228" t="s">
        <v>86</v>
      </c>
      <c r="AY391" s="227" t="s">
        <v>160</v>
      </c>
      <c r="BK391" s="229">
        <f>SUM(BK392:BK393)</f>
        <v>0</v>
      </c>
    </row>
    <row r="392" s="2" customFormat="1" ht="16.5" customHeight="1">
      <c r="A392" s="41"/>
      <c r="B392" s="42"/>
      <c r="C392" s="232" t="s">
        <v>984</v>
      </c>
      <c r="D392" s="232" t="s">
        <v>163</v>
      </c>
      <c r="E392" s="233" t="s">
        <v>2248</v>
      </c>
      <c r="F392" s="234" t="s">
        <v>2249</v>
      </c>
      <c r="G392" s="235" t="s">
        <v>352</v>
      </c>
      <c r="H392" s="236">
        <v>3</v>
      </c>
      <c r="I392" s="237"/>
      <c r="J392" s="238">
        <f>ROUND(I392*H392,2)</f>
        <v>0</v>
      </c>
      <c r="K392" s="234" t="s">
        <v>1781</v>
      </c>
      <c r="L392" s="47"/>
      <c r="M392" s="239" t="s">
        <v>32</v>
      </c>
      <c r="N392" s="240" t="s">
        <v>49</v>
      </c>
      <c r="O392" s="87"/>
      <c r="P392" s="241">
        <f>O392*H392</f>
        <v>0</v>
      </c>
      <c r="Q392" s="241">
        <v>0.00020000000000000001</v>
      </c>
      <c r="R392" s="241">
        <f>Q392*H392</f>
        <v>0.00060000000000000006</v>
      </c>
      <c r="S392" s="241">
        <v>0</v>
      </c>
      <c r="T392" s="242">
        <f>S392*H392</f>
        <v>0</v>
      </c>
      <c r="U392" s="41"/>
      <c r="V392" s="41"/>
      <c r="W392" s="41"/>
      <c r="X392" s="41"/>
      <c r="Y392" s="41"/>
      <c r="Z392" s="41"/>
      <c r="AA392" s="41"/>
      <c r="AB392" s="41"/>
      <c r="AC392" s="41"/>
      <c r="AD392" s="41"/>
      <c r="AE392" s="41"/>
      <c r="AR392" s="243" t="s">
        <v>319</v>
      </c>
      <c r="AT392" s="243" t="s">
        <v>163</v>
      </c>
      <c r="AU392" s="243" t="s">
        <v>89</v>
      </c>
      <c r="AY392" s="19" t="s">
        <v>160</v>
      </c>
      <c r="BE392" s="244">
        <f>IF(N392="základní",J392,0)</f>
        <v>0</v>
      </c>
      <c r="BF392" s="244">
        <f>IF(N392="snížená",J392,0)</f>
        <v>0</v>
      </c>
      <c r="BG392" s="244">
        <f>IF(N392="zákl. přenesená",J392,0)</f>
        <v>0</v>
      </c>
      <c r="BH392" s="244">
        <f>IF(N392="sníž. přenesená",J392,0)</f>
        <v>0</v>
      </c>
      <c r="BI392" s="244">
        <f>IF(N392="nulová",J392,0)</f>
        <v>0</v>
      </c>
      <c r="BJ392" s="19" t="s">
        <v>86</v>
      </c>
      <c r="BK392" s="244">
        <f>ROUND(I392*H392,2)</f>
        <v>0</v>
      </c>
      <c r="BL392" s="19" t="s">
        <v>319</v>
      </c>
      <c r="BM392" s="243" t="s">
        <v>2250</v>
      </c>
    </row>
    <row r="393" s="2" customFormat="1" ht="16.5" customHeight="1">
      <c r="A393" s="41"/>
      <c r="B393" s="42"/>
      <c r="C393" s="232" t="s">
        <v>990</v>
      </c>
      <c r="D393" s="232" t="s">
        <v>163</v>
      </c>
      <c r="E393" s="233" t="s">
        <v>2251</v>
      </c>
      <c r="F393" s="234" t="s">
        <v>2252</v>
      </c>
      <c r="G393" s="235" t="s">
        <v>352</v>
      </c>
      <c r="H393" s="236">
        <v>1</v>
      </c>
      <c r="I393" s="237"/>
      <c r="J393" s="238">
        <f>ROUND(I393*H393,2)</f>
        <v>0</v>
      </c>
      <c r="K393" s="234" t="s">
        <v>1781</v>
      </c>
      <c r="L393" s="47"/>
      <c r="M393" s="310" t="s">
        <v>32</v>
      </c>
      <c r="N393" s="311" t="s">
        <v>49</v>
      </c>
      <c r="O393" s="283"/>
      <c r="P393" s="312">
        <f>O393*H393</f>
        <v>0</v>
      </c>
      <c r="Q393" s="312">
        <v>0.00035</v>
      </c>
      <c r="R393" s="312">
        <f>Q393*H393</f>
        <v>0.00035</v>
      </c>
      <c r="S393" s="312">
        <v>0</v>
      </c>
      <c r="T393" s="313">
        <f>S393*H393</f>
        <v>0</v>
      </c>
      <c r="U393" s="41"/>
      <c r="V393" s="41"/>
      <c r="W393" s="41"/>
      <c r="X393" s="41"/>
      <c r="Y393" s="41"/>
      <c r="Z393" s="41"/>
      <c r="AA393" s="41"/>
      <c r="AB393" s="41"/>
      <c r="AC393" s="41"/>
      <c r="AD393" s="41"/>
      <c r="AE393" s="41"/>
      <c r="AR393" s="243" t="s">
        <v>319</v>
      </c>
      <c r="AT393" s="243" t="s">
        <v>163</v>
      </c>
      <c r="AU393" s="243" t="s">
        <v>89</v>
      </c>
      <c r="AY393" s="19" t="s">
        <v>160</v>
      </c>
      <c r="BE393" s="244">
        <f>IF(N393="základní",J393,0)</f>
        <v>0</v>
      </c>
      <c r="BF393" s="244">
        <f>IF(N393="snížená",J393,0)</f>
        <v>0</v>
      </c>
      <c r="BG393" s="244">
        <f>IF(N393="zákl. přenesená",J393,0)</f>
        <v>0</v>
      </c>
      <c r="BH393" s="244">
        <f>IF(N393="sníž. přenesená",J393,0)</f>
        <v>0</v>
      </c>
      <c r="BI393" s="244">
        <f>IF(N393="nulová",J393,0)</f>
        <v>0</v>
      </c>
      <c r="BJ393" s="19" t="s">
        <v>86</v>
      </c>
      <c r="BK393" s="244">
        <f>ROUND(I393*H393,2)</f>
        <v>0</v>
      </c>
      <c r="BL393" s="19" t="s">
        <v>319</v>
      </c>
      <c r="BM393" s="243" t="s">
        <v>2253</v>
      </c>
    </row>
    <row r="394" s="2" customFormat="1" ht="6.96" customHeight="1">
      <c r="A394" s="41"/>
      <c r="B394" s="62"/>
      <c r="C394" s="63"/>
      <c r="D394" s="63"/>
      <c r="E394" s="63"/>
      <c r="F394" s="63"/>
      <c r="G394" s="63"/>
      <c r="H394" s="63"/>
      <c r="I394" s="181"/>
      <c r="J394" s="63"/>
      <c r="K394" s="63"/>
      <c r="L394" s="47"/>
      <c r="M394" s="41"/>
      <c r="O394" s="41"/>
      <c r="P394" s="41"/>
      <c r="Q394" s="41"/>
      <c r="R394" s="41"/>
      <c r="S394" s="41"/>
      <c r="T394" s="41"/>
      <c r="U394" s="41"/>
      <c r="V394" s="41"/>
      <c r="W394" s="41"/>
      <c r="X394" s="41"/>
      <c r="Y394" s="41"/>
      <c r="Z394" s="41"/>
      <c r="AA394" s="41"/>
      <c r="AB394" s="41"/>
      <c r="AC394" s="41"/>
      <c r="AD394" s="41"/>
      <c r="AE394" s="41"/>
    </row>
  </sheetData>
  <sheetProtection sheet="1" autoFilter="0" formatColumns="0" formatRows="0" objects="1" scenarios="1" spinCount="100000" saltValue="nJPtmbPqOcwmPOAFd6SYf061rN8JBcw1TskmfFK0sNuxX0lyWpG5ccgImxhuoBEkUVYH9G2JQcGkqGqOj06kpA==" hashValue="u6HTeviEw28SaHfqgYTu/T6LH/LFexWGAUtHI/t3zriX2vfD8bbUylrBVBxm6KiSzRYD+u+oIPYtBZGP0UNyJg==" algorithmName="SHA-512" password="CC35"/>
  <autoFilter ref="C96:K393"/>
  <mergeCells count="12">
    <mergeCell ref="E7:H7"/>
    <mergeCell ref="E9:H9"/>
    <mergeCell ref="E11:H11"/>
    <mergeCell ref="E20:H20"/>
    <mergeCell ref="E29:H29"/>
    <mergeCell ref="E50:H50"/>
    <mergeCell ref="E52:H52"/>
    <mergeCell ref="E54:H54"/>
    <mergeCell ref="E85:H85"/>
    <mergeCell ref="E87:H87"/>
    <mergeCell ref="E89:H8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4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41"/>
      <c r="L2" s="1"/>
      <c r="M2" s="1"/>
      <c r="N2" s="1"/>
      <c r="O2" s="1"/>
      <c r="P2" s="1"/>
      <c r="Q2" s="1"/>
      <c r="R2" s="1"/>
      <c r="S2" s="1"/>
      <c r="T2" s="1"/>
      <c r="U2" s="1"/>
      <c r="V2" s="1"/>
      <c r="AT2" s="19" t="s">
        <v>103</v>
      </c>
    </row>
    <row r="3" s="1" customFormat="1" ht="6.96" customHeight="1">
      <c r="B3" s="142"/>
      <c r="C3" s="143"/>
      <c r="D3" s="143"/>
      <c r="E3" s="143"/>
      <c r="F3" s="143"/>
      <c r="G3" s="143"/>
      <c r="H3" s="143"/>
      <c r="I3" s="144"/>
      <c r="J3" s="143"/>
      <c r="K3" s="143"/>
      <c r="L3" s="22"/>
      <c r="AT3" s="19" t="s">
        <v>89</v>
      </c>
    </row>
    <row r="4" s="1" customFormat="1" ht="24.96" customHeight="1">
      <c r="B4" s="22"/>
      <c r="D4" s="145" t="s">
        <v>131</v>
      </c>
      <c r="I4" s="141"/>
      <c r="L4" s="22"/>
      <c r="M4" s="146" t="s">
        <v>10</v>
      </c>
      <c r="AT4" s="19" t="s">
        <v>4</v>
      </c>
    </row>
    <row r="5" s="1" customFormat="1" ht="6.96" customHeight="1">
      <c r="B5" s="22"/>
      <c r="I5" s="141"/>
      <c r="L5" s="22"/>
    </row>
    <row r="6" s="1" customFormat="1" ht="12" customHeight="1">
      <c r="B6" s="22"/>
      <c r="D6" s="147" t="s">
        <v>16</v>
      </c>
      <c r="I6" s="141"/>
      <c r="L6" s="22"/>
    </row>
    <row r="7" s="1" customFormat="1" ht="16.5" customHeight="1">
      <c r="B7" s="22"/>
      <c r="E7" s="148" t="str">
        <f>'Rekapitulace stavby'!K6</f>
        <v>Rekonstrukce hráčských kabin, k.ú. Chotěšov. st.p. 528, stavba minihřiště k.ú. Chotěšov, p.p.446/3 Chotěšov</v>
      </c>
      <c r="F7" s="147"/>
      <c r="G7" s="147"/>
      <c r="H7" s="147"/>
      <c r="I7" s="141"/>
      <c r="L7" s="22"/>
    </row>
    <row r="8" s="1" customFormat="1" ht="12" customHeight="1">
      <c r="B8" s="22"/>
      <c r="D8" s="147" t="s">
        <v>132</v>
      </c>
      <c r="I8" s="141"/>
      <c r="L8" s="22"/>
    </row>
    <row r="9" s="2" customFormat="1" ht="16.5" customHeight="1">
      <c r="A9" s="41"/>
      <c r="B9" s="47"/>
      <c r="C9" s="41"/>
      <c r="D9" s="41"/>
      <c r="E9" s="148" t="s">
        <v>194</v>
      </c>
      <c r="F9" s="41"/>
      <c r="G9" s="41"/>
      <c r="H9" s="41"/>
      <c r="I9" s="149"/>
      <c r="J9" s="41"/>
      <c r="K9" s="41"/>
      <c r="L9" s="150"/>
      <c r="S9" s="41"/>
      <c r="T9" s="41"/>
      <c r="U9" s="41"/>
      <c r="V9" s="41"/>
      <c r="W9" s="41"/>
      <c r="X9" s="41"/>
      <c r="Y9" s="41"/>
      <c r="Z9" s="41"/>
      <c r="AA9" s="41"/>
      <c r="AB9" s="41"/>
      <c r="AC9" s="41"/>
      <c r="AD9" s="41"/>
      <c r="AE9" s="41"/>
    </row>
    <row r="10" s="2" customFormat="1" ht="12" customHeight="1">
      <c r="A10" s="41"/>
      <c r="B10" s="47"/>
      <c r="C10" s="41"/>
      <c r="D10" s="147" t="s">
        <v>195</v>
      </c>
      <c r="E10" s="41"/>
      <c r="F10" s="41"/>
      <c r="G10" s="41"/>
      <c r="H10" s="41"/>
      <c r="I10" s="149"/>
      <c r="J10" s="41"/>
      <c r="K10" s="41"/>
      <c r="L10" s="150"/>
      <c r="S10" s="41"/>
      <c r="T10" s="41"/>
      <c r="U10" s="41"/>
      <c r="V10" s="41"/>
      <c r="W10" s="41"/>
      <c r="X10" s="41"/>
      <c r="Y10" s="41"/>
      <c r="Z10" s="41"/>
      <c r="AA10" s="41"/>
      <c r="AB10" s="41"/>
      <c r="AC10" s="41"/>
      <c r="AD10" s="41"/>
      <c r="AE10" s="41"/>
    </row>
    <row r="11" s="2" customFormat="1" ht="16.5" customHeight="1">
      <c r="A11" s="41"/>
      <c r="B11" s="47"/>
      <c r="C11" s="41"/>
      <c r="D11" s="41"/>
      <c r="E11" s="151" t="s">
        <v>2254</v>
      </c>
      <c r="F11" s="41"/>
      <c r="G11" s="41"/>
      <c r="H11" s="41"/>
      <c r="I11" s="149"/>
      <c r="J11" s="41"/>
      <c r="K11" s="41"/>
      <c r="L11" s="150"/>
      <c r="S11" s="41"/>
      <c r="T11" s="41"/>
      <c r="U11" s="41"/>
      <c r="V11" s="41"/>
      <c r="W11" s="41"/>
      <c r="X11" s="41"/>
      <c r="Y11" s="41"/>
      <c r="Z11" s="41"/>
      <c r="AA11" s="41"/>
      <c r="AB11" s="41"/>
      <c r="AC11" s="41"/>
      <c r="AD11" s="41"/>
      <c r="AE11" s="41"/>
    </row>
    <row r="12" s="2" customFormat="1">
      <c r="A12" s="41"/>
      <c r="B12" s="47"/>
      <c r="C12" s="41"/>
      <c r="D12" s="41"/>
      <c r="E12" s="41"/>
      <c r="F12" s="41"/>
      <c r="G12" s="41"/>
      <c r="H12" s="41"/>
      <c r="I12" s="149"/>
      <c r="J12" s="41"/>
      <c r="K12" s="41"/>
      <c r="L12" s="150"/>
      <c r="S12" s="41"/>
      <c r="T12" s="41"/>
      <c r="U12" s="41"/>
      <c r="V12" s="41"/>
      <c r="W12" s="41"/>
      <c r="X12" s="41"/>
      <c r="Y12" s="41"/>
      <c r="Z12" s="41"/>
      <c r="AA12" s="41"/>
      <c r="AB12" s="41"/>
      <c r="AC12" s="41"/>
      <c r="AD12" s="41"/>
      <c r="AE12" s="41"/>
    </row>
    <row r="13" s="2" customFormat="1" ht="12" customHeight="1">
      <c r="A13" s="41"/>
      <c r="B13" s="47"/>
      <c r="C13" s="41"/>
      <c r="D13" s="147" t="s">
        <v>18</v>
      </c>
      <c r="E13" s="41"/>
      <c r="F13" s="136" t="s">
        <v>32</v>
      </c>
      <c r="G13" s="41"/>
      <c r="H13" s="41"/>
      <c r="I13" s="152" t="s">
        <v>20</v>
      </c>
      <c r="J13" s="136" t="s">
        <v>32</v>
      </c>
      <c r="K13" s="41"/>
      <c r="L13" s="150"/>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52" t="s">
        <v>24</v>
      </c>
      <c r="J14" s="153" t="str">
        <f>'Rekapitulace stavby'!AN8</f>
        <v>16. 6. 2020</v>
      </c>
      <c r="K14" s="41"/>
      <c r="L14" s="150"/>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149"/>
      <c r="J15" s="41"/>
      <c r="K15" s="41"/>
      <c r="L15" s="150"/>
      <c r="S15" s="41"/>
      <c r="T15" s="41"/>
      <c r="U15" s="41"/>
      <c r="V15" s="41"/>
      <c r="W15" s="41"/>
      <c r="X15" s="41"/>
      <c r="Y15" s="41"/>
      <c r="Z15" s="41"/>
      <c r="AA15" s="41"/>
      <c r="AB15" s="41"/>
      <c r="AC15" s="41"/>
      <c r="AD15" s="41"/>
      <c r="AE15" s="41"/>
    </row>
    <row r="16" s="2" customFormat="1" ht="12" customHeight="1">
      <c r="A16" s="41"/>
      <c r="B16" s="47"/>
      <c r="C16" s="41"/>
      <c r="D16" s="147" t="s">
        <v>30</v>
      </c>
      <c r="E16" s="41"/>
      <c r="F16" s="41"/>
      <c r="G16" s="41"/>
      <c r="H16" s="41"/>
      <c r="I16" s="152" t="s">
        <v>31</v>
      </c>
      <c r="J16" s="136" t="s">
        <v>32</v>
      </c>
      <c r="K16" s="41"/>
      <c r="L16" s="150"/>
      <c r="S16" s="41"/>
      <c r="T16" s="41"/>
      <c r="U16" s="41"/>
      <c r="V16" s="41"/>
      <c r="W16" s="41"/>
      <c r="X16" s="41"/>
      <c r="Y16" s="41"/>
      <c r="Z16" s="41"/>
      <c r="AA16" s="41"/>
      <c r="AB16" s="41"/>
      <c r="AC16" s="41"/>
      <c r="AD16" s="41"/>
      <c r="AE16" s="41"/>
    </row>
    <row r="17" s="2" customFormat="1" ht="18" customHeight="1">
      <c r="A17" s="41"/>
      <c r="B17" s="47"/>
      <c r="C17" s="41"/>
      <c r="D17" s="41"/>
      <c r="E17" s="136" t="s">
        <v>33</v>
      </c>
      <c r="F17" s="41"/>
      <c r="G17" s="41"/>
      <c r="H17" s="41"/>
      <c r="I17" s="152" t="s">
        <v>34</v>
      </c>
      <c r="J17" s="136" t="s">
        <v>32</v>
      </c>
      <c r="K17" s="41"/>
      <c r="L17" s="150"/>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149"/>
      <c r="J18" s="41"/>
      <c r="K18" s="41"/>
      <c r="L18" s="150"/>
      <c r="S18" s="41"/>
      <c r="T18" s="41"/>
      <c r="U18" s="41"/>
      <c r="V18" s="41"/>
      <c r="W18" s="41"/>
      <c r="X18" s="41"/>
      <c r="Y18" s="41"/>
      <c r="Z18" s="41"/>
      <c r="AA18" s="41"/>
      <c r="AB18" s="41"/>
      <c r="AC18" s="41"/>
      <c r="AD18" s="41"/>
      <c r="AE18" s="41"/>
    </row>
    <row r="19" s="2" customFormat="1" ht="12" customHeight="1">
      <c r="A19" s="41"/>
      <c r="B19" s="47"/>
      <c r="C19" s="41"/>
      <c r="D19" s="147" t="s">
        <v>35</v>
      </c>
      <c r="E19" s="41"/>
      <c r="F19" s="41"/>
      <c r="G19" s="41"/>
      <c r="H19" s="41"/>
      <c r="I19" s="152" t="s">
        <v>31</v>
      </c>
      <c r="J19" s="35" t="str">
        <f>'Rekapitulace stavby'!AN13</f>
        <v>Vyplň údaj</v>
      </c>
      <c r="K19" s="41"/>
      <c r="L19" s="150"/>
      <c r="S19" s="41"/>
      <c r="T19" s="41"/>
      <c r="U19" s="41"/>
      <c r="V19" s="41"/>
      <c r="W19" s="41"/>
      <c r="X19" s="41"/>
      <c r="Y19" s="41"/>
      <c r="Z19" s="41"/>
      <c r="AA19" s="41"/>
      <c r="AB19" s="41"/>
      <c r="AC19" s="41"/>
      <c r="AD19" s="41"/>
      <c r="AE19" s="41"/>
    </row>
    <row r="20" s="2" customFormat="1" ht="18" customHeight="1">
      <c r="A20" s="41"/>
      <c r="B20" s="47"/>
      <c r="C20" s="41"/>
      <c r="D20" s="41"/>
      <c r="E20" s="35" t="str">
        <f>'Rekapitulace stavby'!E14</f>
        <v>Vyplň údaj</v>
      </c>
      <c r="F20" s="136"/>
      <c r="G20" s="136"/>
      <c r="H20" s="136"/>
      <c r="I20" s="152" t="s">
        <v>34</v>
      </c>
      <c r="J20" s="35" t="str">
        <f>'Rekapitulace stavby'!AN14</f>
        <v>Vyplň údaj</v>
      </c>
      <c r="K20" s="41"/>
      <c r="L20" s="150"/>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149"/>
      <c r="J21" s="41"/>
      <c r="K21" s="41"/>
      <c r="L21" s="150"/>
      <c r="S21" s="41"/>
      <c r="T21" s="41"/>
      <c r="U21" s="41"/>
      <c r="V21" s="41"/>
      <c r="W21" s="41"/>
      <c r="X21" s="41"/>
      <c r="Y21" s="41"/>
      <c r="Z21" s="41"/>
      <c r="AA21" s="41"/>
      <c r="AB21" s="41"/>
      <c r="AC21" s="41"/>
      <c r="AD21" s="41"/>
      <c r="AE21" s="41"/>
    </row>
    <row r="22" s="2" customFormat="1" ht="12" customHeight="1">
      <c r="A22" s="41"/>
      <c r="B22" s="47"/>
      <c r="C22" s="41"/>
      <c r="D22" s="147" t="s">
        <v>37</v>
      </c>
      <c r="E22" s="41"/>
      <c r="F22" s="41"/>
      <c r="G22" s="41"/>
      <c r="H22" s="41"/>
      <c r="I22" s="152" t="s">
        <v>31</v>
      </c>
      <c r="J22" s="136" t="s">
        <v>32</v>
      </c>
      <c r="K22" s="41"/>
      <c r="L22" s="150"/>
      <c r="S22" s="41"/>
      <c r="T22" s="41"/>
      <c r="U22" s="41"/>
      <c r="V22" s="41"/>
      <c r="W22" s="41"/>
      <c r="X22" s="41"/>
      <c r="Y22" s="41"/>
      <c r="Z22" s="41"/>
      <c r="AA22" s="41"/>
      <c r="AB22" s="41"/>
      <c r="AC22" s="41"/>
      <c r="AD22" s="41"/>
      <c r="AE22" s="41"/>
    </row>
    <row r="23" s="2" customFormat="1" ht="18" customHeight="1">
      <c r="A23" s="41"/>
      <c r="B23" s="47"/>
      <c r="C23" s="41"/>
      <c r="D23" s="41"/>
      <c r="E23" s="136" t="s">
        <v>2255</v>
      </c>
      <c r="F23" s="41"/>
      <c r="G23" s="41"/>
      <c r="H23" s="41"/>
      <c r="I23" s="152" t="s">
        <v>34</v>
      </c>
      <c r="J23" s="136" t="s">
        <v>32</v>
      </c>
      <c r="K23" s="41"/>
      <c r="L23" s="150"/>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149"/>
      <c r="J24" s="41"/>
      <c r="K24" s="41"/>
      <c r="L24" s="150"/>
      <c r="S24" s="41"/>
      <c r="T24" s="41"/>
      <c r="U24" s="41"/>
      <c r="V24" s="41"/>
      <c r="W24" s="41"/>
      <c r="X24" s="41"/>
      <c r="Y24" s="41"/>
      <c r="Z24" s="41"/>
      <c r="AA24" s="41"/>
      <c r="AB24" s="41"/>
      <c r="AC24" s="41"/>
      <c r="AD24" s="41"/>
      <c r="AE24" s="41"/>
    </row>
    <row r="25" s="2" customFormat="1" ht="12" customHeight="1">
      <c r="A25" s="41"/>
      <c r="B25" s="47"/>
      <c r="C25" s="41"/>
      <c r="D25" s="147" t="s">
        <v>40</v>
      </c>
      <c r="E25" s="41"/>
      <c r="F25" s="41"/>
      <c r="G25" s="41"/>
      <c r="H25" s="41"/>
      <c r="I25" s="152" t="s">
        <v>31</v>
      </c>
      <c r="J25" s="136" t="s">
        <v>32</v>
      </c>
      <c r="K25" s="41"/>
      <c r="L25" s="150"/>
      <c r="S25" s="41"/>
      <c r="T25" s="41"/>
      <c r="U25" s="41"/>
      <c r="V25" s="41"/>
      <c r="W25" s="41"/>
      <c r="X25" s="41"/>
      <c r="Y25" s="41"/>
      <c r="Z25" s="41"/>
      <c r="AA25" s="41"/>
      <c r="AB25" s="41"/>
      <c r="AC25" s="41"/>
      <c r="AD25" s="41"/>
      <c r="AE25" s="41"/>
    </row>
    <row r="26" s="2" customFormat="1" ht="18" customHeight="1">
      <c r="A26" s="41"/>
      <c r="B26" s="47"/>
      <c r="C26" s="41"/>
      <c r="D26" s="41"/>
      <c r="E26" s="136" t="s">
        <v>2255</v>
      </c>
      <c r="F26" s="41"/>
      <c r="G26" s="41"/>
      <c r="H26" s="41"/>
      <c r="I26" s="152" t="s">
        <v>34</v>
      </c>
      <c r="J26" s="136" t="s">
        <v>32</v>
      </c>
      <c r="K26" s="41"/>
      <c r="L26" s="150"/>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149"/>
      <c r="J27" s="41"/>
      <c r="K27" s="41"/>
      <c r="L27" s="150"/>
      <c r="S27" s="41"/>
      <c r="T27" s="41"/>
      <c r="U27" s="41"/>
      <c r="V27" s="41"/>
      <c r="W27" s="41"/>
      <c r="X27" s="41"/>
      <c r="Y27" s="41"/>
      <c r="Z27" s="41"/>
      <c r="AA27" s="41"/>
      <c r="AB27" s="41"/>
      <c r="AC27" s="41"/>
      <c r="AD27" s="41"/>
      <c r="AE27" s="41"/>
    </row>
    <row r="28" s="2" customFormat="1" ht="12" customHeight="1">
      <c r="A28" s="41"/>
      <c r="B28" s="47"/>
      <c r="C28" s="41"/>
      <c r="D28" s="147" t="s">
        <v>42</v>
      </c>
      <c r="E28" s="41"/>
      <c r="F28" s="41"/>
      <c r="G28" s="41"/>
      <c r="H28" s="41"/>
      <c r="I28" s="149"/>
      <c r="J28" s="41"/>
      <c r="K28" s="41"/>
      <c r="L28" s="150"/>
      <c r="S28" s="41"/>
      <c r="T28" s="41"/>
      <c r="U28" s="41"/>
      <c r="V28" s="41"/>
      <c r="W28" s="41"/>
      <c r="X28" s="41"/>
      <c r="Y28" s="41"/>
      <c r="Z28" s="41"/>
      <c r="AA28" s="41"/>
      <c r="AB28" s="41"/>
      <c r="AC28" s="41"/>
      <c r="AD28" s="41"/>
      <c r="AE28" s="41"/>
    </row>
    <row r="29" s="8" customFormat="1" ht="16.5" customHeight="1">
      <c r="A29" s="157"/>
      <c r="B29" s="158"/>
      <c r="C29" s="157"/>
      <c r="D29" s="157"/>
      <c r="E29" s="159" t="s">
        <v>32</v>
      </c>
      <c r="F29" s="159"/>
      <c r="G29" s="159"/>
      <c r="H29" s="159"/>
      <c r="I29" s="160"/>
      <c r="J29" s="157"/>
      <c r="K29" s="157"/>
      <c r="L29" s="161"/>
      <c r="S29" s="157"/>
      <c r="T29" s="157"/>
      <c r="U29" s="157"/>
      <c r="V29" s="157"/>
      <c r="W29" s="157"/>
      <c r="X29" s="157"/>
      <c r="Y29" s="157"/>
      <c r="Z29" s="157"/>
      <c r="AA29" s="157"/>
      <c r="AB29" s="157"/>
      <c r="AC29" s="157"/>
      <c r="AD29" s="157"/>
      <c r="AE29" s="157"/>
    </row>
    <row r="30" s="2" customFormat="1" ht="6.96" customHeight="1">
      <c r="A30" s="41"/>
      <c r="B30" s="47"/>
      <c r="C30" s="41"/>
      <c r="D30" s="41"/>
      <c r="E30" s="41"/>
      <c r="F30" s="41"/>
      <c r="G30" s="41"/>
      <c r="H30" s="41"/>
      <c r="I30" s="149"/>
      <c r="J30" s="41"/>
      <c r="K30" s="41"/>
      <c r="L30" s="150"/>
      <c r="S30" s="41"/>
      <c r="T30" s="41"/>
      <c r="U30" s="41"/>
      <c r="V30" s="41"/>
      <c r="W30" s="41"/>
      <c r="X30" s="41"/>
      <c r="Y30" s="41"/>
      <c r="Z30" s="41"/>
      <c r="AA30" s="41"/>
      <c r="AB30" s="41"/>
      <c r="AC30" s="41"/>
      <c r="AD30" s="41"/>
      <c r="AE30" s="41"/>
    </row>
    <row r="31" s="2" customFormat="1" ht="6.96" customHeight="1">
      <c r="A31" s="41"/>
      <c r="B31" s="47"/>
      <c r="C31" s="41"/>
      <c r="D31" s="162"/>
      <c r="E31" s="162"/>
      <c r="F31" s="162"/>
      <c r="G31" s="162"/>
      <c r="H31" s="162"/>
      <c r="I31" s="163"/>
      <c r="J31" s="162"/>
      <c r="K31" s="162"/>
      <c r="L31" s="150"/>
      <c r="S31" s="41"/>
      <c r="T31" s="41"/>
      <c r="U31" s="41"/>
      <c r="V31" s="41"/>
      <c r="W31" s="41"/>
      <c r="X31" s="41"/>
      <c r="Y31" s="41"/>
      <c r="Z31" s="41"/>
      <c r="AA31" s="41"/>
      <c r="AB31" s="41"/>
      <c r="AC31" s="41"/>
      <c r="AD31" s="41"/>
      <c r="AE31" s="41"/>
    </row>
    <row r="32" s="2" customFormat="1" ht="25.44" customHeight="1">
      <c r="A32" s="41"/>
      <c r="B32" s="47"/>
      <c r="C32" s="41"/>
      <c r="D32" s="164" t="s">
        <v>44</v>
      </c>
      <c r="E32" s="41"/>
      <c r="F32" s="41"/>
      <c r="G32" s="41"/>
      <c r="H32" s="41"/>
      <c r="I32" s="149"/>
      <c r="J32" s="165">
        <f>ROUND(J95, 2)</f>
        <v>0</v>
      </c>
      <c r="K32" s="41"/>
      <c r="L32" s="150"/>
      <c r="S32" s="41"/>
      <c r="T32" s="41"/>
      <c r="U32" s="41"/>
      <c r="V32" s="41"/>
      <c r="W32" s="41"/>
      <c r="X32" s="41"/>
      <c r="Y32" s="41"/>
      <c r="Z32" s="41"/>
      <c r="AA32" s="41"/>
      <c r="AB32" s="41"/>
      <c r="AC32" s="41"/>
      <c r="AD32" s="41"/>
      <c r="AE32" s="41"/>
    </row>
    <row r="33" s="2" customFormat="1" ht="6.96" customHeight="1">
      <c r="A33" s="41"/>
      <c r="B33" s="47"/>
      <c r="C33" s="41"/>
      <c r="D33" s="162"/>
      <c r="E33" s="162"/>
      <c r="F33" s="162"/>
      <c r="G33" s="162"/>
      <c r="H33" s="162"/>
      <c r="I33" s="163"/>
      <c r="J33" s="162"/>
      <c r="K33" s="162"/>
      <c r="L33" s="150"/>
      <c r="S33" s="41"/>
      <c r="T33" s="41"/>
      <c r="U33" s="41"/>
      <c r="V33" s="41"/>
      <c r="W33" s="41"/>
      <c r="X33" s="41"/>
      <c r="Y33" s="41"/>
      <c r="Z33" s="41"/>
      <c r="AA33" s="41"/>
      <c r="AB33" s="41"/>
      <c r="AC33" s="41"/>
      <c r="AD33" s="41"/>
      <c r="AE33" s="41"/>
    </row>
    <row r="34" s="2" customFormat="1" ht="14.4" customHeight="1">
      <c r="A34" s="41"/>
      <c r="B34" s="47"/>
      <c r="C34" s="41"/>
      <c r="D34" s="41"/>
      <c r="E34" s="41"/>
      <c r="F34" s="166" t="s">
        <v>46</v>
      </c>
      <c r="G34" s="41"/>
      <c r="H34" s="41"/>
      <c r="I34" s="167" t="s">
        <v>45</v>
      </c>
      <c r="J34" s="166" t="s">
        <v>47</v>
      </c>
      <c r="K34" s="41"/>
      <c r="L34" s="150"/>
      <c r="S34" s="41"/>
      <c r="T34" s="41"/>
      <c r="U34" s="41"/>
      <c r="V34" s="41"/>
      <c r="W34" s="41"/>
      <c r="X34" s="41"/>
      <c r="Y34" s="41"/>
      <c r="Z34" s="41"/>
      <c r="AA34" s="41"/>
      <c r="AB34" s="41"/>
      <c r="AC34" s="41"/>
      <c r="AD34" s="41"/>
      <c r="AE34" s="41"/>
    </row>
    <row r="35" s="2" customFormat="1" ht="14.4" customHeight="1">
      <c r="A35" s="41"/>
      <c r="B35" s="47"/>
      <c r="C35" s="41"/>
      <c r="D35" s="168" t="s">
        <v>48</v>
      </c>
      <c r="E35" s="147" t="s">
        <v>49</v>
      </c>
      <c r="F35" s="169">
        <f>ROUND((SUM(BE95:BE221)),  2)</f>
        <v>0</v>
      </c>
      <c r="G35" s="41"/>
      <c r="H35" s="41"/>
      <c r="I35" s="170">
        <v>0.20999999999999999</v>
      </c>
      <c r="J35" s="169">
        <f>ROUND(((SUM(BE95:BE221))*I35),  2)</f>
        <v>0</v>
      </c>
      <c r="K35" s="41"/>
      <c r="L35" s="150"/>
      <c r="S35" s="41"/>
      <c r="T35" s="41"/>
      <c r="U35" s="41"/>
      <c r="V35" s="41"/>
      <c r="W35" s="41"/>
      <c r="X35" s="41"/>
      <c r="Y35" s="41"/>
      <c r="Z35" s="41"/>
      <c r="AA35" s="41"/>
      <c r="AB35" s="41"/>
      <c r="AC35" s="41"/>
      <c r="AD35" s="41"/>
      <c r="AE35" s="41"/>
    </row>
    <row r="36" s="2" customFormat="1" ht="14.4" customHeight="1">
      <c r="A36" s="41"/>
      <c r="B36" s="47"/>
      <c r="C36" s="41"/>
      <c r="D36" s="41"/>
      <c r="E36" s="147" t="s">
        <v>50</v>
      </c>
      <c r="F36" s="169">
        <f>ROUND((SUM(BF95:BF221)),  2)</f>
        <v>0</v>
      </c>
      <c r="G36" s="41"/>
      <c r="H36" s="41"/>
      <c r="I36" s="170">
        <v>0.14999999999999999</v>
      </c>
      <c r="J36" s="169">
        <f>ROUND(((SUM(BF95:BF221))*I36),  2)</f>
        <v>0</v>
      </c>
      <c r="K36" s="41"/>
      <c r="L36" s="150"/>
      <c r="S36" s="41"/>
      <c r="T36" s="41"/>
      <c r="U36" s="41"/>
      <c r="V36" s="41"/>
      <c r="W36" s="41"/>
      <c r="X36" s="41"/>
      <c r="Y36" s="41"/>
      <c r="Z36" s="41"/>
      <c r="AA36" s="41"/>
      <c r="AB36" s="41"/>
      <c r="AC36" s="41"/>
      <c r="AD36" s="41"/>
      <c r="AE36" s="41"/>
    </row>
    <row r="37" hidden="1" s="2" customFormat="1" ht="14.4" customHeight="1">
      <c r="A37" s="41"/>
      <c r="B37" s="47"/>
      <c r="C37" s="41"/>
      <c r="D37" s="41"/>
      <c r="E37" s="147" t="s">
        <v>51</v>
      </c>
      <c r="F37" s="169">
        <f>ROUND((SUM(BG95:BG221)),  2)</f>
        <v>0</v>
      </c>
      <c r="G37" s="41"/>
      <c r="H37" s="41"/>
      <c r="I37" s="170">
        <v>0.20999999999999999</v>
      </c>
      <c r="J37" s="169">
        <f>0</f>
        <v>0</v>
      </c>
      <c r="K37" s="41"/>
      <c r="L37" s="150"/>
      <c r="S37" s="41"/>
      <c r="T37" s="41"/>
      <c r="U37" s="41"/>
      <c r="V37" s="41"/>
      <c r="W37" s="41"/>
      <c r="X37" s="41"/>
      <c r="Y37" s="41"/>
      <c r="Z37" s="41"/>
      <c r="AA37" s="41"/>
      <c r="AB37" s="41"/>
      <c r="AC37" s="41"/>
      <c r="AD37" s="41"/>
      <c r="AE37" s="41"/>
    </row>
    <row r="38" hidden="1" s="2" customFormat="1" ht="14.4" customHeight="1">
      <c r="A38" s="41"/>
      <c r="B38" s="47"/>
      <c r="C38" s="41"/>
      <c r="D38" s="41"/>
      <c r="E38" s="147" t="s">
        <v>52</v>
      </c>
      <c r="F38" s="169">
        <f>ROUND((SUM(BH95:BH221)),  2)</f>
        <v>0</v>
      </c>
      <c r="G38" s="41"/>
      <c r="H38" s="41"/>
      <c r="I38" s="170">
        <v>0.14999999999999999</v>
      </c>
      <c r="J38" s="169">
        <f>0</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53</v>
      </c>
      <c r="F39" s="169">
        <f>ROUND((SUM(BI95:BI221)),  2)</f>
        <v>0</v>
      </c>
      <c r="G39" s="41"/>
      <c r="H39" s="41"/>
      <c r="I39" s="170">
        <v>0</v>
      </c>
      <c r="J39" s="169">
        <f>0</f>
        <v>0</v>
      </c>
      <c r="K39" s="41"/>
      <c r="L39" s="150"/>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149"/>
      <c r="J40" s="41"/>
      <c r="K40" s="41"/>
      <c r="L40" s="150"/>
      <c r="S40" s="41"/>
      <c r="T40" s="41"/>
      <c r="U40" s="41"/>
      <c r="V40" s="41"/>
      <c r="W40" s="41"/>
      <c r="X40" s="41"/>
      <c r="Y40" s="41"/>
      <c r="Z40" s="41"/>
      <c r="AA40" s="41"/>
      <c r="AB40" s="41"/>
      <c r="AC40" s="41"/>
      <c r="AD40" s="41"/>
      <c r="AE40" s="41"/>
    </row>
    <row r="41" s="2" customFormat="1" ht="25.44" customHeight="1">
      <c r="A41" s="41"/>
      <c r="B41" s="47"/>
      <c r="C41" s="171"/>
      <c r="D41" s="172" t="s">
        <v>54</v>
      </c>
      <c r="E41" s="173"/>
      <c r="F41" s="173"/>
      <c r="G41" s="174" t="s">
        <v>55</v>
      </c>
      <c r="H41" s="175" t="s">
        <v>56</v>
      </c>
      <c r="I41" s="176"/>
      <c r="J41" s="177">
        <f>SUM(J32:J39)</f>
        <v>0</v>
      </c>
      <c r="K41" s="178"/>
      <c r="L41" s="150"/>
      <c r="S41" s="41"/>
      <c r="T41" s="41"/>
      <c r="U41" s="41"/>
      <c r="V41" s="41"/>
      <c r="W41" s="41"/>
      <c r="X41" s="41"/>
      <c r="Y41" s="41"/>
      <c r="Z41" s="41"/>
      <c r="AA41" s="41"/>
      <c r="AB41" s="41"/>
      <c r="AC41" s="41"/>
      <c r="AD41" s="41"/>
      <c r="AE41" s="41"/>
    </row>
    <row r="42" s="2" customFormat="1" ht="14.4" customHeight="1">
      <c r="A42" s="41"/>
      <c r="B42" s="179"/>
      <c r="C42" s="180"/>
      <c r="D42" s="180"/>
      <c r="E42" s="180"/>
      <c r="F42" s="180"/>
      <c r="G42" s="180"/>
      <c r="H42" s="180"/>
      <c r="I42" s="181"/>
      <c r="J42" s="180"/>
      <c r="K42" s="180"/>
      <c r="L42" s="150"/>
      <c r="S42" s="41"/>
      <c r="T42" s="41"/>
      <c r="U42" s="41"/>
      <c r="V42" s="41"/>
      <c r="W42" s="41"/>
      <c r="X42" s="41"/>
      <c r="Y42" s="41"/>
      <c r="Z42" s="41"/>
      <c r="AA42" s="41"/>
      <c r="AB42" s="41"/>
      <c r="AC42" s="41"/>
      <c r="AD42" s="41"/>
      <c r="AE42" s="41"/>
    </row>
    <row r="46" s="2" customFormat="1" ht="6.96" customHeight="1">
      <c r="A46" s="41"/>
      <c r="B46" s="182"/>
      <c r="C46" s="183"/>
      <c r="D46" s="183"/>
      <c r="E46" s="183"/>
      <c r="F46" s="183"/>
      <c r="G46" s="183"/>
      <c r="H46" s="183"/>
      <c r="I46" s="184"/>
      <c r="J46" s="183"/>
      <c r="K46" s="183"/>
      <c r="L46" s="150"/>
      <c r="S46" s="41"/>
      <c r="T46" s="41"/>
      <c r="U46" s="41"/>
      <c r="V46" s="41"/>
      <c r="W46" s="41"/>
      <c r="X46" s="41"/>
      <c r="Y46" s="41"/>
      <c r="Z46" s="41"/>
      <c r="AA46" s="41"/>
      <c r="AB46" s="41"/>
      <c r="AC46" s="41"/>
      <c r="AD46" s="41"/>
      <c r="AE46" s="41"/>
    </row>
    <row r="47" s="2" customFormat="1" ht="24.96" customHeight="1">
      <c r="A47" s="41"/>
      <c r="B47" s="42"/>
      <c r="C47" s="25" t="s">
        <v>138</v>
      </c>
      <c r="D47" s="43"/>
      <c r="E47" s="43"/>
      <c r="F47" s="43"/>
      <c r="G47" s="43"/>
      <c r="H47" s="43"/>
      <c r="I47" s="149"/>
      <c r="J47" s="43"/>
      <c r="K47" s="43"/>
      <c r="L47" s="150"/>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149"/>
      <c r="J48" s="43"/>
      <c r="K48" s="43"/>
      <c r="L48" s="150"/>
      <c r="S48" s="41"/>
      <c r="T48" s="41"/>
      <c r="U48" s="41"/>
      <c r="V48" s="41"/>
      <c r="W48" s="41"/>
      <c r="X48" s="41"/>
      <c r="Y48" s="41"/>
      <c r="Z48" s="41"/>
      <c r="AA48" s="41"/>
      <c r="AB48" s="41"/>
      <c r="AC48" s="41"/>
      <c r="AD48" s="41"/>
      <c r="AE48" s="41"/>
    </row>
    <row r="49" s="2" customFormat="1" ht="12" customHeight="1">
      <c r="A49" s="41"/>
      <c r="B49" s="42"/>
      <c r="C49" s="34" t="s">
        <v>16</v>
      </c>
      <c r="D49" s="43"/>
      <c r="E49" s="43"/>
      <c r="F49" s="43"/>
      <c r="G49" s="43"/>
      <c r="H49" s="43"/>
      <c r="I49" s="149"/>
      <c r="J49" s="43"/>
      <c r="K49" s="43"/>
      <c r="L49" s="150"/>
      <c r="S49" s="41"/>
      <c r="T49" s="41"/>
      <c r="U49" s="41"/>
      <c r="V49" s="41"/>
      <c r="W49" s="41"/>
      <c r="X49" s="41"/>
      <c r="Y49" s="41"/>
      <c r="Z49" s="41"/>
      <c r="AA49" s="41"/>
      <c r="AB49" s="41"/>
      <c r="AC49" s="41"/>
      <c r="AD49" s="41"/>
      <c r="AE49" s="41"/>
    </row>
    <row r="50" s="2" customFormat="1" ht="16.5" customHeight="1">
      <c r="A50" s="41"/>
      <c r="B50" s="42"/>
      <c r="C50" s="43"/>
      <c r="D50" s="43"/>
      <c r="E50" s="185" t="str">
        <f>E7</f>
        <v>Rekonstrukce hráčských kabin, k.ú. Chotěšov. st.p. 528, stavba minihřiště k.ú. Chotěšov, p.p.446/3 Chotěšov</v>
      </c>
      <c r="F50" s="34"/>
      <c r="G50" s="34"/>
      <c r="H50" s="34"/>
      <c r="I50" s="149"/>
      <c r="J50" s="43"/>
      <c r="K50" s="43"/>
      <c r="L50" s="150"/>
      <c r="S50" s="41"/>
      <c r="T50" s="41"/>
      <c r="U50" s="41"/>
      <c r="V50" s="41"/>
      <c r="W50" s="41"/>
      <c r="X50" s="41"/>
      <c r="Y50" s="41"/>
      <c r="Z50" s="41"/>
      <c r="AA50" s="41"/>
      <c r="AB50" s="41"/>
      <c r="AC50" s="41"/>
      <c r="AD50" s="41"/>
      <c r="AE50" s="41"/>
    </row>
    <row r="51" s="1" customFormat="1" ht="12" customHeight="1">
      <c r="B51" s="23"/>
      <c r="C51" s="34" t="s">
        <v>132</v>
      </c>
      <c r="D51" s="24"/>
      <c r="E51" s="24"/>
      <c r="F51" s="24"/>
      <c r="G51" s="24"/>
      <c r="H51" s="24"/>
      <c r="I51" s="141"/>
      <c r="J51" s="24"/>
      <c r="K51" s="24"/>
      <c r="L51" s="22"/>
    </row>
    <row r="52" s="2" customFormat="1" ht="16.5" customHeight="1">
      <c r="A52" s="41"/>
      <c r="B52" s="42"/>
      <c r="C52" s="43"/>
      <c r="D52" s="43"/>
      <c r="E52" s="185" t="s">
        <v>194</v>
      </c>
      <c r="F52" s="43"/>
      <c r="G52" s="43"/>
      <c r="H52" s="43"/>
      <c r="I52" s="149"/>
      <c r="J52" s="43"/>
      <c r="K52" s="43"/>
      <c r="L52" s="150"/>
      <c r="S52" s="41"/>
      <c r="T52" s="41"/>
      <c r="U52" s="41"/>
      <c r="V52" s="41"/>
      <c r="W52" s="41"/>
      <c r="X52" s="41"/>
      <c r="Y52" s="41"/>
      <c r="Z52" s="41"/>
      <c r="AA52" s="41"/>
      <c r="AB52" s="41"/>
      <c r="AC52" s="41"/>
      <c r="AD52" s="41"/>
      <c r="AE52" s="41"/>
    </row>
    <row r="53" s="2" customFormat="1" ht="12" customHeight="1">
      <c r="A53" s="41"/>
      <c r="B53" s="42"/>
      <c r="C53" s="34" t="s">
        <v>195</v>
      </c>
      <c r="D53" s="43"/>
      <c r="E53" s="43"/>
      <c r="F53" s="43"/>
      <c r="G53" s="43"/>
      <c r="H53" s="43"/>
      <c r="I53" s="149"/>
      <c r="J53" s="43"/>
      <c r="K53" s="43"/>
      <c r="L53" s="150"/>
      <c r="S53" s="41"/>
      <c r="T53" s="41"/>
      <c r="U53" s="41"/>
      <c r="V53" s="41"/>
      <c r="W53" s="41"/>
      <c r="X53" s="41"/>
      <c r="Y53" s="41"/>
      <c r="Z53" s="41"/>
      <c r="AA53" s="41"/>
      <c r="AB53" s="41"/>
      <c r="AC53" s="41"/>
      <c r="AD53" s="41"/>
      <c r="AE53" s="41"/>
    </row>
    <row r="54" s="2" customFormat="1" ht="16.5" customHeight="1">
      <c r="A54" s="41"/>
      <c r="B54" s="42"/>
      <c r="C54" s="43"/>
      <c r="D54" s="43"/>
      <c r="E54" s="72" t="str">
        <f>E11</f>
        <v>D.4.1 - Elektroinstalace</v>
      </c>
      <c r="F54" s="43"/>
      <c r="G54" s="43"/>
      <c r="H54" s="43"/>
      <c r="I54" s="149"/>
      <c r="J54" s="43"/>
      <c r="K54" s="43"/>
      <c r="L54" s="150"/>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149"/>
      <c r="J55" s="43"/>
      <c r="K55" s="43"/>
      <c r="L55" s="150"/>
      <c r="S55" s="41"/>
      <c r="T55" s="41"/>
      <c r="U55" s="41"/>
      <c r="V55" s="41"/>
      <c r="W55" s="41"/>
      <c r="X55" s="41"/>
      <c r="Y55" s="41"/>
      <c r="Z55" s="41"/>
      <c r="AA55" s="41"/>
      <c r="AB55" s="41"/>
      <c r="AC55" s="41"/>
      <c r="AD55" s="41"/>
      <c r="AE55" s="41"/>
    </row>
    <row r="56" s="2" customFormat="1" ht="12" customHeight="1">
      <c r="A56" s="41"/>
      <c r="B56" s="42"/>
      <c r="C56" s="34" t="s">
        <v>22</v>
      </c>
      <c r="D56" s="43"/>
      <c r="E56" s="43"/>
      <c r="F56" s="29" t="str">
        <f>F14</f>
        <v>Chotěšov</v>
      </c>
      <c r="G56" s="43"/>
      <c r="H56" s="43"/>
      <c r="I56" s="152" t="s">
        <v>24</v>
      </c>
      <c r="J56" s="75" t="str">
        <f>IF(J14="","",J14)</f>
        <v>16. 6. 2020</v>
      </c>
      <c r="K56" s="43"/>
      <c r="L56" s="150"/>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149"/>
      <c r="J57" s="43"/>
      <c r="K57" s="43"/>
      <c r="L57" s="150"/>
      <c r="S57" s="41"/>
      <c r="T57" s="41"/>
      <c r="U57" s="41"/>
      <c r="V57" s="41"/>
      <c r="W57" s="41"/>
      <c r="X57" s="41"/>
      <c r="Y57" s="41"/>
      <c r="Z57" s="41"/>
      <c r="AA57" s="41"/>
      <c r="AB57" s="41"/>
      <c r="AC57" s="41"/>
      <c r="AD57" s="41"/>
      <c r="AE57" s="41"/>
    </row>
    <row r="58" s="2" customFormat="1" ht="15.15" customHeight="1">
      <c r="A58" s="41"/>
      <c r="B58" s="42"/>
      <c r="C58" s="34" t="s">
        <v>30</v>
      </c>
      <c r="D58" s="43"/>
      <c r="E58" s="43"/>
      <c r="F58" s="29" t="str">
        <f>E17</f>
        <v>TJ Chotěšov, z.s.Máchova 517, Chotěšov</v>
      </c>
      <c r="G58" s="43"/>
      <c r="H58" s="43"/>
      <c r="I58" s="152" t="s">
        <v>37</v>
      </c>
      <c r="J58" s="39" t="str">
        <f>E23</f>
        <v>P.Veselka</v>
      </c>
      <c r="K58" s="43"/>
      <c r="L58" s="150"/>
      <c r="S58" s="41"/>
      <c r="T58" s="41"/>
      <c r="U58" s="41"/>
      <c r="V58" s="41"/>
      <c r="W58" s="41"/>
      <c r="X58" s="41"/>
      <c r="Y58" s="41"/>
      <c r="Z58" s="41"/>
      <c r="AA58" s="41"/>
      <c r="AB58" s="41"/>
      <c r="AC58" s="41"/>
      <c r="AD58" s="41"/>
      <c r="AE58" s="41"/>
    </row>
    <row r="59" s="2" customFormat="1" ht="15.15" customHeight="1">
      <c r="A59" s="41"/>
      <c r="B59" s="42"/>
      <c r="C59" s="34" t="s">
        <v>35</v>
      </c>
      <c r="D59" s="43"/>
      <c r="E59" s="43"/>
      <c r="F59" s="29" t="str">
        <f>IF(E20="","",E20)</f>
        <v>Vyplň údaj</v>
      </c>
      <c r="G59" s="43"/>
      <c r="H59" s="43"/>
      <c r="I59" s="152" t="s">
        <v>40</v>
      </c>
      <c r="J59" s="39" t="str">
        <f>E26</f>
        <v>P.Veselka</v>
      </c>
      <c r="K59" s="43"/>
      <c r="L59" s="150"/>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149"/>
      <c r="J60" s="43"/>
      <c r="K60" s="43"/>
      <c r="L60" s="150"/>
      <c r="S60" s="41"/>
      <c r="T60" s="41"/>
      <c r="U60" s="41"/>
      <c r="V60" s="41"/>
      <c r="W60" s="41"/>
      <c r="X60" s="41"/>
      <c r="Y60" s="41"/>
      <c r="Z60" s="41"/>
      <c r="AA60" s="41"/>
      <c r="AB60" s="41"/>
      <c r="AC60" s="41"/>
      <c r="AD60" s="41"/>
      <c r="AE60" s="41"/>
    </row>
    <row r="61" s="2" customFormat="1" ht="29.28" customHeight="1">
      <c r="A61" s="41"/>
      <c r="B61" s="42"/>
      <c r="C61" s="186" t="s">
        <v>139</v>
      </c>
      <c r="D61" s="187"/>
      <c r="E61" s="187"/>
      <c r="F61" s="187"/>
      <c r="G61" s="187"/>
      <c r="H61" s="187"/>
      <c r="I61" s="188"/>
      <c r="J61" s="189" t="s">
        <v>140</v>
      </c>
      <c r="K61" s="187"/>
      <c r="L61" s="150"/>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149"/>
      <c r="J62" s="43"/>
      <c r="K62" s="43"/>
      <c r="L62" s="150"/>
      <c r="S62" s="41"/>
      <c r="T62" s="41"/>
      <c r="U62" s="41"/>
      <c r="V62" s="41"/>
      <c r="W62" s="41"/>
      <c r="X62" s="41"/>
      <c r="Y62" s="41"/>
      <c r="Z62" s="41"/>
      <c r="AA62" s="41"/>
      <c r="AB62" s="41"/>
      <c r="AC62" s="41"/>
      <c r="AD62" s="41"/>
      <c r="AE62" s="41"/>
    </row>
    <row r="63" s="2" customFormat="1" ht="22.8" customHeight="1">
      <c r="A63" s="41"/>
      <c r="B63" s="42"/>
      <c r="C63" s="190" t="s">
        <v>76</v>
      </c>
      <c r="D63" s="43"/>
      <c r="E63" s="43"/>
      <c r="F63" s="43"/>
      <c r="G63" s="43"/>
      <c r="H63" s="43"/>
      <c r="I63" s="149"/>
      <c r="J63" s="105">
        <f>J95</f>
        <v>0</v>
      </c>
      <c r="K63" s="43"/>
      <c r="L63" s="150"/>
      <c r="S63" s="41"/>
      <c r="T63" s="41"/>
      <c r="U63" s="41"/>
      <c r="V63" s="41"/>
      <c r="W63" s="41"/>
      <c r="X63" s="41"/>
      <c r="Y63" s="41"/>
      <c r="Z63" s="41"/>
      <c r="AA63" s="41"/>
      <c r="AB63" s="41"/>
      <c r="AC63" s="41"/>
      <c r="AD63" s="41"/>
      <c r="AE63" s="41"/>
      <c r="AU63" s="19" t="s">
        <v>141</v>
      </c>
    </row>
    <row r="64" s="9" customFormat="1" ht="24.96" customHeight="1">
      <c r="A64" s="9"/>
      <c r="B64" s="191"/>
      <c r="C64" s="192"/>
      <c r="D64" s="193" t="s">
        <v>2256</v>
      </c>
      <c r="E64" s="194"/>
      <c r="F64" s="194"/>
      <c r="G64" s="194"/>
      <c r="H64" s="194"/>
      <c r="I64" s="195"/>
      <c r="J64" s="196">
        <f>J96</f>
        <v>0</v>
      </c>
      <c r="K64" s="192"/>
      <c r="L64" s="197"/>
      <c r="S64" s="9"/>
      <c r="T64" s="9"/>
      <c r="U64" s="9"/>
      <c r="V64" s="9"/>
      <c r="W64" s="9"/>
      <c r="X64" s="9"/>
      <c r="Y64" s="9"/>
      <c r="Z64" s="9"/>
      <c r="AA64" s="9"/>
      <c r="AB64" s="9"/>
      <c r="AC64" s="9"/>
      <c r="AD64" s="9"/>
      <c r="AE64" s="9"/>
    </row>
    <row r="65" s="10" customFormat="1" ht="19.92" customHeight="1">
      <c r="A65" s="10"/>
      <c r="B65" s="198"/>
      <c r="C65" s="128"/>
      <c r="D65" s="199" t="s">
        <v>2257</v>
      </c>
      <c r="E65" s="200"/>
      <c r="F65" s="200"/>
      <c r="G65" s="200"/>
      <c r="H65" s="200"/>
      <c r="I65" s="201"/>
      <c r="J65" s="202">
        <f>J97</f>
        <v>0</v>
      </c>
      <c r="K65" s="128"/>
      <c r="L65" s="203"/>
      <c r="S65" s="10"/>
      <c r="T65" s="10"/>
      <c r="U65" s="10"/>
      <c r="V65" s="10"/>
      <c r="W65" s="10"/>
      <c r="X65" s="10"/>
      <c r="Y65" s="10"/>
      <c r="Z65" s="10"/>
      <c r="AA65" s="10"/>
      <c r="AB65" s="10"/>
      <c r="AC65" s="10"/>
      <c r="AD65" s="10"/>
      <c r="AE65" s="10"/>
    </row>
    <row r="66" s="10" customFormat="1" ht="14.88" customHeight="1">
      <c r="A66" s="10"/>
      <c r="B66" s="198"/>
      <c r="C66" s="128"/>
      <c r="D66" s="199" t="s">
        <v>2258</v>
      </c>
      <c r="E66" s="200"/>
      <c r="F66" s="200"/>
      <c r="G66" s="200"/>
      <c r="H66" s="200"/>
      <c r="I66" s="201"/>
      <c r="J66" s="202">
        <f>J104</f>
        <v>0</v>
      </c>
      <c r="K66" s="128"/>
      <c r="L66" s="203"/>
      <c r="S66" s="10"/>
      <c r="T66" s="10"/>
      <c r="U66" s="10"/>
      <c r="V66" s="10"/>
      <c r="W66" s="10"/>
      <c r="X66" s="10"/>
      <c r="Y66" s="10"/>
      <c r="Z66" s="10"/>
      <c r="AA66" s="10"/>
      <c r="AB66" s="10"/>
      <c r="AC66" s="10"/>
      <c r="AD66" s="10"/>
      <c r="AE66" s="10"/>
    </row>
    <row r="67" s="9" customFormat="1" ht="24.96" customHeight="1">
      <c r="A67" s="9"/>
      <c r="B67" s="191"/>
      <c r="C67" s="192"/>
      <c r="D67" s="193" t="s">
        <v>2259</v>
      </c>
      <c r="E67" s="194"/>
      <c r="F67" s="194"/>
      <c r="G67" s="194"/>
      <c r="H67" s="194"/>
      <c r="I67" s="195"/>
      <c r="J67" s="196">
        <f>J105</f>
        <v>0</v>
      </c>
      <c r="K67" s="192"/>
      <c r="L67" s="197"/>
      <c r="S67" s="9"/>
      <c r="T67" s="9"/>
      <c r="U67" s="9"/>
      <c r="V67" s="9"/>
      <c r="W67" s="9"/>
      <c r="X67" s="9"/>
      <c r="Y67" s="9"/>
      <c r="Z67" s="9"/>
      <c r="AA67" s="9"/>
      <c r="AB67" s="9"/>
      <c r="AC67" s="9"/>
      <c r="AD67" s="9"/>
      <c r="AE67" s="9"/>
    </row>
    <row r="68" s="9" customFormat="1" ht="24.96" customHeight="1">
      <c r="A68" s="9"/>
      <c r="B68" s="191"/>
      <c r="C68" s="192"/>
      <c r="D68" s="193" t="s">
        <v>2260</v>
      </c>
      <c r="E68" s="194"/>
      <c r="F68" s="194"/>
      <c r="G68" s="194"/>
      <c r="H68" s="194"/>
      <c r="I68" s="195"/>
      <c r="J68" s="196">
        <f>J113</f>
        <v>0</v>
      </c>
      <c r="K68" s="192"/>
      <c r="L68" s="197"/>
      <c r="S68" s="9"/>
      <c r="T68" s="9"/>
      <c r="U68" s="9"/>
      <c r="V68" s="9"/>
      <c r="W68" s="9"/>
      <c r="X68" s="9"/>
      <c r="Y68" s="9"/>
      <c r="Z68" s="9"/>
      <c r="AA68" s="9"/>
      <c r="AB68" s="9"/>
      <c r="AC68" s="9"/>
      <c r="AD68" s="9"/>
      <c r="AE68" s="9"/>
    </row>
    <row r="69" s="9" customFormat="1" ht="24.96" customHeight="1">
      <c r="A69" s="9"/>
      <c r="B69" s="191"/>
      <c r="C69" s="192"/>
      <c r="D69" s="193" t="s">
        <v>2261</v>
      </c>
      <c r="E69" s="194"/>
      <c r="F69" s="194"/>
      <c r="G69" s="194"/>
      <c r="H69" s="194"/>
      <c r="I69" s="195"/>
      <c r="J69" s="196">
        <f>J156</f>
        <v>0</v>
      </c>
      <c r="K69" s="192"/>
      <c r="L69" s="197"/>
      <c r="S69" s="9"/>
      <c r="T69" s="9"/>
      <c r="U69" s="9"/>
      <c r="V69" s="9"/>
      <c r="W69" s="9"/>
      <c r="X69" s="9"/>
      <c r="Y69" s="9"/>
      <c r="Z69" s="9"/>
      <c r="AA69" s="9"/>
      <c r="AB69" s="9"/>
      <c r="AC69" s="9"/>
      <c r="AD69" s="9"/>
      <c r="AE69" s="9"/>
    </row>
    <row r="70" s="9" customFormat="1" ht="24.96" customHeight="1">
      <c r="A70" s="9"/>
      <c r="B70" s="191"/>
      <c r="C70" s="192"/>
      <c r="D70" s="193" t="s">
        <v>2262</v>
      </c>
      <c r="E70" s="194"/>
      <c r="F70" s="194"/>
      <c r="G70" s="194"/>
      <c r="H70" s="194"/>
      <c r="I70" s="195"/>
      <c r="J70" s="196">
        <f>J160</f>
        <v>0</v>
      </c>
      <c r="K70" s="192"/>
      <c r="L70" s="197"/>
      <c r="S70" s="9"/>
      <c r="T70" s="9"/>
      <c r="U70" s="9"/>
      <c r="V70" s="9"/>
      <c r="W70" s="9"/>
      <c r="X70" s="9"/>
      <c r="Y70" s="9"/>
      <c r="Z70" s="9"/>
      <c r="AA70" s="9"/>
      <c r="AB70" s="9"/>
      <c r="AC70" s="9"/>
      <c r="AD70" s="9"/>
      <c r="AE70" s="9"/>
    </row>
    <row r="71" s="9" customFormat="1" ht="24.96" customHeight="1">
      <c r="A71" s="9"/>
      <c r="B71" s="191"/>
      <c r="C71" s="192"/>
      <c r="D71" s="193" t="s">
        <v>2263</v>
      </c>
      <c r="E71" s="194"/>
      <c r="F71" s="194"/>
      <c r="G71" s="194"/>
      <c r="H71" s="194"/>
      <c r="I71" s="195"/>
      <c r="J71" s="196">
        <f>J200</f>
        <v>0</v>
      </c>
      <c r="K71" s="192"/>
      <c r="L71" s="197"/>
      <c r="S71" s="9"/>
      <c r="T71" s="9"/>
      <c r="U71" s="9"/>
      <c r="V71" s="9"/>
      <c r="W71" s="9"/>
      <c r="X71" s="9"/>
      <c r="Y71" s="9"/>
      <c r="Z71" s="9"/>
      <c r="AA71" s="9"/>
      <c r="AB71" s="9"/>
      <c r="AC71" s="9"/>
      <c r="AD71" s="9"/>
      <c r="AE71" s="9"/>
    </row>
    <row r="72" s="9" customFormat="1" ht="24.96" customHeight="1">
      <c r="A72" s="9"/>
      <c r="B72" s="191"/>
      <c r="C72" s="192"/>
      <c r="D72" s="193" t="s">
        <v>2264</v>
      </c>
      <c r="E72" s="194"/>
      <c r="F72" s="194"/>
      <c r="G72" s="194"/>
      <c r="H72" s="194"/>
      <c r="I72" s="195"/>
      <c r="J72" s="196">
        <f>J202</f>
        <v>0</v>
      </c>
      <c r="K72" s="192"/>
      <c r="L72" s="197"/>
      <c r="S72" s="9"/>
      <c r="T72" s="9"/>
      <c r="U72" s="9"/>
      <c r="V72" s="9"/>
      <c r="W72" s="9"/>
      <c r="X72" s="9"/>
      <c r="Y72" s="9"/>
      <c r="Z72" s="9"/>
      <c r="AA72" s="9"/>
      <c r="AB72" s="9"/>
      <c r="AC72" s="9"/>
      <c r="AD72" s="9"/>
      <c r="AE72" s="9"/>
    </row>
    <row r="73" s="9" customFormat="1" ht="24.96" customHeight="1">
      <c r="A73" s="9"/>
      <c r="B73" s="191"/>
      <c r="C73" s="192"/>
      <c r="D73" s="193" t="s">
        <v>2265</v>
      </c>
      <c r="E73" s="194"/>
      <c r="F73" s="194"/>
      <c r="G73" s="194"/>
      <c r="H73" s="194"/>
      <c r="I73" s="195"/>
      <c r="J73" s="196">
        <f>J203</f>
        <v>0</v>
      </c>
      <c r="K73" s="192"/>
      <c r="L73" s="197"/>
      <c r="S73" s="9"/>
      <c r="T73" s="9"/>
      <c r="U73" s="9"/>
      <c r="V73" s="9"/>
      <c r="W73" s="9"/>
      <c r="X73" s="9"/>
      <c r="Y73" s="9"/>
      <c r="Z73" s="9"/>
      <c r="AA73" s="9"/>
      <c r="AB73" s="9"/>
      <c r="AC73" s="9"/>
      <c r="AD73" s="9"/>
      <c r="AE73" s="9"/>
    </row>
    <row r="74" s="2" customFormat="1" ht="21.84" customHeight="1">
      <c r="A74" s="41"/>
      <c r="B74" s="42"/>
      <c r="C74" s="43"/>
      <c r="D74" s="43"/>
      <c r="E74" s="43"/>
      <c r="F74" s="43"/>
      <c r="G74" s="43"/>
      <c r="H74" s="43"/>
      <c r="I74" s="149"/>
      <c r="J74" s="43"/>
      <c r="K74" s="43"/>
      <c r="L74" s="150"/>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181"/>
      <c r="J75" s="63"/>
      <c r="K75" s="63"/>
      <c r="L75" s="150"/>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184"/>
      <c r="J79" s="65"/>
      <c r="K79" s="65"/>
      <c r="L79" s="150"/>
      <c r="S79" s="41"/>
      <c r="T79" s="41"/>
      <c r="U79" s="41"/>
      <c r="V79" s="41"/>
      <c r="W79" s="41"/>
      <c r="X79" s="41"/>
      <c r="Y79" s="41"/>
      <c r="Z79" s="41"/>
      <c r="AA79" s="41"/>
      <c r="AB79" s="41"/>
      <c r="AC79" s="41"/>
      <c r="AD79" s="41"/>
      <c r="AE79" s="41"/>
    </row>
    <row r="80" s="2" customFormat="1" ht="24.96" customHeight="1">
      <c r="A80" s="41"/>
      <c r="B80" s="42"/>
      <c r="C80" s="25" t="s">
        <v>145</v>
      </c>
      <c r="D80" s="43"/>
      <c r="E80" s="43"/>
      <c r="F80" s="43"/>
      <c r="G80" s="43"/>
      <c r="H80" s="43"/>
      <c r="I80" s="149"/>
      <c r="J80" s="43"/>
      <c r="K80" s="43"/>
      <c r="L80" s="150"/>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149"/>
      <c r="J81" s="43"/>
      <c r="K81" s="43"/>
      <c r="L81" s="150"/>
      <c r="S81" s="41"/>
      <c r="T81" s="41"/>
      <c r="U81" s="41"/>
      <c r="V81" s="41"/>
      <c r="W81" s="41"/>
      <c r="X81" s="41"/>
      <c r="Y81" s="41"/>
      <c r="Z81" s="41"/>
      <c r="AA81" s="41"/>
      <c r="AB81" s="41"/>
      <c r="AC81" s="41"/>
      <c r="AD81" s="41"/>
      <c r="AE81" s="41"/>
    </row>
    <row r="82" s="2" customFormat="1" ht="12" customHeight="1">
      <c r="A82" s="41"/>
      <c r="B82" s="42"/>
      <c r="C82" s="34" t="s">
        <v>16</v>
      </c>
      <c r="D82" s="43"/>
      <c r="E82" s="43"/>
      <c r="F82" s="43"/>
      <c r="G82" s="43"/>
      <c r="H82" s="43"/>
      <c r="I82" s="149"/>
      <c r="J82" s="43"/>
      <c r="K82" s="43"/>
      <c r="L82" s="150"/>
      <c r="S82" s="41"/>
      <c r="T82" s="41"/>
      <c r="U82" s="41"/>
      <c r="V82" s="41"/>
      <c r="W82" s="41"/>
      <c r="X82" s="41"/>
      <c r="Y82" s="41"/>
      <c r="Z82" s="41"/>
      <c r="AA82" s="41"/>
      <c r="AB82" s="41"/>
      <c r="AC82" s="41"/>
      <c r="AD82" s="41"/>
      <c r="AE82" s="41"/>
    </row>
    <row r="83" s="2" customFormat="1" ht="16.5" customHeight="1">
      <c r="A83" s="41"/>
      <c r="B83" s="42"/>
      <c r="C83" s="43"/>
      <c r="D83" s="43"/>
      <c r="E83" s="185" t="str">
        <f>E7</f>
        <v>Rekonstrukce hráčských kabin, k.ú. Chotěšov. st.p. 528, stavba minihřiště k.ú. Chotěšov, p.p.446/3 Chotěšov</v>
      </c>
      <c r="F83" s="34"/>
      <c r="G83" s="34"/>
      <c r="H83" s="34"/>
      <c r="I83" s="149"/>
      <c r="J83" s="43"/>
      <c r="K83" s="43"/>
      <c r="L83" s="150"/>
      <c r="S83" s="41"/>
      <c r="T83" s="41"/>
      <c r="U83" s="41"/>
      <c r="V83" s="41"/>
      <c r="W83" s="41"/>
      <c r="X83" s="41"/>
      <c r="Y83" s="41"/>
      <c r="Z83" s="41"/>
      <c r="AA83" s="41"/>
      <c r="AB83" s="41"/>
      <c r="AC83" s="41"/>
      <c r="AD83" s="41"/>
      <c r="AE83" s="41"/>
    </row>
    <row r="84" s="1" customFormat="1" ht="12" customHeight="1">
      <c r="B84" s="23"/>
      <c r="C84" s="34" t="s">
        <v>132</v>
      </c>
      <c r="D84" s="24"/>
      <c r="E84" s="24"/>
      <c r="F84" s="24"/>
      <c r="G84" s="24"/>
      <c r="H84" s="24"/>
      <c r="I84" s="141"/>
      <c r="J84" s="24"/>
      <c r="K84" s="24"/>
      <c r="L84" s="22"/>
    </row>
    <row r="85" s="2" customFormat="1" ht="16.5" customHeight="1">
      <c r="A85" s="41"/>
      <c r="B85" s="42"/>
      <c r="C85" s="43"/>
      <c r="D85" s="43"/>
      <c r="E85" s="185" t="s">
        <v>194</v>
      </c>
      <c r="F85" s="43"/>
      <c r="G85" s="43"/>
      <c r="H85" s="43"/>
      <c r="I85" s="149"/>
      <c r="J85" s="43"/>
      <c r="K85" s="43"/>
      <c r="L85" s="150"/>
      <c r="S85" s="41"/>
      <c r="T85" s="41"/>
      <c r="U85" s="41"/>
      <c r="V85" s="41"/>
      <c r="W85" s="41"/>
      <c r="X85" s="41"/>
      <c r="Y85" s="41"/>
      <c r="Z85" s="41"/>
      <c r="AA85" s="41"/>
      <c r="AB85" s="41"/>
      <c r="AC85" s="41"/>
      <c r="AD85" s="41"/>
      <c r="AE85" s="41"/>
    </row>
    <row r="86" s="2" customFormat="1" ht="12" customHeight="1">
      <c r="A86" s="41"/>
      <c r="B86" s="42"/>
      <c r="C86" s="34" t="s">
        <v>195</v>
      </c>
      <c r="D86" s="43"/>
      <c r="E86" s="43"/>
      <c r="F86" s="43"/>
      <c r="G86" s="43"/>
      <c r="H86" s="43"/>
      <c r="I86" s="149"/>
      <c r="J86" s="43"/>
      <c r="K86" s="43"/>
      <c r="L86" s="150"/>
      <c r="S86" s="41"/>
      <c r="T86" s="41"/>
      <c r="U86" s="41"/>
      <c r="V86" s="41"/>
      <c r="W86" s="41"/>
      <c r="X86" s="41"/>
      <c r="Y86" s="41"/>
      <c r="Z86" s="41"/>
      <c r="AA86" s="41"/>
      <c r="AB86" s="41"/>
      <c r="AC86" s="41"/>
      <c r="AD86" s="41"/>
      <c r="AE86" s="41"/>
    </row>
    <row r="87" s="2" customFormat="1" ht="16.5" customHeight="1">
      <c r="A87" s="41"/>
      <c r="B87" s="42"/>
      <c r="C87" s="43"/>
      <c r="D87" s="43"/>
      <c r="E87" s="72" t="str">
        <f>E11</f>
        <v>D.4.1 - Elektroinstalace</v>
      </c>
      <c r="F87" s="43"/>
      <c r="G87" s="43"/>
      <c r="H87" s="43"/>
      <c r="I87" s="149"/>
      <c r="J87" s="43"/>
      <c r="K87" s="43"/>
      <c r="L87" s="150"/>
      <c r="S87" s="41"/>
      <c r="T87" s="41"/>
      <c r="U87" s="41"/>
      <c r="V87" s="41"/>
      <c r="W87" s="41"/>
      <c r="X87" s="41"/>
      <c r="Y87" s="41"/>
      <c r="Z87" s="41"/>
      <c r="AA87" s="41"/>
      <c r="AB87" s="41"/>
      <c r="AC87" s="41"/>
      <c r="AD87" s="41"/>
      <c r="AE87" s="41"/>
    </row>
    <row r="88" s="2" customFormat="1" ht="6.96" customHeight="1">
      <c r="A88" s="41"/>
      <c r="B88" s="42"/>
      <c r="C88" s="43"/>
      <c r="D88" s="43"/>
      <c r="E88" s="43"/>
      <c r="F88" s="43"/>
      <c r="G88" s="43"/>
      <c r="H88" s="43"/>
      <c r="I88" s="149"/>
      <c r="J88" s="43"/>
      <c r="K88" s="43"/>
      <c r="L88" s="150"/>
      <c r="S88" s="41"/>
      <c r="T88" s="41"/>
      <c r="U88" s="41"/>
      <c r="V88" s="41"/>
      <c r="W88" s="41"/>
      <c r="X88" s="41"/>
      <c r="Y88" s="41"/>
      <c r="Z88" s="41"/>
      <c r="AA88" s="41"/>
      <c r="AB88" s="41"/>
      <c r="AC88" s="41"/>
      <c r="AD88" s="41"/>
      <c r="AE88" s="41"/>
    </row>
    <row r="89" s="2" customFormat="1" ht="12" customHeight="1">
      <c r="A89" s="41"/>
      <c r="B89" s="42"/>
      <c r="C89" s="34" t="s">
        <v>22</v>
      </c>
      <c r="D89" s="43"/>
      <c r="E89" s="43"/>
      <c r="F89" s="29" t="str">
        <f>F14</f>
        <v>Chotěšov</v>
      </c>
      <c r="G89" s="43"/>
      <c r="H89" s="43"/>
      <c r="I89" s="152" t="s">
        <v>24</v>
      </c>
      <c r="J89" s="75" t="str">
        <f>IF(J14="","",J14)</f>
        <v>16. 6. 2020</v>
      </c>
      <c r="K89" s="43"/>
      <c r="L89" s="150"/>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149"/>
      <c r="J90" s="43"/>
      <c r="K90" s="43"/>
      <c r="L90" s="150"/>
      <c r="S90" s="41"/>
      <c r="T90" s="41"/>
      <c r="U90" s="41"/>
      <c r="V90" s="41"/>
      <c r="W90" s="41"/>
      <c r="X90" s="41"/>
      <c r="Y90" s="41"/>
      <c r="Z90" s="41"/>
      <c r="AA90" s="41"/>
      <c r="AB90" s="41"/>
      <c r="AC90" s="41"/>
      <c r="AD90" s="41"/>
      <c r="AE90" s="41"/>
    </row>
    <row r="91" s="2" customFormat="1" ht="15.15" customHeight="1">
      <c r="A91" s="41"/>
      <c r="B91" s="42"/>
      <c r="C91" s="34" t="s">
        <v>30</v>
      </c>
      <c r="D91" s="43"/>
      <c r="E91" s="43"/>
      <c r="F91" s="29" t="str">
        <f>E17</f>
        <v>TJ Chotěšov, z.s.Máchova 517, Chotěšov</v>
      </c>
      <c r="G91" s="43"/>
      <c r="H91" s="43"/>
      <c r="I91" s="152" t="s">
        <v>37</v>
      </c>
      <c r="J91" s="39" t="str">
        <f>E23</f>
        <v>P.Veselka</v>
      </c>
      <c r="K91" s="43"/>
      <c r="L91" s="150"/>
      <c r="S91" s="41"/>
      <c r="T91" s="41"/>
      <c r="U91" s="41"/>
      <c r="V91" s="41"/>
      <c r="W91" s="41"/>
      <c r="X91" s="41"/>
      <c r="Y91" s="41"/>
      <c r="Z91" s="41"/>
      <c r="AA91" s="41"/>
      <c r="AB91" s="41"/>
      <c r="AC91" s="41"/>
      <c r="AD91" s="41"/>
      <c r="AE91" s="41"/>
    </row>
    <row r="92" s="2" customFormat="1" ht="15.15" customHeight="1">
      <c r="A92" s="41"/>
      <c r="B92" s="42"/>
      <c r="C92" s="34" t="s">
        <v>35</v>
      </c>
      <c r="D92" s="43"/>
      <c r="E92" s="43"/>
      <c r="F92" s="29" t="str">
        <f>IF(E20="","",E20)</f>
        <v>Vyplň údaj</v>
      </c>
      <c r="G92" s="43"/>
      <c r="H92" s="43"/>
      <c r="I92" s="152" t="s">
        <v>40</v>
      </c>
      <c r="J92" s="39" t="str">
        <f>E26</f>
        <v>P.Veselka</v>
      </c>
      <c r="K92" s="43"/>
      <c r="L92" s="150"/>
      <c r="S92" s="41"/>
      <c r="T92" s="41"/>
      <c r="U92" s="41"/>
      <c r="V92" s="41"/>
      <c r="W92" s="41"/>
      <c r="X92" s="41"/>
      <c r="Y92" s="41"/>
      <c r="Z92" s="41"/>
      <c r="AA92" s="41"/>
      <c r="AB92" s="41"/>
      <c r="AC92" s="41"/>
      <c r="AD92" s="41"/>
      <c r="AE92" s="41"/>
    </row>
    <row r="93" s="2" customFormat="1" ht="10.32" customHeight="1">
      <c r="A93" s="41"/>
      <c r="B93" s="42"/>
      <c r="C93" s="43"/>
      <c r="D93" s="43"/>
      <c r="E93" s="43"/>
      <c r="F93" s="43"/>
      <c r="G93" s="43"/>
      <c r="H93" s="43"/>
      <c r="I93" s="149"/>
      <c r="J93" s="43"/>
      <c r="K93" s="43"/>
      <c r="L93" s="150"/>
      <c r="S93" s="41"/>
      <c r="T93" s="41"/>
      <c r="U93" s="41"/>
      <c r="V93" s="41"/>
      <c r="W93" s="41"/>
      <c r="X93" s="41"/>
      <c r="Y93" s="41"/>
      <c r="Z93" s="41"/>
      <c r="AA93" s="41"/>
      <c r="AB93" s="41"/>
      <c r="AC93" s="41"/>
      <c r="AD93" s="41"/>
      <c r="AE93" s="41"/>
    </row>
    <row r="94" s="11" customFormat="1" ht="29.28" customHeight="1">
      <c r="A94" s="204"/>
      <c r="B94" s="205"/>
      <c r="C94" s="206" t="s">
        <v>146</v>
      </c>
      <c r="D94" s="207" t="s">
        <v>63</v>
      </c>
      <c r="E94" s="207" t="s">
        <v>59</v>
      </c>
      <c r="F94" s="207" t="s">
        <v>60</v>
      </c>
      <c r="G94" s="207" t="s">
        <v>147</v>
      </c>
      <c r="H94" s="207" t="s">
        <v>148</v>
      </c>
      <c r="I94" s="208" t="s">
        <v>149</v>
      </c>
      <c r="J94" s="207" t="s">
        <v>140</v>
      </c>
      <c r="K94" s="209" t="s">
        <v>150</v>
      </c>
      <c r="L94" s="210"/>
      <c r="M94" s="95" t="s">
        <v>32</v>
      </c>
      <c r="N94" s="96" t="s">
        <v>48</v>
      </c>
      <c r="O94" s="96" t="s">
        <v>151</v>
      </c>
      <c r="P94" s="96" t="s">
        <v>152</v>
      </c>
      <c r="Q94" s="96" t="s">
        <v>153</v>
      </c>
      <c r="R94" s="96" t="s">
        <v>154</v>
      </c>
      <c r="S94" s="96" t="s">
        <v>155</v>
      </c>
      <c r="T94" s="97" t="s">
        <v>156</v>
      </c>
      <c r="U94" s="204"/>
      <c r="V94" s="204"/>
      <c r="W94" s="204"/>
      <c r="X94" s="204"/>
      <c r="Y94" s="204"/>
      <c r="Z94" s="204"/>
      <c r="AA94" s="204"/>
      <c r="AB94" s="204"/>
      <c r="AC94" s="204"/>
      <c r="AD94" s="204"/>
      <c r="AE94" s="204"/>
    </row>
    <row r="95" s="2" customFormat="1" ht="22.8" customHeight="1">
      <c r="A95" s="41"/>
      <c r="B95" s="42"/>
      <c r="C95" s="102" t="s">
        <v>157</v>
      </c>
      <c r="D95" s="43"/>
      <c r="E95" s="43"/>
      <c r="F95" s="43"/>
      <c r="G95" s="43"/>
      <c r="H95" s="43"/>
      <c r="I95" s="149"/>
      <c r="J95" s="211">
        <f>BK95</f>
        <v>0</v>
      </c>
      <c r="K95" s="43"/>
      <c r="L95" s="47"/>
      <c r="M95" s="98"/>
      <c r="N95" s="212"/>
      <c r="O95" s="99"/>
      <c r="P95" s="213">
        <f>P96+P105+P113+P156+P160+P200+P202+P203</f>
        <v>0</v>
      </c>
      <c r="Q95" s="99"/>
      <c r="R95" s="213">
        <f>R96+R105+R113+R156+R160+R200+R202+R203</f>
        <v>0</v>
      </c>
      <c r="S95" s="99"/>
      <c r="T95" s="214">
        <f>T96+T105+T113+T156+T160+T200+T202+T203</f>
        <v>0</v>
      </c>
      <c r="U95" s="41"/>
      <c r="V95" s="41"/>
      <c r="W95" s="41"/>
      <c r="X95" s="41"/>
      <c r="Y95" s="41"/>
      <c r="Z95" s="41"/>
      <c r="AA95" s="41"/>
      <c r="AB95" s="41"/>
      <c r="AC95" s="41"/>
      <c r="AD95" s="41"/>
      <c r="AE95" s="41"/>
      <c r="AT95" s="19" t="s">
        <v>77</v>
      </c>
      <c r="AU95" s="19" t="s">
        <v>141</v>
      </c>
      <c r="BK95" s="215">
        <f>BK96+BK105+BK113+BK156+BK160+BK200+BK202+BK203</f>
        <v>0</v>
      </c>
    </row>
    <row r="96" s="12" customFormat="1" ht="25.92" customHeight="1">
      <c r="A96" s="12"/>
      <c r="B96" s="216"/>
      <c r="C96" s="217"/>
      <c r="D96" s="218" t="s">
        <v>77</v>
      </c>
      <c r="E96" s="219" t="s">
        <v>158</v>
      </c>
      <c r="F96" s="219" t="s">
        <v>158</v>
      </c>
      <c r="G96" s="217"/>
      <c r="H96" s="217"/>
      <c r="I96" s="220"/>
      <c r="J96" s="221">
        <f>BK96</f>
        <v>0</v>
      </c>
      <c r="K96" s="217"/>
      <c r="L96" s="222"/>
      <c r="M96" s="223"/>
      <c r="N96" s="224"/>
      <c r="O96" s="224"/>
      <c r="P96" s="225">
        <f>P97</f>
        <v>0</v>
      </c>
      <c r="Q96" s="224"/>
      <c r="R96" s="225">
        <f>R97</f>
        <v>0</v>
      </c>
      <c r="S96" s="224"/>
      <c r="T96" s="226">
        <f>T97</f>
        <v>0</v>
      </c>
      <c r="U96" s="12"/>
      <c r="V96" s="12"/>
      <c r="W96" s="12"/>
      <c r="X96" s="12"/>
      <c r="Y96" s="12"/>
      <c r="Z96" s="12"/>
      <c r="AA96" s="12"/>
      <c r="AB96" s="12"/>
      <c r="AC96" s="12"/>
      <c r="AD96" s="12"/>
      <c r="AE96" s="12"/>
      <c r="AR96" s="227" t="s">
        <v>86</v>
      </c>
      <c r="AT96" s="228" t="s">
        <v>77</v>
      </c>
      <c r="AU96" s="228" t="s">
        <v>78</v>
      </c>
      <c r="AY96" s="227" t="s">
        <v>160</v>
      </c>
      <c r="BK96" s="229">
        <f>BK97</f>
        <v>0</v>
      </c>
    </row>
    <row r="97" s="12" customFormat="1" ht="22.8" customHeight="1">
      <c r="A97" s="12"/>
      <c r="B97" s="216"/>
      <c r="C97" s="217"/>
      <c r="D97" s="218" t="s">
        <v>77</v>
      </c>
      <c r="E97" s="230" t="s">
        <v>2266</v>
      </c>
      <c r="F97" s="230" t="s">
        <v>2267</v>
      </c>
      <c r="G97" s="217"/>
      <c r="H97" s="217"/>
      <c r="I97" s="220"/>
      <c r="J97" s="231">
        <f>BK97</f>
        <v>0</v>
      </c>
      <c r="K97" s="217"/>
      <c r="L97" s="222"/>
      <c r="M97" s="223"/>
      <c r="N97" s="224"/>
      <c r="O97" s="224"/>
      <c r="P97" s="225">
        <f>SUM(P98:P104)</f>
        <v>0</v>
      </c>
      <c r="Q97" s="224"/>
      <c r="R97" s="225">
        <f>SUM(R98:R104)</f>
        <v>0</v>
      </c>
      <c r="S97" s="224"/>
      <c r="T97" s="226">
        <f>SUM(T98:T104)</f>
        <v>0</v>
      </c>
      <c r="U97" s="12"/>
      <c r="V97" s="12"/>
      <c r="W97" s="12"/>
      <c r="X97" s="12"/>
      <c r="Y97" s="12"/>
      <c r="Z97" s="12"/>
      <c r="AA97" s="12"/>
      <c r="AB97" s="12"/>
      <c r="AC97" s="12"/>
      <c r="AD97" s="12"/>
      <c r="AE97" s="12"/>
      <c r="AR97" s="227" t="s">
        <v>86</v>
      </c>
      <c r="AT97" s="228" t="s">
        <v>77</v>
      </c>
      <c r="AU97" s="228" t="s">
        <v>86</v>
      </c>
      <c r="AY97" s="227" t="s">
        <v>160</v>
      </c>
      <c r="BK97" s="229">
        <f>SUM(BK98:BK104)</f>
        <v>0</v>
      </c>
    </row>
    <row r="98" s="2" customFormat="1" ht="16.5" customHeight="1">
      <c r="A98" s="41"/>
      <c r="B98" s="42"/>
      <c r="C98" s="232" t="s">
        <v>811</v>
      </c>
      <c r="D98" s="232" t="s">
        <v>163</v>
      </c>
      <c r="E98" s="233" t="s">
        <v>2268</v>
      </c>
      <c r="F98" s="234" t="s">
        <v>2269</v>
      </c>
      <c r="G98" s="235" t="s">
        <v>219</v>
      </c>
      <c r="H98" s="236">
        <v>80</v>
      </c>
      <c r="I98" s="237"/>
      <c r="J98" s="238">
        <f>ROUND(I98*H98,2)</f>
        <v>0</v>
      </c>
      <c r="K98" s="234" t="s">
        <v>32</v>
      </c>
      <c r="L98" s="47"/>
      <c r="M98" s="239" t="s">
        <v>32</v>
      </c>
      <c r="N98" s="240" t="s">
        <v>49</v>
      </c>
      <c r="O98" s="87"/>
      <c r="P98" s="241">
        <f>O98*H98</f>
        <v>0</v>
      </c>
      <c r="Q98" s="241">
        <v>0</v>
      </c>
      <c r="R98" s="241">
        <f>Q98*H98</f>
        <v>0</v>
      </c>
      <c r="S98" s="241">
        <v>0</v>
      </c>
      <c r="T98" s="242">
        <f>S98*H98</f>
        <v>0</v>
      </c>
      <c r="U98" s="41"/>
      <c r="V98" s="41"/>
      <c r="W98" s="41"/>
      <c r="X98" s="41"/>
      <c r="Y98" s="41"/>
      <c r="Z98" s="41"/>
      <c r="AA98" s="41"/>
      <c r="AB98" s="41"/>
      <c r="AC98" s="41"/>
      <c r="AD98" s="41"/>
      <c r="AE98" s="41"/>
      <c r="AR98" s="243" t="s">
        <v>168</v>
      </c>
      <c r="AT98" s="243" t="s">
        <v>163</v>
      </c>
      <c r="AU98" s="243" t="s">
        <v>89</v>
      </c>
      <c r="AY98" s="19" t="s">
        <v>160</v>
      </c>
      <c r="BE98" s="244">
        <f>IF(N98="základní",J98,0)</f>
        <v>0</v>
      </c>
      <c r="BF98" s="244">
        <f>IF(N98="snížená",J98,0)</f>
        <v>0</v>
      </c>
      <c r="BG98" s="244">
        <f>IF(N98="zákl. přenesená",J98,0)</f>
        <v>0</v>
      </c>
      <c r="BH98" s="244">
        <f>IF(N98="sníž. přenesená",J98,0)</f>
        <v>0</v>
      </c>
      <c r="BI98" s="244">
        <f>IF(N98="nulová",J98,0)</f>
        <v>0</v>
      </c>
      <c r="BJ98" s="19" t="s">
        <v>86</v>
      </c>
      <c r="BK98" s="244">
        <f>ROUND(I98*H98,2)</f>
        <v>0</v>
      </c>
      <c r="BL98" s="19" t="s">
        <v>168</v>
      </c>
      <c r="BM98" s="243" t="s">
        <v>1336</v>
      </c>
    </row>
    <row r="99" s="2" customFormat="1" ht="16.5" customHeight="1">
      <c r="A99" s="41"/>
      <c r="B99" s="42"/>
      <c r="C99" s="232" t="s">
        <v>816</v>
      </c>
      <c r="D99" s="232" t="s">
        <v>163</v>
      </c>
      <c r="E99" s="233" t="s">
        <v>2270</v>
      </c>
      <c r="F99" s="234" t="s">
        <v>2271</v>
      </c>
      <c r="G99" s="235" t="s">
        <v>219</v>
      </c>
      <c r="H99" s="236">
        <v>80</v>
      </c>
      <c r="I99" s="237"/>
      <c r="J99" s="238">
        <f>ROUND(I99*H99,2)</f>
        <v>0</v>
      </c>
      <c r="K99" s="234" t="s">
        <v>32</v>
      </c>
      <c r="L99" s="47"/>
      <c r="M99" s="239" t="s">
        <v>32</v>
      </c>
      <c r="N99" s="240" t="s">
        <v>49</v>
      </c>
      <c r="O99" s="87"/>
      <c r="P99" s="241">
        <f>O99*H99</f>
        <v>0</v>
      </c>
      <c r="Q99" s="241">
        <v>0</v>
      </c>
      <c r="R99" s="241">
        <f>Q99*H99</f>
        <v>0</v>
      </c>
      <c r="S99" s="241">
        <v>0</v>
      </c>
      <c r="T99" s="242">
        <f>S99*H99</f>
        <v>0</v>
      </c>
      <c r="U99" s="41"/>
      <c r="V99" s="41"/>
      <c r="W99" s="41"/>
      <c r="X99" s="41"/>
      <c r="Y99" s="41"/>
      <c r="Z99" s="41"/>
      <c r="AA99" s="41"/>
      <c r="AB99" s="41"/>
      <c r="AC99" s="41"/>
      <c r="AD99" s="41"/>
      <c r="AE99" s="41"/>
      <c r="AR99" s="243" t="s">
        <v>168</v>
      </c>
      <c r="AT99" s="243" t="s">
        <v>163</v>
      </c>
      <c r="AU99" s="243" t="s">
        <v>89</v>
      </c>
      <c r="AY99" s="19" t="s">
        <v>160</v>
      </c>
      <c r="BE99" s="244">
        <f>IF(N99="základní",J99,0)</f>
        <v>0</v>
      </c>
      <c r="BF99" s="244">
        <f>IF(N99="snížená",J99,0)</f>
        <v>0</v>
      </c>
      <c r="BG99" s="244">
        <f>IF(N99="zákl. přenesená",J99,0)</f>
        <v>0</v>
      </c>
      <c r="BH99" s="244">
        <f>IF(N99="sníž. přenesená",J99,0)</f>
        <v>0</v>
      </c>
      <c r="BI99" s="244">
        <f>IF(N99="nulová",J99,0)</f>
        <v>0</v>
      </c>
      <c r="BJ99" s="19" t="s">
        <v>86</v>
      </c>
      <c r="BK99" s="244">
        <f>ROUND(I99*H99,2)</f>
        <v>0</v>
      </c>
      <c r="BL99" s="19" t="s">
        <v>168</v>
      </c>
      <c r="BM99" s="243" t="s">
        <v>1347</v>
      </c>
    </row>
    <row r="100" s="2" customFormat="1" ht="16.5" customHeight="1">
      <c r="A100" s="41"/>
      <c r="B100" s="42"/>
      <c r="C100" s="232" t="s">
        <v>821</v>
      </c>
      <c r="D100" s="232" t="s">
        <v>163</v>
      </c>
      <c r="E100" s="233" t="s">
        <v>2272</v>
      </c>
      <c r="F100" s="234" t="s">
        <v>2273</v>
      </c>
      <c r="G100" s="235" t="s">
        <v>219</v>
      </c>
      <c r="H100" s="236">
        <v>80</v>
      </c>
      <c r="I100" s="237"/>
      <c r="J100" s="238">
        <f>ROUND(I100*H100,2)</f>
        <v>0</v>
      </c>
      <c r="K100" s="234" t="s">
        <v>32</v>
      </c>
      <c r="L100" s="47"/>
      <c r="M100" s="239" t="s">
        <v>32</v>
      </c>
      <c r="N100" s="240" t="s">
        <v>49</v>
      </c>
      <c r="O100" s="87"/>
      <c r="P100" s="241">
        <f>O100*H100</f>
        <v>0</v>
      </c>
      <c r="Q100" s="241">
        <v>0</v>
      </c>
      <c r="R100" s="241">
        <f>Q100*H100</f>
        <v>0</v>
      </c>
      <c r="S100" s="241">
        <v>0</v>
      </c>
      <c r="T100" s="242">
        <f>S100*H100</f>
        <v>0</v>
      </c>
      <c r="U100" s="41"/>
      <c r="V100" s="41"/>
      <c r="W100" s="41"/>
      <c r="X100" s="41"/>
      <c r="Y100" s="41"/>
      <c r="Z100" s="41"/>
      <c r="AA100" s="41"/>
      <c r="AB100" s="41"/>
      <c r="AC100" s="41"/>
      <c r="AD100" s="41"/>
      <c r="AE100" s="41"/>
      <c r="AR100" s="243" t="s">
        <v>168</v>
      </c>
      <c r="AT100" s="243" t="s">
        <v>163</v>
      </c>
      <c r="AU100" s="243" t="s">
        <v>89</v>
      </c>
      <c r="AY100" s="19" t="s">
        <v>160</v>
      </c>
      <c r="BE100" s="244">
        <f>IF(N100="základní",J100,0)</f>
        <v>0</v>
      </c>
      <c r="BF100" s="244">
        <f>IF(N100="snížená",J100,0)</f>
        <v>0</v>
      </c>
      <c r="BG100" s="244">
        <f>IF(N100="zákl. přenesená",J100,0)</f>
        <v>0</v>
      </c>
      <c r="BH100" s="244">
        <f>IF(N100="sníž. přenesená",J100,0)</f>
        <v>0</v>
      </c>
      <c r="BI100" s="244">
        <f>IF(N100="nulová",J100,0)</f>
        <v>0</v>
      </c>
      <c r="BJ100" s="19" t="s">
        <v>86</v>
      </c>
      <c r="BK100" s="244">
        <f>ROUND(I100*H100,2)</f>
        <v>0</v>
      </c>
      <c r="BL100" s="19" t="s">
        <v>168</v>
      </c>
      <c r="BM100" s="243" t="s">
        <v>1356</v>
      </c>
    </row>
    <row r="101" s="2" customFormat="1" ht="16.5" customHeight="1">
      <c r="A101" s="41"/>
      <c r="B101" s="42"/>
      <c r="C101" s="232" t="s">
        <v>827</v>
      </c>
      <c r="D101" s="232" t="s">
        <v>163</v>
      </c>
      <c r="E101" s="233" t="s">
        <v>2274</v>
      </c>
      <c r="F101" s="234" t="s">
        <v>2275</v>
      </c>
      <c r="G101" s="235" t="s">
        <v>219</v>
      </c>
      <c r="H101" s="236">
        <v>80</v>
      </c>
      <c r="I101" s="237"/>
      <c r="J101" s="238">
        <f>ROUND(I101*H101,2)</f>
        <v>0</v>
      </c>
      <c r="K101" s="234" t="s">
        <v>32</v>
      </c>
      <c r="L101" s="47"/>
      <c r="M101" s="239" t="s">
        <v>32</v>
      </c>
      <c r="N101" s="240" t="s">
        <v>49</v>
      </c>
      <c r="O101" s="87"/>
      <c r="P101" s="241">
        <f>O101*H101</f>
        <v>0</v>
      </c>
      <c r="Q101" s="241">
        <v>0</v>
      </c>
      <c r="R101" s="241">
        <f>Q101*H101</f>
        <v>0</v>
      </c>
      <c r="S101" s="241">
        <v>0</v>
      </c>
      <c r="T101" s="242">
        <f>S101*H101</f>
        <v>0</v>
      </c>
      <c r="U101" s="41"/>
      <c r="V101" s="41"/>
      <c r="W101" s="41"/>
      <c r="X101" s="41"/>
      <c r="Y101" s="41"/>
      <c r="Z101" s="41"/>
      <c r="AA101" s="41"/>
      <c r="AB101" s="41"/>
      <c r="AC101" s="41"/>
      <c r="AD101" s="41"/>
      <c r="AE101" s="41"/>
      <c r="AR101" s="243" t="s">
        <v>168</v>
      </c>
      <c r="AT101" s="243" t="s">
        <v>163</v>
      </c>
      <c r="AU101" s="243" t="s">
        <v>89</v>
      </c>
      <c r="AY101" s="19" t="s">
        <v>160</v>
      </c>
      <c r="BE101" s="244">
        <f>IF(N101="základní",J101,0)</f>
        <v>0</v>
      </c>
      <c r="BF101" s="244">
        <f>IF(N101="snížená",J101,0)</f>
        <v>0</v>
      </c>
      <c r="BG101" s="244">
        <f>IF(N101="zákl. přenesená",J101,0)</f>
        <v>0</v>
      </c>
      <c r="BH101" s="244">
        <f>IF(N101="sníž. přenesená",J101,0)</f>
        <v>0</v>
      </c>
      <c r="BI101" s="244">
        <f>IF(N101="nulová",J101,0)</f>
        <v>0</v>
      </c>
      <c r="BJ101" s="19" t="s">
        <v>86</v>
      </c>
      <c r="BK101" s="244">
        <f>ROUND(I101*H101,2)</f>
        <v>0</v>
      </c>
      <c r="BL101" s="19" t="s">
        <v>168</v>
      </c>
      <c r="BM101" s="243" t="s">
        <v>1366</v>
      </c>
    </row>
    <row r="102" s="2" customFormat="1" ht="16.5" customHeight="1">
      <c r="A102" s="41"/>
      <c r="B102" s="42"/>
      <c r="C102" s="232" t="s">
        <v>833</v>
      </c>
      <c r="D102" s="232" t="s">
        <v>163</v>
      </c>
      <c r="E102" s="233" t="s">
        <v>2276</v>
      </c>
      <c r="F102" s="234" t="s">
        <v>2277</v>
      </c>
      <c r="G102" s="235" t="s">
        <v>166</v>
      </c>
      <c r="H102" s="236">
        <v>0.56000000000000005</v>
      </c>
      <c r="I102" s="237"/>
      <c r="J102" s="238">
        <f>ROUND(I102*H102,2)</f>
        <v>0</v>
      </c>
      <c r="K102" s="234" t="s">
        <v>32</v>
      </c>
      <c r="L102" s="47"/>
      <c r="M102" s="239" t="s">
        <v>32</v>
      </c>
      <c r="N102" s="240" t="s">
        <v>49</v>
      </c>
      <c r="O102" s="87"/>
      <c r="P102" s="241">
        <f>O102*H102</f>
        <v>0</v>
      </c>
      <c r="Q102" s="241">
        <v>0</v>
      </c>
      <c r="R102" s="241">
        <f>Q102*H102</f>
        <v>0</v>
      </c>
      <c r="S102" s="241">
        <v>0</v>
      </c>
      <c r="T102" s="242">
        <f>S102*H102</f>
        <v>0</v>
      </c>
      <c r="U102" s="41"/>
      <c r="V102" s="41"/>
      <c r="W102" s="41"/>
      <c r="X102" s="41"/>
      <c r="Y102" s="41"/>
      <c r="Z102" s="41"/>
      <c r="AA102" s="41"/>
      <c r="AB102" s="41"/>
      <c r="AC102" s="41"/>
      <c r="AD102" s="41"/>
      <c r="AE102" s="41"/>
      <c r="AR102" s="243" t="s">
        <v>168</v>
      </c>
      <c r="AT102" s="243" t="s">
        <v>163</v>
      </c>
      <c r="AU102" s="243" t="s">
        <v>89</v>
      </c>
      <c r="AY102" s="19" t="s">
        <v>160</v>
      </c>
      <c r="BE102" s="244">
        <f>IF(N102="základní",J102,0)</f>
        <v>0</v>
      </c>
      <c r="BF102" s="244">
        <f>IF(N102="snížená",J102,0)</f>
        <v>0</v>
      </c>
      <c r="BG102" s="244">
        <f>IF(N102="zákl. přenesená",J102,0)</f>
        <v>0</v>
      </c>
      <c r="BH102" s="244">
        <f>IF(N102="sníž. přenesená",J102,0)</f>
        <v>0</v>
      </c>
      <c r="BI102" s="244">
        <f>IF(N102="nulová",J102,0)</f>
        <v>0</v>
      </c>
      <c r="BJ102" s="19" t="s">
        <v>86</v>
      </c>
      <c r="BK102" s="244">
        <f>ROUND(I102*H102,2)</f>
        <v>0</v>
      </c>
      <c r="BL102" s="19" t="s">
        <v>168</v>
      </c>
      <c r="BM102" s="243" t="s">
        <v>1374</v>
      </c>
    </row>
    <row r="103" s="2" customFormat="1" ht="16.5" customHeight="1">
      <c r="A103" s="41"/>
      <c r="B103" s="42"/>
      <c r="C103" s="232" t="s">
        <v>839</v>
      </c>
      <c r="D103" s="232" t="s">
        <v>163</v>
      </c>
      <c r="E103" s="233" t="s">
        <v>2278</v>
      </c>
      <c r="F103" s="234" t="s">
        <v>2279</v>
      </c>
      <c r="G103" s="235" t="s">
        <v>229</v>
      </c>
      <c r="H103" s="236">
        <v>28</v>
      </c>
      <c r="I103" s="237"/>
      <c r="J103" s="238">
        <f>ROUND(I103*H103,2)</f>
        <v>0</v>
      </c>
      <c r="K103" s="234" t="s">
        <v>32</v>
      </c>
      <c r="L103" s="47"/>
      <c r="M103" s="239" t="s">
        <v>32</v>
      </c>
      <c r="N103" s="240" t="s">
        <v>49</v>
      </c>
      <c r="O103" s="87"/>
      <c r="P103" s="241">
        <f>O103*H103</f>
        <v>0</v>
      </c>
      <c r="Q103" s="241">
        <v>0</v>
      </c>
      <c r="R103" s="241">
        <f>Q103*H103</f>
        <v>0</v>
      </c>
      <c r="S103" s="241">
        <v>0</v>
      </c>
      <c r="T103" s="242">
        <f>S103*H103</f>
        <v>0</v>
      </c>
      <c r="U103" s="41"/>
      <c r="V103" s="41"/>
      <c r="W103" s="41"/>
      <c r="X103" s="41"/>
      <c r="Y103" s="41"/>
      <c r="Z103" s="41"/>
      <c r="AA103" s="41"/>
      <c r="AB103" s="41"/>
      <c r="AC103" s="41"/>
      <c r="AD103" s="41"/>
      <c r="AE103" s="41"/>
      <c r="AR103" s="243" t="s">
        <v>168</v>
      </c>
      <c r="AT103" s="243" t="s">
        <v>163</v>
      </c>
      <c r="AU103" s="243" t="s">
        <v>89</v>
      </c>
      <c r="AY103" s="19" t="s">
        <v>160</v>
      </c>
      <c r="BE103" s="244">
        <f>IF(N103="základní",J103,0)</f>
        <v>0</v>
      </c>
      <c r="BF103" s="244">
        <f>IF(N103="snížená",J103,0)</f>
        <v>0</v>
      </c>
      <c r="BG103" s="244">
        <f>IF(N103="zákl. přenesená",J103,0)</f>
        <v>0</v>
      </c>
      <c r="BH103" s="244">
        <f>IF(N103="sníž. přenesená",J103,0)</f>
        <v>0</v>
      </c>
      <c r="BI103" s="244">
        <f>IF(N103="nulová",J103,0)</f>
        <v>0</v>
      </c>
      <c r="BJ103" s="19" t="s">
        <v>86</v>
      </c>
      <c r="BK103" s="244">
        <f>ROUND(I103*H103,2)</f>
        <v>0</v>
      </c>
      <c r="BL103" s="19" t="s">
        <v>168</v>
      </c>
      <c r="BM103" s="243" t="s">
        <v>1384</v>
      </c>
    </row>
    <row r="104" s="12" customFormat="1" ht="20.88" customHeight="1">
      <c r="A104" s="12"/>
      <c r="B104" s="216"/>
      <c r="C104" s="217"/>
      <c r="D104" s="218" t="s">
        <v>77</v>
      </c>
      <c r="E104" s="230" t="s">
        <v>1018</v>
      </c>
      <c r="F104" s="230" t="s">
        <v>1018</v>
      </c>
      <c r="G104" s="217"/>
      <c r="H104" s="217"/>
      <c r="I104" s="220"/>
      <c r="J104" s="231">
        <f>BK104</f>
        <v>0</v>
      </c>
      <c r="K104" s="217"/>
      <c r="L104" s="222"/>
      <c r="M104" s="223"/>
      <c r="N104" s="224"/>
      <c r="O104" s="224"/>
      <c r="P104" s="225">
        <v>0</v>
      </c>
      <c r="Q104" s="224"/>
      <c r="R104" s="225">
        <v>0</v>
      </c>
      <c r="S104" s="224"/>
      <c r="T104" s="226">
        <v>0</v>
      </c>
      <c r="U104" s="12"/>
      <c r="V104" s="12"/>
      <c r="W104" s="12"/>
      <c r="X104" s="12"/>
      <c r="Y104" s="12"/>
      <c r="Z104" s="12"/>
      <c r="AA104" s="12"/>
      <c r="AB104" s="12"/>
      <c r="AC104" s="12"/>
      <c r="AD104" s="12"/>
      <c r="AE104" s="12"/>
      <c r="AR104" s="227" t="s">
        <v>89</v>
      </c>
      <c r="AT104" s="228" t="s">
        <v>77</v>
      </c>
      <c r="AU104" s="228" t="s">
        <v>89</v>
      </c>
      <c r="AY104" s="227" t="s">
        <v>160</v>
      </c>
      <c r="BK104" s="229">
        <v>0</v>
      </c>
    </row>
    <row r="105" s="12" customFormat="1" ht="25.92" customHeight="1">
      <c r="A105" s="12"/>
      <c r="B105" s="216"/>
      <c r="C105" s="217"/>
      <c r="D105" s="218" t="s">
        <v>77</v>
      </c>
      <c r="E105" s="219" t="s">
        <v>2280</v>
      </c>
      <c r="F105" s="219" t="s">
        <v>2281</v>
      </c>
      <c r="G105" s="217"/>
      <c r="H105" s="217"/>
      <c r="I105" s="220"/>
      <c r="J105" s="221">
        <f>BK105</f>
        <v>0</v>
      </c>
      <c r="K105" s="217"/>
      <c r="L105" s="222"/>
      <c r="M105" s="223"/>
      <c r="N105" s="224"/>
      <c r="O105" s="224"/>
      <c r="P105" s="225">
        <f>SUM(P106:P112)</f>
        <v>0</v>
      </c>
      <c r="Q105" s="224"/>
      <c r="R105" s="225">
        <f>SUM(R106:R112)</f>
        <v>0</v>
      </c>
      <c r="S105" s="224"/>
      <c r="T105" s="226">
        <f>SUM(T106:T112)</f>
        <v>0</v>
      </c>
      <c r="U105" s="12"/>
      <c r="V105" s="12"/>
      <c r="W105" s="12"/>
      <c r="X105" s="12"/>
      <c r="Y105" s="12"/>
      <c r="Z105" s="12"/>
      <c r="AA105" s="12"/>
      <c r="AB105" s="12"/>
      <c r="AC105" s="12"/>
      <c r="AD105" s="12"/>
      <c r="AE105" s="12"/>
      <c r="AR105" s="227" t="s">
        <v>89</v>
      </c>
      <c r="AT105" s="228" t="s">
        <v>77</v>
      </c>
      <c r="AU105" s="228" t="s">
        <v>78</v>
      </c>
      <c r="AY105" s="227" t="s">
        <v>160</v>
      </c>
      <c r="BK105" s="229">
        <f>SUM(BK106:BK112)</f>
        <v>0</v>
      </c>
    </row>
    <row r="106" s="2" customFormat="1" ht="16.5" customHeight="1">
      <c r="A106" s="41"/>
      <c r="B106" s="42"/>
      <c r="C106" s="296" t="s">
        <v>86</v>
      </c>
      <c r="D106" s="296" t="s">
        <v>446</v>
      </c>
      <c r="E106" s="297" t="s">
        <v>2282</v>
      </c>
      <c r="F106" s="298" t="s">
        <v>2283</v>
      </c>
      <c r="G106" s="299" t="s">
        <v>589</v>
      </c>
      <c r="H106" s="300">
        <v>1</v>
      </c>
      <c r="I106" s="301"/>
      <c r="J106" s="302">
        <f>ROUND(I106*H106,2)</f>
        <v>0</v>
      </c>
      <c r="K106" s="298" t="s">
        <v>32</v>
      </c>
      <c r="L106" s="303"/>
      <c r="M106" s="304" t="s">
        <v>32</v>
      </c>
      <c r="N106" s="305" t="s">
        <v>49</v>
      </c>
      <c r="O106" s="87"/>
      <c r="P106" s="241">
        <f>O106*H106</f>
        <v>0</v>
      </c>
      <c r="Q106" s="241">
        <v>0</v>
      </c>
      <c r="R106" s="241">
        <f>Q106*H106</f>
        <v>0</v>
      </c>
      <c r="S106" s="241">
        <v>0</v>
      </c>
      <c r="T106" s="242">
        <f>S106*H106</f>
        <v>0</v>
      </c>
      <c r="U106" s="41"/>
      <c r="V106" s="41"/>
      <c r="W106" s="41"/>
      <c r="X106" s="41"/>
      <c r="Y106" s="41"/>
      <c r="Z106" s="41"/>
      <c r="AA106" s="41"/>
      <c r="AB106" s="41"/>
      <c r="AC106" s="41"/>
      <c r="AD106" s="41"/>
      <c r="AE106" s="41"/>
      <c r="AR106" s="243" t="s">
        <v>269</v>
      </c>
      <c r="AT106" s="243" t="s">
        <v>446</v>
      </c>
      <c r="AU106" s="243" t="s">
        <v>86</v>
      </c>
      <c r="AY106" s="19" t="s">
        <v>160</v>
      </c>
      <c r="BE106" s="244">
        <f>IF(N106="základní",J106,0)</f>
        <v>0</v>
      </c>
      <c r="BF106" s="244">
        <f>IF(N106="snížená",J106,0)</f>
        <v>0</v>
      </c>
      <c r="BG106" s="244">
        <f>IF(N106="zákl. přenesená",J106,0)</f>
        <v>0</v>
      </c>
      <c r="BH106" s="244">
        <f>IF(N106="sníž. přenesená",J106,0)</f>
        <v>0</v>
      </c>
      <c r="BI106" s="244">
        <f>IF(N106="nulová",J106,0)</f>
        <v>0</v>
      </c>
      <c r="BJ106" s="19" t="s">
        <v>86</v>
      </c>
      <c r="BK106" s="244">
        <f>ROUND(I106*H106,2)</f>
        <v>0</v>
      </c>
      <c r="BL106" s="19" t="s">
        <v>168</v>
      </c>
      <c r="BM106" s="243" t="s">
        <v>89</v>
      </c>
    </row>
    <row r="107" s="2" customFormat="1" ht="16.5" customHeight="1">
      <c r="A107" s="41"/>
      <c r="B107" s="42"/>
      <c r="C107" s="296" t="s">
        <v>89</v>
      </c>
      <c r="D107" s="296" t="s">
        <v>446</v>
      </c>
      <c r="E107" s="297" t="s">
        <v>2284</v>
      </c>
      <c r="F107" s="298" t="s">
        <v>2285</v>
      </c>
      <c r="G107" s="299" t="s">
        <v>589</v>
      </c>
      <c r="H107" s="300">
        <v>20</v>
      </c>
      <c r="I107" s="301"/>
      <c r="J107" s="302">
        <f>ROUND(I107*H107,2)</f>
        <v>0</v>
      </c>
      <c r="K107" s="298" t="s">
        <v>32</v>
      </c>
      <c r="L107" s="303"/>
      <c r="M107" s="304" t="s">
        <v>32</v>
      </c>
      <c r="N107" s="305" t="s">
        <v>49</v>
      </c>
      <c r="O107" s="87"/>
      <c r="P107" s="241">
        <f>O107*H107</f>
        <v>0</v>
      </c>
      <c r="Q107" s="241">
        <v>0</v>
      </c>
      <c r="R107" s="241">
        <f>Q107*H107</f>
        <v>0</v>
      </c>
      <c r="S107" s="241">
        <v>0</v>
      </c>
      <c r="T107" s="242">
        <f>S107*H107</f>
        <v>0</v>
      </c>
      <c r="U107" s="41"/>
      <c r="V107" s="41"/>
      <c r="W107" s="41"/>
      <c r="X107" s="41"/>
      <c r="Y107" s="41"/>
      <c r="Z107" s="41"/>
      <c r="AA107" s="41"/>
      <c r="AB107" s="41"/>
      <c r="AC107" s="41"/>
      <c r="AD107" s="41"/>
      <c r="AE107" s="41"/>
      <c r="AR107" s="243" t="s">
        <v>269</v>
      </c>
      <c r="AT107" s="243" t="s">
        <v>446</v>
      </c>
      <c r="AU107" s="243" t="s">
        <v>86</v>
      </c>
      <c r="AY107" s="19" t="s">
        <v>160</v>
      </c>
      <c r="BE107" s="244">
        <f>IF(N107="základní",J107,0)</f>
        <v>0</v>
      </c>
      <c r="BF107" s="244">
        <f>IF(N107="snížená",J107,0)</f>
        <v>0</v>
      </c>
      <c r="BG107" s="244">
        <f>IF(N107="zákl. přenesená",J107,0)</f>
        <v>0</v>
      </c>
      <c r="BH107" s="244">
        <f>IF(N107="sníž. přenesená",J107,0)</f>
        <v>0</v>
      </c>
      <c r="BI107" s="244">
        <f>IF(N107="nulová",J107,0)</f>
        <v>0</v>
      </c>
      <c r="BJ107" s="19" t="s">
        <v>86</v>
      </c>
      <c r="BK107" s="244">
        <f>ROUND(I107*H107,2)</f>
        <v>0</v>
      </c>
      <c r="BL107" s="19" t="s">
        <v>168</v>
      </c>
      <c r="BM107" s="243" t="s">
        <v>168</v>
      </c>
    </row>
    <row r="108" s="2" customFormat="1" ht="16.5" customHeight="1">
      <c r="A108" s="41"/>
      <c r="B108" s="42"/>
      <c r="C108" s="296" t="s">
        <v>185</v>
      </c>
      <c r="D108" s="296" t="s">
        <v>446</v>
      </c>
      <c r="E108" s="297" t="s">
        <v>2286</v>
      </c>
      <c r="F108" s="298" t="s">
        <v>2287</v>
      </c>
      <c r="G108" s="299" t="s">
        <v>589</v>
      </c>
      <c r="H108" s="300">
        <v>12</v>
      </c>
      <c r="I108" s="301"/>
      <c r="J108" s="302">
        <f>ROUND(I108*H108,2)</f>
        <v>0</v>
      </c>
      <c r="K108" s="298" t="s">
        <v>32</v>
      </c>
      <c r="L108" s="303"/>
      <c r="M108" s="304" t="s">
        <v>32</v>
      </c>
      <c r="N108" s="305" t="s">
        <v>49</v>
      </c>
      <c r="O108" s="87"/>
      <c r="P108" s="241">
        <f>O108*H108</f>
        <v>0</v>
      </c>
      <c r="Q108" s="241">
        <v>0</v>
      </c>
      <c r="R108" s="241">
        <f>Q108*H108</f>
        <v>0</v>
      </c>
      <c r="S108" s="241">
        <v>0</v>
      </c>
      <c r="T108" s="242">
        <f>S108*H108</f>
        <v>0</v>
      </c>
      <c r="U108" s="41"/>
      <c r="V108" s="41"/>
      <c r="W108" s="41"/>
      <c r="X108" s="41"/>
      <c r="Y108" s="41"/>
      <c r="Z108" s="41"/>
      <c r="AA108" s="41"/>
      <c r="AB108" s="41"/>
      <c r="AC108" s="41"/>
      <c r="AD108" s="41"/>
      <c r="AE108" s="41"/>
      <c r="AR108" s="243" t="s">
        <v>269</v>
      </c>
      <c r="AT108" s="243" t="s">
        <v>446</v>
      </c>
      <c r="AU108" s="243" t="s">
        <v>86</v>
      </c>
      <c r="AY108" s="19" t="s">
        <v>160</v>
      </c>
      <c r="BE108" s="244">
        <f>IF(N108="základní",J108,0)</f>
        <v>0</v>
      </c>
      <c r="BF108" s="244">
        <f>IF(N108="snížená",J108,0)</f>
        <v>0</v>
      </c>
      <c r="BG108" s="244">
        <f>IF(N108="zákl. přenesená",J108,0)</f>
        <v>0</v>
      </c>
      <c r="BH108" s="244">
        <f>IF(N108="sníž. přenesená",J108,0)</f>
        <v>0</v>
      </c>
      <c r="BI108" s="244">
        <f>IF(N108="nulová",J108,0)</f>
        <v>0</v>
      </c>
      <c r="BJ108" s="19" t="s">
        <v>86</v>
      </c>
      <c r="BK108" s="244">
        <f>ROUND(I108*H108,2)</f>
        <v>0</v>
      </c>
      <c r="BL108" s="19" t="s">
        <v>168</v>
      </c>
      <c r="BM108" s="243" t="s">
        <v>248</v>
      </c>
    </row>
    <row r="109" s="2" customFormat="1" ht="16.5" customHeight="1">
      <c r="A109" s="41"/>
      <c r="B109" s="42"/>
      <c r="C109" s="296" t="s">
        <v>168</v>
      </c>
      <c r="D109" s="296" t="s">
        <v>446</v>
      </c>
      <c r="E109" s="297" t="s">
        <v>2288</v>
      </c>
      <c r="F109" s="298" t="s">
        <v>2289</v>
      </c>
      <c r="G109" s="299" t="s">
        <v>589</v>
      </c>
      <c r="H109" s="300">
        <v>16</v>
      </c>
      <c r="I109" s="301"/>
      <c r="J109" s="302">
        <f>ROUND(I109*H109,2)</f>
        <v>0</v>
      </c>
      <c r="K109" s="298" t="s">
        <v>32</v>
      </c>
      <c r="L109" s="303"/>
      <c r="M109" s="304" t="s">
        <v>32</v>
      </c>
      <c r="N109" s="305" t="s">
        <v>49</v>
      </c>
      <c r="O109" s="87"/>
      <c r="P109" s="241">
        <f>O109*H109</f>
        <v>0</v>
      </c>
      <c r="Q109" s="241">
        <v>0</v>
      </c>
      <c r="R109" s="241">
        <f>Q109*H109</f>
        <v>0</v>
      </c>
      <c r="S109" s="241">
        <v>0</v>
      </c>
      <c r="T109" s="242">
        <f>S109*H109</f>
        <v>0</v>
      </c>
      <c r="U109" s="41"/>
      <c r="V109" s="41"/>
      <c r="W109" s="41"/>
      <c r="X109" s="41"/>
      <c r="Y109" s="41"/>
      <c r="Z109" s="41"/>
      <c r="AA109" s="41"/>
      <c r="AB109" s="41"/>
      <c r="AC109" s="41"/>
      <c r="AD109" s="41"/>
      <c r="AE109" s="41"/>
      <c r="AR109" s="243" t="s">
        <v>269</v>
      </c>
      <c r="AT109" s="243" t="s">
        <v>446</v>
      </c>
      <c r="AU109" s="243" t="s">
        <v>86</v>
      </c>
      <c r="AY109" s="19" t="s">
        <v>160</v>
      </c>
      <c r="BE109" s="244">
        <f>IF(N109="základní",J109,0)</f>
        <v>0</v>
      </c>
      <c r="BF109" s="244">
        <f>IF(N109="snížená",J109,0)</f>
        <v>0</v>
      </c>
      <c r="BG109" s="244">
        <f>IF(N109="zákl. přenesená",J109,0)</f>
        <v>0</v>
      </c>
      <c r="BH109" s="244">
        <f>IF(N109="sníž. přenesená",J109,0)</f>
        <v>0</v>
      </c>
      <c r="BI109" s="244">
        <f>IF(N109="nulová",J109,0)</f>
        <v>0</v>
      </c>
      <c r="BJ109" s="19" t="s">
        <v>86</v>
      </c>
      <c r="BK109" s="244">
        <f>ROUND(I109*H109,2)</f>
        <v>0</v>
      </c>
      <c r="BL109" s="19" t="s">
        <v>168</v>
      </c>
      <c r="BM109" s="243" t="s">
        <v>269</v>
      </c>
    </row>
    <row r="110" s="2" customFormat="1" ht="16.5" customHeight="1">
      <c r="A110" s="41"/>
      <c r="B110" s="42"/>
      <c r="C110" s="296" t="s">
        <v>240</v>
      </c>
      <c r="D110" s="296" t="s">
        <v>446</v>
      </c>
      <c r="E110" s="297" t="s">
        <v>2290</v>
      </c>
      <c r="F110" s="298" t="s">
        <v>2291</v>
      </c>
      <c r="G110" s="299" t="s">
        <v>589</v>
      </c>
      <c r="H110" s="300">
        <v>1</v>
      </c>
      <c r="I110" s="301"/>
      <c r="J110" s="302">
        <f>ROUND(I110*H110,2)</f>
        <v>0</v>
      </c>
      <c r="K110" s="298" t="s">
        <v>32</v>
      </c>
      <c r="L110" s="303"/>
      <c r="M110" s="304" t="s">
        <v>32</v>
      </c>
      <c r="N110" s="305" t="s">
        <v>49</v>
      </c>
      <c r="O110" s="87"/>
      <c r="P110" s="241">
        <f>O110*H110</f>
        <v>0</v>
      </c>
      <c r="Q110" s="241">
        <v>0</v>
      </c>
      <c r="R110" s="241">
        <f>Q110*H110</f>
        <v>0</v>
      </c>
      <c r="S110" s="241">
        <v>0</v>
      </c>
      <c r="T110" s="242">
        <f>S110*H110</f>
        <v>0</v>
      </c>
      <c r="U110" s="41"/>
      <c r="V110" s="41"/>
      <c r="W110" s="41"/>
      <c r="X110" s="41"/>
      <c r="Y110" s="41"/>
      <c r="Z110" s="41"/>
      <c r="AA110" s="41"/>
      <c r="AB110" s="41"/>
      <c r="AC110" s="41"/>
      <c r="AD110" s="41"/>
      <c r="AE110" s="41"/>
      <c r="AR110" s="243" t="s">
        <v>269</v>
      </c>
      <c r="AT110" s="243" t="s">
        <v>446</v>
      </c>
      <c r="AU110" s="243" t="s">
        <v>86</v>
      </c>
      <c r="AY110" s="19" t="s">
        <v>160</v>
      </c>
      <c r="BE110" s="244">
        <f>IF(N110="základní",J110,0)</f>
        <v>0</v>
      </c>
      <c r="BF110" s="244">
        <f>IF(N110="snížená",J110,0)</f>
        <v>0</v>
      </c>
      <c r="BG110" s="244">
        <f>IF(N110="zákl. přenesená",J110,0)</f>
        <v>0</v>
      </c>
      <c r="BH110" s="244">
        <f>IF(N110="sníž. přenesená",J110,0)</f>
        <v>0</v>
      </c>
      <c r="BI110" s="244">
        <f>IF(N110="nulová",J110,0)</f>
        <v>0</v>
      </c>
      <c r="BJ110" s="19" t="s">
        <v>86</v>
      </c>
      <c r="BK110" s="244">
        <f>ROUND(I110*H110,2)</f>
        <v>0</v>
      </c>
      <c r="BL110" s="19" t="s">
        <v>168</v>
      </c>
      <c r="BM110" s="243" t="s">
        <v>281</v>
      </c>
    </row>
    <row r="111" s="2" customFormat="1" ht="16.5" customHeight="1">
      <c r="A111" s="41"/>
      <c r="B111" s="42"/>
      <c r="C111" s="296" t="s">
        <v>248</v>
      </c>
      <c r="D111" s="296" t="s">
        <v>446</v>
      </c>
      <c r="E111" s="297" t="s">
        <v>2292</v>
      </c>
      <c r="F111" s="298" t="s">
        <v>2293</v>
      </c>
      <c r="G111" s="299" t="s">
        <v>589</v>
      </c>
      <c r="H111" s="300">
        <v>1</v>
      </c>
      <c r="I111" s="301"/>
      <c r="J111" s="302">
        <f>ROUND(I111*H111,2)</f>
        <v>0</v>
      </c>
      <c r="K111" s="298" t="s">
        <v>32</v>
      </c>
      <c r="L111" s="303"/>
      <c r="M111" s="304" t="s">
        <v>32</v>
      </c>
      <c r="N111" s="305" t="s">
        <v>49</v>
      </c>
      <c r="O111" s="87"/>
      <c r="P111" s="241">
        <f>O111*H111</f>
        <v>0</v>
      </c>
      <c r="Q111" s="241">
        <v>0</v>
      </c>
      <c r="R111" s="241">
        <f>Q111*H111</f>
        <v>0</v>
      </c>
      <c r="S111" s="241">
        <v>0</v>
      </c>
      <c r="T111" s="242">
        <f>S111*H111</f>
        <v>0</v>
      </c>
      <c r="U111" s="41"/>
      <c r="V111" s="41"/>
      <c r="W111" s="41"/>
      <c r="X111" s="41"/>
      <c r="Y111" s="41"/>
      <c r="Z111" s="41"/>
      <c r="AA111" s="41"/>
      <c r="AB111" s="41"/>
      <c r="AC111" s="41"/>
      <c r="AD111" s="41"/>
      <c r="AE111" s="41"/>
      <c r="AR111" s="243" t="s">
        <v>269</v>
      </c>
      <c r="AT111" s="243" t="s">
        <v>446</v>
      </c>
      <c r="AU111" s="243" t="s">
        <v>86</v>
      </c>
      <c r="AY111" s="19" t="s">
        <v>160</v>
      </c>
      <c r="BE111" s="244">
        <f>IF(N111="základní",J111,0)</f>
        <v>0</v>
      </c>
      <c r="BF111" s="244">
        <f>IF(N111="snížená",J111,0)</f>
        <v>0</v>
      </c>
      <c r="BG111" s="244">
        <f>IF(N111="zákl. přenesená",J111,0)</f>
        <v>0</v>
      </c>
      <c r="BH111" s="244">
        <f>IF(N111="sníž. přenesená",J111,0)</f>
        <v>0</v>
      </c>
      <c r="BI111" s="244">
        <f>IF(N111="nulová",J111,0)</f>
        <v>0</v>
      </c>
      <c r="BJ111" s="19" t="s">
        <v>86</v>
      </c>
      <c r="BK111" s="244">
        <f>ROUND(I111*H111,2)</f>
        <v>0</v>
      </c>
      <c r="BL111" s="19" t="s">
        <v>168</v>
      </c>
      <c r="BM111" s="243" t="s">
        <v>295</v>
      </c>
    </row>
    <row r="112" s="2" customFormat="1" ht="16.5" customHeight="1">
      <c r="A112" s="41"/>
      <c r="B112" s="42"/>
      <c r="C112" s="296" t="s">
        <v>256</v>
      </c>
      <c r="D112" s="296" t="s">
        <v>446</v>
      </c>
      <c r="E112" s="297" t="s">
        <v>2294</v>
      </c>
      <c r="F112" s="298" t="s">
        <v>2295</v>
      </c>
      <c r="G112" s="299" t="s">
        <v>589</v>
      </c>
      <c r="H112" s="300">
        <v>1</v>
      </c>
      <c r="I112" s="301"/>
      <c r="J112" s="302">
        <f>ROUND(I112*H112,2)</f>
        <v>0</v>
      </c>
      <c r="K112" s="298" t="s">
        <v>32</v>
      </c>
      <c r="L112" s="303"/>
      <c r="M112" s="304" t="s">
        <v>32</v>
      </c>
      <c r="N112" s="305" t="s">
        <v>49</v>
      </c>
      <c r="O112" s="87"/>
      <c r="P112" s="241">
        <f>O112*H112</f>
        <v>0</v>
      </c>
      <c r="Q112" s="241">
        <v>0</v>
      </c>
      <c r="R112" s="241">
        <f>Q112*H112</f>
        <v>0</v>
      </c>
      <c r="S112" s="241">
        <v>0</v>
      </c>
      <c r="T112" s="242">
        <f>S112*H112</f>
        <v>0</v>
      </c>
      <c r="U112" s="41"/>
      <c r="V112" s="41"/>
      <c r="W112" s="41"/>
      <c r="X112" s="41"/>
      <c r="Y112" s="41"/>
      <c r="Z112" s="41"/>
      <c r="AA112" s="41"/>
      <c r="AB112" s="41"/>
      <c r="AC112" s="41"/>
      <c r="AD112" s="41"/>
      <c r="AE112" s="41"/>
      <c r="AR112" s="243" t="s">
        <v>269</v>
      </c>
      <c r="AT112" s="243" t="s">
        <v>446</v>
      </c>
      <c r="AU112" s="243" t="s">
        <v>86</v>
      </c>
      <c r="AY112" s="19" t="s">
        <v>160</v>
      </c>
      <c r="BE112" s="244">
        <f>IF(N112="základní",J112,0)</f>
        <v>0</v>
      </c>
      <c r="BF112" s="244">
        <f>IF(N112="snížená",J112,0)</f>
        <v>0</v>
      </c>
      <c r="BG112" s="244">
        <f>IF(N112="zákl. přenesená",J112,0)</f>
        <v>0</v>
      </c>
      <c r="BH112" s="244">
        <f>IF(N112="sníž. přenesená",J112,0)</f>
        <v>0</v>
      </c>
      <c r="BI112" s="244">
        <f>IF(N112="nulová",J112,0)</f>
        <v>0</v>
      </c>
      <c r="BJ112" s="19" t="s">
        <v>86</v>
      </c>
      <c r="BK112" s="244">
        <f>ROUND(I112*H112,2)</f>
        <v>0</v>
      </c>
      <c r="BL112" s="19" t="s">
        <v>168</v>
      </c>
      <c r="BM112" s="243" t="s">
        <v>306</v>
      </c>
    </row>
    <row r="113" s="12" customFormat="1" ht="25.92" customHeight="1">
      <c r="A113" s="12"/>
      <c r="B113" s="216"/>
      <c r="C113" s="217"/>
      <c r="D113" s="218" t="s">
        <v>77</v>
      </c>
      <c r="E113" s="219" t="s">
        <v>2296</v>
      </c>
      <c r="F113" s="219" t="s">
        <v>2297</v>
      </c>
      <c r="G113" s="217"/>
      <c r="H113" s="217"/>
      <c r="I113" s="220"/>
      <c r="J113" s="221">
        <f>BK113</f>
        <v>0</v>
      </c>
      <c r="K113" s="217"/>
      <c r="L113" s="222"/>
      <c r="M113" s="223"/>
      <c r="N113" s="224"/>
      <c r="O113" s="224"/>
      <c r="P113" s="225">
        <f>SUM(P114:P155)</f>
        <v>0</v>
      </c>
      <c r="Q113" s="224"/>
      <c r="R113" s="225">
        <f>SUM(R114:R155)</f>
        <v>0</v>
      </c>
      <c r="S113" s="224"/>
      <c r="T113" s="226">
        <f>SUM(T114:T155)</f>
        <v>0</v>
      </c>
      <c r="U113" s="12"/>
      <c r="V113" s="12"/>
      <c r="W113" s="12"/>
      <c r="X113" s="12"/>
      <c r="Y113" s="12"/>
      <c r="Z113" s="12"/>
      <c r="AA113" s="12"/>
      <c r="AB113" s="12"/>
      <c r="AC113" s="12"/>
      <c r="AD113" s="12"/>
      <c r="AE113" s="12"/>
      <c r="AR113" s="227" t="s">
        <v>89</v>
      </c>
      <c r="AT113" s="228" t="s">
        <v>77</v>
      </c>
      <c r="AU113" s="228" t="s">
        <v>78</v>
      </c>
      <c r="AY113" s="227" t="s">
        <v>160</v>
      </c>
      <c r="BK113" s="229">
        <f>SUM(BK114:BK155)</f>
        <v>0</v>
      </c>
    </row>
    <row r="114" s="2" customFormat="1" ht="16.5" customHeight="1">
      <c r="A114" s="41"/>
      <c r="B114" s="42"/>
      <c r="C114" s="296" t="s">
        <v>269</v>
      </c>
      <c r="D114" s="296" t="s">
        <v>446</v>
      </c>
      <c r="E114" s="297" t="s">
        <v>2298</v>
      </c>
      <c r="F114" s="298" t="s">
        <v>2299</v>
      </c>
      <c r="G114" s="299" t="s">
        <v>219</v>
      </c>
      <c r="H114" s="300">
        <v>80</v>
      </c>
      <c r="I114" s="301"/>
      <c r="J114" s="302">
        <f>ROUND(I114*H114,2)</f>
        <v>0</v>
      </c>
      <c r="K114" s="298" t="s">
        <v>32</v>
      </c>
      <c r="L114" s="303"/>
      <c r="M114" s="304" t="s">
        <v>32</v>
      </c>
      <c r="N114" s="305" t="s">
        <v>49</v>
      </c>
      <c r="O114" s="87"/>
      <c r="P114" s="241">
        <f>O114*H114</f>
        <v>0</v>
      </c>
      <c r="Q114" s="241">
        <v>0</v>
      </c>
      <c r="R114" s="241">
        <f>Q114*H114</f>
        <v>0</v>
      </c>
      <c r="S114" s="241">
        <v>0</v>
      </c>
      <c r="T114" s="242">
        <f>S114*H114</f>
        <v>0</v>
      </c>
      <c r="U114" s="41"/>
      <c r="V114" s="41"/>
      <c r="W114" s="41"/>
      <c r="X114" s="41"/>
      <c r="Y114" s="41"/>
      <c r="Z114" s="41"/>
      <c r="AA114" s="41"/>
      <c r="AB114" s="41"/>
      <c r="AC114" s="41"/>
      <c r="AD114" s="41"/>
      <c r="AE114" s="41"/>
      <c r="AR114" s="243" t="s">
        <v>269</v>
      </c>
      <c r="AT114" s="243" t="s">
        <v>446</v>
      </c>
      <c r="AU114" s="243" t="s">
        <v>86</v>
      </c>
      <c r="AY114" s="19" t="s">
        <v>160</v>
      </c>
      <c r="BE114" s="244">
        <f>IF(N114="základní",J114,0)</f>
        <v>0</v>
      </c>
      <c r="BF114" s="244">
        <f>IF(N114="snížená",J114,0)</f>
        <v>0</v>
      </c>
      <c r="BG114" s="244">
        <f>IF(N114="zákl. přenesená",J114,0)</f>
        <v>0</v>
      </c>
      <c r="BH114" s="244">
        <f>IF(N114="sníž. přenesená",J114,0)</f>
        <v>0</v>
      </c>
      <c r="BI114" s="244">
        <f>IF(N114="nulová",J114,0)</f>
        <v>0</v>
      </c>
      <c r="BJ114" s="19" t="s">
        <v>86</v>
      </c>
      <c r="BK114" s="244">
        <f>ROUND(I114*H114,2)</f>
        <v>0</v>
      </c>
      <c r="BL114" s="19" t="s">
        <v>168</v>
      </c>
      <c r="BM114" s="243" t="s">
        <v>319</v>
      </c>
    </row>
    <row r="115" s="2" customFormat="1" ht="16.5" customHeight="1">
      <c r="A115" s="41"/>
      <c r="B115" s="42"/>
      <c r="C115" s="296" t="s">
        <v>161</v>
      </c>
      <c r="D115" s="296" t="s">
        <v>446</v>
      </c>
      <c r="E115" s="297" t="s">
        <v>2300</v>
      </c>
      <c r="F115" s="298" t="s">
        <v>2301</v>
      </c>
      <c r="G115" s="299" t="s">
        <v>219</v>
      </c>
      <c r="H115" s="300">
        <v>40</v>
      </c>
      <c r="I115" s="301"/>
      <c r="J115" s="302">
        <f>ROUND(I115*H115,2)</f>
        <v>0</v>
      </c>
      <c r="K115" s="298" t="s">
        <v>32</v>
      </c>
      <c r="L115" s="303"/>
      <c r="M115" s="304" t="s">
        <v>32</v>
      </c>
      <c r="N115" s="305" t="s">
        <v>49</v>
      </c>
      <c r="O115" s="87"/>
      <c r="P115" s="241">
        <f>O115*H115</f>
        <v>0</v>
      </c>
      <c r="Q115" s="241">
        <v>0</v>
      </c>
      <c r="R115" s="241">
        <f>Q115*H115</f>
        <v>0</v>
      </c>
      <c r="S115" s="241">
        <v>0</v>
      </c>
      <c r="T115" s="242">
        <f>S115*H115</f>
        <v>0</v>
      </c>
      <c r="U115" s="41"/>
      <c r="V115" s="41"/>
      <c r="W115" s="41"/>
      <c r="X115" s="41"/>
      <c r="Y115" s="41"/>
      <c r="Z115" s="41"/>
      <c r="AA115" s="41"/>
      <c r="AB115" s="41"/>
      <c r="AC115" s="41"/>
      <c r="AD115" s="41"/>
      <c r="AE115" s="41"/>
      <c r="AR115" s="243" t="s">
        <v>269</v>
      </c>
      <c r="AT115" s="243" t="s">
        <v>446</v>
      </c>
      <c r="AU115" s="243" t="s">
        <v>86</v>
      </c>
      <c r="AY115" s="19" t="s">
        <v>160</v>
      </c>
      <c r="BE115" s="244">
        <f>IF(N115="základní",J115,0)</f>
        <v>0</v>
      </c>
      <c r="BF115" s="244">
        <f>IF(N115="snížená",J115,0)</f>
        <v>0</v>
      </c>
      <c r="BG115" s="244">
        <f>IF(N115="zákl. přenesená",J115,0)</f>
        <v>0</v>
      </c>
      <c r="BH115" s="244">
        <f>IF(N115="sníž. přenesená",J115,0)</f>
        <v>0</v>
      </c>
      <c r="BI115" s="244">
        <f>IF(N115="nulová",J115,0)</f>
        <v>0</v>
      </c>
      <c r="BJ115" s="19" t="s">
        <v>86</v>
      </c>
      <c r="BK115" s="244">
        <f>ROUND(I115*H115,2)</f>
        <v>0</v>
      </c>
      <c r="BL115" s="19" t="s">
        <v>168</v>
      </c>
      <c r="BM115" s="243" t="s">
        <v>331</v>
      </c>
    </row>
    <row r="116" s="2" customFormat="1" ht="16.5" customHeight="1">
      <c r="A116" s="41"/>
      <c r="B116" s="42"/>
      <c r="C116" s="296" t="s">
        <v>281</v>
      </c>
      <c r="D116" s="296" t="s">
        <v>446</v>
      </c>
      <c r="E116" s="297" t="s">
        <v>2302</v>
      </c>
      <c r="F116" s="298" t="s">
        <v>2303</v>
      </c>
      <c r="G116" s="299" t="s">
        <v>219</v>
      </c>
      <c r="H116" s="300">
        <v>60</v>
      </c>
      <c r="I116" s="301"/>
      <c r="J116" s="302">
        <f>ROUND(I116*H116,2)</f>
        <v>0</v>
      </c>
      <c r="K116" s="298" t="s">
        <v>32</v>
      </c>
      <c r="L116" s="303"/>
      <c r="M116" s="304" t="s">
        <v>32</v>
      </c>
      <c r="N116" s="305" t="s">
        <v>49</v>
      </c>
      <c r="O116" s="87"/>
      <c r="P116" s="241">
        <f>O116*H116</f>
        <v>0</v>
      </c>
      <c r="Q116" s="241">
        <v>0</v>
      </c>
      <c r="R116" s="241">
        <f>Q116*H116</f>
        <v>0</v>
      </c>
      <c r="S116" s="241">
        <v>0</v>
      </c>
      <c r="T116" s="242">
        <f>S116*H116</f>
        <v>0</v>
      </c>
      <c r="U116" s="41"/>
      <c r="V116" s="41"/>
      <c r="W116" s="41"/>
      <c r="X116" s="41"/>
      <c r="Y116" s="41"/>
      <c r="Z116" s="41"/>
      <c r="AA116" s="41"/>
      <c r="AB116" s="41"/>
      <c r="AC116" s="41"/>
      <c r="AD116" s="41"/>
      <c r="AE116" s="41"/>
      <c r="AR116" s="243" t="s">
        <v>269</v>
      </c>
      <c r="AT116" s="243" t="s">
        <v>446</v>
      </c>
      <c r="AU116" s="243" t="s">
        <v>86</v>
      </c>
      <c r="AY116" s="19" t="s">
        <v>160</v>
      </c>
      <c r="BE116" s="244">
        <f>IF(N116="základní",J116,0)</f>
        <v>0</v>
      </c>
      <c r="BF116" s="244">
        <f>IF(N116="snížená",J116,0)</f>
        <v>0</v>
      </c>
      <c r="BG116" s="244">
        <f>IF(N116="zákl. přenesená",J116,0)</f>
        <v>0</v>
      </c>
      <c r="BH116" s="244">
        <f>IF(N116="sníž. přenesená",J116,0)</f>
        <v>0</v>
      </c>
      <c r="BI116" s="244">
        <f>IF(N116="nulová",J116,0)</f>
        <v>0</v>
      </c>
      <c r="BJ116" s="19" t="s">
        <v>86</v>
      </c>
      <c r="BK116" s="244">
        <f>ROUND(I116*H116,2)</f>
        <v>0</v>
      </c>
      <c r="BL116" s="19" t="s">
        <v>168</v>
      </c>
      <c r="BM116" s="243" t="s">
        <v>341</v>
      </c>
    </row>
    <row r="117" s="2" customFormat="1" ht="16.5" customHeight="1">
      <c r="A117" s="41"/>
      <c r="B117" s="42"/>
      <c r="C117" s="296" t="s">
        <v>287</v>
      </c>
      <c r="D117" s="296" t="s">
        <v>446</v>
      </c>
      <c r="E117" s="297" t="s">
        <v>2304</v>
      </c>
      <c r="F117" s="298" t="s">
        <v>2305</v>
      </c>
      <c r="G117" s="299" t="s">
        <v>219</v>
      </c>
      <c r="H117" s="300">
        <v>400</v>
      </c>
      <c r="I117" s="301"/>
      <c r="J117" s="302">
        <f>ROUND(I117*H117,2)</f>
        <v>0</v>
      </c>
      <c r="K117" s="298" t="s">
        <v>32</v>
      </c>
      <c r="L117" s="303"/>
      <c r="M117" s="304" t="s">
        <v>32</v>
      </c>
      <c r="N117" s="305" t="s">
        <v>49</v>
      </c>
      <c r="O117" s="87"/>
      <c r="P117" s="241">
        <f>O117*H117</f>
        <v>0</v>
      </c>
      <c r="Q117" s="241">
        <v>0</v>
      </c>
      <c r="R117" s="241">
        <f>Q117*H117</f>
        <v>0</v>
      </c>
      <c r="S117" s="241">
        <v>0</v>
      </c>
      <c r="T117" s="242">
        <f>S117*H117</f>
        <v>0</v>
      </c>
      <c r="U117" s="41"/>
      <c r="V117" s="41"/>
      <c r="W117" s="41"/>
      <c r="X117" s="41"/>
      <c r="Y117" s="41"/>
      <c r="Z117" s="41"/>
      <c r="AA117" s="41"/>
      <c r="AB117" s="41"/>
      <c r="AC117" s="41"/>
      <c r="AD117" s="41"/>
      <c r="AE117" s="41"/>
      <c r="AR117" s="243" t="s">
        <v>269</v>
      </c>
      <c r="AT117" s="243" t="s">
        <v>446</v>
      </c>
      <c r="AU117" s="243" t="s">
        <v>86</v>
      </c>
      <c r="AY117" s="19" t="s">
        <v>160</v>
      </c>
      <c r="BE117" s="244">
        <f>IF(N117="základní",J117,0)</f>
        <v>0</v>
      </c>
      <c r="BF117" s="244">
        <f>IF(N117="snížená",J117,0)</f>
        <v>0</v>
      </c>
      <c r="BG117" s="244">
        <f>IF(N117="zákl. přenesená",J117,0)</f>
        <v>0</v>
      </c>
      <c r="BH117" s="244">
        <f>IF(N117="sníž. přenesená",J117,0)</f>
        <v>0</v>
      </c>
      <c r="BI117" s="244">
        <f>IF(N117="nulová",J117,0)</f>
        <v>0</v>
      </c>
      <c r="BJ117" s="19" t="s">
        <v>86</v>
      </c>
      <c r="BK117" s="244">
        <f>ROUND(I117*H117,2)</f>
        <v>0</v>
      </c>
      <c r="BL117" s="19" t="s">
        <v>168</v>
      </c>
      <c r="BM117" s="243" t="s">
        <v>355</v>
      </c>
    </row>
    <row r="118" s="2" customFormat="1" ht="16.5" customHeight="1">
      <c r="A118" s="41"/>
      <c r="B118" s="42"/>
      <c r="C118" s="296" t="s">
        <v>295</v>
      </c>
      <c r="D118" s="296" t="s">
        <v>446</v>
      </c>
      <c r="E118" s="297" t="s">
        <v>2306</v>
      </c>
      <c r="F118" s="298" t="s">
        <v>2307</v>
      </c>
      <c r="G118" s="299" t="s">
        <v>219</v>
      </c>
      <c r="H118" s="300">
        <v>100</v>
      </c>
      <c r="I118" s="301"/>
      <c r="J118" s="302">
        <f>ROUND(I118*H118,2)</f>
        <v>0</v>
      </c>
      <c r="K118" s="298" t="s">
        <v>32</v>
      </c>
      <c r="L118" s="303"/>
      <c r="M118" s="304" t="s">
        <v>32</v>
      </c>
      <c r="N118" s="305" t="s">
        <v>49</v>
      </c>
      <c r="O118" s="87"/>
      <c r="P118" s="241">
        <f>O118*H118</f>
        <v>0</v>
      </c>
      <c r="Q118" s="241">
        <v>0</v>
      </c>
      <c r="R118" s="241">
        <f>Q118*H118</f>
        <v>0</v>
      </c>
      <c r="S118" s="241">
        <v>0</v>
      </c>
      <c r="T118" s="242">
        <f>S118*H118</f>
        <v>0</v>
      </c>
      <c r="U118" s="41"/>
      <c r="V118" s="41"/>
      <c r="W118" s="41"/>
      <c r="X118" s="41"/>
      <c r="Y118" s="41"/>
      <c r="Z118" s="41"/>
      <c r="AA118" s="41"/>
      <c r="AB118" s="41"/>
      <c r="AC118" s="41"/>
      <c r="AD118" s="41"/>
      <c r="AE118" s="41"/>
      <c r="AR118" s="243" t="s">
        <v>269</v>
      </c>
      <c r="AT118" s="243" t="s">
        <v>446</v>
      </c>
      <c r="AU118" s="243" t="s">
        <v>86</v>
      </c>
      <c r="AY118" s="19" t="s">
        <v>160</v>
      </c>
      <c r="BE118" s="244">
        <f>IF(N118="základní",J118,0)</f>
        <v>0</v>
      </c>
      <c r="BF118" s="244">
        <f>IF(N118="snížená",J118,0)</f>
        <v>0</v>
      </c>
      <c r="BG118" s="244">
        <f>IF(N118="zákl. přenesená",J118,0)</f>
        <v>0</v>
      </c>
      <c r="BH118" s="244">
        <f>IF(N118="sníž. přenesená",J118,0)</f>
        <v>0</v>
      </c>
      <c r="BI118" s="244">
        <f>IF(N118="nulová",J118,0)</f>
        <v>0</v>
      </c>
      <c r="BJ118" s="19" t="s">
        <v>86</v>
      </c>
      <c r="BK118" s="244">
        <f>ROUND(I118*H118,2)</f>
        <v>0</v>
      </c>
      <c r="BL118" s="19" t="s">
        <v>168</v>
      </c>
      <c r="BM118" s="243" t="s">
        <v>369</v>
      </c>
    </row>
    <row r="119" s="2" customFormat="1" ht="16.5" customHeight="1">
      <c r="A119" s="41"/>
      <c r="B119" s="42"/>
      <c r="C119" s="296" t="s">
        <v>301</v>
      </c>
      <c r="D119" s="296" t="s">
        <v>446</v>
      </c>
      <c r="E119" s="297" t="s">
        <v>2308</v>
      </c>
      <c r="F119" s="298" t="s">
        <v>2309</v>
      </c>
      <c r="G119" s="299" t="s">
        <v>219</v>
      </c>
      <c r="H119" s="300">
        <v>500</v>
      </c>
      <c r="I119" s="301"/>
      <c r="J119" s="302">
        <f>ROUND(I119*H119,2)</f>
        <v>0</v>
      </c>
      <c r="K119" s="298" t="s">
        <v>32</v>
      </c>
      <c r="L119" s="303"/>
      <c r="M119" s="304" t="s">
        <v>32</v>
      </c>
      <c r="N119" s="305" t="s">
        <v>49</v>
      </c>
      <c r="O119" s="87"/>
      <c r="P119" s="241">
        <f>O119*H119</f>
        <v>0</v>
      </c>
      <c r="Q119" s="241">
        <v>0</v>
      </c>
      <c r="R119" s="241">
        <f>Q119*H119</f>
        <v>0</v>
      </c>
      <c r="S119" s="241">
        <v>0</v>
      </c>
      <c r="T119" s="242">
        <f>S119*H119</f>
        <v>0</v>
      </c>
      <c r="U119" s="41"/>
      <c r="V119" s="41"/>
      <c r="W119" s="41"/>
      <c r="X119" s="41"/>
      <c r="Y119" s="41"/>
      <c r="Z119" s="41"/>
      <c r="AA119" s="41"/>
      <c r="AB119" s="41"/>
      <c r="AC119" s="41"/>
      <c r="AD119" s="41"/>
      <c r="AE119" s="41"/>
      <c r="AR119" s="243" t="s">
        <v>269</v>
      </c>
      <c r="AT119" s="243" t="s">
        <v>446</v>
      </c>
      <c r="AU119" s="243" t="s">
        <v>86</v>
      </c>
      <c r="AY119" s="19" t="s">
        <v>160</v>
      </c>
      <c r="BE119" s="244">
        <f>IF(N119="základní",J119,0)</f>
        <v>0</v>
      </c>
      <c r="BF119" s="244">
        <f>IF(N119="snížená",J119,0)</f>
        <v>0</v>
      </c>
      <c r="BG119" s="244">
        <f>IF(N119="zákl. přenesená",J119,0)</f>
        <v>0</v>
      </c>
      <c r="BH119" s="244">
        <f>IF(N119="sníž. přenesená",J119,0)</f>
        <v>0</v>
      </c>
      <c r="BI119" s="244">
        <f>IF(N119="nulová",J119,0)</f>
        <v>0</v>
      </c>
      <c r="BJ119" s="19" t="s">
        <v>86</v>
      </c>
      <c r="BK119" s="244">
        <f>ROUND(I119*H119,2)</f>
        <v>0</v>
      </c>
      <c r="BL119" s="19" t="s">
        <v>168</v>
      </c>
      <c r="BM119" s="243" t="s">
        <v>384</v>
      </c>
    </row>
    <row r="120" s="2" customFormat="1" ht="16.5" customHeight="1">
      <c r="A120" s="41"/>
      <c r="B120" s="42"/>
      <c r="C120" s="296" t="s">
        <v>306</v>
      </c>
      <c r="D120" s="296" t="s">
        <v>446</v>
      </c>
      <c r="E120" s="297" t="s">
        <v>2310</v>
      </c>
      <c r="F120" s="298" t="s">
        <v>2311</v>
      </c>
      <c r="G120" s="299" t="s">
        <v>219</v>
      </c>
      <c r="H120" s="300">
        <v>100</v>
      </c>
      <c r="I120" s="301"/>
      <c r="J120" s="302">
        <f>ROUND(I120*H120,2)</f>
        <v>0</v>
      </c>
      <c r="K120" s="298" t="s">
        <v>32</v>
      </c>
      <c r="L120" s="303"/>
      <c r="M120" s="304" t="s">
        <v>32</v>
      </c>
      <c r="N120" s="305" t="s">
        <v>49</v>
      </c>
      <c r="O120" s="87"/>
      <c r="P120" s="241">
        <f>O120*H120</f>
        <v>0</v>
      </c>
      <c r="Q120" s="241">
        <v>0</v>
      </c>
      <c r="R120" s="241">
        <f>Q120*H120</f>
        <v>0</v>
      </c>
      <c r="S120" s="241">
        <v>0</v>
      </c>
      <c r="T120" s="242">
        <f>S120*H120</f>
        <v>0</v>
      </c>
      <c r="U120" s="41"/>
      <c r="V120" s="41"/>
      <c r="W120" s="41"/>
      <c r="X120" s="41"/>
      <c r="Y120" s="41"/>
      <c r="Z120" s="41"/>
      <c r="AA120" s="41"/>
      <c r="AB120" s="41"/>
      <c r="AC120" s="41"/>
      <c r="AD120" s="41"/>
      <c r="AE120" s="41"/>
      <c r="AR120" s="243" t="s">
        <v>269</v>
      </c>
      <c r="AT120" s="243" t="s">
        <v>446</v>
      </c>
      <c r="AU120" s="243" t="s">
        <v>86</v>
      </c>
      <c r="AY120" s="19" t="s">
        <v>160</v>
      </c>
      <c r="BE120" s="244">
        <f>IF(N120="základní",J120,0)</f>
        <v>0</v>
      </c>
      <c r="BF120" s="244">
        <f>IF(N120="snížená",J120,0)</f>
        <v>0</v>
      </c>
      <c r="BG120" s="244">
        <f>IF(N120="zákl. přenesená",J120,0)</f>
        <v>0</v>
      </c>
      <c r="BH120" s="244">
        <f>IF(N120="sníž. přenesená",J120,0)</f>
        <v>0</v>
      </c>
      <c r="BI120" s="244">
        <f>IF(N120="nulová",J120,0)</f>
        <v>0</v>
      </c>
      <c r="BJ120" s="19" t="s">
        <v>86</v>
      </c>
      <c r="BK120" s="244">
        <f>ROUND(I120*H120,2)</f>
        <v>0</v>
      </c>
      <c r="BL120" s="19" t="s">
        <v>168</v>
      </c>
      <c r="BM120" s="243" t="s">
        <v>399</v>
      </c>
    </row>
    <row r="121" s="2" customFormat="1" ht="16.5" customHeight="1">
      <c r="A121" s="41"/>
      <c r="B121" s="42"/>
      <c r="C121" s="296" t="s">
        <v>8</v>
      </c>
      <c r="D121" s="296" t="s">
        <v>446</v>
      </c>
      <c r="E121" s="297" t="s">
        <v>2312</v>
      </c>
      <c r="F121" s="298" t="s">
        <v>2313</v>
      </c>
      <c r="G121" s="299" t="s">
        <v>219</v>
      </c>
      <c r="H121" s="300">
        <v>50</v>
      </c>
      <c r="I121" s="301"/>
      <c r="J121" s="302">
        <f>ROUND(I121*H121,2)</f>
        <v>0</v>
      </c>
      <c r="K121" s="298" t="s">
        <v>32</v>
      </c>
      <c r="L121" s="303"/>
      <c r="M121" s="304" t="s">
        <v>32</v>
      </c>
      <c r="N121" s="305" t="s">
        <v>49</v>
      </c>
      <c r="O121" s="87"/>
      <c r="P121" s="241">
        <f>O121*H121</f>
        <v>0</v>
      </c>
      <c r="Q121" s="241">
        <v>0</v>
      </c>
      <c r="R121" s="241">
        <f>Q121*H121</f>
        <v>0</v>
      </c>
      <c r="S121" s="241">
        <v>0</v>
      </c>
      <c r="T121" s="242">
        <f>S121*H121</f>
        <v>0</v>
      </c>
      <c r="U121" s="41"/>
      <c r="V121" s="41"/>
      <c r="W121" s="41"/>
      <c r="X121" s="41"/>
      <c r="Y121" s="41"/>
      <c r="Z121" s="41"/>
      <c r="AA121" s="41"/>
      <c r="AB121" s="41"/>
      <c r="AC121" s="41"/>
      <c r="AD121" s="41"/>
      <c r="AE121" s="41"/>
      <c r="AR121" s="243" t="s">
        <v>269</v>
      </c>
      <c r="AT121" s="243" t="s">
        <v>446</v>
      </c>
      <c r="AU121" s="243" t="s">
        <v>86</v>
      </c>
      <c r="AY121" s="19" t="s">
        <v>160</v>
      </c>
      <c r="BE121" s="244">
        <f>IF(N121="základní",J121,0)</f>
        <v>0</v>
      </c>
      <c r="BF121" s="244">
        <f>IF(N121="snížená",J121,0)</f>
        <v>0</v>
      </c>
      <c r="BG121" s="244">
        <f>IF(N121="zákl. přenesená",J121,0)</f>
        <v>0</v>
      </c>
      <c r="BH121" s="244">
        <f>IF(N121="sníž. přenesená",J121,0)</f>
        <v>0</v>
      </c>
      <c r="BI121" s="244">
        <f>IF(N121="nulová",J121,0)</f>
        <v>0</v>
      </c>
      <c r="BJ121" s="19" t="s">
        <v>86</v>
      </c>
      <c r="BK121" s="244">
        <f>ROUND(I121*H121,2)</f>
        <v>0</v>
      </c>
      <c r="BL121" s="19" t="s">
        <v>168</v>
      </c>
      <c r="BM121" s="243" t="s">
        <v>410</v>
      </c>
    </row>
    <row r="122" s="2" customFormat="1" ht="16.5" customHeight="1">
      <c r="A122" s="41"/>
      <c r="B122" s="42"/>
      <c r="C122" s="296" t="s">
        <v>319</v>
      </c>
      <c r="D122" s="296" t="s">
        <v>446</v>
      </c>
      <c r="E122" s="297" t="s">
        <v>2314</v>
      </c>
      <c r="F122" s="298" t="s">
        <v>2315</v>
      </c>
      <c r="G122" s="299" t="s">
        <v>219</v>
      </c>
      <c r="H122" s="300">
        <v>50</v>
      </c>
      <c r="I122" s="301"/>
      <c r="J122" s="302">
        <f>ROUND(I122*H122,2)</f>
        <v>0</v>
      </c>
      <c r="K122" s="298" t="s">
        <v>32</v>
      </c>
      <c r="L122" s="303"/>
      <c r="M122" s="304" t="s">
        <v>32</v>
      </c>
      <c r="N122" s="305" t="s">
        <v>49</v>
      </c>
      <c r="O122" s="87"/>
      <c r="P122" s="241">
        <f>O122*H122</f>
        <v>0</v>
      </c>
      <c r="Q122" s="241">
        <v>0</v>
      </c>
      <c r="R122" s="241">
        <f>Q122*H122</f>
        <v>0</v>
      </c>
      <c r="S122" s="241">
        <v>0</v>
      </c>
      <c r="T122" s="242">
        <f>S122*H122</f>
        <v>0</v>
      </c>
      <c r="U122" s="41"/>
      <c r="V122" s="41"/>
      <c r="W122" s="41"/>
      <c r="X122" s="41"/>
      <c r="Y122" s="41"/>
      <c r="Z122" s="41"/>
      <c r="AA122" s="41"/>
      <c r="AB122" s="41"/>
      <c r="AC122" s="41"/>
      <c r="AD122" s="41"/>
      <c r="AE122" s="41"/>
      <c r="AR122" s="243" t="s">
        <v>269</v>
      </c>
      <c r="AT122" s="243" t="s">
        <v>446</v>
      </c>
      <c r="AU122" s="243" t="s">
        <v>86</v>
      </c>
      <c r="AY122" s="19" t="s">
        <v>160</v>
      </c>
      <c r="BE122" s="244">
        <f>IF(N122="základní",J122,0)</f>
        <v>0</v>
      </c>
      <c r="BF122" s="244">
        <f>IF(N122="snížená",J122,0)</f>
        <v>0</v>
      </c>
      <c r="BG122" s="244">
        <f>IF(N122="zákl. přenesená",J122,0)</f>
        <v>0</v>
      </c>
      <c r="BH122" s="244">
        <f>IF(N122="sníž. přenesená",J122,0)</f>
        <v>0</v>
      </c>
      <c r="BI122" s="244">
        <f>IF(N122="nulová",J122,0)</f>
        <v>0</v>
      </c>
      <c r="BJ122" s="19" t="s">
        <v>86</v>
      </c>
      <c r="BK122" s="244">
        <f>ROUND(I122*H122,2)</f>
        <v>0</v>
      </c>
      <c r="BL122" s="19" t="s">
        <v>168</v>
      </c>
      <c r="BM122" s="243" t="s">
        <v>418</v>
      </c>
    </row>
    <row r="123" s="2" customFormat="1" ht="16.5" customHeight="1">
      <c r="A123" s="41"/>
      <c r="B123" s="42"/>
      <c r="C123" s="296" t="s">
        <v>325</v>
      </c>
      <c r="D123" s="296" t="s">
        <v>446</v>
      </c>
      <c r="E123" s="297" t="s">
        <v>2316</v>
      </c>
      <c r="F123" s="298" t="s">
        <v>2317</v>
      </c>
      <c r="G123" s="299" t="s">
        <v>219</v>
      </c>
      <c r="H123" s="300">
        <v>100</v>
      </c>
      <c r="I123" s="301"/>
      <c r="J123" s="302">
        <f>ROUND(I123*H123,2)</f>
        <v>0</v>
      </c>
      <c r="K123" s="298" t="s">
        <v>32</v>
      </c>
      <c r="L123" s="303"/>
      <c r="M123" s="304" t="s">
        <v>32</v>
      </c>
      <c r="N123" s="305" t="s">
        <v>49</v>
      </c>
      <c r="O123" s="87"/>
      <c r="P123" s="241">
        <f>O123*H123</f>
        <v>0</v>
      </c>
      <c r="Q123" s="241">
        <v>0</v>
      </c>
      <c r="R123" s="241">
        <f>Q123*H123</f>
        <v>0</v>
      </c>
      <c r="S123" s="241">
        <v>0</v>
      </c>
      <c r="T123" s="242">
        <f>S123*H123</f>
        <v>0</v>
      </c>
      <c r="U123" s="41"/>
      <c r="V123" s="41"/>
      <c r="W123" s="41"/>
      <c r="X123" s="41"/>
      <c r="Y123" s="41"/>
      <c r="Z123" s="41"/>
      <c r="AA123" s="41"/>
      <c r="AB123" s="41"/>
      <c r="AC123" s="41"/>
      <c r="AD123" s="41"/>
      <c r="AE123" s="41"/>
      <c r="AR123" s="243" t="s">
        <v>269</v>
      </c>
      <c r="AT123" s="243" t="s">
        <v>446</v>
      </c>
      <c r="AU123" s="243" t="s">
        <v>86</v>
      </c>
      <c r="AY123" s="19" t="s">
        <v>160</v>
      </c>
      <c r="BE123" s="244">
        <f>IF(N123="základní",J123,0)</f>
        <v>0</v>
      </c>
      <c r="BF123" s="244">
        <f>IF(N123="snížená",J123,0)</f>
        <v>0</v>
      </c>
      <c r="BG123" s="244">
        <f>IF(N123="zákl. přenesená",J123,0)</f>
        <v>0</v>
      </c>
      <c r="BH123" s="244">
        <f>IF(N123="sníž. přenesená",J123,0)</f>
        <v>0</v>
      </c>
      <c r="BI123" s="244">
        <f>IF(N123="nulová",J123,0)</f>
        <v>0</v>
      </c>
      <c r="BJ123" s="19" t="s">
        <v>86</v>
      </c>
      <c r="BK123" s="244">
        <f>ROUND(I123*H123,2)</f>
        <v>0</v>
      </c>
      <c r="BL123" s="19" t="s">
        <v>168</v>
      </c>
      <c r="BM123" s="243" t="s">
        <v>428</v>
      </c>
    </row>
    <row r="124" s="2" customFormat="1" ht="16.5" customHeight="1">
      <c r="A124" s="41"/>
      <c r="B124" s="42"/>
      <c r="C124" s="296" t="s">
        <v>331</v>
      </c>
      <c r="D124" s="296" t="s">
        <v>446</v>
      </c>
      <c r="E124" s="297" t="s">
        <v>2318</v>
      </c>
      <c r="F124" s="298" t="s">
        <v>2319</v>
      </c>
      <c r="G124" s="299" t="s">
        <v>589</v>
      </c>
      <c r="H124" s="300">
        <v>42</v>
      </c>
      <c r="I124" s="301"/>
      <c r="J124" s="302">
        <f>ROUND(I124*H124,2)</f>
        <v>0</v>
      </c>
      <c r="K124" s="298" t="s">
        <v>32</v>
      </c>
      <c r="L124" s="303"/>
      <c r="M124" s="304" t="s">
        <v>32</v>
      </c>
      <c r="N124" s="305" t="s">
        <v>49</v>
      </c>
      <c r="O124" s="87"/>
      <c r="P124" s="241">
        <f>O124*H124</f>
        <v>0</v>
      </c>
      <c r="Q124" s="241">
        <v>0</v>
      </c>
      <c r="R124" s="241">
        <f>Q124*H124</f>
        <v>0</v>
      </c>
      <c r="S124" s="241">
        <v>0</v>
      </c>
      <c r="T124" s="242">
        <f>S124*H124</f>
        <v>0</v>
      </c>
      <c r="U124" s="41"/>
      <c r="V124" s="41"/>
      <c r="W124" s="41"/>
      <c r="X124" s="41"/>
      <c r="Y124" s="41"/>
      <c r="Z124" s="41"/>
      <c r="AA124" s="41"/>
      <c r="AB124" s="41"/>
      <c r="AC124" s="41"/>
      <c r="AD124" s="41"/>
      <c r="AE124" s="41"/>
      <c r="AR124" s="243" t="s">
        <v>269</v>
      </c>
      <c r="AT124" s="243" t="s">
        <v>446</v>
      </c>
      <c r="AU124" s="243" t="s">
        <v>86</v>
      </c>
      <c r="AY124" s="19" t="s">
        <v>160</v>
      </c>
      <c r="BE124" s="244">
        <f>IF(N124="základní",J124,0)</f>
        <v>0</v>
      </c>
      <c r="BF124" s="244">
        <f>IF(N124="snížená",J124,0)</f>
        <v>0</v>
      </c>
      <c r="BG124" s="244">
        <f>IF(N124="zákl. přenesená",J124,0)</f>
        <v>0</v>
      </c>
      <c r="BH124" s="244">
        <f>IF(N124="sníž. přenesená",J124,0)</f>
        <v>0</v>
      </c>
      <c r="BI124" s="244">
        <f>IF(N124="nulová",J124,0)</f>
        <v>0</v>
      </c>
      <c r="BJ124" s="19" t="s">
        <v>86</v>
      </c>
      <c r="BK124" s="244">
        <f>ROUND(I124*H124,2)</f>
        <v>0</v>
      </c>
      <c r="BL124" s="19" t="s">
        <v>168</v>
      </c>
      <c r="BM124" s="243" t="s">
        <v>438</v>
      </c>
    </row>
    <row r="125" s="2" customFormat="1" ht="16.5" customHeight="1">
      <c r="A125" s="41"/>
      <c r="B125" s="42"/>
      <c r="C125" s="296" t="s">
        <v>335</v>
      </c>
      <c r="D125" s="296" t="s">
        <v>446</v>
      </c>
      <c r="E125" s="297" t="s">
        <v>2320</v>
      </c>
      <c r="F125" s="298" t="s">
        <v>2321</v>
      </c>
      <c r="G125" s="299" t="s">
        <v>589</v>
      </c>
      <c r="H125" s="300">
        <v>69</v>
      </c>
      <c r="I125" s="301"/>
      <c r="J125" s="302">
        <f>ROUND(I125*H125,2)</f>
        <v>0</v>
      </c>
      <c r="K125" s="298" t="s">
        <v>32</v>
      </c>
      <c r="L125" s="303"/>
      <c r="M125" s="304" t="s">
        <v>32</v>
      </c>
      <c r="N125" s="305" t="s">
        <v>49</v>
      </c>
      <c r="O125" s="87"/>
      <c r="P125" s="241">
        <f>O125*H125</f>
        <v>0</v>
      </c>
      <c r="Q125" s="241">
        <v>0</v>
      </c>
      <c r="R125" s="241">
        <f>Q125*H125</f>
        <v>0</v>
      </c>
      <c r="S125" s="241">
        <v>0</v>
      </c>
      <c r="T125" s="242">
        <f>S125*H125</f>
        <v>0</v>
      </c>
      <c r="U125" s="41"/>
      <c r="V125" s="41"/>
      <c r="W125" s="41"/>
      <c r="X125" s="41"/>
      <c r="Y125" s="41"/>
      <c r="Z125" s="41"/>
      <c r="AA125" s="41"/>
      <c r="AB125" s="41"/>
      <c r="AC125" s="41"/>
      <c r="AD125" s="41"/>
      <c r="AE125" s="41"/>
      <c r="AR125" s="243" t="s">
        <v>269</v>
      </c>
      <c r="AT125" s="243" t="s">
        <v>446</v>
      </c>
      <c r="AU125" s="243" t="s">
        <v>86</v>
      </c>
      <c r="AY125" s="19" t="s">
        <v>160</v>
      </c>
      <c r="BE125" s="244">
        <f>IF(N125="základní",J125,0)</f>
        <v>0</v>
      </c>
      <c r="BF125" s="244">
        <f>IF(N125="snížená",J125,0)</f>
        <v>0</v>
      </c>
      <c r="BG125" s="244">
        <f>IF(N125="zákl. přenesená",J125,0)</f>
        <v>0</v>
      </c>
      <c r="BH125" s="244">
        <f>IF(N125="sníž. přenesená",J125,0)</f>
        <v>0</v>
      </c>
      <c r="BI125" s="244">
        <f>IF(N125="nulová",J125,0)</f>
        <v>0</v>
      </c>
      <c r="BJ125" s="19" t="s">
        <v>86</v>
      </c>
      <c r="BK125" s="244">
        <f>ROUND(I125*H125,2)</f>
        <v>0</v>
      </c>
      <c r="BL125" s="19" t="s">
        <v>168</v>
      </c>
      <c r="BM125" s="243" t="s">
        <v>451</v>
      </c>
    </row>
    <row r="126" s="2" customFormat="1" ht="16.5" customHeight="1">
      <c r="A126" s="41"/>
      <c r="B126" s="42"/>
      <c r="C126" s="296" t="s">
        <v>341</v>
      </c>
      <c r="D126" s="296" t="s">
        <v>446</v>
      </c>
      <c r="E126" s="297" t="s">
        <v>2322</v>
      </c>
      <c r="F126" s="298" t="s">
        <v>2323</v>
      </c>
      <c r="G126" s="299" t="s">
        <v>219</v>
      </c>
      <c r="H126" s="300">
        <v>30</v>
      </c>
      <c r="I126" s="301"/>
      <c r="J126" s="302">
        <f>ROUND(I126*H126,2)</f>
        <v>0</v>
      </c>
      <c r="K126" s="298" t="s">
        <v>32</v>
      </c>
      <c r="L126" s="303"/>
      <c r="M126" s="304" t="s">
        <v>32</v>
      </c>
      <c r="N126" s="305" t="s">
        <v>49</v>
      </c>
      <c r="O126" s="87"/>
      <c r="P126" s="241">
        <f>O126*H126</f>
        <v>0</v>
      </c>
      <c r="Q126" s="241">
        <v>0</v>
      </c>
      <c r="R126" s="241">
        <f>Q126*H126</f>
        <v>0</v>
      </c>
      <c r="S126" s="241">
        <v>0</v>
      </c>
      <c r="T126" s="242">
        <f>S126*H126</f>
        <v>0</v>
      </c>
      <c r="U126" s="41"/>
      <c r="V126" s="41"/>
      <c r="W126" s="41"/>
      <c r="X126" s="41"/>
      <c r="Y126" s="41"/>
      <c r="Z126" s="41"/>
      <c r="AA126" s="41"/>
      <c r="AB126" s="41"/>
      <c r="AC126" s="41"/>
      <c r="AD126" s="41"/>
      <c r="AE126" s="41"/>
      <c r="AR126" s="243" t="s">
        <v>269</v>
      </c>
      <c r="AT126" s="243" t="s">
        <v>446</v>
      </c>
      <c r="AU126" s="243" t="s">
        <v>86</v>
      </c>
      <c r="AY126" s="19" t="s">
        <v>160</v>
      </c>
      <c r="BE126" s="244">
        <f>IF(N126="základní",J126,0)</f>
        <v>0</v>
      </c>
      <c r="BF126" s="244">
        <f>IF(N126="snížená",J126,0)</f>
        <v>0</v>
      </c>
      <c r="BG126" s="244">
        <f>IF(N126="zákl. přenesená",J126,0)</f>
        <v>0</v>
      </c>
      <c r="BH126" s="244">
        <f>IF(N126="sníž. přenesená",J126,0)</f>
        <v>0</v>
      </c>
      <c r="BI126" s="244">
        <f>IF(N126="nulová",J126,0)</f>
        <v>0</v>
      </c>
      <c r="BJ126" s="19" t="s">
        <v>86</v>
      </c>
      <c r="BK126" s="244">
        <f>ROUND(I126*H126,2)</f>
        <v>0</v>
      </c>
      <c r="BL126" s="19" t="s">
        <v>168</v>
      </c>
      <c r="BM126" s="243" t="s">
        <v>462</v>
      </c>
    </row>
    <row r="127" s="2" customFormat="1" ht="16.5" customHeight="1">
      <c r="A127" s="41"/>
      <c r="B127" s="42"/>
      <c r="C127" s="296" t="s">
        <v>7</v>
      </c>
      <c r="D127" s="296" t="s">
        <v>446</v>
      </c>
      <c r="E127" s="297" t="s">
        <v>2324</v>
      </c>
      <c r="F127" s="298" t="s">
        <v>2325</v>
      </c>
      <c r="G127" s="299" t="s">
        <v>219</v>
      </c>
      <c r="H127" s="300">
        <v>30</v>
      </c>
      <c r="I127" s="301"/>
      <c r="J127" s="302">
        <f>ROUND(I127*H127,2)</f>
        <v>0</v>
      </c>
      <c r="K127" s="298" t="s">
        <v>32</v>
      </c>
      <c r="L127" s="303"/>
      <c r="M127" s="304" t="s">
        <v>32</v>
      </c>
      <c r="N127" s="305" t="s">
        <v>49</v>
      </c>
      <c r="O127" s="87"/>
      <c r="P127" s="241">
        <f>O127*H127</f>
        <v>0</v>
      </c>
      <c r="Q127" s="241">
        <v>0</v>
      </c>
      <c r="R127" s="241">
        <f>Q127*H127</f>
        <v>0</v>
      </c>
      <c r="S127" s="241">
        <v>0</v>
      </c>
      <c r="T127" s="242">
        <f>S127*H127</f>
        <v>0</v>
      </c>
      <c r="U127" s="41"/>
      <c r="V127" s="41"/>
      <c r="W127" s="41"/>
      <c r="X127" s="41"/>
      <c r="Y127" s="41"/>
      <c r="Z127" s="41"/>
      <c r="AA127" s="41"/>
      <c r="AB127" s="41"/>
      <c r="AC127" s="41"/>
      <c r="AD127" s="41"/>
      <c r="AE127" s="41"/>
      <c r="AR127" s="243" t="s">
        <v>269</v>
      </c>
      <c r="AT127" s="243" t="s">
        <v>446</v>
      </c>
      <c r="AU127" s="243" t="s">
        <v>86</v>
      </c>
      <c r="AY127" s="19" t="s">
        <v>160</v>
      </c>
      <c r="BE127" s="244">
        <f>IF(N127="základní",J127,0)</f>
        <v>0</v>
      </c>
      <c r="BF127" s="244">
        <f>IF(N127="snížená",J127,0)</f>
        <v>0</v>
      </c>
      <c r="BG127" s="244">
        <f>IF(N127="zákl. přenesená",J127,0)</f>
        <v>0</v>
      </c>
      <c r="BH127" s="244">
        <f>IF(N127="sníž. přenesená",J127,0)</f>
        <v>0</v>
      </c>
      <c r="BI127" s="244">
        <f>IF(N127="nulová",J127,0)</f>
        <v>0</v>
      </c>
      <c r="BJ127" s="19" t="s">
        <v>86</v>
      </c>
      <c r="BK127" s="244">
        <f>ROUND(I127*H127,2)</f>
        <v>0</v>
      </c>
      <c r="BL127" s="19" t="s">
        <v>168</v>
      </c>
      <c r="BM127" s="243" t="s">
        <v>472</v>
      </c>
    </row>
    <row r="128" s="2" customFormat="1" ht="16.5" customHeight="1">
      <c r="A128" s="41"/>
      <c r="B128" s="42"/>
      <c r="C128" s="296" t="s">
        <v>355</v>
      </c>
      <c r="D128" s="296" t="s">
        <v>446</v>
      </c>
      <c r="E128" s="297" t="s">
        <v>2326</v>
      </c>
      <c r="F128" s="298" t="s">
        <v>2327</v>
      </c>
      <c r="G128" s="299" t="s">
        <v>589</v>
      </c>
      <c r="H128" s="300">
        <v>1</v>
      </c>
      <c r="I128" s="301"/>
      <c r="J128" s="302">
        <f>ROUND(I128*H128,2)</f>
        <v>0</v>
      </c>
      <c r="K128" s="298" t="s">
        <v>32</v>
      </c>
      <c r="L128" s="303"/>
      <c r="M128" s="304" t="s">
        <v>32</v>
      </c>
      <c r="N128" s="305" t="s">
        <v>49</v>
      </c>
      <c r="O128" s="87"/>
      <c r="P128" s="241">
        <f>O128*H128</f>
        <v>0</v>
      </c>
      <c r="Q128" s="241">
        <v>0</v>
      </c>
      <c r="R128" s="241">
        <f>Q128*H128</f>
        <v>0</v>
      </c>
      <c r="S128" s="241">
        <v>0</v>
      </c>
      <c r="T128" s="242">
        <f>S128*H128</f>
        <v>0</v>
      </c>
      <c r="U128" s="41"/>
      <c r="V128" s="41"/>
      <c r="W128" s="41"/>
      <c r="X128" s="41"/>
      <c r="Y128" s="41"/>
      <c r="Z128" s="41"/>
      <c r="AA128" s="41"/>
      <c r="AB128" s="41"/>
      <c r="AC128" s="41"/>
      <c r="AD128" s="41"/>
      <c r="AE128" s="41"/>
      <c r="AR128" s="243" t="s">
        <v>269</v>
      </c>
      <c r="AT128" s="243" t="s">
        <v>446</v>
      </c>
      <c r="AU128" s="243" t="s">
        <v>86</v>
      </c>
      <c r="AY128" s="19" t="s">
        <v>160</v>
      </c>
      <c r="BE128" s="244">
        <f>IF(N128="základní",J128,0)</f>
        <v>0</v>
      </c>
      <c r="BF128" s="244">
        <f>IF(N128="snížená",J128,0)</f>
        <v>0</v>
      </c>
      <c r="BG128" s="244">
        <f>IF(N128="zákl. přenesená",J128,0)</f>
        <v>0</v>
      </c>
      <c r="BH128" s="244">
        <f>IF(N128="sníž. přenesená",J128,0)</f>
        <v>0</v>
      </c>
      <c r="BI128" s="244">
        <f>IF(N128="nulová",J128,0)</f>
        <v>0</v>
      </c>
      <c r="BJ128" s="19" t="s">
        <v>86</v>
      </c>
      <c r="BK128" s="244">
        <f>ROUND(I128*H128,2)</f>
        <v>0</v>
      </c>
      <c r="BL128" s="19" t="s">
        <v>168</v>
      </c>
      <c r="BM128" s="243" t="s">
        <v>482</v>
      </c>
    </row>
    <row r="129" s="2" customFormat="1" ht="16.5" customHeight="1">
      <c r="A129" s="41"/>
      <c r="B129" s="42"/>
      <c r="C129" s="296" t="s">
        <v>362</v>
      </c>
      <c r="D129" s="296" t="s">
        <v>446</v>
      </c>
      <c r="E129" s="297" t="s">
        <v>2328</v>
      </c>
      <c r="F129" s="298" t="s">
        <v>2329</v>
      </c>
      <c r="G129" s="299" t="s">
        <v>589</v>
      </c>
      <c r="H129" s="300">
        <v>5</v>
      </c>
      <c r="I129" s="301"/>
      <c r="J129" s="302">
        <f>ROUND(I129*H129,2)</f>
        <v>0</v>
      </c>
      <c r="K129" s="298" t="s">
        <v>32</v>
      </c>
      <c r="L129" s="303"/>
      <c r="M129" s="304" t="s">
        <v>32</v>
      </c>
      <c r="N129" s="305" t="s">
        <v>49</v>
      </c>
      <c r="O129" s="87"/>
      <c r="P129" s="241">
        <f>O129*H129</f>
        <v>0</v>
      </c>
      <c r="Q129" s="241">
        <v>0</v>
      </c>
      <c r="R129" s="241">
        <f>Q129*H129</f>
        <v>0</v>
      </c>
      <c r="S129" s="241">
        <v>0</v>
      </c>
      <c r="T129" s="242">
        <f>S129*H129</f>
        <v>0</v>
      </c>
      <c r="U129" s="41"/>
      <c r="V129" s="41"/>
      <c r="W129" s="41"/>
      <c r="X129" s="41"/>
      <c r="Y129" s="41"/>
      <c r="Z129" s="41"/>
      <c r="AA129" s="41"/>
      <c r="AB129" s="41"/>
      <c r="AC129" s="41"/>
      <c r="AD129" s="41"/>
      <c r="AE129" s="41"/>
      <c r="AR129" s="243" t="s">
        <v>269</v>
      </c>
      <c r="AT129" s="243" t="s">
        <v>446</v>
      </c>
      <c r="AU129" s="243" t="s">
        <v>86</v>
      </c>
      <c r="AY129" s="19" t="s">
        <v>160</v>
      </c>
      <c r="BE129" s="244">
        <f>IF(N129="základní",J129,0)</f>
        <v>0</v>
      </c>
      <c r="BF129" s="244">
        <f>IF(N129="snížená",J129,0)</f>
        <v>0</v>
      </c>
      <c r="BG129" s="244">
        <f>IF(N129="zákl. přenesená",J129,0)</f>
        <v>0</v>
      </c>
      <c r="BH129" s="244">
        <f>IF(N129="sníž. přenesená",J129,0)</f>
        <v>0</v>
      </c>
      <c r="BI129" s="244">
        <f>IF(N129="nulová",J129,0)</f>
        <v>0</v>
      </c>
      <c r="BJ129" s="19" t="s">
        <v>86</v>
      </c>
      <c r="BK129" s="244">
        <f>ROUND(I129*H129,2)</f>
        <v>0</v>
      </c>
      <c r="BL129" s="19" t="s">
        <v>168</v>
      </c>
      <c r="BM129" s="243" t="s">
        <v>494</v>
      </c>
    </row>
    <row r="130" s="2" customFormat="1" ht="16.5" customHeight="1">
      <c r="A130" s="41"/>
      <c r="B130" s="42"/>
      <c r="C130" s="296" t="s">
        <v>369</v>
      </c>
      <c r="D130" s="296" t="s">
        <v>446</v>
      </c>
      <c r="E130" s="297" t="s">
        <v>2330</v>
      </c>
      <c r="F130" s="298" t="s">
        <v>2331</v>
      </c>
      <c r="G130" s="299" t="s">
        <v>589</v>
      </c>
      <c r="H130" s="300">
        <v>18</v>
      </c>
      <c r="I130" s="301"/>
      <c r="J130" s="302">
        <f>ROUND(I130*H130,2)</f>
        <v>0</v>
      </c>
      <c r="K130" s="298" t="s">
        <v>32</v>
      </c>
      <c r="L130" s="303"/>
      <c r="M130" s="304" t="s">
        <v>32</v>
      </c>
      <c r="N130" s="305" t="s">
        <v>49</v>
      </c>
      <c r="O130" s="87"/>
      <c r="P130" s="241">
        <f>O130*H130</f>
        <v>0</v>
      </c>
      <c r="Q130" s="241">
        <v>0</v>
      </c>
      <c r="R130" s="241">
        <f>Q130*H130</f>
        <v>0</v>
      </c>
      <c r="S130" s="241">
        <v>0</v>
      </c>
      <c r="T130" s="242">
        <f>S130*H130</f>
        <v>0</v>
      </c>
      <c r="U130" s="41"/>
      <c r="V130" s="41"/>
      <c r="W130" s="41"/>
      <c r="X130" s="41"/>
      <c r="Y130" s="41"/>
      <c r="Z130" s="41"/>
      <c r="AA130" s="41"/>
      <c r="AB130" s="41"/>
      <c r="AC130" s="41"/>
      <c r="AD130" s="41"/>
      <c r="AE130" s="41"/>
      <c r="AR130" s="243" t="s">
        <v>269</v>
      </c>
      <c r="AT130" s="243" t="s">
        <v>446</v>
      </c>
      <c r="AU130" s="243" t="s">
        <v>86</v>
      </c>
      <c r="AY130" s="19" t="s">
        <v>160</v>
      </c>
      <c r="BE130" s="244">
        <f>IF(N130="základní",J130,0)</f>
        <v>0</v>
      </c>
      <c r="BF130" s="244">
        <f>IF(N130="snížená",J130,0)</f>
        <v>0</v>
      </c>
      <c r="BG130" s="244">
        <f>IF(N130="zákl. přenesená",J130,0)</f>
        <v>0</v>
      </c>
      <c r="BH130" s="244">
        <f>IF(N130="sníž. přenesená",J130,0)</f>
        <v>0</v>
      </c>
      <c r="BI130" s="244">
        <f>IF(N130="nulová",J130,0)</f>
        <v>0</v>
      </c>
      <c r="BJ130" s="19" t="s">
        <v>86</v>
      </c>
      <c r="BK130" s="244">
        <f>ROUND(I130*H130,2)</f>
        <v>0</v>
      </c>
      <c r="BL130" s="19" t="s">
        <v>168</v>
      </c>
      <c r="BM130" s="243" t="s">
        <v>506</v>
      </c>
    </row>
    <row r="131" s="2" customFormat="1" ht="16.5" customHeight="1">
      <c r="A131" s="41"/>
      <c r="B131" s="42"/>
      <c r="C131" s="296" t="s">
        <v>375</v>
      </c>
      <c r="D131" s="296" t="s">
        <v>446</v>
      </c>
      <c r="E131" s="297" t="s">
        <v>2332</v>
      </c>
      <c r="F131" s="298" t="s">
        <v>2333</v>
      </c>
      <c r="G131" s="299" t="s">
        <v>589</v>
      </c>
      <c r="H131" s="300">
        <v>18</v>
      </c>
      <c r="I131" s="301"/>
      <c r="J131" s="302">
        <f>ROUND(I131*H131,2)</f>
        <v>0</v>
      </c>
      <c r="K131" s="298" t="s">
        <v>32</v>
      </c>
      <c r="L131" s="303"/>
      <c r="M131" s="304" t="s">
        <v>32</v>
      </c>
      <c r="N131" s="305" t="s">
        <v>49</v>
      </c>
      <c r="O131" s="87"/>
      <c r="P131" s="241">
        <f>O131*H131</f>
        <v>0</v>
      </c>
      <c r="Q131" s="241">
        <v>0</v>
      </c>
      <c r="R131" s="241">
        <f>Q131*H131</f>
        <v>0</v>
      </c>
      <c r="S131" s="241">
        <v>0</v>
      </c>
      <c r="T131" s="242">
        <f>S131*H131</f>
        <v>0</v>
      </c>
      <c r="U131" s="41"/>
      <c r="V131" s="41"/>
      <c r="W131" s="41"/>
      <c r="X131" s="41"/>
      <c r="Y131" s="41"/>
      <c r="Z131" s="41"/>
      <c r="AA131" s="41"/>
      <c r="AB131" s="41"/>
      <c r="AC131" s="41"/>
      <c r="AD131" s="41"/>
      <c r="AE131" s="41"/>
      <c r="AR131" s="243" t="s">
        <v>269</v>
      </c>
      <c r="AT131" s="243" t="s">
        <v>446</v>
      </c>
      <c r="AU131" s="243" t="s">
        <v>86</v>
      </c>
      <c r="AY131" s="19" t="s">
        <v>160</v>
      </c>
      <c r="BE131" s="244">
        <f>IF(N131="základní",J131,0)</f>
        <v>0</v>
      </c>
      <c r="BF131" s="244">
        <f>IF(N131="snížená",J131,0)</f>
        <v>0</v>
      </c>
      <c r="BG131" s="244">
        <f>IF(N131="zákl. přenesená",J131,0)</f>
        <v>0</v>
      </c>
      <c r="BH131" s="244">
        <f>IF(N131="sníž. přenesená",J131,0)</f>
        <v>0</v>
      </c>
      <c r="BI131" s="244">
        <f>IF(N131="nulová",J131,0)</f>
        <v>0</v>
      </c>
      <c r="BJ131" s="19" t="s">
        <v>86</v>
      </c>
      <c r="BK131" s="244">
        <f>ROUND(I131*H131,2)</f>
        <v>0</v>
      </c>
      <c r="BL131" s="19" t="s">
        <v>168</v>
      </c>
      <c r="BM131" s="243" t="s">
        <v>519</v>
      </c>
    </row>
    <row r="132" s="2" customFormat="1" ht="16.5" customHeight="1">
      <c r="A132" s="41"/>
      <c r="B132" s="42"/>
      <c r="C132" s="296" t="s">
        <v>384</v>
      </c>
      <c r="D132" s="296" t="s">
        <v>446</v>
      </c>
      <c r="E132" s="297" t="s">
        <v>2334</v>
      </c>
      <c r="F132" s="298" t="s">
        <v>2335</v>
      </c>
      <c r="G132" s="299" t="s">
        <v>589</v>
      </c>
      <c r="H132" s="300">
        <v>7</v>
      </c>
      <c r="I132" s="301"/>
      <c r="J132" s="302">
        <f>ROUND(I132*H132,2)</f>
        <v>0</v>
      </c>
      <c r="K132" s="298" t="s">
        <v>32</v>
      </c>
      <c r="L132" s="303"/>
      <c r="M132" s="304" t="s">
        <v>32</v>
      </c>
      <c r="N132" s="305" t="s">
        <v>49</v>
      </c>
      <c r="O132" s="87"/>
      <c r="P132" s="241">
        <f>O132*H132</f>
        <v>0</v>
      </c>
      <c r="Q132" s="241">
        <v>0</v>
      </c>
      <c r="R132" s="241">
        <f>Q132*H132</f>
        <v>0</v>
      </c>
      <c r="S132" s="241">
        <v>0</v>
      </c>
      <c r="T132" s="242">
        <f>S132*H132</f>
        <v>0</v>
      </c>
      <c r="U132" s="41"/>
      <c r="V132" s="41"/>
      <c r="W132" s="41"/>
      <c r="X132" s="41"/>
      <c r="Y132" s="41"/>
      <c r="Z132" s="41"/>
      <c r="AA132" s="41"/>
      <c r="AB132" s="41"/>
      <c r="AC132" s="41"/>
      <c r="AD132" s="41"/>
      <c r="AE132" s="41"/>
      <c r="AR132" s="243" t="s">
        <v>269</v>
      </c>
      <c r="AT132" s="243" t="s">
        <v>446</v>
      </c>
      <c r="AU132" s="243" t="s">
        <v>86</v>
      </c>
      <c r="AY132" s="19" t="s">
        <v>160</v>
      </c>
      <c r="BE132" s="244">
        <f>IF(N132="základní",J132,0)</f>
        <v>0</v>
      </c>
      <c r="BF132" s="244">
        <f>IF(N132="snížená",J132,0)</f>
        <v>0</v>
      </c>
      <c r="BG132" s="244">
        <f>IF(N132="zákl. přenesená",J132,0)</f>
        <v>0</v>
      </c>
      <c r="BH132" s="244">
        <f>IF(N132="sníž. přenesená",J132,0)</f>
        <v>0</v>
      </c>
      <c r="BI132" s="244">
        <f>IF(N132="nulová",J132,0)</f>
        <v>0</v>
      </c>
      <c r="BJ132" s="19" t="s">
        <v>86</v>
      </c>
      <c r="BK132" s="244">
        <f>ROUND(I132*H132,2)</f>
        <v>0</v>
      </c>
      <c r="BL132" s="19" t="s">
        <v>168</v>
      </c>
      <c r="BM132" s="243" t="s">
        <v>531</v>
      </c>
    </row>
    <row r="133" s="2" customFormat="1" ht="16.5" customHeight="1">
      <c r="A133" s="41"/>
      <c r="B133" s="42"/>
      <c r="C133" s="296" t="s">
        <v>390</v>
      </c>
      <c r="D133" s="296" t="s">
        <v>446</v>
      </c>
      <c r="E133" s="297" t="s">
        <v>2332</v>
      </c>
      <c r="F133" s="298" t="s">
        <v>2333</v>
      </c>
      <c r="G133" s="299" t="s">
        <v>589</v>
      </c>
      <c r="H133" s="300">
        <v>7</v>
      </c>
      <c r="I133" s="301"/>
      <c r="J133" s="302">
        <f>ROUND(I133*H133,2)</f>
        <v>0</v>
      </c>
      <c r="K133" s="298" t="s">
        <v>32</v>
      </c>
      <c r="L133" s="303"/>
      <c r="M133" s="304" t="s">
        <v>32</v>
      </c>
      <c r="N133" s="305" t="s">
        <v>49</v>
      </c>
      <c r="O133" s="87"/>
      <c r="P133" s="241">
        <f>O133*H133</f>
        <v>0</v>
      </c>
      <c r="Q133" s="241">
        <v>0</v>
      </c>
      <c r="R133" s="241">
        <f>Q133*H133</f>
        <v>0</v>
      </c>
      <c r="S133" s="241">
        <v>0</v>
      </c>
      <c r="T133" s="242">
        <f>S133*H133</f>
        <v>0</v>
      </c>
      <c r="U133" s="41"/>
      <c r="V133" s="41"/>
      <c r="W133" s="41"/>
      <c r="X133" s="41"/>
      <c r="Y133" s="41"/>
      <c r="Z133" s="41"/>
      <c r="AA133" s="41"/>
      <c r="AB133" s="41"/>
      <c r="AC133" s="41"/>
      <c r="AD133" s="41"/>
      <c r="AE133" s="41"/>
      <c r="AR133" s="243" t="s">
        <v>269</v>
      </c>
      <c r="AT133" s="243" t="s">
        <v>446</v>
      </c>
      <c r="AU133" s="243" t="s">
        <v>86</v>
      </c>
      <c r="AY133" s="19" t="s">
        <v>160</v>
      </c>
      <c r="BE133" s="244">
        <f>IF(N133="základní",J133,0)</f>
        <v>0</v>
      </c>
      <c r="BF133" s="244">
        <f>IF(N133="snížená",J133,0)</f>
        <v>0</v>
      </c>
      <c r="BG133" s="244">
        <f>IF(N133="zákl. přenesená",J133,0)</f>
        <v>0</v>
      </c>
      <c r="BH133" s="244">
        <f>IF(N133="sníž. přenesená",J133,0)</f>
        <v>0</v>
      </c>
      <c r="BI133" s="244">
        <f>IF(N133="nulová",J133,0)</f>
        <v>0</v>
      </c>
      <c r="BJ133" s="19" t="s">
        <v>86</v>
      </c>
      <c r="BK133" s="244">
        <f>ROUND(I133*H133,2)</f>
        <v>0</v>
      </c>
      <c r="BL133" s="19" t="s">
        <v>168</v>
      </c>
      <c r="BM133" s="243" t="s">
        <v>540</v>
      </c>
    </row>
    <row r="134" s="2" customFormat="1" ht="16.5" customHeight="1">
      <c r="A134" s="41"/>
      <c r="B134" s="42"/>
      <c r="C134" s="296" t="s">
        <v>399</v>
      </c>
      <c r="D134" s="296" t="s">
        <v>446</v>
      </c>
      <c r="E134" s="297" t="s">
        <v>2336</v>
      </c>
      <c r="F134" s="298" t="s">
        <v>2337</v>
      </c>
      <c r="G134" s="299" t="s">
        <v>589</v>
      </c>
      <c r="H134" s="300">
        <v>2</v>
      </c>
      <c r="I134" s="301"/>
      <c r="J134" s="302">
        <f>ROUND(I134*H134,2)</f>
        <v>0</v>
      </c>
      <c r="K134" s="298" t="s">
        <v>32</v>
      </c>
      <c r="L134" s="303"/>
      <c r="M134" s="304" t="s">
        <v>32</v>
      </c>
      <c r="N134" s="305" t="s">
        <v>49</v>
      </c>
      <c r="O134" s="87"/>
      <c r="P134" s="241">
        <f>O134*H134</f>
        <v>0</v>
      </c>
      <c r="Q134" s="241">
        <v>0</v>
      </c>
      <c r="R134" s="241">
        <f>Q134*H134</f>
        <v>0</v>
      </c>
      <c r="S134" s="241">
        <v>0</v>
      </c>
      <c r="T134" s="242">
        <f>S134*H134</f>
        <v>0</v>
      </c>
      <c r="U134" s="41"/>
      <c r="V134" s="41"/>
      <c r="W134" s="41"/>
      <c r="X134" s="41"/>
      <c r="Y134" s="41"/>
      <c r="Z134" s="41"/>
      <c r="AA134" s="41"/>
      <c r="AB134" s="41"/>
      <c r="AC134" s="41"/>
      <c r="AD134" s="41"/>
      <c r="AE134" s="41"/>
      <c r="AR134" s="243" t="s">
        <v>269</v>
      </c>
      <c r="AT134" s="243" t="s">
        <v>446</v>
      </c>
      <c r="AU134" s="243" t="s">
        <v>86</v>
      </c>
      <c r="AY134" s="19" t="s">
        <v>160</v>
      </c>
      <c r="BE134" s="244">
        <f>IF(N134="základní",J134,0)</f>
        <v>0</v>
      </c>
      <c r="BF134" s="244">
        <f>IF(N134="snížená",J134,0)</f>
        <v>0</v>
      </c>
      <c r="BG134" s="244">
        <f>IF(N134="zákl. přenesená",J134,0)</f>
        <v>0</v>
      </c>
      <c r="BH134" s="244">
        <f>IF(N134="sníž. přenesená",J134,0)</f>
        <v>0</v>
      </c>
      <c r="BI134" s="244">
        <f>IF(N134="nulová",J134,0)</f>
        <v>0</v>
      </c>
      <c r="BJ134" s="19" t="s">
        <v>86</v>
      </c>
      <c r="BK134" s="244">
        <f>ROUND(I134*H134,2)</f>
        <v>0</v>
      </c>
      <c r="BL134" s="19" t="s">
        <v>168</v>
      </c>
      <c r="BM134" s="243" t="s">
        <v>554</v>
      </c>
    </row>
    <row r="135" s="2" customFormat="1" ht="16.5" customHeight="1">
      <c r="A135" s="41"/>
      <c r="B135" s="42"/>
      <c r="C135" s="296" t="s">
        <v>405</v>
      </c>
      <c r="D135" s="296" t="s">
        <v>446</v>
      </c>
      <c r="E135" s="297" t="s">
        <v>2338</v>
      </c>
      <c r="F135" s="298" t="s">
        <v>2339</v>
      </c>
      <c r="G135" s="299" t="s">
        <v>589</v>
      </c>
      <c r="H135" s="300">
        <v>2</v>
      </c>
      <c r="I135" s="301"/>
      <c r="J135" s="302">
        <f>ROUND(I135*H135,2)</f>
        <v>0</v>
      </c>
      <c r="K135" s="298" t="s">
        <v>32</v>
      </c>
      <c r="L135" s="303"/>
      <c r="M135" s="304" t="s">
        <v>32</v>
      </c>
      <c r="N135" s="305" t="s">
        <v>49</v>
      </c>
      <c r="O135" s="87"/>
      <c r="P135" s="241">
        <f>O135*H135</f>
        <v>0</v>
      </c>
      <c r="Q135" s="241">
        <v>0</v>
      </c>
      <c r="R135" s="241">
        <f>Q135*H135</f>
        <v>0</v>
      </c>
      <c r="S135" s="241">
        <v>0</v>
      </c>
      <c r="T135" s="242">
        <f>S135*H135</f>
        <v>0</v>
      </c>
      <c r="U135" s="41"/>
      <c r="V135" s="41"/>
      <c r="W135" s="41"/>
      <c r="X135" s="41"/>
      <c r="Y135" s="41"/>
      <c r="Z135" s="41"/>
      <c r="AA135" s="41"/>
      <c r="AB135" s="41"/>
      <c r="AC135" s="41"/>
      <c r="AD135" s="41"/>
      <c r="AE135" s="41"/>
      <c r="AR135" s="243" t="s">
        <v>269</v>
      </c>
      <c r="AT135" s="243" t="s">
        <v>446</v>
      </c>
      <c r="AU135" s="243" t="s">
        <v>86</v>
      </c>
      <c r="AY135" s="19" t="s">
        <v>160</v>
      </c>
      <c r="BE135" s="244">
        <f>IF(N135="základní",J135,0)</f>
        <v>0</v>
      </c>
      <c r="BF135" s="244">
        <f>IF(N135="snížená",J135,0)</f>
        <v>0</v>
      </c>
      <c r="BG135" s="244">
        <f>IF(N135="zákl. přenesená",J135,0)</f>
        <v>0</v>
      </c>
      <c r="BH135" s="244">
        <f>IF(N135="sníž. přenesená",J135,0)</f>
        <v>0</v>
      </c>
      <c r="BI135" s="244">
        <f>IF(N135="nulová",J135,0)</f>
        <v>0</v>
      </c>
      <c r="BJ135" s="19" t="s">
        <v>86</v>
      </c>
      <c r="BK135" s="244">
        <f>ROUND(I135*H135,2)</f>
        <v>0</v>
      </c>
      <c r="BL135" s="19" t="s">
        <v>168</v>
      </c>
      <c r="BM135" s="243" t="s">
        <v>564</v>
      </c>
    </row>
    <row r="136" s="2" customFormat="1" ht="16.5" customHeight="1">
      <c r="A136" s="41"/>
      <c r="B136" s="42"/>
      <c r="C136" s="296" t="s">
        <v>410</v>
      </c>
      <c r="D136" s="296" t="s">
        <v>446</v>
      </c>
      <c r="E136" s="297" t="s">
        <v>2340</v>
      </c>
      <c r="F136" s="298" t="s">
        <v>2341</v>
      </c>
      <c r="G136" s="299" t="s">
        <v>589</v>
      </c>
      <c r="H136" s="300">
        <v>1</v>
      </c>
      <c r="I136" s="301"/>
      <c r="J136" s="302">
        <f>ROUND(I136*H136,2)</f>
        <v>0</v>
      </c>
      <c r="K136" s="298" t="s">
        <v>32</v>
      </c>
      <c r="L136" s="303"/>
      <c r="M136" s="304" t="s">
        <v>32</v>
      </c>
      <c r="N136" s="305" t="s">
        <v>49</v>
      </c>
      <c r="O136" s="87"/>
      <c r="P136" s="241">
        <f>O136*H136</f>
        <v>0</v>
      </c>
      <c r="Q136" s="241">
        <v>0</v>
      </c>
      <c r="R136" s="241">
        <f>Q136*H136</f>
        <v>0</v>
      </c>
      <c r="S136" s="241">
        <v>0</v>
      </c>
      <c r="T136" s="242">
        <f>S136*H136</f>
        <v>0</v>
      </c>
      <c r="U136" s="41"/>
      <c r="V136" s="41"/>
      <c r="W136" s="41"/>
      <c r="X136" s="41"/>
      <c r="Y136" s="41"/>
      <c r="Z136" s="41"/>
      <c r="AA136" s="41"/>
      <c r="AB136" s="41"/>
      <c r="AC136" s="41"/>
      <c r="AD136" s="41"/>
      <c r="AE136" s="41"/>
      <c r="AR136" s="243" t="s">
        <v>269</v>
      </c>
      <c r="AT136" s="243" t="s">
        <v>446</v>
      </c>
      <c r="AU136" s="243" t="s">
        <v>86</v>
      </c>
      <c r="AY136" s="19" t="s">
        <v>160</v>
      </c>
      <c r="BE136" s="244">
        <f>IF(N136="základní",J136,0)</f>
        <v>0</v>
      </c>
      <c r="BF136" s="244">
        <f>IF(N136="snížená",J136,0)</f>
        <v>0</v>
      </c>
      <c r="BG136" s="244">
        <f>IF(N136="zákl. přenesená",J136,0)</f>
        <v>0</v>
      </c>
      <c r="BH136" s="244">
        <f>IF(N136="sníž. přenesená",J136,0)</f>
        <v>0</v>
      </c>
      <c r="BI136" s="244">
        <f>IF(N136="nulová",J136,0)</f>
        <v>0</v>
      </c>
      <c r="BJ136" s="19" t="s">
        <v>86</v>
      </c>
      <c r="BK136" s="244">
        <f>ROUND(I136*H136,2)</f>
        <v>0</v>
      </c>
      <c r="BL136" s="19" t="s">
        <v>168</v>
      </c>
      <c r="BM136" s="243" t="s">
        <v>575</v>
      </c>
    </row>
    <row r="137" s="2" customFormat="1" ht="16.5" customHeight="1">
      <c r="A137" s="41"/>
      <c r="B137" s="42"/>
      <c r="C137" s="296" t="s">
        <v>414</v>
      </c>
      <c r="D137" s="296" t="s">
        <v>446</v>
      </c>
      <c r="E137" s="297" t="s">
        <v>2332</v>
      </c>
      <c r="F137" s="298" t="s">
        <v>2333</v>
      </c>
      <c r="G137" s="299" t="s">
        <v>589</v>
      </c>
      <c r="H137" s="300">
        <v>1</v>
      </c>
      <c r="I137" s="301"/>
      <c r="J137" s="302">
        <f>ROUND(I137*H137,2)</f>
        <v>0</v>
      </c>
      <c r="K137" s="298" t="s">
        <v>32</v>
      </c>
      <c r="L137" s="303"/>
      <c r="M137" s="304" t="s">
        <v>32</v>
      </c>
      <c r="N137" s="305" t="s">
        <v>49</v>
      </c>
      <c r="O137" s="87"/>
      <c r="P137" s="241">
        <f>O137*H137</f>
        <v>0</v>
      </c>
      <c r="Q137" s="241">
        <v>0</v>
      </c>
      <c r="R137" s="241">
        <f>Q137*H137</f>
        <v>0</v>
      </c>
      <c r="S137" s="241">
        <v>0</v>
      </c>
      <c r="T137" s="242">
        <f>S137*H137</f>
        <v>0</v>
      </c>
      <c r="U137" s="41"/>
      <c r="V137" s="41"/>
      <c r="W137" s="41"/>
      <c r="X137" s="41"/>
      <c r="Y137" s="41"/>
      <c r="Z137" s="41"/>
      <c r="AA137" s="41"/>
      <c r="AB137" s="41"/>
      <c r="AC137" s="41"/>
      <c r="AD137" s="41"/>
      <c r="AE137" s="41"/>
      <c r="AR137" s="243" t="s">
        <v>269</v>
      </c>
      <c r="AT137" s="243" t="s">
        <v>446</v>
      </c>
      <c r="AU137" s="243" t="s">
        <v>86</v>
      </c>
      <c r="AY137" s="19" t="s">
        <v>160</v>
      </c>
      <c r="BE137" s="244">
        <f>IF(N137="základní",J137,0)</f>
        <v>0</v>
      </c>
      <c r="BF137" s="244">
        <f>IF(N137="snížená",J137,0)</f>
        <v>0</v>
      </c>
      <c r="BG137" s="244">
        <f>IF(N137="zákl. přenesená",J137,0)</f>
        <v>0</v>
      </c>
      <c r="BH137" s="244">
        <f>IF(N137="sníž. přenesená",J137,0)</f>
        <v>0</v>
      </c>
      <c r="BI137" s="244">
        <f>IF(N137="nulová",J137,0)</f>
        <v>0</v>
      </c>
      <c r="BJ137" s="19" t="s">
        <v>86</v>
      </c>
      <c r="BK137" s="244">
        <f>ROUND(I137*H137,2)</f>
        <v>0</v>
      </c>
      <c r="BL137" s="19" t="s">
        <v>168</v>
      </c>
      <c r="BM137" s="243" t="s">
        <v>586</v>
      </c>
    </row>
    <row r="138" s="2" customFormat="1" ht="16.5" customHeight="1">
      <c r="A138" s="41"/>
      <c r="B138" s="42"/>
      <c r="C138" s="296" t="s">
        <v>418</v>
      </c>
      <c r="D138" s="296" t="s">
        <v>446</v>
      </c>
      <c r="E138" s="297" t="s">
        <v>2342</v>
      </c>
      <c r="F138" s="298" t="s">
        <v>2343</v>
      </c>
      <c r="G138" s="299" t="s">
        <v>589</v>
      </c>
      <c r="H138" s="300">
        <v>25</v>
      </c>
      <c r="I138" s="301"/>
      <c r="J138" s="302">
        <f>ROUND(I138*H138,2)</f>
        <v>0</v>
      </c>
      <c r="K138" s="298" t="s">
        <v>32</v>
      </c>
      <c r="L138" s="303"/>
      <c r="M138" s="304" t="s">
        <v>32</v>
      </c>
      <c r="N138" s="305" t="s">
        <v>49</v>
      </c>
      <c r="O138" s="87"/>
      <c r="P138" s="241">
        <f>O138*H138</f>
        <v>0</v>
      </c>
      <c r="Q138" s="241">
        <v>0</v>
      </c>
      <c r="R138" s="241">
        <f>Q138*H138</f>
        <v>0</v>
      </c>
      <c r="S138" s="241">
        <v>0</v>
      </c>
      <c r="T138" s="242">
        <f>S138*H138</f>
        <v>0</v>
      </c>
      <c r="U138" s="41"/>
      <c r="V138" s="41"/>
      <c r="W138" s="41"/>
      <c r="X138" s="41"/>
      <c r="Y138" s="41"/>
      <c r="Z138" s="41"/>
      <c r="AA138" s="41"/>
      <c r="AB138" s="41"/>
      <c r="AC138" s="41"/>
      <c r="AD138" s="41"/>
      <c r="AE138" s="41"/>
      <c r="AR138" s="243" t="s">
        <v>269</v>
      </c>
      <c r="AT138" s="243" t="s">
        <v>446</v>
      </c>
      <c r="AU138" s="243" t="s">
        <v>86</v>
      </c>
      <c r="AY138" s="19" t="s">
        <v>160</v>
      </c>
      <c r="BE138" s="244">
        <f>IF(N138="základní",J138,0)</f>
        <v>0</v>
      </c>
      <c r="BF138" s="244">
        <f>IF(N138="snížená",J138,0)</f>
        <v>0</v>
      </c>
      <c r="BG138" s="244">
        <f>IF(N138="zákl. přenesená",J138,0)</f>
        <v>0</v>
      </c>
      <c r="BH138" s="244">
        <f>IF(N138="sníž. přenesená",J138,0)</f>
        <v>0</v>
      </c>
      <c r="BI138" s="244">
        <f>IF(N138="nulová",J138,0)</f>
        <v>0</v>
      </c>
      <c r="BJ138" s="19" t="s">
        <v>86</v>
      </c>
      <c r="BK138" s="244">
        <f>ROUND(I138*H138,2)</f>
        <v>0</v>
      </c>
      <c r="BL138" s="19" t="s">
        <v>168</v>
      </c>
      <c r="BM138" s="243" t="s">
        <v>601</v>
      </c>
    </row>
    <row r="139" s="2" customFormat="1" ht="16.5" customHeight="1">
      <c r="A139" s="41"/>
      <c r="B139" s="42"/>
      <c r="C139" s="296" t="s">
        <v>423</v>
      </c>
      <c r="D139" s="296" t="s">
        <v>446</v>
      </c>
      <c r="E139" s="297" t="s">
        <v>2332</v>
      </c>
      <c r="F139" s="298" t="s">
        <v>2333</v>
      </c>
      <c r="G139" s="299" t="s">
        <v>589</v>
      </c>
      <c r="H139" s="300">
        <v>25</v>
      </c>
      <c r="I139" s="301"/>
      <c r="J139" s="302">
        <f>ROUND(I139*H139,2)</f>
        <v>0</v>
      </c>
      <c r="K139" s="298" t="s">
        <v>32</v>
      </c>
      <c r="L139" s="303"/>
      <c r="M139" s="304" t="s">
        <v>32</v>
      </c>
      <c r="N139" s="305" t="s">
        <v>49</v>
      </c>
      <c r="O139" s="87"/>
      <c r="P139" s="241">
        <f>O139*H139</f>
        <v>0</v>
      </c>
      <c r="Q139" s="241">
        <v>0</v>
      </c>
      <c r="R139" s="241">
        <f>Q139*H139</f>
        <v>0</v>
      </c>
      <c r="S139" s="241">
        <v>0</v>
      </c>
      <c r="T139" s="242">
        <f>S139*H139</f>
        <v>0</v>
      </c>
      <c r="U139" s="41"/>
      <c r="V139" s="41"/>
      <c r="W139" s="41"/>
      <c r="X139" s="41"/>
      <c r="Y139" s="41"/>
      <c r="Z139" s="41"/>
      <c r="AA139" s="41"/>
      <c r="AB139" s="41"/>
      <c r="AC139" s="41"/>
      <c r="AD139" s="41"/>
      <c r="AE139" s="41"/>
      <c r="AR139" s="243" t="s">
        <v>269</v>
      </c>
      <c r="AT139" s="243" t="s">
        <v>446</v>
      </c>
      <c r="AU139" s="243" t="s">
        <v>86</v>
      </c>
      <c r="AY139" s="19" t="s">
        <v>160</v>
      </c>
      <c r="BE139" s="244">
        <f>IF(N139="základní",J139,0)</f>
        <v>0</v>
      </c>
      <c r="BF139" s="244">
        <f>IF(N139="snížená",J139,0)</f>
        <v>0</v>
      </c>
      <c r="BG139" s="244">
        <f>IF(N139="zákl. přenesená",J139,0)</f>
        <v>0</v>
      </c>
      <c r="BH139" s="244">
        <f>IF(N139="sníž. přenesená",J139,0)</f>
        <v>0</v>
      </c>
      <c r="BI139" s="244">
        <f>IF(N139="nulová",J139,0)</f>
        <v>0</v>
      </c>
      <c r="BJ139" s="19" t="s">
        <v>86</v>
      </c>
      <c r="BK139" s="244">
        <f>ROUND(I139*H139,2)</f>
        <v>0</v>
      </c>
      <c r="BL139" s="19" t="s">
        <v>168</v>
      </c>
      <c r="BM139" s="243" t="s">
        <v>632</v>
      </c>
    </row>
    <row r="140" s="2" customFormat="1" ht="16.5" customHeight="1">
      <c r="A140" s="41"/>
      <c r="B140" s="42"/>
      <c r="C140" s="296" t="s">
        <v>428</v>
      </c>
      <c r="D140" s="296" t="s">
        <v>446</v>
      </c>
      <c r="E140" s="297" t="s">
        <v>2344</v>
      </c>
      <c r="F140" s="298" t="s">
        <v>2345</v>
      </c>
      <c r="G140" s="299" t="s">
        <v>589</v>
      </c>
      <c r="H140" s="300">
        <v>10</v>
      </c>
      <c r="I140" s="301"/>
      <c r="J140" s="302">
        <f>ROUND(I140*H140,2)</f>
        <v>0</v>
      </c>
      <c r="K140" s="298" t="s">
        <v>32</v>
      </c>
      <c r="L140" s="303"/>
      <c r="M140" s="304" t="s">
        <v>32</v>
      </c>
      <c r="N140" s="305" t="s">
        <v>49</v>
      </c>
      <c r="O140" s="87"/>
      <c r="P140" s="241">
        <f>O140*H140</f>
        <v>0</v>
      </c>
      <c r="Q140" s="241">
        <v>0</v>
      </c>
      <c r="R140" s="241">
        <f>Q140*H140</f>
        <v>0</v>
      </c>
      <c r="S140" s="241">
        <v>0</v>
      </c>
      <c r="T140" s="242">
        <f>S140*H140</f>
        <v>0</v>
      </c>
      <c r="U140" s="41"/>
      <c r="V140" s="41"/>
      <c r="W140" s="41"/>
      <c r="X140" s="41"/>
      <c r="Y140" s="41"/>
      <c r="Z140" s="41"/>
      <c r="AA140" s="41"/>
      <c r="AB140" s="41"/>
      <c r="AC140" s="41"/>
      <c r="AD140" s="41"/>
      <c r="AE140" s="41"/>
      <c r="AR140" s="243" t="s">
        <v>269</v>
      </c>
      <c r="AT140" s="243" t="s">
        <v>446</v>
      </c>
      <c r="AU140" s="243" t="s">
        <v>86</v>
      </c>
      <c r="AY140" s="19" t="s">
        <v>160</v>
      </c>
      <c r="BE140" s="244">
        <f>IF(N140="základní",J140,0)</f>
        <v>0</v>
      </c>
      <c r="BF140" s="244">
        <f>IF(N140="snížená",J140,0)</f>
        <v>0</v>
      </c>
      <c r="BG140" s="244">
        <f>IF(N140="zákl. přenesená",J140,0)</f>
        <v>0</v>
      </c>
      <c r="BH140" s="244">
        <f>IF(N140="sníž. přenesená",J140,0)</f>
        <v>0</v>
      </c>
      <c r="BI140" s="244">
        <f>IF(N140="nulová",J140,0)</f>
        <v>0</v>
      </c>
      <c r="BJ140" s="19" t="s">
        <v>86</v>
      </c>
      <c r="BK140" s="244">
        <f>ROUND(I140*H140,2)</f>
        <v>0</v>
      </c>
      <c r="BL140" s="19" t="s">
        <v>168</v>
      </c>
      <c r="BM140" s="243" t="s">
        <v>647</v>
      </c>
    </row>
    <row r="141" s="2" customFormat="1" ht="16.5" customHeight="1">
      <c r="A141" s="41"/>
      <c r="B141" s="42"/>
      <c r="C141" s="296" t="s">
        <v>434</v>
      </c>
      <c r="D141" s="296" t="s">
        <v>446</v>
      </c>
      <c r="E141" s="297" t="s">
        <v>2346</v>
      </c>
      <c r="F141" s="298" t="s">
        <v>2347</v>
      </c>
      <c r="G141" s="299" t="s">
        <v>589</v>
      </c>
      <c r="H141" s="300">
        <v>6</v>
      </c>
      <c r="I141" s="301"/>
      <c r="J141" s="302">
        <f>ROUND(I141*H141,2)</f>
        <v>0</v>
      </c>
      <c r="K141" s="298" t="s">
        <v>32</v>
      </c>
      <c r="L141" s="303"/>
      <c r="M141" s="304" t="s">
        <v>32</v>
      </c>
      <c r="N141" s="305" t="s">
        <v>49</v>
      </c>
      <c r="O141" s="87"/>
      <c r="P141" s="241">
        <f>O141*H141</f>
        <v>0</v>
      </c>
      <c r="Q141" s="241">
        <v>0</v>
      </c>
      <c r="R141" s="241">
        <f>Q141*H141</f>
        <v>0</v>
      </c>
      <c r="S141" s="241">
        <v>0</v>
      </c>
      <c r="T141" s="242">
        <f>S141*H141</f>
        <v>0</v>
      </c>
      <c r="U141" s="41"/>
      <c r="V141" s="41"/>
      <c r="W141" s="41"/>
      <c r="X141" s="41"/>
      <c r="Y141" s="41"/>
      <c r="Z141" s="41"/>
      <c r="AA141" s="41"/>
      <c r="AB141" s="41"/>
      <c r="AC141" s="41"/>
      <c r="AD141" s="41"/>
      <c r="AE141" s="41"/>
      <c r="AR141" s="243" t="s">
        <v>269</v>
      </c>
      <c r="AT141" s="243" t="s">
        <v>446</v>
      </c>
      <c r="AU141" s="243" t="s">
        <v>86</v>
      </c>
      <c r="AY141" s="19" t="s">
        <v>160</v>
      </c>
      <c r="BE141" s="244">
        <f>IF(N141="základní",J141,0)</f>
        <v>0</v>
      </c>
      <c r="BF141" s="244">
        <f>IF(N141="snížená",J141,0)</f>
        <v>0</v>
      </c>
      <c r="BG141" s="244">
        <f>IF(N141="zákl. přenesená",J141,0)</f>
        <v>0</v>
      </c>
      <c r="BH141" s="244">
        <f>IF(N141="sníž. přenesená",J141,0)</f>
        <v>0</v>
      </c>
      <c r="BI141" s="244">
        <f>IF(N141="nulová",J141,0)</f>
        <v>0</v>
      </c>
      <c r="BJ141" s="19" t="s">
        <v>86</v>
      </c>
      <c r="BK141" s="244">
        <f>ROUND(I141*H141,2)</f>
        <v>0</v>
      </c>
      <c r="BL141" s="19" t="s">
        <v>168</v>
      </c>
      <c r="BM141" s="243" t="s">
        <v>660</v>
      </c>
    </row>
    <row r="142" s="2" customFormat="1" ht="16.5" customHeight="1">
      <c r="A142" s="41"/>
      <c r="B142" s="42"/>
      <c r="C142" s="296" t="s">
        <v>438</v>
      </c>
      <c r="D142" s="296" t="s">
        <v>446</v>
      </c>
      <c r="E142" s="297" t="s">
        <v>2332</v>
      </c>
      <c r="F142" s="298" t="s">
        <v>2333</v>
      </c>
      <c r="G142" s="299" t="s">
        <v>589</v>
      </c>
      <c r="H142" s="300">
        <v>6</v>
      </c>
      <c r="I142" s="301"/>
      <c r="J142" s="302">
        <f>ROUND(I142*H142,2)</f>
        <v>0</v>
      </c>
      <c r="K142" s="298" t="s">
        <v>32</v>
      </c>
      <c r="L142" s="303"/>
      <c r="M142" s="304" t="s">
        <v>32</v>
      </c>
      <c r="N142" s="305" t="s">
        <v>49</v>
      </c>
      <c r="O142" s="87"/>
      <c r="P142" s="241">
        <f>O142*H142</f>
        <v>0</v>
      </c>
      <c r="Q142" s="241">
        <v>0</v>
      </c>
      <c r="R142" s="241">
        <f>Q142*H142</f>
        <v>0</v>
      </c>
      <c r="S142" s="241">
        <v>0</v>
      </c>
      <c r="T142" s="242">
        <f>S142*H142</f>
        <v>0</v>
      </c>
      <c r="U142" s="41"/>
      <c r="V142" s="41"/>
      <c r="W142" s="41"/>
      <c r="X142" s="41"/>
      <c r="Y142" s="41"/>
      <c r="Z142" s="41"/>
      <c r="AA142" s="41"/>
      <c r="AB142" s="41"/>
      <c r="AC142" s="41"/>
      <c r="AD142" s="41"/>
      <c r="AE142" s="41"/>
      <c r="AR142" s="243" t="s">
        <v>269</v>
      </c>
      <c r="AT142" s="243" t="s">
        <v>446</v>
      </c>
      <c r="AU142" s="243" t="s">
        <v>86</v>
      </c>
      <c r="AY142" s="19" t="s">
        <v>160</v>
      </c>
      <c r="BE142" s="244">
        <f>IF(N142="základní",J142,0)</f>
        <v>0</v>
      </c>
      <c r="BF142" s="244">
        <f>IF(N142="snížená",J142,0)</f>
        <v>0</v>
      </c>
      <c r="BG142" s="244">
        <f>IF(N142="zákl. přenesená",J142,0)</f>
        <v>0</v>
      </c>
      <c r="BH142" s="244">
        <f>IF(N142="sníž. přenesená",J142,0)</f>
        <v>0</v>
      </c>
      <c r="BI142" s="244">
        <f>IF(N142="nulová",J142,0)</f>
        <v>0</v>
      </c>
      <c r="BJ142" s="19" t="s">
        <v>86</v>
      </c>
      <c r="BK142" s="244">
        <f>ROUND(I142*H142,2)</f>
        <v>0</v>
      </c>
      <c r="BL142" s="19" t="s">
        <v>168</v>
      </c>
      <c r="BM142" s="243" t="s">
        <v>670</v>
      </c>
    </row>
    <row r="143" s="2" customFormat="1" ht="16.5" customHeight="1">
      <c r="A143" s="41"/>
      <c r="B143" s="42"/>
      <c r="C143" s="296" t="s">
        <v>445</v>
      </c>
      <c r="D143" s="296" t="s">
        <v>446</v>
      </c>
      <c r="E143" s="297" t="s">
        <v>2348</v>
      </c>
      <c r="F143" s="298" t="s">
        <v>2349</v>
      </c>
      <c r="G143" s="299" t="s">
        <v>589</v>
      </c>
      <c r="H143" s="300">
        <v>2</v>
      </c>
      <c r="I143" s="301"/>
      <c r="J143" s="302">
        <f>ROUND(I143*H143,2)</f>
        <v>0</v>
      </c>
      <c r="K143" s="298" t="s">
        <v>32</v>
      </c>
      <c r="L143" s="303"/>
      <c r="M143" s="304" t="s">
        <v>32</v>
      </c>
      <c r="N143" s="305" t="s">
        <v>49</v>
      </c>
      <c r="O143" s="87"/>
      <c r="P143" s="241">
        <f>O143*H143</f>
        <v>0</v>
      </c>
      <c r="Q143" s="241">
        <v>0</v>
      </c>
      <c r="R143" s="241">
        <f>Q143*H143</f>
        <v>0</v>
      </c>
      <c r="S143" s="241">
        <v>0</v>
      </c>
      <c r="T143" s="242">
        <f>S143*H143</f>
        <v>0</v>
      </c>
      <c r="U143" s="41"/>
      <c r="V143" s="41"/>
      <c r="W143" s="41"/>
      <c r="X143" s="41"/>
      <c r="Y143" s="41"/>
      <c r="Z143" s="41"/>
      <c r="AA143" s="41"/>
      <c r="AB143" s="41"/>
      <c r="AC143" s="41"/>
      <c r="AD143" s="41"/>
      <c r="AE143" s="41"/>
      <c r="AR143" s="243" t="s">
        <v>269</v>
      </c>
      <c r="AT143" s="243" t="s">
        <v>446</v>
      </c>
      <c r="AU143" s="243" t="s">
        <v>86</v>
      </c>
      <c r="AY143" s="19" t="s">
        <v>160</v>
      </c>
      <c r="BE143" s="244">
        <f>IF(N143="základní",J143,0)</f>
        <v>0</v>
      </c>
      <c r="BF143" s="244">
        <f>IF(N143="snížená",J143,0)</f>
        <v>0</v>
      </c>
      <c r="BG143" s="244">
        <f>IF(N143="zákl. přenesená",J143,0)</f>
        <v>0</v>
      </c>
      <c r="BH143" s="244">
        <f>IF(N143="sníž. přenesená",J143,0)</f>
        <v>0</v>
      </c>
      <c r="BI143" s="244">
        <f>IF(N143="nulová",J143,0)</f>
        <v>0</v>
      </c>
      <c r="BJ143" s="19" t="s">
        <v>86</v>
      </c>
      <c r="BK143" s="244">
        <f>ROUND(I143*H143,2)</f>
        <v>0</v>
      </c>
      <c r="BL143" s="19" t="s">
        <v>168</v>
      </c>
      <c r="BM143" s="243" t="s">
        <v>690</v>
      </c>
    </row>
    <row r="144" s="2" customFormat="1" ht="16.5" customHeight="1">
      <c r="A144" s="41"/>
      <c r="B144" s="42"/>
      <c r="C144" s="296" t="s">
        <v>451</v>
      </c>
      <c r="D144" s="296" t="s">
        <v>446</v>
      </c>
      <c r="E144" s="297" t="s">
        <v>2350</v>
      </c>
      <c r="F144" s="298" t="s">
        <v>2351</v>
      </c>
      <c r="G144" s="299" t="s">
        <v>589</v>
      </c>
      <c r="H144" s="300">
        <v>4</v>
      </c>
      <c r="I144" s="301"/>
      <c r="J144" s="302">
        <f>ROUND(I144*H144,2)</f>
        <v>0</v>
      </c>
      <c r="K144" s="298" t="s">
        <v>32</v>
      </c>
      <c r="L144" s="303"/>
      <c r="M144" s="304" t="s">
        <v>32</v>
      </c>
      <c r="N144" s="305" t="s">
        <v>49</v>
      </c>
      <c r="O144" s="87"/>
      <c r="P144" s="241">
        <f>O144*H144</f>
        <v>0</v>
      </c>
      <c r="Q144" s="241">
        <v>0</v>
      </c>
      <c r="R144" s="241">
        <f>Q144*H144</f>
        <v>0</v>
      </c>
      <c r="S144" s="241">
        <v>0</v>
      </c>
      <c r="T144" s="242">
        <f>S144*H144</f>
        <v>0</v>
      </c>
      <c r="U144" s="41"/>
      <c r="V144" s="41"/>
      <c r="W144" s="41"/>
      <c r="X144" s="41"/>
      <c r="Y144" s="41"/>
      <c r="Z144" s="41"/>
      <c r="AA144" s="41"/>
      <c r="AB144" s="41"/>
      <c r="AC144" s="41"/>
      <c r="AD144" s="41"/>
      <c r="AE144" s="41"/>
      <c r="AR144" s="243" t="s">
        <v>269</v>
      </c>
      <c r="AT144" s="243" t="s">
        <v>446</v>
      </c>
      <c r="AU144" s="243" t="s">
        <v>86</v>
      </c>
      <c r="AY144" s="19" t="s">
        <v>160</v>
      </c>
      <c r="BE144" s="244">
        <f>IF(N144="základní",J144,0)</f>
        <v>0</v>
      </c>
      <c r="BF144" s="244">
        <f>IF(N144="snížená",J144,0)</f>
        <v>0</v>
      </c>
      <c r="BG144" s="244">
        <f>IF(N144="zákl. přenesená",J144,0)</f>
        <v>0</v>
      </c>
      <c r="BH144" s="244">
        <f>IF(N144="sníž. přenesená",J144,0)</f>
        <v>0</v>
      </c>
      <c r="BI144" s="244">
        <f>IF(N144="nulová",J144,0)</f>
        <v>0</v>
      </c>
      <c r="BJ144" s="19" t="s">
        <v>86</v>
      </c>
      <c r="BK144" s="244">
        <f>ROUND(I144*H144,2)</f>
        <v>0</v>
      </c>
      <c r="BL144" s="19" t="s">
        <v>168</v>
      </c>
      <c r="BM144" s="243" t="s">
        <v>701</v>
      </c>
    </row>
    <row r="145" s="2" customFormat="1" ht="16.5" customHeight="1">
      <c r="A145" s="41"/>
      <c r="B145" s="42"/>
      <c r="C145" s="296" t="s">
        <v>456</v>
      </c>
      <c r="D145" s="296" t="s">
        <v>446</v>
      </c>
      <c r="E145" s="297" t="s">
        <v>2352</v>
      </c>
      <c r="F145" s="298" t="s">
        <v>2353</v>
      </c>
      <c r="G145" s="299" t="s">
        <v>589</v>
      </c>
      <c r="H145" s="300">
        <v>2</v>
      </c>
      <c r="I145" s="301"/>
      <c r="J145" s="302">
        <f>ROUND(I145*H145,2)</f>
        <v>0</v>
      </c>
      <c r="K145" s="298" t="s">
        <v>32</v>
      </c>
      <c r="L145" s="303"/>
      <c r="M145" s="304" t="s">
        <v>32</v>
      </c>
      <c r="N145" s="305" t="s">
        <v>49</v>
      </c>
      <c r="O145" s="87"/>
      <c r="P145" s="241">
        <f>O145*H145</f>
        <v>0</v>
      </c>
      <c r="Q145" s="241">
        <v>0</v>
      </c>
      <c r="R145" s="241">
        <f>Q145*H145</f>
        <v>0</v>
      </c>
      <c r="S145" s="241">
        <v>0</v>
      </c>
      <c r="T145" s="242">
        <f>S145*H145</f>
        <v>0</v>
      </c>
      <c r="U145" s="41"/>
      <c r="V145" s="41"/>
      <c r="W145" s="41"/>
      <c r="X145" s="41"/>
      <c r="Y145" s="41"/>
      <c r="Z145" s="41"/>
      <c r="AA145" s="41"/>
      <c r="AB145" s="41"/>
      <c r="AC145" s="41"/>
      <c r="AD145" s="41"/>
      <c r="AE145" s="41"/>
      <c r="AR145" s="243" t="s">
        <v>269</v>
      </c>
      <c r="AT145" s="243" t="s">
        <v>446</v>
      </c>
      <c r="AU145" s="243" t="s">
        <v>86</v>
      </c>
      <c r="AY145" s="19" t="s">
        <v>160</v>
      </c>
      <c r="BE145" s="244">
        <f>IF(N145="základní",J145,0)</f>
        <v>0</v>
      </c>
      <c r="BF145" s="244">
        <f>IF(N145="snížená",J145,0)</f>
        <v>0</v>
      </c>
      <c r="BG145" s="244">
        <f>IF(N145="zákl. přenesená",J145,0)</f>
        <v>0</v>
      </c>
      <c r="BH145" s="244">
        <f>IF(N145="sníž. přenesená",J145,0)</f>
        <v>0</v>
      </c>
      <c r="BI145" s="244">
        <f>IF(N145="nulová",J145,0)</f>
        <v>0</v>
      </c>
      <c r="BJ145" s="19" t="s">
        <v>86</v>
      </c>
      <c r="BK145" s="244">
        <f>ROUND(I145*H145,2)</f>
        <v>0</v>
      </c>
      <c r="BL145" s="19" t="s">
        <v>168</v>
      </c>
      <c r="BM145" s="243" t="s">
        <v>725</v>
      </c>
    </row>
    <row r="146" s="2" customFormat="1" ht="16.5" customHeight="1">
      <c r="A146" s="41"/>
      <c r="B146" s="42"/>
      <c r="C146" s="296" t="s">
        <v>462</v>
      </c>
      <c r="D146" s="296" t="s">
        <v>446</v>
      </c>
      <c r="E146" s="297" t="s">
        <v>2354</v>
      </c>
      <c r="F146" s="298" t="s">
        <v>2355</v>
      </c>
      <c r="G146" s="299" t="s">
        <v>589</v>
      </c>
      <c r="H146" s="300">
        <v>5</v>
      </c>
      <c r="I146" s="301"/>
      <c r="J146" s="302">
        <f>ROUND(I146*H146,2)</f>
        <v>0</v>
      </c>
      <c r="K146" s="298" t="s">
        <v>32</v>
      </c>
      <c r="L146" s="303"/>
      <c r="M146" s="304" t="s">
        <v>32</v>
      </c>
      <c r="N146" s="305" t="s">
        <v>49</v>
      </c>
      <c r="O146" s="87"/>
      <c r="P146" s="241">
        <f>O146*H146</f>
        <v>0</v>
      </c>
      <c r="Q146" s="241">
        <v>0</v>
      </c>
      <c r="R146" s="241">
        <f>Q146*H146</f>
        <v>0</v>
      </c>
      <c r="S146" s="241">
        <v>0</v>
      </c>
      <c r="T146" s="242">
        <f>S146*H146</f>
        <v>0</v>
      </c>
      <c r="U146" s="41"/>
      <c r="V146" s="41"/>
      <c r="W146" s="41"/>
      <c r="X146" s="41"/>
      <c r="Y146" s="41"/>
      <c r="Z146" s="41"/>
      <c r="AA146" s="41"/>
      <c r="AB146" s="41"/>
      <c r="AC146" s="41"/>
      <c r="AD146" s="41"/>
      <c r="AE146" s="41"/>
      <c r="AR146" s="243" t="s">
        <v>269</v>
      </c>
      <c r="AT146" s="243" t="s">
        <v>446</v>
      </c>
      <c r="AU146" s="243" t="s">
        <v>86</v>
      </c>
      <c r="AY146" s="19" t="s">
        <v>160</v>
      </c>
      <c r="BE146" s="244">
        <f>IF(N146="základní",J146,0)</f>
        <v>0</v>
      </c>
      <c r="BF146" s="244">
        <f>IF(N146="snížená",J146,0)</f>
        <v>0</v>
      </c>
      <c r="BG146" s="244">
        <f>IF(N146="zákl. přenesená",J146,0)</f>
        <v>0</v>
      </c>
      <c r="BH146" s="244">
        <f>IF(N146="sníž. přenesená",J146,0)</f>
        <v>0</v>
      </c>
      <c r="BI146" s="244">
        <f>IF(N146="nulová",J146,0)</f>
        <v>0</v>
      </c>
      <c r="BJ146" s="19" t="s">
        <v>86</v>
      </c>
      <c r="BK146" s="244">
        <f>ROUND(I146*H146,2)</f>
        <v>0</v>
      </c>
      <c r="BL146" s="19" t="s">
        <v>168</v>
      </c>
      <c r="BM146" s="243" t="s">
        <v>740</v>
      </c>
    </row>
    <row r="147" s="2" customFormat="1" ht="16.5" customHeight="1">
      <c r="A147" s="41"/>
      <c r="B147" s="42"/>
      <c r="C147" s="296" t="s">
        <v>467</v>
      </c>
      <c r="D147" s="296" t="s">
        <v>446</v>
      </c>
      <c r="E147" s="297" t="s">
        <v>2356</v>
      </c>
      <c r="F147" s="298" t="s">
        <v>2357</v>
      </c>
      <c r="G147" s="299" t="s">
        <v>589</v>
      </c>
      <c r="H147" s="300">
        <v>14</v>
      </c>
      <c r="I147" s="301"/>
      <c r="J147" s="302">
        <f>ROUND(I147*H147,2)</f>
        <v>0</v>
      </c>
      <c r="K147" s="298" t="s">
        <v>32</v>
      </c>
      <c r="L147" s="303"/>
      <c r="M147" s="304" t="s">
        <v>32</v>
      </c>
      <c r="N147" s="305" t="s">
        <v>49</v>
      </c>
      <c r="O147" s="87"/>
      <c r="P147" s="241">
        <f>O147*H147</f>
        <v>0</v>
      </c>
      <c r="Q147" s="241">
        <v>0</v>
      </c>
      <c r="R147" s="241">
        <f>Q147*H147</f>
        <v>0</v>
      </c>
      <c r="S147" s="241">
        <v>0</v>
      </c>
      <c r="T147" s="242">
        <f>S147*H147</f>
        <v>0</v>
      </c>
      <c r="U147" s="41"/>
      <c r="V147" s="41"/>
      <c r="W147" s="41"/>
      <c r="X147" s="41"/>
      <c r="Y147" s="41"/>
      <c r="Z147" s="41"/>
      <c r="AA147" s="41"/>
      <c r="AB147" s="41"/>
      <c r="AC147" s="41"/>
      <c r="AD147" s="41"/>
      <c r="AE147" s="41"/>
      <c r="AR147" s="243" t="s">
        <v>269</v>
      </c>
      <c r="AT147" s="243" t="s">
        <v>446</v>
      </c>
      <c r="AU147" s="243" t="s">
        <v>86</v>
      </c>
      <c r="AY147" s="19" t="s">
        <v>160</v>
      </c>
      <c r="BE147" s="244">
        <f>IF(N147="základní",J147,0)</f>
        <v>0</v>
      </c>
      <c r="BF147" s="244">
        <f>IF(N147="snížená",J147,0)</f>
        <v>0</v>
      </c>
      <c r="BG147" s="244">
        <f>IF(N147="zákl. přenesená",J147,0)</f>
        <v>0</v>
      </c>
      <c r="BH147" s="244">
        <f>IF(N147="sníž. přenesená",J147,0)</f>
        <v>0</v>
      </c>
      <c r="BI147" s="244">
        <f>IF(N147="nulová",J147,0)</f>
        <v>0</v>
      </c>
      <c r="BJ147" s="19" t="s">
        <v>86</v>
      </c>
      <c r="BK147" s="244">
        <f>ROUND(I147*H147,2)</f>
        <v>0</v>
      </c>
      <c r="BL147" s="19" t="s">
        <v>168</v>
      </c>
      <c r="BM147" s="243" t="s">
        <v>753</v>
      </c>
    </row>
    <row r="148" s="2" customFormat="1" ht="16.5" customHeight="1">
      <c r="A148" s="41"/>
      <c r="B148" s="42"/>
      <c r="C148" s="296" t="s">
        <v>472</v>
      </c>
      <c r="D148" s="296" t="s">
        <v>446</v>
      </c>
      <c r="E148" s="297" t="s">
        <v>2358</v>
      </c>
      <c r="F148" s="298" t="s">
        <v>2359</v>
      </c>
      <c r="G148" s="299" t="s">
        <v>2360</v>
      </c>
      <c r="H148" s="300">
        <v>2</v>
      </c>
      <c r="I148" s="301"/>
      <c r="J148" s="302">
        <f>ROUND(I148*H148,2)</f>
        <v>0</v>
      </c>
      <c r="K148" s="298" t="s">
        <v>32</v>
      </c>
      <c r="L148" s="303"/>
      <c r="M148" s="304" t="s">
        <v>32</v>
      </c>
      <c r="N148" s="305" t="s">
        <v>49</v>
      </c>
      <c r="O148" s="87"/>
      <c r="P148" s="241">
        <f>O148*H148</f>
        <v>0</v>
      </c>
      <c r="Q148" s="241">
        <v>0</v>
      </c>
      <c r="R148" s="241">
        <f>Q148*H148</f>
        <v>0</v>
      </c>
      <c r="S148" s="241">
        <v>0</v>
      </c>
      <c r="T148" s="242">
        <f>S148*H148</f>
        <v>0</v>
      </c>
      <c r="U148" s="41"/>
      <c r="V148" s="41"/>
      <c r="W148" s="41"/>
      <c r="X148" s="41"/>
      <c r="Y148" s="41"/>
      <c r="Z148" s="41"/>
      <c r="AA148" s="41"/>
      <c r="AB148" s="41"/>
      <c r="AC148" s="41"/>
      <c r="AD148" s="41"/>
      <c r="AE148" s="41"/>
      <c r="AR148" s="243" t="s">
        <v>269</v>
      </c>
      <c r="AT148" s="243" t="s">
        <v>446</v>
      </c>
      <c r="AU148" s="243" t="s">
        <v>86</v>
      </c>
      <c r="AY148" s="19" t="s">
        <v>160</v>
      </c>
      <c r="BE148" s="244">
        <f>IF(N148="základní",J148,0)</f>
        <v>0</v>
      </c>
      <c r="BF148" s="244">
        <f>IF(N148="snížená",J148,0)</f>
        <v>0</v>
      </c>
      <c r="BG148" s="244">
        <f>IF(N148="zákl. přenesená",J148,0)</f>
        <v>0</v>
      </c>
      <c r="BH148" s="244">
        <f>IF(N148="sníž. přenesená",J148,0)</f>
        <v>0</v>
      </c>
      <c r="BI148" s="244">
        <f>IF(N148="nulová",J148,0)</f>
        <v>0</v>
      </c>
      <c r="BJ148" s="19" t="s">
        <v>86</v>
      </c>
      <c r="BK148" s="244">
        <f>ROUND(I148*H148,2)</f>
        <v>0</v>
      </c>
      <c r="BL148" s="19" t="s">
        <v>168</v>
      </c>
      <c r="BM148" s="243" t="s">
        <v>766</v>
      </c>
    </row>
    <row r="149" s="2" customFormat="1" ht="16.5" customHeight="1">
      <c r="A149" s="41"/>
      <c r="B149" s="42"/>
      <c r="C149" s="296" t="s">
        <v>476</v>
      </c>
      <c r="D149" s="296" t="s">
        <v>446</v>
      </c>
      <c r="E149" s="297" t="s">
        <v>2361</v>
      </c>
      <c r="F149" s="298" t="s">
        <v>2362</v>
      </c>
      <c r="G149" s="299" t="s">
        <v>589</v>
      </c>
      <c r="H149" s="300">
        <v>1</v>
      </c>
      <c r="I149" s="301"/>
      <c r="J149" s="302">
        <f>ROUND(I149*H149,2)</f>
        <v>0</v>
      </c>
      <c r="K149" s="298" t="s">
        <v>32</v>
      </c>
      <c r="L149" s="303"/>
      <c r="M149" s="304" t="s">
        <v>32</v>
      </c>
      <c r="N149" s="305" t="s">
        <v>49</v>
      </c>
      <c r="O149" s="87"/>
      <c r="P149" s="241">
        <f>O149*H149</f>
        <v>0</v>
      </c>
      <c r="Q149" s="241">
        <v>0</v>
      </c>
      <c r="R149" s="241">
        <f>Q149*H149</f>
        <v>0</v>
      </c>
      <c r="S149" s="241">
        <v>0</v>
      </c>
      <c r="T149" s="242">
        <f>S149*H149</f>
        <v>0</v>
      </c>
      <c r="U149" s="41"/>
      <c r="V149" s="41"/>
      <c r="W149" s="41"/>
      <c r="X149" s="41"/>
      <c r="Y149" s="41"/>
      <c r="Z149" s="41"/>
      <c r="AA149" s="41"/>
      <c r="AB149" s="41"/>
      <c r="AC149" s="41"/>
      <c r="AD149" s="41"/>
      <c r="AE149" s="41"/>
      <c r="AR149" s="243" t="s">
        <v>269</v>
      </c>
      <c r="AT149" s="243" t="s">
        <v>446</v>
      </c>
      <c r="AU149" s="243" t="s">
        <v>86</v>
      </c>
      <c r="AY149" s="19" t="s">
        <v>160</v>
      </c>
      <c r="BE149" s="244">
        <f>IF(N149="základní",J149,0)</f>
        <v>0</v>
      </c>
      <c r="BF149" s="244">
        <f>IF(N149="snížená",J149,0)</f>
        <v>0</v>
      </c>
      <c r="BG149" s="244">
        <f>IF(N149="zákl. přenesená",J149,0)</f>
        <v>0</v>
      </c>
      <c r="BH149" s="244">
        <f>IF(N149="sníž. přenesená",J149,0)</f>
        <v>0</v>
      </c>
      <c r="BI149" s="244">
        <f>IF(N149="nulová",J149,0)</f>
        <v>0</v>
      </c>
      <c r="BJ149" s="19" t="s">
        <v>86</v>
      </c>
      <c r="BK149" s="244">
        <f>ROUND(I149*H149,2)</f>
        <v>0</v>
      </c>
      <c r="BL149" s="19" t="s">
        <v>168</v>
      </c>
      <c r="BM149" s="243" t="s">
        <v>777</v>
      </c>
    </row>
    <row r="150" s="2" customFormat="1" ht="16.5" customHeight="1">
      <c r="A150" s="41"/>
      <c r="B150" s="42"/>
      <c r="C150" s="296" t="s">
        <v>482</v>
      </c>
      <c r="D150" s="296" t="s">
        <v>446</v>
      </c>
      <c r="E150" s="297" t="s">
        <v>2363</v>
      </c>
      <c r="F150" s="298" t="s">
        <v>2364</v>
      </c>
      <c r="G150" s="299" t="s">
        <v>2360</v>
      </c>
      <c r="H150" s="300">
        <v>2</v>
      </c>
      <c r="I150" s="301"/>
      <c r="J150" s="302">
        <f>ROUND(I150*H150,2)</f>
        <v>0</v>
      </c>
      <c r="K150" s="298" t="s">
        <v>32</v>
      </c>
      <c r="L150" s="303"/>
      <c r="M150" s="304" t="s">
        <v>32</v>
      </c>
      <c r="N150" s="305" t="s">
        <v>49</v>
      </c>
      <c r="O150" s="87"/>
      <c r="P150" s="241">
        <f>O150*H150</f>
        <v>0</v>
      </c>
      <c r="Q150" s="241">
        <v>0</v>
      </c>
      <c r="R150" s="241">
        <f>Q150*H150</f>
        <v>0</v>
      </c>
      <c r="S150" s="241">
        <v>0</v>
      </c>
      <c r="T150" s="242">
        <f>S150*H150</f>
        <v>0</v>
      </c>
      <c r="U150" s="41"/>
      <c r="V150" s="41"/>
      <c r="W150" s="41"/>
      <c r="X150" s="41"/>
      <c r="Y150" s="41"/>
      <c r="Z150" s="41"/>
      <c r="AA150" s="41"/>
      <c r="AB150" s="41"/>
      <c r="AC150" s="41"/>
      <c r="AD150" s="41"/>
      <c r="AE150" s="41"/>
      <c r="AR150" s="243" t="s">
        <v>269</v>
      </c>
      <c r="AT150" s="243" t="s">
        <v>446</v>
      </c>
      <c r="AU150" s="243" t="s">
        <v>86</v>
      </c>
      <c r="AY150" s="19" t="s">
        <v>160</v>
      </c>
      <c r="BE150" s="244">
        <f>IF(N150="základní",J150,0)</f>
        <v>0</v>
      </c>
      <c r="BF150" s="244">
        <f>IF(N150="snížená",J150,0)</f>
        <v>0</v>
      </c>
      <c r="BG150" s="244">
        <f>IF(N150="zákl. přenesená",J150,0)</f>
        <v>0</v>
      </c>
      <c r="BH150" s="244">
        <f>IF(N150="sníž. přenesená",J150,0)</f>
        <v>0</v>
      </c>
      <c r="BI150" s="244">
        <f>IF(N150="nulová",J150,0)</f>
        <v>0</v>
      </c>
      <c r="BJ150" s="19" t="s">
        <v>86</v>
      </c>
      <c r="BK150" s="244">
        <f>ROUND(I150*H150,2)</f>
        <v>0</v>
      </c>
      <c r="BL150" s="19" t="s">
        <v>168</v>
      </c>
      <c r="BM150" s="243" t="s">
        <v>787</v>
      </c>
    </row>
    <row r="151" s="2" customFormat="1" ht="16.5" customHeight="1">
      <c r="A151" s="41"/>
      <c r="B151" s="42"/>
      <c r="C151" s="296" t="s">
        <v>487</v>
      </c>
      <c r="D151" s="296" t="s">
        <v>446</v>
      </c>
      <c r="E151" s="297" t="s">
        <v>2365</v>
      </c>
      <c r="F151" s="298" t="s">
        <v>2366</v>
      </c>
      <c r="G151" s="299" t="s">
        <v>589</v>
      </c>
      <c r="H151" s="300">
        <v>1</v>
      </c>
      <c r="I151" s="301"/>
      <c r="J151" s="302">
        <f>ROUND(I151*H151,2)</f>
        <v>0</v>
      </c>
      <c r="K151" s="298" t="s">
        <v>32</v>
      </c>
      <c r="L151" s="303"/>
      <c r="M151" s="304" t="s">
        <v>32</v>
      </c>
      <c r="N151" s="305" t="s">
        <v>49</v>
      </c>
      <c r="O151" s="87"/>
      <c r="P151" s="241">
        <f>O151*H151</f>
        <v>0</v>
      </c>
      <c r="Q151" s="241">
        <v>0</v>
      </c>
      <c r="R151" s="241">
        <f>Q151*H151</f>
        <v>0</v>
      </c>
      <c r="S151" s="241">
        <v>0</v>
      </c>
      <c r="T151" s="242">
        <f>S151*H151</f>
        <v>0</v>
      </c>
      <c r="U151" s="41"/>
      <c r="V151" s="41"/>
      <c r="W151" s="41"/>
      <c r="X151" s="41"/>
      <c r="Y151" s="41"/>
      <c r="Z151" s="41"/>
      <c r="AA151" s="41"/>
      <c r="AB151" s="41"/>
      <c r="AC151" s="41"/>
      <c r="AD151" s="41"/>
      <c r="AE151" s="41"/>
      <c r="AR151" s="243" t="s">
        <v>269</v>
      </c>
      <c r="AT151" s="243" t="s">
        <v>446</v>
      </c>
      <c r="AU151" s="243" t="s">
        <v>86</v>
      </c>
      <c r="AY151" s="19" t="s">
        <v>160</v>
      </c>
      <c r="BE151" s="244">
        <f>IF(N151="základní",J151,0)</f>
        <v>0</v>
      </c>
      <c r="BF151" s="244">
        <f>IF(N151="snížená",J151,0)</f>
        <v>0</v>
      </c>
      <c r="BG151" s="244">
        <f>IF(N151="zákl. přenesená",J151,0)</f>
        <v>0</v>
      </c>
      <c r="BH151" s="244">
        <f>IF(N151="sníž. přenesená",J151,0)</f>
        <v>0</v>
      </c>
      <c r="BI151" s="244">
        <f>IF(N151="nulová",J151,0)</f>
        <v>0</v>
      </c>
      <c r="BJ151" s="19" t="s">
        <v>86</v>
      </c>
      <c r="BK151" s="244">
        <f>ROUND(I151*H151,2)</f>
        <v>0</v>
      </c>
      <c r="BL151" s="19" t="s">
        <v>168</v>
      </c>
      <c r="BM151" s="243" t="s">
        <v>798</v>
      </c>
    </row>
    <row r="152" s="2" customFormat="1" ht="16.5" customHeight="1">
      <c r="A152" s="41"/>
      <c r="B152" s="42"/>
      <c r="C152" s="296" t="s">
        <v>494</v>
      </c>
      <c r="D152" s="296" t="s">
        <v>446</v>
      </c>
      <c r="E152" s="297" t="s">
        <v>2367</v>
      </c>
      <c r="F152" s="298" t="s">
        <v>2368</v>
      </c>
      <c r="G152" s="299" t="s">
        <v>589</v>
      </c>
      <c r="H152" s="300">
        <v>40</v>
      </c>
      <c r="I152" s="301"/>
      <c r="J152" s="302">
        <f>ROUND(I152*H152,2)</f>
        <v>0</v>
      </c>
      <c r="K152" s="298" t="s">
        <v>32</v>
      </c>
      <c r="L152" s="303"/>
      <c r="M152" s="304" t="s">
        <v>32</v>
      </c>
      <c r="N152" s="305" t="s">
        <v>49</v>
      </c>
      <c r="O152" s="87"/>
      <c r="P152" s="241">
        <f>O152*H152</f>
        <v>0</v>
      </c>
      <c r="Q152" s="241">
        <v>0</v>
      </c>
      <c r="R152" s="241">
        <f>Q152*H152</f>
        <v>0</v>
      </c>
      <c r="S152" s="241">
        <v>0</v>
      </c>
      <c r="T152" s="242">
        <f>S152*H152</f>
        <v>0</v>
      </c>
      <c r="U152" s="41"/>
      <c r="V152" s="41"/>
      <c r="W152" s="41"/>
      <c r="X152" s="41"/>
      <c r="Y152" s="41"/>
      <c r="Z152" s="41"/>
      <c r="AA152" s="41"/>
      <c r="AB152" s="41"/>
      <c r="AC152" s="41"/>
      <c r="AD152" s="41"/>
      <c r="AE152" s="41"/>
      <c r="AR152" s="243" t="s">
        <v>269</v>
      </c>
      <c r="AT152" s="243" t="s">
        <v>446</v>
      </c>
      <c r="AU152" s="243" t="s">
        <v>86</v>
      </c>
      <c r="AY152" s="19" t="s">
        <v>160</v>
      </c>
      <c r="BE152" s="244">
        <f>IF(N152="základní",J152,0)</f>
        <v>0</v>
      </c>
      <c r="BF152" s="244">
        <f>IF(N152="snížená",J152,0)</f>
        <v>0</v>
      </c>
      <c r="BG152" s="244">
        <f>IF(N152="zákl. přenesená",J152,0)</f>
        <v>0</v>
      </c>
      <c r="BH152" s="244">
        <f>IF(N152="sníž. přenesená",J152,0)</f>
        <v>0</v>
      </c>
      <c r="BI152" s="244">
        <f>IF(N152="nulová",J152,0)</f>
        <v>0</v>
      </c>
      <c r="BJ152" s="19" t="s">
        <v>86</v>
      </c>
      <c r="BK152" s="244">
        <f>ROUND(I152*H152,2)</f>
        <v>0</v>
      </c>
      <c r="BL152" s="19" t="s">
        <v>168</v>
      </c>
      <c r="BM152" s="243" t="s">
        <v>806</v>
      </c>
    </row>
    <row r="153" s="2" customFormat="1" ht="16.5" customHeight="1">
      <c r="A153" s="41"/>
      <c r="B153" s="42"/>
      <c r="C153" s="296" t="s">
        <v>500</v>
      </c>
      <c r="D153" s="296" t="s">
        <v>446</v>
      </c>
      <c r="E153" s="297" t="s">
        <v>2369</v>
      </c>
      <c r="F153" s="298" t="s">
        <v>2370</v>
      </c>
      <c r="G153" s="299" t="s">
        <v>589</v>
      </c>
      <c r="H153" s="300">
        <v>12</v>
      </c>
      <c r="I153" s="301"/>
      <c r="J153" s="302">
        <f>ROUND(I153*H153,2)</f>
        <v>0</v>
      </c>
      <c r="K153" s="298" t="s">
        <v>32</v>
      </c>
      <c r="L153" s="303"/>
      <c r="M153" s="304" t="s">
        <v>32</v>
      </c>
      <c r="N153" s="305" t="s">
        <v>49</v>
      </c>
      <c r="O153" s="87"/>
      <c r="P153" s="241">
        <f>O153*H153</f>
        <v>0</v>
      </c>
      <c r="Q153" s="241">
        <v>0</v>
      </c>
      <c r="R153" s="241">
        <f>Q153*H153</f>
        <v>0</v>
      </c>
      <c r="S153" s="241">
        <v>0</v>
      </c>
      <c r="T153" s="242">
        <f>S153*H153</f>
        <v>0</v>
      </c>
      <c r="U153" s="41"/>
      <c r="V153" s="41"/>
      <c r="W153" s="41"/>
      <c r="X153" s="41"/>
      <c r="Y153" s="41"/>
      <c r="Z153" s="41"/>
      <c r="AA153" s="41"/>
      <c r="AB153" s="41"/>
      <c r="AC153" s="41"/>
      <c r="AD153" s="41"/>
      <c r="AE153" s="41"/>
      <c r="AR153" s="243" t="s">
        <v>269</v>
      </c>
      <c r="AT153" s="243" t="s">
        <v>446</v>
      </c>
      <c r="AU153" s="243" t="s">
        <v>86</v>
      </c>
      <c r="AY153" s="19" t="s">
        <v>160</v>
      </c>
      <c r="BE153" s="244">
        <f>IF(N153="základní",J153,0)</f>
        <v>0</v>
      </c>
      <c r="BF153" s="244">
        <f>IF(N153="snížená",J153,0)</f>
        <v>0</v>
      </c>
      <c r="BG153" s="244">
        <f>IF(N153="zákl. přenesená",J153,0)</f>
        <v>0</v>
      </c>
      <c r="BH153" s="244">
        <f>IF(N153="sníž. přenesená",J153,0)</f>
        <v>0</v>
      </c>
      <c r="BI153" s="244">
        <f>IF(N153="nulová",J153,0)</f>
        <v>0</v>
      </c>
      <c r="BJ153" s="19" t="s">
        <v>86</v>
      </c>
      <c r="BK153" s="244">
        <f>ROUND(I153*H153,2)</f>
        <v>0</v>
      </c>
      <c r="BL153" s="19" t="s">
        <v>168</v>
      </c>
      <c r="BM153" s="243" t="s">
        <v>816</v>
      </c>
    </row>
    <row r="154" s="2" customFormat="1" ht="16.5" customHeight="1">
      <c r="A154" s="41"/>
      <c r="B154" s="42"/>
      <c r="C154" s="296" t="s">
        <v>506</v>
      </c>
      <c r="D154" s="296" t="s">
        <v>446</v>
      </c>
      <c r="E154" s="297" t="s">
        <v>2369</v>
      </c>
      <c r="F154" s="298" t="s">
        <v>2370</v>
      </c>
      <c r="G154" s="299" t="s">
        <v>589</v>
      </c>
      <c r="H154" s="300">
        <v>32</v>
      </c>
      <c r="I154" s="301"/>
      <c r="J154" s="302">
        <f>ROUND(I154*H154,2)</f>
        <v>0</v>
      </c>
      <c r="K154" s="298" t="s">
        <v>32</v>
      </c>
      <c r="L154" s="303"/>
      <c r="M154" s="304" t="s">
        <v>32</v>
      </c>
      <c r="N154" s="305" t="s">
        <v>49</v>
      </c>
      <c r="O154" s="87"/>
      <c r="P154" s="241">
        <f>O154*H154</f>
        <v>0</v>
      </c>
      <c r="Q154" s="241">
        <v>0</v>
      </c>
      <c r="R154" s="241">
        <f>Q154*H154</f>
        <v>0</v>
      </c>
      <c r="S154" s="241">
        <v>0</v>
      </c>
      <c r="T154" s="242">
        <f>S154*H154</f>
        <v>0</v>
      </c>
      <c r="U154" s="41"/>
      <c r="V154" s="41"/>
      <c r="W154" s="41"/>
      <c r="X154" s="41"/>
      <c r="Y154" s="41"/>
      <c r="Z154" s="41"/>
      <c r="AA154" s="41"/>
      <c r="AB154" s="41"/>
      <c r="AC154" s="41"/>
      <c r="AD154" s="41"/>
      <c r="AE154" s="41"/>
      <c r="AR154" s="243" t="s">
        <v>269</v>
      </c>
      <c r="AT154" s="243" t="s">
        <v>446</v>
      </c>
      <c r="AU154" s="243" t="s">
        <v>86</v>
      </c>
      <c r="AY154" s="19" t="s">
        <v>160</v>
      </c>
      <c r="BE154" s="244">
        <f>IF(N154="základní",J154,0)</f>
        <v>0</v>
      </c>
      <c r="BF154" s="244">
        <f>IF(N154="snížená",J154,0)</f>
        <v>0</v>
      </c>
      <c r="BG154" s="244">
        <f>IF(N154="zákl. přenesená",J154,0)</f>
        <v>0</v>
      </c>
      <c r="BH154" s="244">
        <f>IF(N154="sníž. přenesená",J154,0)</f>
        <v>0</v>
      </c>
      <c r="BI154" s="244">
        <f>IF(N154="nulová",J154,0)</f>
        <v>0</v>
      </c>
      <c r="BJ154" s="19" t="s">
        <v>86</v>
      </c>
      <c r="BK154" s="244">
        <f>ROUND(I154*H154,2)</f>
        <v>0</v>
      </c>
      <c r="BL154" s="19" t="s">
        <v>168</v>
      </c>
      <c r="BM154" s="243" t="s">
        <v>827</v>
      </c>
    </row>
    <row r="155" s="2" customFormat="1" ht="16.5" customHeight="1">
      <c r="A155" s="41"/>
      <c r="B155" s="42"/>
      <c r="C155" s="232" t="s">
        <v>512</v>
      </c>
      <c r="D155" s="232" t="s">
        <v>163</v>
      </c>
      <c r="E155" s="233" t="s">
        <v>2371</v>
      </c>
      <c r="F155" s="234" t="s">
        <v>2372</v>
      </c>
      <c r="G155" s="235" t="s">
        <v>589</v>
      </c>
      <c r="H155" s="236">
        <v>1</v>
      </c>
      <c r="I155" s="237"/>
      <c r="J155" s="238">
        <f>ROUND(I155*H155,2)</f>
        <v>0</v>
      </c>
      <c r="K155" s="234" t="s">
        <v>32</v>
      </c>
      <c r="L155" s="47"/>
      <c r="M155" s="239" t="s">
        <v>32</v>
      </c>
      <c r="N155" s="240" t="s">
        <v>49</v>
      </c>
      <c r="O155" s="87"/>
      <c r="P155" s="241">
        <f>O155*H155</f>
        <v>0</v>
      </c>
      <c r="Q155" s="241">
        <v>0</v>
      </c>
      <c r="R155" s="241">
        <f>Q155*H155</f>
        <v>0</v>
      </c>
      <c r="S155" s="241">
        <v>0</v>
      </c>
      <c r="T155" s="242">
        <f>S155*H155</f>
        <v>0</v>
      </c>
      <c r="U155" s="41"/>
      <c r="V155" s="41"/>
      <c r="W155" s="41"/>
      <c r="X155" s="41"/>
      <c r="Y155" s="41"/>
      <c r="Z155" s="41"/>
      <c r="AA155" s="41"/>
      <c r="AB155" s="41"/>
      <c r="AC155" s="41"/>
      <c r="AD155" s="41"/>
      <c r="AE155" s="41"/>
      <c r="AR155" s="243" t="s">
        <v>168</v>
      </c>
      <c r="AT155" s="243" t="s">
        <v>163</v>
      </c>
      <c r="AU155" s="243" t="s">
        <v>86</v>
      </c>
      <c r="AY155" s="19" t="s">
        <v>160</v>
      </c>
      <c r="BE155" s="244">
        <f>IF(N155="základní",J155,0)</f>
        <v>0</v>
      </c>
      <c r="BF155" s="244">
        <f>IF(N155="snížená",J155,0)</f>
        <v>0</v>
      </c>
      <c r="BG155" s="244">
        <f>IF(N155="zákl. přenesená",J155,0)</f>
        <v>0</v>
      </c>
      <c r="BH155" s="244">
        <f>IF(N155="sníž. přenesená",J155,0)</f>
        <v>0</v>
      </c>
      <c r="BI155" s="244">
        <f>IF(N155="nulová",J155,0)</f>
        <v>0</v>
      </c>
      <c r="BJ155" s="19" t="s">
        <v>86</v>
      </c>
      <c r="BK155" s="244">
        <f>ROUND(I155*H155,2)</f>
        <v>0</v>
      </c>
      <c r="BL155" s="19" t="s">
        <v>168</v>
      </c>
      <c r="BM155" s="243" t="s">
        <v>839</v>
      </c>
    </row>
    <row r="156" s="12" customFormat="1" ht="25.92" customHeight="1">
      <c r="A156" s="12"/>
      <c r="B156" s="216"/>
      <c r="C156" s="217"/>
      <c r="D156" s="218" t="s">
        <v>77</v>
      </c>
      <c r="E156" s="219" t="s">
        <v>2373</v>
      </c>
      <c r="F156" s="219" t="s">
        <v>2374</v>
      </c>
      <c r="G156" s="217"/>
      <c r="H156" s="217"/>
      <c r="I156" s="220"/>
      <c r="J156" s="221">
        <f>BK156</f>
        <v>0</v>
      </c>
      <c r="K156" s="217"/>
      <c r="L156" s="222"/>
      <c r="M156" s="223"/>
      <c r="N156" s="224"/>
      <c r="O156" s="224"/>
      <c r="P156" s="225">
        <f>SUM(P157:P159)</f>
        <v>0</v>
      </c>
      <c r="Q156" s="224"/>
      <c r="R156" s="225">
        <f>SUM(R157:R159)</f>
        <v>0</v>
      </c>
      <c r="S156" s="224"/>
      <c r="T156" s="226">
        <f>SUM(T157:T159)</f>
        <v>0</v>
      </c>
      <c r="U156" s="12"/>
      <c r="V156" s="12"/>
      <c r="W156" s="12"/>
      <c r="X156" s="12"/>
      <c r="Y156" s="12"/>
      <c r="Z156" s="12"/>
      <c r="AA156" s="12"/>
      <c r="AB156" s="12"/>
      <c r="AC156" s="12"/>
      <c r="AD156" s="12"/>
      <c r="AE156" s="12"/>
      <c r="AR156" s="227" t="s">
        <v>89</v>
      </c>
      <c r="AT156" s="228" t="s">
        <v>77</v>
      </c>
      <c r="AU156" s="228" t="s">
        <v>78</v>
      </c>
      <c r="AY156" s="227" t="s">
        <v>160</v>
      </c>
      <c r="BK156" s="229">
        <f>SUM(BK157:BK159)</f>
        <v>0</v>
      </c>
    </row>
    <row r="157" s="2" customFormat="1" ht="16.5" customHeight="1">
      <c r="A157" s="41"/>
      <c r="B157" s="42"/>
      <c r="C157" s="296" t="s">
        <v>519</v>
      </c>
      <c r="D157" s="296" t="s">
        <v>446</v>
      </c>
      <c r="E157" s="297" t="s">
        <v>2375</v>
      </c>
      <c r="F157" s="298" t="s">
        <v>2376</v>
      </c>
      <c r="G157" s="299" t="s">
        <v>219</v>
      </c>
      <c r="H157" s="300">
        <v>80</v>
      </c>
      <c r="I157" s="301"/>
      <c r="J157" s="302">
        <f>ROUND(I157*H157,2)</f>
        <v>0</v>
      </c>
      <c r="K157" s="298" t="s">
        <v>32</v>
      </c>
      <c r="L157" s="303"/>
      <c r="M157" s="304" t="s">
        <v>32</v>
      </c>
      <c r="N157" s="305" t="s">
        <v>49</v>
      </c>
      <c r="O157" s="87"/>
      <c r="P157" s="241">
        <f>O157*H157</f>
        <v>0</v>
      </c>
      <c r="Q157" s="241">
        <v>0</v>
      </c>
      <c r="R157" s="241">
        <f>Q157*H157</f>
        <v>0</v>
      </c>
      <c r="S157" s="241">
        <v>0</v>
      </c>
      <c r="T157" s="242">
        <f>S157*H157</f>
        <v>0</v>
      </c>
      <c r="U157" s="41"/>
      <c r="V157" s="41"/>
      <c r="W157" s="41"/>
      <c r="X157" s="41"/>
      <c r="Y157" s="41"/>
      <c r="Z157" s="41"/>
      <c r="AA157" s="41"/>
      <c r="AB157" s="41"/>
      <c r="AC157" s="41"/>
      <c r="AD157" s="41"/>
      <c r="AE157" s="41"/>
      <c r="AR157" s="243" t="s">
        <v>269</v>
      </c>
      <c r="AT157" s="243" t="s">
        <v>446</v>
      </c>
      <c r="AU157" s="243" t="s">
        <v>86</v>
      </c>
      <c r="AY157" s="19" t="s">
        <v>160</v>
      </c>
      <c r="BE157" s="244">
        <f>IF(N157="základní",J157,0)</f>
        <v>0</v>
      </c>
      <c r="BF157" s="244">
        <f>IF(N157="snížená",J157,0)</f>
        <v>0</v>
      </c>
      <c r="BG157" s="244">
        <f>IF(N157="zákl. přenesená",J157,0)</f>
        <v>0</v>
      </c>
      <c r="BH157" s="244">
        <f>IF(N157="sníž. přenesená",J157,0)</f>
        <v>0</v>
      </c>
      <c r="BI157" s="244">
        <f>IF(N157="nulová",J157,0)</f>
        <v>0</v>
      </c>
      <c r="BJ157" s="19" t="s">
        <v>86</v>
      </c>
      <c r="BK157" s="244">
        <f>ROUND(I157*H157,2)</f>
        <v>0</v>
      </c>
      <c r="BL157" s="19" t="s">
        <v>168</v>
      </c>
      <c r="BM157" s="243" t="s">
        <v>854</v>
      </c>
    </row>
    <row r="158" s="2" customFormat="1" ht="16.5" customHeight="1">
      <c r="A158" s="41"/>
      <c r="B158" s="42"/>
      <c r="C158" s="296" t="s">
        <v>525</v>
      </c>
      <c r="D158" s="296" t="s">
        <v>446</v>
      </c>
      <c r="E158" s="297" t="s">
        <v>2377</v>
      </c>
      <c r="F158" s="298" t="s">
        <v>2378</v>
      </c>
      <c r="G158" s="299" t="s">
        <v>219</v>
      </c>
      <c r="H158" s="300">
        <v>80</v>
      </c>
      <c r="I158" s="301"/>
      <c r="J158" s="302">
        <f>ROUND(I158*H158,2)</f>
        <v>0</v>
      </c>
      <c r="K158" s="298" t="s">
        <v>32</v>
      </c>
      <c r="L158" s="303"/>
      <c r="M158" s="304" t="s">
        <v>32</v>
      </c>
      <c r="N158" s="305" t="s">
        <v>49</v>
      </c>
      <c r="O158" s="87"/>
      <c r="P158" s="241">
        <f>O158*H158</f>
        <v>0</v>
      </c>
      <c r="Q158" s="241">
        <v>0</v>
      </c>
      <c r="R158" s="241">
        <f>Q158*H158</f>
        <v>0</v>
      </c>
      <c r="S158" s="241">
        <v>0</v>
      </c>
      <c r="T158" s="242">
        <f>S158*H158</f>
        <v>0</v>
      </c>
      <c r="U158" s="41"/>
      <c r="V158" s="41"/>
      <c r="W158" s="41"/>
      <c r="X158" s="41"/>
      <c r="Y158" s="41"/>
      <c r="Z158" s="41"/>
      <c r="AA158" s="41"/>
      <c r="AB158" s="41"/>
      <c r="AC158" s="41"/>
      <c r="AD158" s="41"/>
      <c r="AE158" s="41"/>
      <c r="AR158" s="243" t="s">
        <v>269</v>
      </c>
      <c r="AT158" s="243" t="s">
        <v>446</v>
      </c>
      <c r="AU158" s="243" t="s">
        <v>86</v>
      </c>
      <c r="AY158" s="19" t="s">
        <v>160</v>
      </c>
      <c r="BE158" s="244">
        <f>IF(N158="základní",J158,0)</f>
        <v>0</v>
      </c>
      <c r="BF158" s="244">
        <f>IF(N158="snížená",J158,0)</f>
        <v>0</v>
      </c>
      <c r="BG158" s="244">
        <f>IF(N158="zákl. přenesená",J158,0)</f>
        <v>0</v>
      </c>
      <c r="BH158" s="244">
        <f>IF(N158="sníž. přenesená",J158,0)</f>
        <v>0</v>
      </c>
      <c r="BI158" s="244">
        <f>IF(N158="nulová",J158,0)</f>
        <v>0</v>
      </c>
      <c r="BJ158" s="19" t="s">
        <v>86</v>
      </c>
      <c r="BK158" s="244">
        <f>ROUND(I158*H158,2)</f>
        <v>0</v>
      </c>
      <c r="BL158" s="19" t="s">
        <v>168</v>
      </c>
      <c r="BM158" s="243" t="s">
        <v>875</v>
      </c>
    </row>
    <row r="159" s="2" customFormat="1" ht="16.5" customHeight="1">
      <c r="A159" s="41"/>
      <c r="B159" s="42"/>
      <c r="C159" s="296" t="s">
        <v>531</v>
      </c>
      <c r="D159" s="296" t="s">
        <v>446</v>
      </c>
      <c r="E159" s="297" t="s">
        <v>2379</v>
      </c>
      <c r="F159" s="298" t="s">
        <v>2380</v>
      </c>
      <c r="G159" s="299" t="s">
        <v>589</v>
      </c>
      <c r="H159" s="300">
        <v>13</v>
      </c>
      <c r="I159" s="301"/>
      <c r="J159" s="302">
        <f>ROUND(I159*H159,2)</f>
        <v>0</v>
      </c>
      <c r="K159" s="298" t="s">
        <v>32</v>
      </c>
      <c r="L159" s="303"/>
      <c r="M159" s="304" t="s">
        <v>32</v>
      </c>
      <c r="N159" s="305" t="s">
        <v>49</v>
      </c>
      <c r="O159" s="87"/>
      <c r="P159" s="241">
        <f>O159*H159</f>
        <v>0</v>
      </c>
      <c r="Q159" s="241">
        <v>0</v>
      </c>
      <c r="R159" s="241">
        <f>Q159*H159</f>
        <v>0</v>
      </c>
      <c r="S159" s="241">
        <v>0</v>
      </c>
      <c r="T159" s="242">
        <f>S159*H159</f>
        <v>0</v>
      </c>
      <c r="U159" s="41"/>
      <c r="V159" s="41"/>
      <c r="W159" s="41"/>
      <c r="X159" s="41"/>
      <c r="Y159" s="41"/>
      <c r="Z159" s="41"/>
      <c r="AA159" s="41"/>
      <c r="AB159" s="41"/>
      <c r="AC159" s="41"/>
      <c r="AD159" s="41"/>
      <c r="AE159" s="41"/>
      <c r="AR159" s="243" t="s">
        <v>269</v>
      </c>
      <c r="AT159" s="243" t="s">
        <v>446</v>
      </c>
      <c r="AU159" s="243" t="s">
        <v>86</v>
      </c>
      <c r="AY159" s="19" t="s">
        <v>160</v>
      </c>
      <c r="BE159" s="244">
        <f>IF(N159="základní",J159,0)</f>
        <v>0</v>
      </c>
      <c r="BF159" s="244">
        <f>IF(N159="snížená",J159,0)</f>
        <v>0</v>
      </c>
      <c r="BG159" s="244">
        <f>IF(N159="zákl. přenesená",J159,0)</f>
        <v>0</v>
      </c>
      <c r="BH159" s="244">
        <f>IF(N159="sníž. přenesená",J159,0)</f>
        <v>0</v>
      </c>
      <c r="BI159" s="244">
        <f>IF(N159="nulová",J159,0)</f>
        <v>0</v>
      </c>
      <c r="BJ159" s="19" t="s">
        <v>86</v>
      </c>
      <c r="BK159" s="244">
        <f>ROUND(I159*H159,2)</f>
        <v>0</v>
      </c>
      <c r="BL159" s="19" t="s">
        <v>168</v>
      </c>
      <c r="BM159" s="243" t="s">
        <v>886</v>
      </c>
    </row>
    <row r="160" s="12" customFormat="1" ht="25.92" customHeight="1">
      <c r="A160" s="12"/>
      <c r="B160" s="216"/>
      <c r="C160" s="217"/>
      <c r="D160" s="218" t="s">
        <v>77</v>
      </c>
      <c r="E160" s="219" t="s">
        <v>2381</v>
      </c>
      <c r="F160" s="219" t="s">
        <v>2382</v>
      </c>
      <c r="G160" s="217"/>
      <c r="H160" s="217"/>
      <c r="I160" s="220"/>
      <c r="J160" s="221">
        <f>BK160</f>
        <v>0</v>
      </c>
      <c r="K160" s="217"/>
      <c r="L160" s="222"/>
      <c r="M160" s="223"/>
      <c r="N160" s="224"/>
      <c r="O160" s="224"/>
      <c r="P160" s="225">
        <f>SUM(P161:P199)</f>
        <v>0</v>
      </c>
      <c r="Q160" s="224"/>
      <c r="R160" s="225">
        <f>SUM(R161:R199)</f>
        <v>0</v>
      </c>
      <c r="S160" s="224"/>
      <c r="T160" s="226">
        <f>SUM(T161:T199)</f>
        <v>0</v>
      </c>
      <c r="U160" s="12"/>
      <c r="V160" s="12"/>
      <c r="W160" s="12"/>
      <c r="X160" s="12"/>
      <c r="Y160" s="12"/>
      <c r="Z160" s="12"/>
      <c r="AA160" s="12"/>
      <c r="AB160" s="12"/>
      <c r="AC160" s="12"/>
      <c r="AD160" s="12"/>
      <c r="AE160" s="12"/>
      <c r="AR160" s="227" t="s">
        <v>89</v>
      </c>
      <c r="AT160" s="228" t="s">
        <v>77</v>
      </c>
      <c r="AU160" s="228" t="s">
        <v>78</v>
      </c>
      <c r="AY160" s="227" t="s">
        <v>160</v>
      </c>
      <c r="BK160" s="229">
        <f>SUM(BK161:BK199)</f>
        <v>0</v>
      </c>
    </row>
    <row r="161" s="2" customFormat="1" ht="16.5" customHeight="1">
      <c r="A161" s="41"/>
      <c r="B161" s="42"/>
      <c r="C161" s="232" t="s">
        <v>536</v>
      </c>
      <c r="D161" s="232" t="s">
        <v>163</v>
      </c>
      <c r="E161" s="233" t="s">
        <v>2383</v>
      </c>
      <c r="F161" s="234" t="s">
        <v>2384</v>
      </c>
      <c r="G161" s="235" t="s">
        <v>219</v>
      </c>
      <c r="H161" s="236">
        <v>80</v>
      </c>
      <c r="I161" s="237"/>
      <c r="J161" s="238">
        <f>ROUND(I161*H161,2)</f>
        <v>0</v>
      </c>
      <c r="K161" s="234" t="s">
        <v>32</v>
      </c>
      <c r="L161" s="47"/>
      <c r="M161" s="239" t="s">
        <v>32</v>
      </c>
      <c r="N161" s="240" t="s">
        <v>49</v>
      </c>
      <c r="O161" s="87"/>
      <c r="P161" s="241">
        <f>O161*H161</f>
        <v>0</v>
      </c>
      <c r="Q161" s="241">
        <v>0</v>
      </c>
      <c r="R161" s="241">
        <f>Q161*H161</f>
        <v>0</v>
      </c>
      <c r="S161" s="241">
        <v>0</v>
      </c>
      <c r="T161" s="242">
        <f>S161*H161</f>
        <v>0</v>
      </c>
      <c r="U161" s="41"/>
      <c r="V161" s="41"/>
      <c r="W161" s="41"/>
      <c r="X161" s="41"/>
      <c r="Y161" s="41"/>
      <c r="Z161" s="41"/>
      <c r="AA161" s="41"/>
      <c r="AB161" s="41"/>
      <c r="AC161" s="41"/>
      <c r="AD161" s="41"/>
      <c r="AE161" s="41"/>
      <c r="AR161" s="243" t="s">
        <v>168</v>
      </c>
      <c r="AT161" s="243" t="s">
        <v>163</v>
      </c>
      <c r="AU161" s="243" t="s">
        <v>86</v>
      </c>
      <c r="AY161" s="19" t="s">
        <v>160</v>
      </c>
      <c r="BE161" s="244">
        <f>IF(N161="základní",J161,0)</f>
        <v>0</v>
      </c>
      <c r="BF161" s="244">
        <f>IF(N161="snížená",J161,0)</f>
        <v>0</v>
      </c>
      <c r="BG161" s="244">
        <f>IF(N161="zákl. přenesená",J161,0)</f>
        <v>0</v>
      </c>
      <c r="BH161" s="244">
        <f>IF(N161="sníž. přenesená",J161,0)</f>
        <v>0</v>
      </c>
      <c r="BI161" s="244">
        <f>IF(N161="nulová",J161,0)</f>
        <v>0</v>
      </c>
      <c r="BJ161" s="19" t="s">
        <v>86</v>
      </c>
      <c r="BK161" s="244">
        <f>ROUND(I161*H161,2)</f>
        <v>0</v>
      </c>
      <c r="BL161" s="19" t="s">
        <v>168</v>
      </c>
      <c r="BM161" s="243" t="s">
        <v>896</v>
      </c>
    </row>
    <row r="162" s="2" customFormat="1" ht="16.5" customHeight="1">
      <c r="A162" s="41"/>
      <c r="B162" s="42"/>
      <c r="C162" s="232" t="s">
        <v>540</v>
      </c>
      <c r="D162" s="232" t="s">
        <v>163</v>
      </c>
      <c r="E162" s="233" t="s">
        <v>2385</v>
      </c>
      <c r="F162" s="234" t="s">
        <v>2386</v>
      </c>
      <c r="G162" s="235" t="s">
        <v>219</v>
      </c>
      <c r="H162" s="236">
        <v>40</v>
      </c>
      <c r="I162" s="237"/>
      <c r="J162" s="238">
        <f>ROUND(I162*H162,2)</f>
        <v>0</v>
      </c>
      <c r="K162" s="234" t="s">
        <v>32</v>
      </c>
      <c r="L162" s="47"/>
      <c r="M162" s="239" t="s">
        <v>32</v>
      </c>
      <c r="N162" s="240" t="s">
        <v>49</v>
      </c>
      <c r="O162" s="87"/>
      <c r="P162" s="241">
        <f>O162*H162</f>
        <v>0</v>
      </c>
      <c r="Q162" s="241">
        <v>0</v>
      </c>
      <c r="R162" s="241">
        <f>Q162*H162</f>
        <v>0</v>
      </c>
      <c r="S162" s="241">
        <v>0</v>
      </c>
      <c r="T162" s="242">
        <f>S162*H162</f>
        <v>0</v>
      </c>
      <c r="U162" s="41"/>
      <c r="V162" s="41"/>
      <c r="W162" s="41"/>
      <c r="X162" s="41"/>
      <c r="Y162" s="41"/>
      <c r="Z162" s="41"/>
      <c r="AA162" s="41"/>
      <c r="AB162" s="41"/>
      <c r="AC162" s="41"/>
      <c r="AD162" s="41"/>
      <c r="AE162" s="41"/>
      <c r="AR162" s="243" t="s">
        <v>168</v>
      </c>
      <c r="AT162" s="243" t="s">
        <v>163</v>
      </c>
      <c r="AU162" s="243" t="s">
        <v>86</v>
      </c>
      <c r="AY162" s="19" t="s">
        <v>160</v>
      </c>
      <c r="BE162" s="244">
        <f>IF(N162="základní",J162,0)</f>
        <v>0</v>
      </c>
      <c r="BF162" s="244">
        <f>IF(N162="snížená",J162,0)</f>
        <v>0</v>
      </c>
      <c r="BG162" s="244">
        <f>IF(N162="zákl. přenesená",J162,0)</f>
        <v>0</v>
      </c>
      <c r="BH162" s="244">
        <f>IF(N162="sníž. přenesená",J162,0)</f>
        <v>0</v>
      </c>
      <c r="BI162" s="244">
        <f>IF(N162="nulová",J162,0)</f>
        <v>0</v>
      </c>
      <c r="BJ162" s="19" t="s">
        <v>86</v>
      </c>
      <c r="BK162" s="244">
        <f>ROUND(I162*H162,2)</f>
        <v>0</v>
      </c>
      <c r="BL162" s="19" t="s">
        <v>168</v>
      </c>
      <c r="BM162" s="243" t="s">
        <v>904</v>
      </c>
    </row>
    <row r="163" s="2" customFormat="1" ht="16.5" customHeight="1">
      <c r="A163" s="41"/>
      <c r="B163" s="42"/>
      <c r="C163" s="232" t="s">
        <v>547</v>
      </c>
      <c r="D163" s="232" t="s">
        <v>163</v>
      </c>
      <c r="E163" s="233" t="s">
        <v>2387</v>
      </c>
      <c r="F163" s="234" t="s">
        <v>2388</v>
      </c>
      <c r="G163" s="235" t="s">
        <v>219</v>
      </c>
      <c r="H163" s="236">
        <v>60</v>
      </c>
      <c r="I163" s="237"/>
      <c r="J163" s="238">
        <f>ROUND(I163*H163,2)</f>
        <v>0</v>
      </c>
      <c r="K163" s="234" t="s">
        <v>32</v>
      </c>
      <c r="L163" s="47"/>
      <c r="M163" s="239" t="s">
        <v>32</v>
      </c>
      <c r="N163" s="240" t="s">
        <v>49</v>
      </c>
      <c r="O163" s="87"/>
      <c r="P163" s="241">
        <f>O163*H163</f>
        <v>0</v>
      </c>
      <c r="Q163" s="241">
        <v>0</v>
      </c>
      <c r="R163" s="241">
        <f>Q163*H163</f>
        <v>0</v>
      </c>
      <c r="S163" s="241">
        <v>0</v>
      </c>
      <c r="T163" s="242">
        <f>S163*H163</f>
        <v>0</v>
      </c>
      <c r="U163" s="41"/>
      <c r="V163" s="41"/>
      <c r="W163" s="41"/>
      <c r="X163" s="41"/>
      <c r="Y163" s="41"/>
      <c r="Z163" s="41"/>
      <c r="AA163" s="41"/>
      <c r="AB163" s="41"/>
      <c r="AC163" s="41"/>
      <c r="AD163" s="41"/>
      <c r="AE163" s="41"/>
      <c r="AR163" s="243" t="s">
        <v>168</v>
      </c>
      <c r="AT163" s="243" t="s">
        <v>163</v>
      </c>
      <c r="AU163" s="243" t="s">
        <v>86</v>
      </c>
      <c r="AY163" s="19" t="s">
        <v>160</v>
      </c>
      <c r="BE163" s="244">
        <f>IF(N163="základní",J163,0)</f>
        <v>0</v>
      </c>
      <c r="BF163" s="244">
        <f>IF(N163="snížená",J163,0)</f>
        <v>0</v>
      </c>
      <c r="BG163" s="244">
        <f>IF(N163="zákl. přenesená",J163,0)</f>
        <v>0</v>
      </c>
      <c r="BH163" s="244">
        <f>IF(N163="sníž. přenesená",J163,0)</f>
        <v>0</v>
      </c>
      <c r="BI163" s="244">
        <f>IF(N163="nulová",J163,0)</f>
        <v>0</v>
      </c>
      <c r="BJ163" s="19" t="s">
        <v>86</v>
      </c>
      <c r="BK163" s="244">
        <f>ROUND(I163*H163,2)</f>
        <v>0</v>
      </c>
      <c r="BL163" s="19" t="s">
        <v>168</v>
      </c>
      <c r="BM163" s="243" t="s">
        <v>914</v>
      </c>
    </row>
    <row r="164" s="2" customFormat="1" ht="16.5" customHeight="1">
      <c r="A164" s="41"/>
      <c r="B164" s="42"/>
      <c r="C164" s="232" t="s">
        <v>554</v>
      </c>
      <c r="D164" s="232" t="s">
        <v>163</v>
      </c>
      <c r="E164" s="233" t="s">
        <v>2387</v>
      </c>
      <c r="F164" s="234" t="s">
        <v>2388</v>
      </c>
      <c r="G164" s="235" t="s">
        <v>219</v>
      </c>
      <c r="H164" s="236">
        <v>400</v>
      </c>
      <c r="I164" s="237"/>
      <c r="J164" s="238">
        <f>ROUND(I164*H164,2)</f>
        <v>0</v>
      </c>
      <c r="K164" s="234" t="s">
        <v>32</v>
      </c>
      <c r="L164" s="47"/>
      <c r="M164" s="239" t="s">
        <v>32</v>
      </c>
      <c r="N164" s="240" t="s">
        <v>49</v>
      </c>
      <c r="O164" s="87"/>
      <c r="P164" s="241">
        <f>O164*H164</f>
        <v>0</v>
      </c>
      <c r="Q164" s="241">
        <v>0</v>
      </c>
      <c r="R164" s="241">
        <f>Q164*H164</f>
        <v>0</v>
      </c>
      <c r="S164" s="241">
        <v>0</v>
      </c>
      <c r="T164" s="242">
        <f>S164*H164</f>
        <v>0</v>
      </c>
      <c r="U164" s="41"/>
      <c r="V164" s="41"/>
      <c r="W164" s="41"/>
      <c r="X164" s="41"/>
      <c r="Y164" s="41"/>
      <c r="Z164" s="41"/>
      <c r="AA164" s="41"/>
      <c r="AB164" s="41"/>
      <c r="AC164" s="41"/>
      <c r="AD164" s="41"/>
      <c r="AE164" s="41"/>
      <c r="AR164" s="243" t="s">
        <v>168</v>
      </c>
      <c r="AT164" s="243" t="s">
        <v>163</v>
      </c>
      <c r="AU164" s="243" t="s">
        <v>86</v>
      </c>
      <c r="AY164" s="19" t="s">
        <v>160</v>
      </c>
      <c r="BE164" s="244">
        <f>IF(N164="základní",J164,0)</f>
        <v>0</v>
      </c>
      <c r="BF164" s="244">
        <f>IF(N164="snížená",J164,0)</f>
        <v>0</v>
      </c>
      <c r="BG164" s="244">
        <f>IF(N164="zákl. přenesená",J164,0)</f>
        <v>0</v>
      </c>
      <c r="BH164" s="244">
        <f>IF(N164="sníž. přenesená",J164,0)</f>
        <v>0</v>
      </c>
      <c r="BI164" s="244">
        <f>IF(N164="nulová",J164,0)</f>
        <v>0</v>
      </c>
      <c r="BJ164" s="19" t="s">
        <v>86</v>
      </c>
      <c r="BK164" s="244">
        <f>ROUND(I164*H164,2)</f>
        <v>0</v>
      </c>
      <c r="BL164" s="19" t="s">
        <v>168</v>
      </c>
      <c r="BM164" s="243" t="s">
        <v>926</v>
      </c>
    </row>
    <row r="165" s="2" customFormat="1" ht="16.5" customHeight="1">
      <c r="A165" s="41"/>
      <c r="B165" s="42"/>
      <c r="C165" s="232" t="s">
        <v>559</v>
      </c>
      <c r="D165" s="232" t="s">
        <v>163</v>
      </c>
      <c r="E165" s="233" t="s">
        <v>2387</v>
      </c>
      <c r="F165" s="234" t="s">
        <v>2388</v>
      </c>
      <c r="G165" s="235" t="s">
        <v>219</v>
      </c>
      <c r="H165" s="236">
        <v>100</v>
      </c>
      <c r="I165" s="237"/>
      <c r="J165" s="238">
        <f>ROUND(I165*H165,2)</f>
        <v>0</v>
      </c>
      <c r="K165" s="234" t="s">
        <v>32</v>
      </c>
      <c r="L165" s="47"/>
      <c r="M165" s="239" t="s">
        <v>32</v>
      </c>
      <c r="N165" s="240" t="s">
        <v>49</v>
      </c>
      <c r="O165" s="87"/>
      <c r="P165" s="241">
        <f>O165*H165</f>
        <v>0</v>
      </c>
      <c r="Q165" s="241">
        <v>0</v>
      </c>
      <c r="R165" s="241">
        <f>Q165*H165</f>
        <v>0</v>
      </c>
      <c r="S165" s="241">
        <v>0</v>
      </c>
      <c r="T165" s="242">
        <f>S165*H165</f>
        <v>0</v>
      </c>
      <c r="U165" s="41"/>
      <c r="V165" s="41"/>
      <c r="W165" s="41"/>
      <c r="X165" s="41"/>
      <c r="Y165" s="41"/>
      <c r="Z165" s="41"/>
      <c r="AA165" s="41"/>
      <c r="AB165" s="41"/>
      <c r="AC165" s="41"/>
      <c r="AD165" s="41"/>
      <c r="AE165" s="41"/>
      <c r="AR165" s="243" t="s">
        <v>168</v>
      </c>
      <c r="AT165" s="243" t="s">
        <v>163</v>
      </c>
      <c r="AU165" s="243" t="s">
        <v>86</v>
      </c>
      <c r="AY165" s="19" t="s">
        <v>160</v>
      </c>
      <c r="BE165" s="244">
        <f>IF(N165="základní",J165,0)</f>
        <v>0</v>
      </c>
      <c r="BF165" s="244">
        <f>IF(N165="snížená",J165,0)</f>
        <v>0</v>
      </c>
      <c r="BG165" s="244">
        <f>IF(N165="zákl. přenesená",J165,0)</f>
        <v>0</v>
      </c>
      <c r="BH165" s="244">
        <f>IF(N165="sníž. přenesená",J165,0)</f>
        <v>0</v>
      </c>
      <c r="BI165" s="244">
        <f>IF(N165="nulová",J165,0)</f>
        <v>0</v>
      </c>
      <c r="BJ165" s="19" t="s">
        <v>86</v>
      </c>
      <c r="BK165" s="244">
        <f>ROUND(I165*H165,2)</f>
        <v>0</v>
      </c>
      <c r="BL165" s="19" t="s">
        <v>168</v>
      </c>
      <c r="BM165" s="243" t="s">
        <v>937</v>
      </c>
    </row>
    <row r="166" s="2" customFormat="1" ht="16.5" customHeight="1">
      <c r="A166" s="41"/>
      <c r="B166" s="42"/>
      <c r="C166" s="232" t="s">
        <v>564</v>
      </c>
      <c r="D166" s="232" t="s">
        <v>163</v>
      </c>
      <c r="E166" s="233" t="s">
        <v>2387</v>
      </c>
      <c r="F166" s="234" t="s">
        <v>2388</v>
      </c>
      <c r="G166" s="235" t="s">
        <v>219</v>
      </c>
      <c r="H166" s="236">
        <v>500</v>
      </c>
      <c r="I166" s="237"/>
      <c r="J166" s="238">
        <f>ROUND(I166*H166,2)</f>
        <v>0</v>
      </c>
      <c r="K166" s="234" t="s">
        <v>32</v>
      </c>
      <c r="L166" s="47"/>
      <c r="M166" s="239" t="s">
        <v>32</v>
      </c>
      <c r="N166" s="240" t="s">
        <v>49</v>
      </c>
      <c r="O166" s="87"/>
      <c r="P166" s="241">
        <f>O166*H166</f>
        <v>0</v>
      </c>
      <c r="Q166" s="241">
        <v>0</v>
      </c>
      <c r="R166" s="241">
        <f>Q166*H166</f>
        <v>0</v>
      </c>
      <c r="S166" s="241">
        <v>0</v>
      </c>
      <c r="T166" s="242">
        <f>S166*H166</f>
        <v>0</v>
      </c>
      <c r="U166" s="41"/>
      <c r="V166" s="41"/>
      <c r="W166" s="41"/>
      <c r="X166" s="41"/>
      <c r="Y166" s="41"/>
      <c r="Z166" s="41"/>
      <c r="AA166" s="41"/>
      <c r="AB166" s="41"/>
      <c r="AC166" s="41"/>
      <c r="AD166" s="41"/>
      <c r="AE166" s="41"/>
      <c r="AR166" s="243" t="s">
        <v>168</v>
      </c>
      <c r="AT166" s="243" t="s">
        <v>163</v>
      </c>
      <c r="AU166" s="243" t="s">
        <v>86</v>
      </c>
      <c r="AY166" s="19" t="s">
        <v>160</v>
      </c>
      <c r="BE166" s="244">
        <f>IF(N166="základní",J166,0)</f>
        <v>0</v>
      </c>
      <c r="BF166" s="244">
        <f>IF(N166="snížená",J166,0)</f>
        <v>0</v>
      </c>
      <c r="BG166" s="244">
        <f>IF(N166="zákl. přenesená",J166,0)</f>
        <v>0</v>
      </c>
      <c r="BH166" s="244">
        <f>IF(N166="sníž. přenesená",J166,0)</f>
        <v>0</v>
      </c>
      <c r="BI166" s="244">
        <f>IF(N166="nulová",J166,0)</f>
        <v>0</v>
      </c>
      <c r="BJ166" s="19" t="s">
        <v>86</v>
      </c>
      <c r="BK166" s="244">
        <f>ROUND(I166*H166,2)</f>
        <v>0</v>
      </c>
      <c r="BL166" s="19" t="s">
        <v>168</v>
      </c>
      <c r="BM166" s="243" t="s">
        <v>948</v>
      </c>
    </row>
    <row r="167" s="2" customFormat="1" ht="16.5" customHeight="1">
      <c r="A167" s="41"/>
      <c r="B167" s="42"/>
      <c r="C167" s="232" t="s">
        <v>570</v>
      </c>
      <c r="D167" s="232" t="s">
        <v>163</v>
      </c>
      <c r="E167" s="233" t="s">
        <v>2389</v>
      </c>
      <c r="F167" s="234" t="s">
        <v>2390</v>
      </c>
      <c r="G167" s="235" t="s">
        <v>219</v>
      </c>
      <c r="H167" s="236">
        <v>100</v>
      </c>
      <c r="I167" s="237"/>
      <c r="J167" s="238">
        <f>ROUND(I167*H167,2)</f>
        <v>0</v>
      </c>
      <c r="K167" s="234" t="s">
        <v>32</v>
      </c>
      <c r="L167" s="47"/>
      <c r="M167" s="239" t="s">
        <v>32</v>
      </c>
      <c r="N167" s="240" t="s">
        <v>49</v>
      </c>
      <c r="O167" s="87"/>
      <c r="P167" s="241">
        <f>O167*H167</f>
        <v>0</v>
      </c>
      <c r="Q167" s="241">
        <v>0</v>
      </c>
      <c r="R167" s="241">
        <f>Q167*H167</f>
        <v>0</v>
      </c>
      <c r="S167" s="241">
        <v>0</v>
      </c>
      <c r="T167" s="242">
        <f>S167*H167</f>
        <v>0</v>
      </c>
      <c r="U167" s="41"/>
      <c r="V167" s="41"/>
      <c r="W167" s="41"/>
      <c r="X167" s="41"/>
      <c r="Y167" s="41"/>
      <c r="Z167" s="41"/>
      <c r="AA167" s="41"/>
      <c r="AB167" s="41"/>
      <c r="AC167" s="41"/>
      <c r="AD167" s="41"/>
      <c r="AE167" s="41"/>
      <c r="AR167" s="243" t="s">
        <v>168</v>
      </c>
      <c r="AT167" s="243" t="s">
        <v>163</v>
      </c>
      <c r="AU167" s="243" t="s">
        <v>86</v>
      </c>
      <c r="AY167" s="19" t="s">
        <v>160</v>
      </c>
      <c r="BE167" s="244">
        <f>IF(N167="základní",J167,0)</f>
        <v>0</v>
      </c>
      <c r="BF167" s="244">
        <f>IF(N167="snížená",J167,0)</f>
        <v>0</v>
      </c>
      <c r="BG167" s="244">
        <f>IF(N167="zákl. přenesená",J167,0)</f>
        <v>0</v>
      </c>
      <c r="BH167" s="244">
        <f>IF(N167="sníž. přenesená",J167,0)</f>
        <v>0</v>
      </c>
      <c r="BI167" s="244">
        <f>IF(N167="nulová",J167,0)</f>
        <v>0</v>
      </c>
      <c r="BJ167" s="19" t="s">
        <v>86</v>
      </c>
      <c r="BK167" s="244">
        <f>ROUND(I167*H167,2)</f>
        <v>0</v>
      </c>
      <c r="BL167" s="19" t="s">
        <v>168</v>
      </c>
      <c r="BM167" s="243" t="s">
        <v>960</v>
      </c>
    </row>
    <row r="168" s="2" customFormat="1" ht="16.5" customHeight="1">
      <c r="A168" s="41"/>
      <c r="B168" s="42"/>
      <c r="C168" s="232" t="s">
        <v>575</v>
      </c>
      <c r="D168" s="232" t="s">
        <v>163</v>
      </c>
      <c r="E168" s="233" t="s">
        <v>2391</v>
      </c>
      <c r="F168" s="234" t="s">
        <v>2392</v>
      </c>
      <c r="G168" s="235" t="s">
        <v>219</v>
      </c>
      <c r="H168" s="236">
        <v>50</v>
      </c>
      <c r="I168" s="237"/>
      <c r="J168" s="238">
        <f>ROUND(I168*H168,2)</f>
        <v>0</v>
      </c>
      <c r="K168" s="234" t="s">
        <v>32</v>
      </c>
      <c r="L168" s="47"/>
      <c r="M168" s="239" t="s">
        <v>32</v>
      </c>
      <c r="N168" s="240" t="s">
        <v>49</v>
      </c>
      <c r="O168" s="87"/>
      <c r="P168" s="241">
        <f>O168*H168</f>
        <v>0</v>
      </c>
      <c r="Q168" s="241">
        <v>0</v>
      </c>
      <c r="R168" s="241">
        <f>Q168*H168</f>
        <v>0</v>
      </c>
      <c r="S168" s="241">
        <v>0</v>
      </c>
      <c r="T168" s="242">
        <f>S168*H168</f>
        <v>0</v>
      </c>
      <c r="U168" s="41"/>
      <c r="V168" s="41"/>
      <c r="W168" s="41"/>
      <c r="X168" s="41"/>
      <c r="Y168" s="41"/>
      <c r="Z168" s="41"/>
      <c r="AA168" s="41"/>
      <c r="AB168" s="41"/>
      <c r="AC168" s="41"/>
      <c r="AD168" s="41"/>
      <c r="AE168" s="41"/>
      <c r="AR168" s="243" t="s">
        <v>168</v>
      </c>
      <c r="AT168" s="243" t="s">
        <v>163</v>
      </c>
      <c r="AU168" s="243" t="s">
        <v>86</v>
      </c>
      <c r="AY168" s="19" t="s">
        <v>160</v>
      </c>
      <c r="BE168" s="244">
        <f>IF(N168="základní",J168,0)</f>
        <v>0</v>
      </c>
      <c r="BF168" s="244">
        <f>IF(N168="snížená",J168,0)</f>
        <v>0</v>
      </c>
      <c r="BG168" s="244">
        <f>IF(N168="zákl. přenesená",J168,0)</f>
        <v>0</v>
      </c>
      <c r="BH168" s="244">
        <f>IF(N168="sníž. přenesená",J168,0)</f>
        <v>0</v>
      </c>
      <c r="BI168" s="244">
        <f>IF(N168="nulová",J168,0)</f>
        <v>0</v>
      </c>
      <c r="BJ168" s="19" t="s">
        <v>86</v>
      </c>
      <c r="BK168" s="244">
        <f>ROUND(I168*H168,2)</f>
        <v>0</v>
      </c>
      <c r="BL168" s="19" t="s">
        <v>168</v>
      </c>
      <c r="BM168" s="243" t="s">
        <v>970</v>
      </c>
    </row>
    <row r="169" s="2" customFormat="1" ht="16.5" customHeight="1">
      <c r="A169" s="41"/>
      <c r="B169" s="42"/>
      <c r="C169" s="232" t="s">
        <v>580</v>
      </c>
      <c r="D169" s="232" t="s">
        <v>163</v>
      </c>
      <c r="E169" s="233" t="s">
        <v>2391</v>
      </c>
      <c r="F169" s="234" t="s">
        <v>2392</v>
      </c>
      <c r="G169" s="235" t="s">
        <v>219</v>
      </c>
      <c r="H169" s="236">
        <v>50</v>
      </c>
      <c r="I169" s="237"/>
      <c r="J169" s="238">
        <f>ROUND(I169*H169,2)</f>
        <v>0</v>
      </c>
      <c r="K169" s="234" t="s">
        <v>32</v>
      </c>
      <c r="L169" s="47"/>
      <c r="M169" s="239" t="s">
        <v>32</v>
      </c>
      <c r="N169" s="240" t="s">
        <v>49</v>
      </c>
      <c r="O169" s="87"/>
      <c r="P169" s="241">
        <f>O169*H169</f>
        <v>0</v>
      </c>
      <c r="Q169" s="241">
        <v>0</v>
      </c>
      <c r="R169" s="241">
        <f>Q169*H169</f>
        <v>0</v>
      </c>
      <c r="S169" s="241">
        <v>0</v>
      </c>
      <c r="T169" s="242">
        <f>S169*H169</f>
        <v>0</v>
      </c>
      <c r="U169" s="41"/>
      <c r="V169" s="41"/>
      <c r="W169" s="41"/>
      <c r="X169" s="41"/>
      <c r="Y169" s="41"/>
      <c r="Z169" s="41"/>
      <c r="AA169" s="41"/>
      <c r="AB169" s="41"/>
      <c r="AC169" s="41"/>
      <c r="AD169" s="41"/>
      <c r="AE169" s="41"/>
      <c r="AR169" s="243" t="s">
        <v>168</v>
      </c>
      <c r="AT169" s="243" t="s">
        <v>163</v>
      </c>
      <c r="AU169" s="243" t="s">
        <v>86</v>
      </c>
      <c r="AY169" s="19" t="s">
        <v>160</v>
      </c>
      <c r="BE169" s="244">
        <f>IF(N169="základní",J169,0)</f>
        <v>0</v>
      </c>
      <c r="BF169" s="244">
        <f>IF(N169="snížená",J169,0)</f>
        <v>0</v>
      </c>
      <c r="BG169" s="244">
        <f>IF(N169="zákl. přenesená",J169,0)</f>
        <v>0</v>
      </c>
      <c r="BH169" s="244">
        <f>IF(N169="sníž. přenesená",J169,0)</f>
        <v>0</v>
      </c>
      <c r="BI169" s="244">
        <f>IF(N169="nulová",J169,0)</f>
        <v>0</v>
      </c>
      <c r="BJ169" s="19" t="s">
        <v>86</v>
      </c>
      <c r="BK169" s="244">
        <f>ROUND(I169*H169,2)</f>
        <v>0</v>
      </c>
      <c r="BL169" s="19" t="s">
        <v>168</v>
      </c>
      <c r="BM169" s="243" t="s">
        <v>978</v>
      </c>
    </row>
    <row r="170" s="2" customFormat="1" ht="16.5" customHeight="1">
      <c r="A170" s="41"/>
      <c r="B170" s="42"/>
      <c r="C170" s="232" t="s">
        <v>586</v>
      </c>
      <c r="D170" s="232" t="s">
        <v>163</v>
      </c>
      <c r="E170" s="233" t="s">
        <v>2391</v>
      </c>
      <c r="F170" s="234" t="s">
        <v>2392</v>
      </c>
      <c r="G170" s="235" t="s">
        <v>219</v>
      </c>
      <c r="H170" s="236">
        <v>100</v>
      </c>
      <c r="I170" s="237"/>
      <c r="J170" s="238">
        <f>ROUND(I170*H170,2)</f>
        <v>0</v>
      </c>
      <c r="K170" s="234" t="s">
        <v>32</v>
      </c>
      <c r="L170" s="47"/>
      <c r="M170" s="239" t="s">
        <v>32</v>
      </c>
      <c r="N170" s="240" t="s">
        <v>49</v>
      </c>
      <c r="O170" s="87"/>
      <c r="P170" s="241">
        <f>O170*H170</f>
        <v>0</v>
      </c>
      <c r="Q170" s="241">
        <v>0</v>
      </c>
      <c r="R170" s="241">
        <f>Q170*H170</f>
        <v>0</v>
      </c>
      <c r="S170" s="241">
        <v>0</v>
      </c>
      <c r="T170" s="242">
        <f>S170*H170</f>
        <v>0</v>
      </c>
      <c r="U170" s="41"/>
      <c r="V170" s="41"/>
      <c r="W170" s="41"/>
      <c r="X170" s="41"/>
      <c r="Y170" s="41"/>
      <c r="Z170" s="41"/>
      <c r="AA170" s="41"/>
      <c r="AB170" s="41"/>
      <c r="AC170" s="41"/>
      <c r="AD170" s="41"/>
      <c r="AE170" s="41"/>
      <c r="AR170" s="243" t="s">
        <v>168</v>
      </c>
      <c r="AT170" s="243" t="s">
        <v>163</v>
      </c>
      <c r="AU170" s="243" t="s">
        <v>86</v>
      </c>
      <c r="AY170" s="19" t="s">
        <v>160</v>
      </c>
      <c r="BE170" s="244">
        <f>IF(N170="základní",J170,0)</f>
        <v>0</v>
      </c>
      <c r="BF170" s="244">
        <f>IF(N170="snížená",J170,0)</f>
        <v>0</v>
      </c>
      <c r="BG170" s="244">
        <f>IF(N170="zákl. přenesená",J170,0)</f>
        <v>0</v>
      </c>
      <c r="BH170" s="244">
        <f>IF(N170="sníž. přenesená",J170,0)</f>
        <v>0</v>
      </c>
      <c r="BI170" s="244">
        <f>IF(N170="nulová",J170,0)</f>
        <v>0</v>
      </c>
      <c r="BJ170" s="19" t="s">
        <v>86</v>
      </c>
      <c r="BK170" s="244">
        <f>ROUND(I170*H170,2)</f>
        <v>0</v>
      </c>
      <c r="BL170" s="19" t="s">
        <v>168</v>
      </c>
      <c r="BM170" s="243" t="s">
        <v>990</v>
      </c>
    </row>
    <row r="171" s="2" customFormat="1" ht="16.5" customHeight="1">
      <c r="A171" s="41"/>
      <c r="B171" s="42"/>
      <c r="C171" s="232" t="s">
        <v>593</v>
      </c>
      <c r="D171" s="232" t="s">
        <v>163</v>
      </c>
      <c r="E171" s="233" t="s">
        <v>2393</v>
      </c>
      <c r="F171" s="234" t="s">
        <v>2394</v>
      </c>
      <c r="G171" s="235" t="s">
        <v>589</v>
      </c>
      <c r="H171" s="236">
        <v>110</v>
      </c>
      <c r="I171" s="237"/>
      <c r="J171" s="238">
        <f>ROUND(I171*H171,2)</f>
        <v>0</v>
      </c>
      <c r="K171" s="234" t="s">
        <v>32</v>
      </c>
      <c r="L171" s="47"/>
      <c r="M171" s="239" t="s">
        <v>32</v>
      </c>
      <c r="N171" s="240" t="s">
        <v>49</v>
      </c>
      <c r="O171" s="87"/>
      <c r="P171" s="241">
        <f>O171*H171</f>
        <v>0</v>
      </c>
      <c r="Q171" s="241">
        <v>0</v>
      </c>
      <c r="R171" s="241">
        <f>Q171*H171</f>
        <v>0</v>
      </c>
      <c r="S171" s="241">
        <v>0</v>
      </c>
      <c r="T171" s="242">
        <f>S171*H171</f>
        <v>0</v>
      </c>
      <c r="U171" s="41"/>
      <c r="V171" s="41"/>
      <c r="W171" s="41"/>
      <c r="X171" s="41"/>
      <c r="Y171" s="41"/>
      <c r="Z171" s="41"/>
      <c r="AA171" s="41"/>
      <c r="AB171" s="41"/>
      <c r="AC171" s="41"/>
      <c r="AD171" s="41"/>
      <c r="AE171" s="41"/>
      <c r="AR171" s="243" t="s">
        <v>168</v>
      </c>
      <c r="AT171" s="243" t="s">
        <v>163</v>
      </c>
      <c r="AU171" s="243" t="s">
        <v>86</v>
      </c>
      <c r="AY171" s="19" t="s">
        <v>160</v>
      </c>
      <c r="BE171" s="244">
        <f>IF(N171="základní",J171,0)</f>
        <v>0</v>
      </c>
      <c r="BF171" s="244">
        <f>IF(N171="snížená",J171,0)</f>
        <v>0</v>
      </c>
      <c r="BG171" s="244">
        <f>IF(N171="zákl. přenesená",J171,0)</f>
        <v>0</v>
      </c>
      <c r="BH171" s="244">
        <f>IF(N171="sníž. přenesená",J171,0)</f>
        <v>0</v>
      </c>
      <c r="BI171" s="244">
        <f>IF(N171="nulová",J171,0)</f>
        <v>0</v>
      </c>
      <c r="BJ171" s="19" t="s">
        <v>86</v>
      </c>
      <c r="BK171" s="244">
        <f>ROUND(I171*H171,2)</f>
        <v>0</v>
      </c>
      <c r="BL171" s="19" t="s">
        <v>168</v>
      </c>
      <c r="BM171" s="243" t="s">
        <v>1000</v>
      </c>
    </row>
    <row r="172" s="2" customFormat="1" ht="16.5" customHeight="1">
      <c r="A172" s="41"/>
      <c r="B172" s="42"/>
      <c r="C172" s="232" t="s">
        <v>601</v>
      </c>
      <c r="D172" s="232" t="s">
        <v>163</v>
      </c>
      <c r="E172" s="233" t="s">
        <v>2395</v>
      </c>
      <c r="F172" s="234" t="s">
        <v>2396</v>
      </c>
      <c r="G172" s="235" t="s">
        <v>589</v>
      </c>
      <c r="H172" s="236">
        <v>42</v>
      </c>
      <c r="I172" s="237"/>
      <c r="J172" s="238">
        <f>ROUND(I172*H172,2)</f>
        <v>0</v>
      </c>
      <c r="K172" s="234" t="s">
        <v>32</v>
      </c>
      <c r="L172" s="47"/>
      <c r="M172" s="239" t="s">
        <v>32</v>
      </c>
      <c r="N172" s="240" t="s">
        <v>49</v>
      </c>
      <c r="O172" s="87"/>
      <c r="P172" s="241">
        <f>O172*H172</f>
        <v>0</v>
      </c>
      <c r="Q172" s="241">
        <v>0</v>
      </c>
      <c r="R172" s="241">
        <f>Q172*H172</f>
        <v>0</v>
      </c>
      <c r="S172" s="241">
        <v>0</v>
      </c>
      <c r="T172" s="242">
        <f>S172*H172</f>
        <v>0</v>
      </c>
      <c r="U172" s="41"/>
      <c r="V172" s="41"/>
      <c r="W172" s="41"/>
      <c r="X172" s="41"/>
      <c r="Y172" s="41"/>
      <c r="Z172" s="41"/>
      <c r="AA172" s="41"/>
      <c r="AB172" s="41"/>
      <c r="AC172" s="41"/>
      <c r="AD172" s="41"/>
      <c r="AE172" s="41"/>
      <c r="AR172" s="243" t="s">
        <v>168</v>
      </c>
      <c r="AT172" s="243" t="s">
        <v>163</v>
      </c>
      <c r="AU172" s="243" t="s">
        <v>86</v>
      </c>
      <c r="AY172" s="19" t="s">
        <v>160</v>
      </c>
      <c r="BE172" s="244">
        <f>IF(N172="základní",J172,0)</f>
        <v>0</v>
      </c>
      <c r="BF172" s="244">
        <f>IF(N172="snížená",J172,0)</f>
        <v>0</v>
      </c>
      <c r="BG172" s="244">
        <f>IF(N172="zákl. přenesená",J172,0)</f>
        <v>0</v>
      </c>
      <c r="BH172" s="244">
        <f>IF(N172="sníž. přenesená",J172,0)</f>
        <v>0</v>
      </c>
      <c r="BI172" s="244">
        <f>IF(N172="nulová",J172,0)</f>
        <v>0</v>
      </c>
      <c r="BJ172" s="19" t="s">
        <v>86</v>
      </c>
      <c r="BK172" s="244">
        <f>ROUND(I172*H172,2)</f>
        <v>0</v>
      </c>
      <c r="BL172" s="19" t="s">
        <v>168</v>
      </c>
      <c r="BM172" s="243" t="s">
        <v>1013</v>
      </c>
    </row>
    <row r="173" s="2" customFormat="1" ht="16.5" customHeight="1">
      <c r="A173" s="41"/>
      <c r="B173" s="42"/>
      <c r="C173" s="232" t="s">
        <v>617</v>
      </c>
      <c r="D173" s="232" t="s">
        <v>163</v>
      </c>
      <c r="E173" s="233" t="s">
        <v>2397</v>
      </c>
      <c r="F173" s="234" t="s">
        <v>2398</v>
      </c>
      <c r="G173" s="235" t="s">
        <v>589</v>
      </c>
      <c r="H173" s="236">
        <v>69</v>
      </c>
      <c r="I173" s="237"/>
      <c r="J173" s="238">
        <f>ROUND(I173*H173,2)</f>
        <v>0</v>
      </c>
      <c r="K173" s="234" t="s">
        <v>32</v>
      </c>
      <c r="L173" s="47"/>
      <c r="M173" s="239" t="s">
        <v>32</v>
      </c>
      <c r="N173" s="240" t="s">
        <v>49</v>
      </c>
      <c r="O173" s="87"/>
      <c r="P173" s="241">
        <f>O173*H173</f>
        <v>0</v>
      </c>
      <c r="Q173" s="241">
        <v>0</v>
      </c>
      <c r="R173" s="241">
        <f>Q173*H173</f>
        <v>0</v>
      </c>
      <c r="S173" s="241">
        <v>0</v>
      </c>
      <c r="T173" s="242">
        <f>S173*H173</f>
        <v>0</v>
      </c>
      <c r="U173" s="41"/>
      <c r="V173" s="41"/>
      <c r="W173" s="41"/>
      <c r="X173" s="41"/>
      <c r="Y173" s="41"/>
      <c r="Z173" s="41"/>
      <c r="AA173" s="41"/>
      <c r="AB173" s="41"/>
      <c r="AC173" s="41"/>
      <c r="AD173" s="41"/>
      <c r="AE173" s="41"/>
      <c r="AR173" s="243" t="s">
        <v>168</v>
      </c>
      <c r="AT173" s="243" t="s">
        <v>163</v>
      </c>
      <c r="AU173" s="243" t="s">
        <v>86</v>
      </c>
      <c r="AY173" s="19" t="s">
        <v>160</v>
      </c>
      <c r="BE173" s="244">
        <f>IF(N173="základní",J173,0)</f>
        <v>0</v>
      </c>
      <c r="BF173" s="244">
        <f>IF(N173="snížená",J173,0)</f>
        <v>0</v>
      </c>
      <c r="BG173" s="244">
        <f>IF(N173="zákl. přenesená",J173,0)</f>
        <v>0</v>
      </c>
      <c r="BH173" s="244">
        <f>IF(N173="sníž. přenesená",J173,0)</f>
        <v>0</v>
      </c>
      <c r="BI173" s="244">
        <f>IF(N173="nulová",J173,0)</f>
        <v>0</v>
      </c>
      <c r="BJ173" s="19" t="s">
        <v>86</v>
      </c>
      <c r="BK173" s="244">
        <f>ROUND(I173*H173,2)</f>
        <v>0</v>
      </c>
      <c r="BL173" s="19" t="s">
        <v>168</v>
      </c>
      <c r="BM173" s="243" t="s">
        <v>1027</v>
      </c>
    </row>
    <row r="174" s="2" customFormat="1" ht="16.5" customHeight="1">
      <c r="A174" s="41"/>
      <c r="B174" s="42"/>
      <c r="C174" s="232" t="s">
        <v>632</v>
      </c>
      <c r="D174" s="232" t="s">
        <v>163</v>
      </c>
      <c r="E174" s="233" t="s">
        <v>2399</v>
      </c>
      <c r="F174" s="234" t="s">
        <v>2400</v>
      </c>
      <c r="G174" s="235" t="s">
        <v>219</v>
      </c>
      <c r="H174" s="236">
        <v>30</v>
      </c>
      <c r="I174" s="237"/>
      <c r="J174" s="238">
        <f>ROUND(I174*H174,2)</f>
        <v>0</v>
      </c>
      <c r="K174" s="234" t="s">
        <v>32</v>
      </c>
      <c r="L174" s="47"/>
      <c r="M174" s="239" t="s">
        <v>32</v>
      </c>
      <c r="N174" s="240" t="s">
        <v>49</v>
      </c>
      <c r="O174" s="87"/>
      <c r="P174" s="241">
        <f>O174*H174</f>
        <v>0</v>
      </c>
      <c r="Q174" s="241">
        <v>0</v>
      </c>
      <c r="R174" s="241">
        <f>Q174*H174</f>
        <v>0</v>
      </c>
      <c r="S174" s="241">
        <v>0</v>
      </c>
      <c r="T174" s="242">
        <f>S174*H174</f>
        <v>0</v>
      </c>
      <c r="U174" s="41"/>
      <c r="V174" s="41"/>
      <c r="W174" s="41"/>
      <c r="X174" s="41"/>
      <c r="Y174" s="41"/>
      <c r="Z174" s="41"/>
      <c r="AA174" s="41"/>
      <c r="AB174" s="41"/>
      <c r="AC174" s="41"/>
      <c r="AD174" s="41"/>
      <c r="AE174" s="41"/>
      <c r="AR174" s="243" t="s">
        <v>168</v>
      </c>
      <c r="AT174" s="243" t="s">
        <v>163</v>
      </c>
      <c r="AU174" s="243" t="s">
        <v>86</v>
      </c>
      <c r="AY174" s="19" t="s">
        <v>160</v>
      </c>
      <c r="BE174" s="244">
        <f>IF(N174="základní",J174,0)</f>
        <v>0</v>
      </c>
      <c r="BF174" s="244">
        <f>IF(N174="snížená",J174,0)</f>
        <v>0</v>
      </c>
      <c r="BG174" s="244">
        <f>IF(N174="zákl. přenesená",J174,0)</f>
        <v>0</v>
      </c>
      <c r="BH174" s="244">
        <f>IF(N174="sníž. přenesená",J174,0)</f>
        <v>0</v>
      </c>
      <c r="BI174" s="244">
        <f>IF(N174="nulová",J174,0)</f>
        <v>0</v>
      </c>
      <c r="BJ174" s="19" t="s">
        <v>86</v>
      </c>
      <c r="BK174" s="244">
        <f>ROUND(I174*H174,2)</f>
        <v>0</v>
      </c>
      <c r="BL174" s="19" t="s">
        <v>168</v>
      </c>
      <c r="BM174" s="243" t="s">
        <v>1037</v>
      </c>
    </row>
    <row r="175" s="2" customFormat="1" ht="16.5" customHeight="1">
      <c r="A175" s="41"/>
      <c r="B175" s="42"/>
      <c r="C175" s="232" t="s">
        <v>638</v>
      </c>
      <c r="D175" s="232" t="s">
        <v>163</v>
      </c>
      <c r="E175" s="233" t="s">
        <v>2401</v>
      </c>
      <c r="F175" s="234" t="s">
        <v>2402</v>
      </c>
      <c r="G175" s="235" t="s">
        <v>219</v>
      </c>
      <c r="H175" s="236">
        <v>30</v>
      </c>
      <c r="I175" s="237"/>
      <c r="J175" s="238">
        <f>ROUND(I175*H175,2)</f>
        <v>0</v>
      </c>
      <c r="K175" s="234" t="s">
        <v>32</v>
      </c>
      <c r="L175" s="47"/>
      <c r="M175" s="239" t="s">
        <v>32</v>
      </c>
      <c r="N175" s="240" t="s">
        <v>49</v>
      </c>
      <c r="O175" s="87"/>
      <c r="P175" s="241">
        <f>O175*H175</f>
        <v>0</v>
      </c>
      <c r="Q175" s="241">
        <v>0</v>
      </c>
      <c r="R175" s="241">
        <f>Q175*H175</f>
        <v>0</v>
      </c>
      <c r="S175" s="241">
        <v>0</v>
      </c>
      <c r="T175" s="242">
        <f>S175*H175</f>
        <v>0</v>
      </c>
      <c r="U175" s="41"/>
      <c r="V175" s="41"/>
      <c r="W175" s="41"/>
      <c r="X175" s="41"/>
      <c r="Y175" s="41"/>
      <c r="Z175" s="41"/>
      <c r="AA175" s="41"/>
      <c r="AB175" s="41"/>
      <c r="AC175" s="41"/>
      <c r="AD175" s="41"/>
      <c r="AE175" s="41"/>
      <c r="AR175" s="243" t="s">
        <v>168</v>
      </c>
      <c r="AT175" s="243" t="s">
        <v>163</v>
      </c>
      <c r="AU175" s="243" t="s">
        <v>86</v>
      </c>
      <c r="AY175" s="19" t="s">
        <v>160</v>
      </c>
      <c r="BE175" s="244">
        <f>IF(N175="základní",J175,0)</f>
        <v>0</v>
      </c>
      <c r="BF175" s="244">
        <f>IF(N175="snížená",J175,0)</f>
        <v>0</v>
      </c>
      <c r="BG175" s="244">
        <f>IF(N175="zákl. přenesená",J175,0)</f>
        <v>0</v>
      </c>
      <c r="BH175" s="244">
        <f>IF(N175="sníž. přenesená",J175,0)</f>
        <v>0</v>
      </c>
      <c r="BI175" s="244">
        <f>IF(N175="nulová",J175,0)</f>
        <v>0</v>
      </c>
      <c r="BJ175" s="19" t="s">
        <v>86</v>
      </c>
      <c r="BK175" s="244">
        <f>ROUND(I175*H175,2)</f>
        <v>0</v>
      </c>
      <c r="BL175" s="19" t="s">
        <v>168</v>
      </c>
      <c r="BM175" s="243" t="s">
        <v>1047</v>
      </c>
    </row>
    <row r="176" s="2" customFormat="1" ht="16.5" customHeight="1">
      <c r="A176" s="41"/>
      <c r="B176" s="42"/>
      <c r="C176" s="232" t="s">
        <v>647</v>
      </c>
      <c r="D176" s="232" t="s">
        <v>163</v>
      </c>
      <c r="E176" s="233" t="s">
        <v>2403</v>
      </c>
      <c r="F176" s="234" t="s">
        <v>2404</v>
      </c>
      <c r="G176" s="235" t="s">
        <v>589</v>
      </c>
      <c r="H176" s="236">
        <v>1</v>
      </c>
      <c r="I176" s="237"/>
      <c r="J176" s="238">
        <f>ROUND(I176*H176,2)</f>
        <v>0</v>
      </c>
      <c r="K176" s="234" t="s">
        <v>32</v>
      </c>
      <c r="L176" s="47"/>
      <c r="M176" s="239" t="s">
        <v>32</v>
      </c>
      <c r="N176" s="240" t="s">
        <v>49</v>
      </c>
      <c r="O176" s="87"/>
      <c r="P176" s="241">
        <f>O176*H176</f>
        <v>0</v>
      </c>
      <c r="Q176" s="241">
        <v>0</v>
      </c>
      <c r="R176" s="241">
        <f>Q176*H176</f>
        <v>0</v>
      </c>
      <c r="S176" s="241">
        <v>0</v>
      </c>
      <c r="T176" s="242">
        <f>S176*H176</f>
        <v>0</v>
      </c>
      <c r="U176" s="41"/>
      <c r="V176" s="41"/>
      <c r="W176" s="41"/>
      <c r="X176" s="41"/>
      <c r="Y176" s="41"/>
      <c r="Z176" s="41"/>
      <c r="AA176" s="41"/>
      <c r="AB176" s="41"/>
      <c r="AC176" s="41"/>
      <c r="AD176" s="41"/>
      <c r="AE176" s="41"/>
      <c r="AR176" s="243" t="s">
        <v>168</v>
      </c>
      <c r="AT176" s="243" t="s">
        <v>163</v>
      </c>
      <c r="AU176" s="243" t="s">
        <v>86</v>
      </c>
      <c r="AY176" s="19" t="s">
        <v>160</v>
      </c>
      <c r="BE176" s="244">
        <f>IF(N176="základní",J176,0)</f>
        <v>0</v>
      </c>
      <c r="BF176" s="244">
        <f>IF(N176="snížená",J176,0)</f>
        <v>0</v>
      </c>
      <c r="BG176" s="244">
        <f>IF(N176="zákl. přenesená",J176,0)</f>
        <v>0</v>
      </c>
      <c r="BH176" s="244">
        <f>IF(N176="sníž. přenesená",J176,0)</f>
        <v>0</v>
      </c>
      <c r="BI176" s="244">
        <f>IF(N176="nulová",J176,0)</f>
        <v>0</v>
      </c>
      <c r="BJ176" s="19" t="s">
        <v>86</v>
      </c>
      <c r="BK176" s="244">
        <f>ROUND(I176*H176,2)</f>
        <v>0</v>
      </c>
      <c r="BL176" s="19" t="s">
        <v>168</v>
      </c>
      <c r="BM176" s="243" t="s">
        <v>1058</v>
      </c>
    </row>
    <row r="177" s="2" customFormat="1" ht="16.5" customHeight="1">
      <c r="A177" s="41"/>
      <c r="B177" s="42"/>
      <c r="C177" s="232" t="s">
        <v>653</v>
      </c>
      <c r="D177" s="232" t="s">
        <v>163</v>
      </c>
      <c r="E177" s="233" t="s">
        <v>2405</v>
      </c>
      <c r="F177" s="234" t="s">
        <v>2406</v>
      </c>
      <c r="G177" s="235" t="s">
        <v>589</v>
      </c>
      <c r="H177" s="236">
        <v>18</v>
      </c>
      <c r="I177" s="237"/>
      <c r="J177" s="238">
        <f>ROUND(I177*H177,2)</f>
        <v>0</v>
      </c>
      <c r="K177" s="234" t="s">
        <v>32</v>
      </c>
      <c r="L177" s="47"/>
      <c r="M177" s="239" t="s">
        <v>32</v>
      </c>
      <c r="N177" s="240" t="s">
        <v>49</v>
      </c>
      <c r="O177" s="87"/>
      <c r="P177" s="241">
        <f>O177*H177</f>
        <v>0</v>
      </c>
      <c r="Q177" s="241">
        <v>0</v>
      </c>
      <c r="R177" s="241">
        <f>Q177*H177</f>
        <v>0</v>
      </c>
      <c r="S177" s="241">
        <v>0</v>
      </c>
      <c r="T177" s="242">
        <f>S177*H177</f>
        <v>0</v>
      </c>
      <c r="U177" s="41"/>
      <c r="V177" s="41"/>
      <c r="W177" s="41"/>
      <c r="X177" s="41"/>
      <c r="Y177" s="41"/>
      <c r="Z177" s="41"/>
      <c r="AA177" s="41"/>
      <c r="AB177" s="41"/>
      <c r="AC177" s="41"/>
      <c r="AD177" s="41"/>
      <c r="AE177" s="41"/>
      <c r="AR177" s="243" t="s">
        <v>168</v>
      </c>
      <c r="AT177" s="243" t="s">
        <v>163</v>
      </c>
      <c r="AU177" s="243" t="s">
        <v>86</v>
      </c>
      <c r="AY177" s="19" t="s">
        <v>160</v>
      </c>
      <c r="BE177" s="244">
        <f>IF(N177="základní",J177,0)</f>
        <v>0</v>
      </c>
      <c r="BF177" s="244">
        <f>IF(N177="snížená",J177,0)</f>
        <v>0</v>
      </c>
      <c r="BG177" s="244">
        <f>IF(N177="zákl. přenesená",J177,0)</f>
        <v>0</v>
      </c>
      <c r="BH177" s="244">
        <f>IF(N177="sníž. přenesená",J177,0)</f>
        <v>0</v>
      </c>
      <c r="BI177" s="244">
        <f>IF(N177="nulová",J177,0)</f>
        <v>0</v>
      </c>
      <c r="BJ177" s="19" t="s">
        <v>86</v>
      </c>
      <c r="BK177" s="244">
        <f>ROUND(I177*H177,2)</f>
        <v>0</v>
      </c>
      <c r="BL177" s="19" t="s">
        <v>168</v>
      </c>
      <c r="BM177" s="243" t="s">
        <v>1070</v>
      </c>
    </row>
    <row r="178" s="2" customFormat="1" ht="16.5" customHeight="1">
      <c r="A178" s="41"/>
      <c r="B178" s="42"/>
      <c r="C178" s="232" t="s">
        <v>660</v>
      </c>
      <c r="D178" s="232" t="s">
        <v>163</v>
      </c>
      <c r="E178" s="233" t="s">
        <v>2407</v>
      </c>
      <c r="F178" s="234" t="s">
        <v>2408</v>
      </c>
      <c r="G178" s="235" t="s">
        <v>589</v>
      </c>
      <c r="H178" s="236">
        <v>7</v>
      </c>
      <c r="I178" s="237"/>
      <c r="J178" s="238">
        <f>ROUND(I178*H178,2)</f>
        <v>0</v>
      </c>
      <c r="K178" s="234" t="s">
        <v>32</v>
      </c>
      <c r="L178" s="47"/>
      <c r="M178" s="239" t="s">
        <v>32</v>
      </c>
      <c r="N178" s="240" t="s">
        <v>49</v>
      </c>
      <c r="O178" s="87"/>
      <c r="P178" s="241">
        <f>O178*H178</f>
        <v>0</v>
      </c>
      <c r="Q178" s="241">
        <v>0</v>
      </c>
      <c r="R178" s="241">
        <f>Q178*H178</f>
        <v>0</v>
      </c>
      <c r="S178" s="241">
        <v>0</v>
      </c>
      <c r="T178" s="242">
        <f>S178*H178</f>
        <v>0</v>
      </c>
      <c r="U178" s="41"/>
      <c r="V178" s="41"/>
      <c r="W178" s="41"/>
      <c r="X178" s="41"/>
      <c r="Y178" s="41"/>
      <c r="Z178" s="41"/>
      <c r="AA178" s="41"/>
      <c r="AB178" s="41"/>
      <c r="AC178" s="41"/>
      <c r="AD178" s="41"/>
      <c r="AE178" s="41"/>
      <c r="AR178" s="243" t="s">
        <v>168</v>
      </c>
      <c r="AT178" s="243" t="s">
        <v>163</v>
      </c>
      <c r="AU178" s="243" t="s">
        <v>86</v>
      </c>
      <c r="AY178" s="19" t="s">
        <v>160</v>
      </c>
      <c r="BE178" s="244">
        <f>IF(N178="základní",J178,0)</f>
        <v>0</v>
      </c>
      <c r="BF178" s="244">
        <f>IF(N178="snížená",J178,0)</f>
        <v>0</v>
      </c>
      <c r="BG178" s="244">
        <f>IF(N178="zákl. přenesená",J178,0)</f>
        <v>0</v>
      </c>
      <c r="BH178" s="244">
        <f>IF(N178="sníž. přenesená",J178,0)</f>
        <v>0</v>
      </c>
      <c r="BI178" s="244">
        <f>IF(N178="nulová",J178,0)</f>
        <v>0</v>
      </c>
      <c r="BJ178" s="19" t="s">
        <v>86</v>
      </c>
      <c r="BK178" s="244">
        <f>ROUND(I178*H178,2)</f>
        <v>0</v>
      </c>
      <c r="BL178" s="19" t="s">
        <v>168</v>
      </c>
      <c r="BM178" s="243" t="s">
        <v>1079</v>
      </c>
    </row>
    <row r="179" s="2" customFormat="1" ht="16.5" customHeight="1">
      <c r="A179" s="41"/>
      <c r="B179" s="42"/>
      <c r="C179" s="232" t="s">
        <v>664</v>
      </c>
      <c r="D179" s="232" t="s">
        <v>163</v>
      </c>
      <c r="E179" s="233" t="s">
        <v>2409</v>
      </c>
      <c r="F179" s="234" t="s">
        <v>2410</v>
      </c>
      <c r="G179" s="235" t="s">
        <v>589</v>
      </c>
      <c r="H179" s="236">
        <v>2</v>
      </c>
      <c r="I179" s="237"/>
      <c r="J179" s="238">
        <f>ROUND(I179*H179,2)</f>
        <v>0</v>
      </c>
      <c r="K179" s="234" t="s">
        <v>32</v>
      </c>
      <c r="L179" s="47"/>
      <c r="M179" s="239" t="s">
        <v>32</v>
      </c>
      <c r="N179" s="240" t="s">
        <v>49</v>
      </c>
      <c r="O179" s="87"/>
      <c r="P179" s="241">
        <f>O179*H179</f>
        <v>0</v>
      </c>
      <c r="Q179" s="241">
        <v>0</v>
      </c>
      <c r="R179" s="241">
        <f>Q179*H179</f>
        <v>0</v>
      </c>
      <c r="S179" s="241">
        <v>0</v>
      </c>
      <c r="T179" s="242">
        <f>S179*H179</f>
        <v>0</v>
      </c>
      <c r="U179" s="41"/>
      <c r="V179" s="41"/>
      <c r="W179" s="41"/>
      <c r="X179" s="41"/>
      <c r="Y179" s="41"/>
      <c r="Z179" s="41"/>
      <c r="AA179" s="41"/>
      <c r="AB179" s="41"/>
      <c r="AC179" s="41"/>
      <c r="AD179" s="41"/>
      <c r="AE179" s="41"/>
      <c r="AR179" s="243" t="s">
        <v>168</v>
      </c>
      <c r="AT179" s="243" t="s">
        <v>163</v>
      </c>
      <c r="AU179" s="243" t="s">
        <v>86</v>
      </c>
      <c r="AY179" s="19" t="s">
        <v>160</v>
      </c>
      <c r="BE179" s="244">
        <f>IF(N179="základní",J179,0)</f>
        <v>0</v>
      </c>
      <c r="BF179" s="244">
        <f>IF(N179="snížená",J179,0)</f>
        <v>0</v>
      </c>
      <c r="BG179" s="244">
        <f>IF(N179="zákl. přenesená",J179,0)</f>
        <v>0</v>
      </c>
      <c r="BH179" s="244">
        <f>IF(N179="sníž. přenesená",J179,0)</f>
        <v>0</v>
      </c>
      <c r="BI179" s="244">
        <f>IF(N179="nulová",J179,0)</f>
        <v>0</v>
      </c>
      <c r="BJ179" s="19" t="s">
        <v>86</v>
      </c>
      <c r="BK179" s="244">
        <f>ROUND(I179*H179,2)</f>
        <v>0</v>
      </c>
      <c r="BL179" s="19" t="s">
        <v>168</v>
      </c>
      <c r="BM179" s="243" t="s">
        <v>1090</v>
      </c>
    </row>
    <row r="180" s="2" customFormat="1" ht="16.5" customHeight="1">
      <c r="A180" s="41"/>
      <c r="B180" s="42"/>
      <c r="C180" s="232" t="s">
        <v>670</v>
      </c>
      <c r="D180" s="232" t="s">
        <v>163</v>
      </c>
      <c r="E180" s="233" t="s">
        <v>2411</v>
      </c>
      <c r="F180" s="234" t="s">
        <v>2412</v>
      </c>
      <c r="G180" s="235" t="s">
        <v>589</v>
      </c>
      <c r="H180" s="236">
        <v>1</v>
      </c>
      <c r="I180" s="237"/>
      <c r="J180" s="238">
        <f>ROUND(I180*H180,2)</f>
        <v>0</v>
      </c>
      <c r="K180" s="234" t="s">
        <v>32</v>
      </c>
      <c r="L180" s="47"/>
      <c r="M180" s="239" t="s">
        <v>32</v>
      </c>
      <c r="N180" s="240" t="s">
        <v>49</v>
      </c>
      <c r="O180" s="87"/>
      <c r="P180" s="241">
        <f>O180*H180</f>
        <v>0</v>
      </c>
      <c r="Q180" s="241">
        <v>0</v>
      </c>
      <c r="R180" s="241">
        <f>Q180*H180</f>
        <v>0</v>
      </c>
      <c r="S180" s="241">
        <v>0</v>
      </c>
      <c r="T180" s="242">
        <f>S180*H180</f>
        <v>0</v>
      </c>
      <c r="U180" s="41"/>
      <c r="V180" s="41"/>
      <c r="W180" s="41"/>
      <c r="X180" s="41"/>
      <c r="Y180" s="41"/>
      <c r="Z180" s="41"/>
      <c r="AA180" s="41"/>
      <c r="AB180" s="41"/>
      <c r="AC180" s="41"/>
      <c r="AD180" s="41"/>
      <c r="AE180" s="41"/>
      <c r="AR180" s="243" t="s">
        <v>168</v>
      </c>
      <c r="AT180" s="243" t="s">
        <v>163</v>
      </c>
      <c r="AU180" s="243" t="s">
        <v>86</v>
      </c>
      <c r="AY180" s="19" t="s">
        <v>160</v>
      </c>
      <c r="BE180" s="244">
        <f>IF(N180="základní",J180,0)</f>
        <v>0</v>
      </c>
      <c r="BF180" s="244">
        <f>IF(N180="snížená",J180,0)</f>
        <v>0</v>
      </c>
      <c r="BG180" s="244">
        <f>IF(N180="zákl. přenesená",J180,0)</f>
        <v>0</v>
      </c>
      <c r="BH180" s="244">
        <f>IF(N180="sníž. přenesená",J180,0)</f>
        <v>0</v>
      </c>
      <c r="BI180" s="244">
        <f>IF(N180="nulová",J180,0)</f>
        <v>0</v>
      </c>
      <c r="BJ180" s="19" t="s">
        <v>86</v>
      </c>
      <c r="BK180" s="244">
        <f>ROUND(I180*H180,2)</f>
        <v>0</v>
      </c>
      <c r="BL180" s="19" t="s">
        <v>168</v>
      </c>
      <c r="BM180" s="243" t="s">
        <v>1101</v>
      </c>
    </row>
    <row r="181" s="2" customFormat="1" ht="16.5" customHeight="1">
      <c r="A181" s="41"/>
      <c r="B181" s="42"/>
      <c r="C181" s="232" t="s">
        <v>675</v>
      </c>
      <c r="D181" s="232" t="s">
        <v>163</v>
      </c>
      <c r="E181" s="233" t="s">
        <v>2413</v>
      </c>
      <c r="F181" s="234" t="s">
        <v>2414</v>
      </c>
      <c r="G181" s="235" t="s">
        <v>589</v>
      </c>
      <c r="H181" s="236">
        <v>25</v>
      </c>
      <c r="I181" s="237"/>
      <c r="J181" s="238">
        <f>ROUND(I181*H181,2)</f>
        <v>0</v>
      </c>
      <c r="K181" s="234" t="s">
        <v>32</v>
      </c>
      <c r="L181" s="47"/>
      <c r="M181" s="239" t="s">
        <v>32</v>
      </c>
      <c r="N181" s="240" t="s">
        <v>49</v>
      </c>
      <c r="O181" s="87"/>
      <c r="P181" s="241">
        <f>O181*H181</f>
        <v>0</v>
      </c>
      <c r="Q181" s="241">
        <v>0</v>
      </c>
      <c r="R181" s="241">
        <f>Q181*H181</f>
        <v>0</v>
      </c>
      <c r="S181" s="241">
        <v>0</v>
      </c>
      <c r="T181" s="242">
        <f>S181*H181</f>
        <v>0</v>
      </c>
      <c r="U181" s="41"/>
      <c r="V181" s="41"/>
      <c r="W181" s="41"/>
      <c r="X181" s="41"/>
      <c r="Y181" s="41"/>
      <c r="Z181" s="41"/>
      <c r="AA181" s="41"/>
      <c r="AB181" s="41"/>
      <c r="AC181" s="41"/>
      <c r="AD181" s="41"/>
      <c r="AE181" s="41"/>
      <c r="AR181" s="243" t="s">
        <v>168</v>
      </c>
      <c r="AT181" s="243" t="s">
        <v>163</v>
      </c>
      <c r="AU181" s="243" t="s">
        <v>86</v>
      </c>
      <c r="AY181" s="19" t="s">
        <v>160</v>
      </c>
      <c r="BE181" s="244">
        <f>IF(N181="základní",J181,0)</f>
        <v>0</v>
      </c>
      <c r="BF181" s="244">
        <f>IF(N181="snížená",J181,0)</f>
        <v>0</v>
      </c>
      <c r="BG181" s="244">
        <f>IF(N181="zákl. přenesená",J181,0)</f>
        <v>0</v>
      </c>
      <c r="BH181" s="244">
        <f>IF(N181="sníž. přenesená",J181,0)</f>
        <v>0</v>
      </c>
      <c r="BI181" s="244">
        <f>IF(N181="nulová",J181,0)</f>
        <v>0</v>
      </c>
      <c r="BJ181" s="19" t="s">
        <v>86</v>
      </c>
      <c r="BK181" s="244">
        <f>ROUND(I181*H181,2)</f>
        <v>0</v>
      </c>
      <c r="BL181" s="19" t="s">
        <v>168</v>
      </c>
      <c r="BM181" s="243" t="s">
        <v>1118</v>
      </c>
    </row>
    <row r="182" s="2" customFormat="1" ht="16.5" customHeight="1">
      <c r="A182" s="41"/>
      <c r="B182" s="42"/>
      <c r="C182" s="232" t="s">
        <v>690</v>
      </c>
      <c r="D182" s="232" t="s">
        <v>163</v>
      </c>
      <c r="E182" s="233" t="s">
        <v>2413</v>
      </c>
      <c r="F182" s="234" t="s">
        <v>2414</v>
      </c>
      <c r="G182" s="235" t="s">
        <v>589</v>
      </c>
      <c r="H182" s="236">
        <v>10</v>
      </c>
      <c r="I182" s="237"/>
      <c r="J182" s="238">
        <f>ROUND(I182*H182,2)</f>
        <v>0</v>
      </c>
      <c r="K182" s="234" t="s">
        <v>32</v>
      </c>
      <c r="L182" s="47"/>
      <c r="M182" s="239" t="s">
        <v>32</v>
      </c>
      <c r="N182" s="240" t="s">
        <v>49</v>
      </c>
      <c r="O182" s="87"/>
      <c r="P182" s="241">
        <f>O182*H182</f>
        <v>0</v>
      </c>
      <c r="Q182" s="241">
        <v>0</v>
      </c>
      <c r="R182" s="241">
        <f>Q182*H182</f>
        <v>0</v>
      </c>
      <c r="S182" s="241">
        <v>0</v>
      </c>
      <c r="T182" s="242">
        <f>S182*H182</f>
        <v>0</v>
      </c>
      <c r="U182" s="41"/>
      <c r="V182" s="41"/>
      <c r="W182" s="41"/>
      <c r="X182" s="41"/>
      <c r="Y182" s="41"/>
      <c r="Z182" s="41"/>
      <c r="AA182" s="41"/>
      <c r="AB182" s="41"/>
      <c r="AC182" s="41"/>
      <c r="AD182" s="41"/>
      <c r="AE182" s="41"/>
      <c r="AR182" s="243" t="s">
        <v>168</v>
      </c>
      <c r="AT182" s="243" t="s">
        <v>163</v>
      </c>
      <c r="AU182" s="243" t="s">
        <v>86</v>
      </c>
      <c r="AY182" s="19" t="s">
        <v>160</v>
      </c>
      <c r="BE182" s="244">
        <f>IF(N182="základní",J182,0)</f>
        <v>0</v>
      </c>
      <c r="BF182" s="244">
        <f>IF(N182="snížená",J182,0)</f>
        <v>0</v>
      </c>
      <c r="BG182" s="244">
        <f>IF(N182="zákl. přenesená",J182,0)</f>
        <v>0</v>
      </c>
      <c r="BH182" s="244">
        <f>IF(N182="sníž. přenesená",J182,0)</f>
        <v>0</v>
      </c>
      <c r="BI182" s="244">
        <f>IF(N182="nulová",J182,0)</f>
        <v>0</v>
      </c>
      <c r="BJ182" s="19" t="s">
        <v>86</v>
      </c>
      <c r="BK182" s="244">
        <f>ROUND(I182*H182,2)</f>
        <v>0</v>
      </c>
      <c r="BL182" s="19" t="s">
        <v>168</v>
      </c>
      <c r="BM182" s="243" t="s">
        <v>1126</v>
      </c>
    </row>
    <row r="183" s="2" customFormat="1" ht="16.5" customHeight="1">
      <c r="A183" s="41"/>
      <c r="B183" s="42"/>
      <c r="C183" s="232" t="s">
        <v>695</v>
      </c>
      <c r="D183" s="232" t="s">
        <v>163</v>
      </c>
      <c r="E183" s="233" t="s">
        <v>2415</v>
      </c>
      <c r="F183" s="234" t="s">
        <v>2416</v>
      </c>
      <c r="G183" s="235" t="s">
        <v>589</v>
      </c>
      <c r="H183" s="236">
        <v>6</v>
      </c>
      <c r="I183" s="237"/>
      <c r="J183" s="238">
        <f>ROUND(I183*H183,2)</f>
        <v>0</v>
      </c>
      <c r="K183" s="234" t="s">
        <v>32</v>
      </c>
      <c r="L183" s="47"/>
      <c r="M183" s="239" t="s">
        <v>32</v>
      </c>
      <c r="N183" s="240" t="s">
        <v>49</v>
      </c>
      <c r="O183" s="87"/>
      <c r="P183" s="241">
        <f>O183*H183</f>
        <v>0</v>
      </c>
      <c r="Q183" s="241">
        <v>0</v>
      </c>
      <c r="R183" s="241">
        <f>Q183*H183</f>
        <v>0</v>
      </c>
      <c r="S183" s="241">
        <v>0</v>
      </c>
      <c r="T183" s="242">
        <f>S183*H183</f>
        <v>0</v>
      </c>
      <c r="U183" s="41"/>
      <c r="V183" s="41"/>
      <c r="W183" s="41"/>
      <c r="X183" s="41"/>
      <c r="Y183" s="41"/>
      <c r="Z183" s="41"/>
      <c r="AA183" s="41"/>
      <c r="AB183" s="41"/>
      <c r="AC183" s="41"/>
      <c r="AD183" s="41"/>
      <c r="AE183" s="41"/>
      <c r="AR183" s="243" t="s">
        <v>168</v>
      </c>
      <c r="AT183" s="243" t="s">
        <v>163</v>
      </c>
      <c r="AU183" s="243" t="s">
        <v>86</v>
      </c>
      <c r="AY183" s="19" t="s">
        <v>160</v>
      </c>
      <c r="BE183" s="244">
        <f>IF(N183="základní",J183,0)</f>
        <v>0</v>
      </c>
      <c r="BF183" s="244">
        <f>IF(N183="snížená",J183,0)</f>
        <v>0</v>
      </c>
      <c r="BG183" s="244">
        <f>IF(N183="zákl. přenesená",J183,0)</f>
        <v>0</v>
      </c>
      <c r="BH183" s="244">
        <f>IF(N183="sníž. přenesená",J183,0)</f>
        <v>0</v>
      </c>
      <c r="BI183" s="244">
        <f>IF(N183="nulová",J183,0)</f>
        <v>0</v>
      </c>
      <c r="BJ183" s="19" t="s">
        <v>86</v>
      </c>
      <c r="BK183" s="244">
        <f>ROUND(I183*H183,2)</f>
        <v>0</v>
      </c>
      <c r="BL183" s="19" t="s">
        <v>168</v>
      </c>
      <c r="BM183" s="243" t="s">
        <v>1137</v>
      </c>
    </row>
    <row r="184" s="2" customFormat="1" ht="16.5" customHeight="1">
      <c r="A184" s="41"/>
      <c r="B184" s="42"/>
      <c r="C184" s="232" t="s">
        <v>701</v>
      </c>
      <c r="D184" s="232" t="s">
        <v>163</v>
      </c>
      <c r="E184" s="233" t="s">
        <v>2417</v>
      </c>
      <c r="F184" s="234" t="s">
        <v>2418</v>
      </c>
      <c r="G184" s="235" t="s">
        <v>589</v>
      </c>
      <c r="H184" s="236">
        <v>2</v>
      </c>
      <c r="I184" s="237"/>
      <c r="J184" s="238">
        <f>ROUND(I184*H184,2)</f>
        <v>0</v>
      </c>
      <c r="K184" s="234" t="s">
        <v>32</v>
      </c>
      <c r="L184" s="47"/>
      <c r="M184" s="239" t="s">
        <v>32</v>
      </c>
      <c r="N184" s="240" t="s">
        <v>49</v>
      </c>
      <c r="O184" s="87"/>
      <c r="P184" s="241">
        <f>O184*H184</f>
        <v>0</v>
      </c>
      <c r="Q184" s="241">
        <v>0</v>
      </c>
      <c r="R184" s="241">
        <f>Q184*H184</f>
        <v>0</v>
      </c>
      <c r="S184" s="241">
        <v>0</v>
      </c>
      <c r="T184" s="242">
        <f>S184*H184</f>
        <v>0</v>
      </c>
      <c r="U184" s="41"/>
      <c r="V184" s="41"/>
      <c r="W184" s="41"/>
      <c r="X184" s="41"/>
      <c r="Y184" s="41"/>
      <c r="Z184" s="41"/>
      <c r="AA184" s="41"/>
      <c r="AB184" s="41"/>
      <c r="AC184" s="41"/>
      <c r="AD184" s="41"/>
      <c r="AE184" s="41"/>
      <c r="AR184" s="243" t="s">
        <v>168</v>
      </c>
      <c r="AT184" s="243" t="s">
        <v>163</v>
      </c>
      <c r="AU184" s="243" t="s">
        <v>86</v>
      </c>
      <c r="AY184" s="19" t="s">
        <v>160</v>
      </c>
      <c r="BE184" s="244">
        <f>IF(N184="základní",J184,0)</f>
        <v>0</v>
      </c>
      <c r="BF184" s="244">
        <f>IF(N184="snížená",J184,0)</f>
        <v>0</v>
      </c>
      <c r="BG184" s="244">
        <f>IF(N184="zákl. přenesená",J184,0)</f>
        <v>0</v>
      </c>
      <c r="BH184" s="244">
        <f>IF(N184="sníž. přenesená",J184,0)</f>
        <v>0</v>
      </c>
      <c r="BI184" s="244">
        <f>IF(N184="nulová",J184,0)</f>
        <v>0</v>
      </c>
      <c r="BJ184" s="19" t="s">
        <v>86</v>
      </c>
      <c r="BK184" s="244">
        <f>ROUND(I184*H184,2)</f>
        <v>0</v>
      </c>
      <c r="BL184" s="19" t="s">
        <v>168</v>
      </c>
      <c r="BM184" s="243" t="s">
        <v>1148</v>
      </c>
    </row>
    <row r="185" s="2" customFormat="1" ht="16.5" customHeight="1">
      <c r="A185" s="41"/>
      <c r="B185" s="42"/>
      <c r="C185" s="232" t="s">
        <v>706</v>
      </c>
      <c r="D185" s="232" t="s">
        <v>163</v>
      </c>
      <c r="E185" s="233" t="s">
        <v>2417</v>
      </c>
      <c r="F185" s="234" t="s">
        <v>2418</v>
      </c>
      <c r="G185" s="235" t="s">
        <v>589</v>
      </c>
      <c r="H185" s="236">
        <v>4</v>
      </c>
      <c r="I185" s="237"/>
      <c r="J185" s="238">
        <f>ROUND(I185*H185,2)</f>
        <v>0</v>
      </c>
      <c r="K185" s="234" t="s">
        <v>32</v>
      </c>
      <c r="L185" s="47"/>
      <c r="M185" s="239" t="s">
        <v>32</v>
      </c>
      <c r="N185" s="240" t="s">
        <v>49</v>
      </c>
      <c r="O185" s="87"/>
      <c r="P185" s="241">
        <f>O185*H185</f>
        <v>0</v>
      </c>
      <c r="Q185" s="241">
        <v>0</v>
      </c>
      <c r="R185" s="241">
        <f>Q185*H185</f>
        <v>0</v>
      </c>
      <c r="S185" s="241">
        <v>0</v>
      </c>
      <c r="T185" s="242">
        <f>S185*H185</f>
        <v>0</v>
      </c>
      <c r="U185" s="41"/>
      <c r="V185" s="41"/>
      <c r="W185" s="41"/>
      <c r="X185" s="41"/>
      <c r="Y185" s="41"/>
      <c r="Z185" s="41"/>
      <c r="AA185" s="41"/>
      <c r="AB185" s="41"/>
      <c r="AC185" s="41"/>
      <c r="AD185" s="41"/>
      <c r="AE185" s="41"/>
      <c r="AR185" s="243" t="s">
        <v>168</v>
      </c>
      <c r="AT185" s="243" t="s">
        <v>163</v>
      </c>
      <c r="AU185" s="243" t="s">
        <v>86</v>
      </c>
      <c r="AY185" s="19" t="s">
        <v>160</v>
      </c>
      <c r="BE185" s="244">
        <f>IF(N185="základní",J185,0)</f>
        <v>0</v>
      </c>
      <c r="BF185" s="244">
        <f>IF(N185="snížená",J185,0)</f>
        <v>0</v>
      </c>
      <c r="BG185" s="244">
        <f>IF(N185="zákl. přenesená",J185,0)</f>
        <v>0</v>
      </c>
      <c r="BH185" s="244">
        <f>IF(N185="sníž. přenesená",J185,0)</f>
        <v>0</v>
      </c>
      <c r="BI185" s="244">
        <f>IF(N185="nulová",J185,0)</f>
        <v>0</v>
      </c>
      <c r="BJ185" s="19" t="s">
        <v>86</v>
      </c>
      <c r="BK185" s="244">
        <f>ROUND(I185*H185,2)</f>
        <v>0</v>
      </c>
      <c r="BL185" s="19" t="s">
        <v>168</v>
      </c>
      <c r="BM185" s="243" t="s">
        <v>1158</v>
      </c>
    </row>
    <row r="186" s="2" customFormat="1" ht="16.5" customHeight="1">
      <c r="A186" s="41"/>
      <c r="B186" s="42"/>
      <c r="C186" s="232" t="s">
        <v>725</v>
      </c>
      <c r="D186" s="232" t="s">
        <v>163</v>
      </c>
      <c r="E186" s="233" t="s">
        <v>2419</v>
      </c>
      <c r="F186" s="234" t="s">
        <v>2420</v>
      </c>
      <c r="G186" s="235" t="s">
        <v>589</v>
      </c>
      <c r="H186" s="236">
        <v>2</v>
      </c>
      <c r="I186" s="237"/>
      <c r="J186" s="238">
        <f>ROUND(I186*H186,2)</f>
        <v>0</v>
      </c>
      <c r="K186" s="234" t="s">
        <v>32</v>
      </c>
      <c r="L186" s="47"/>
      <c r="M186" s="239" t="s">
        <v>32</v>
      </c>
      <c r="N186" s="240" t="s">
        <v>49</v>
      </c>
      <c r="O186" s="87"/>
      <c r="P186" s="241">
        <f>O186*H186</f>
        <v>0</v>
      </c>
      <c r="Q186" s="241">
        <v>0</v>
      </c>
      <c r="R186" s="241">
        <f>Q186*H186</f>
        <v>0</v>
      </c>
      <c r="S186" s="241">
        <v>0</v>
      </c>
      <c r="T186" s="242">
        <f>S186*H186</f>
        <v>0</v>
      </c>
      <c r="U186" s="41"/>
      <c r="V186" s="41"/>
      <c r="W186" s="41"/>
      <c r="X186" s="41"/>
      <c r="Y186" s="41"/>
      <c r="Z186" s="41"/>
      <c r="AA186" s="41"/>
      <c r="AB186" s="41"/>
      <c r="AC186" s="41"/>
      <c r="AD186" s="41"/>
      <c r="AE186" s="41"/>
      <c r="AR186" s="243" t="s">
        <v>168</v>
      </c>
      <c r="AT186" s="243" t="s">
        <v>163</v>
      </c>
      <c r="AU186" s="243" t="s">
        <v>86</v>
      </c>
      <c r="AY186" s="19" t="s">
        <v>160</v>
      </c>
      <c r="BE186" s="244">
        <f>IF(N186="základní",J186,0)</f>
        <v>0</v>
      </c>
      <c r="BF186" s="244">
        <f>IF(N186="snížená",J186,0)</f>
        <v>0</v>
      </c>
      <c r="BG186" s="244">
        <f>IF(N186="zákl. přenesená",J186,0)</f>
        <v>0</v>
      </c>
      <c r="BH186" s="244">
        <f>IF(N186="sníž. přenesená",J186,0)</f>
        <v>0</v>
      </c>
      <c r="BI186" s="244">
        <f>IF(N186="nulová",J186,0)</f>
        <v>0</v>
      </c>
      <c r="BJ186" s="19" t="s">
        <v>86</v>
      </c>
      <c r="BK186" s="244">
        <f>ROUND(I186*H186,2)</f>
        <v>0</v>
      </c>
      <c r="BL186" s="19" t="s">
        <v>168</v>
      </c>
      <c r="BM186" s="243" t="s">
        <v>1171</v>
      </c>
    </row>
    <row r="187" s="2" customFormat="1" ht="16.5" customHeight="1">
      <c r="A187" s="41"/>
      <c r="B187" s="42"/>
      <c r="C187" s="232" t="s">
        <v>735</v>
      </c>
      <c r="D187" s="232" t="s">
        <v>163</v>
      </c>
      <c r="E187" s="233" t="s">
        <v>2419</v>
      </c>
      <c r="F187" s="234" t="s">
        <v>2420</v>
      </c>
      <c r="G187" s="235" t="s">
        <v>589</v>
      </c>
      <c r="H187" s="236">
        <v>5</v>
      </c>
      <c r="I187" s="237"/>
      <c r="J187" s="238">
        <f>ROUND(I187*H187,2)</f>
        <v>0</v>
      </c>
      <c r="K187" s="234" t="s">
        <v>32</v>
      </c>
      <c r="L187" s="47"/>
      <c r="M187" s="239" t="s">
        <v>32</v>
      </c>
      <c r="N187" s="240" t="s">
        <v>49</v>
      </c>
      <c r="O187" s="87"/>
      <c r="P187" s="241">
        <f>O187*H187</f>
        <v>0</v>
      </c>
      <c r="Q187" s="241">
        <v>0</v>
      </c>
      <c r="R187" s="241">
        <f>Q187*H187</f>
        <v>0</v>
      </c>
      <c r="S187" s="241">
        <v>0</v>
      </c>
      <c r="T187" s="242">
        <f>S187*H187</f>
        <v>0</v>
      </c>
      <c r="U187" s="41"/>
      <c r="V187" s="41"/>
      <c r="W187" s="41"/>
      <c r="X187" s="41"/>
      <c r="Y187" s="41"/>
      <c r="Z187" s="41"/>
      <c r="AA187" s="41"/>
      <c r="AB187" s="41"/>
      <c r="AC187" s="41"/>
      <c r="AD187" s="41"/>
      <c r="AE187" s="41"/>
      <c r="AR187" s="243" t="s">
        <v>168</v>
      </c>
      <c r="AT187" s="243" t="s">
        <v>163</v>
      </c>
      <c r="AU187" s="243" t="s">
        <v>86</v>
      </c>
      <c r="AY187" s="19" t="s">
        <v>160</v>
      </c>
      <c r="BE187" s="244">
        <f>IF(N187="základní",J187,0)</f>
        <v>0</v>
      </c>
      <c r="BF187" s="244">
        <f>IF(N187="snížená",J187,0)</f>
        <v>0</v>
      </c>
      <c r="BG187" s="244">
        <f>IF(N187="zákl. přenesená",J187,0)</f>
        <v>0</v>
      </c>
      <c r="BH187" s="244">
        <f>IF(N187="sníž. přenesená",J187,0)</f>
        <v>0</v>
      </c>
      <c r="BI187" s="244">
        <f>IF(N187="nulová",J187,0)</f>
        <v>0</v>
      </c>
      <c r="BJ187" s="19" t="s">
        <v>86</v>
      </c>
      <c r="BK187" s="244">
        <f>ROUND(I187*H187,2)</f>
        <v>0</v>
      </c>
      <c r="BL187" s="19" t="s">
        <v>168</v>
      </c>
      <c r="BM187" s="243" t="s">
        <v>1182</v>
      </c>
    </row>
    <row r="188" s="2" customFormat="1" ht="16.5" customHeight="1">
      <c r="A188" s="41"/>
      <c r="B188" s="42"/>
      <c r="C188" s="232" t="s">
        <v>740</v>
      </c>
      <c r="D188" s="232" t="s">
        <v>163</v>
      </c>
      <c r="E188" s="233" t="s">
        <v>2419</v>
      </c>
      <c r="F188" s="234" t="s">
        <v>2420</v>
      </c>
      <c r="G188" s="235" t="s">
        <v>589</v>
      </c>
      <c r="H188" s="236">
        <v>14</v>
      </c>
      <c r="I188" s="237"/>
      <c r="J188" s="238">
        <f>ROUND(I188*H188,2)</f>
        <v>0</v>
      </c>
      <c r="K188" s="234" t="s">
        <v>32</v>
      </c>
      <c r="L188" s="47"/>
      <c r="M188" s="239" t="s">
        <v>32</v>
      </c>
      <c r="N188" s="240" t="s">
        <v>49</v>
      </c>
      <c r="O188" s="87"/>
      <c r="P188" s="241">
        <f>O188*H188</f>
        <v>0</v>
      </c>
      <c r="Q188" s="241">
        <v>0</v>
      </c>
      <c r="R188" s="241">
        <f>Q188*H188</f>
        <v>0</v>
      </c>
      <c r="S188" s="241">
        <v>0</v>
      </c>
      <c r="T188" s="242">
        <f>S188*H188</f>
        <v>0</v>
      </c>
      <c r="U188" s="41"/>
      <c r="V188" s="41"/>
      <c r="W188" s="41"/>
      <c r="X188" s="41"/>
      <c r="Y188" s="41"/>
      <c r="Z188" s="41"/>
      <c r="AA188" s="41"/>
      <c r="AB188" s="41"/>
      <c r="AC188" s="41"/>
      <c r="AD188" s="41"/>
      <c r="AE188" s="41"/>
      <c r="AR188" s="243" t="s">
        <v>168</v>
      </c>
      <c r="AT188" s="243" t="s">
        <v>163</v>
      </c>
      <c r="AU188" s="243" t="s">
        <v>86</v>
      </c>
      <c r="AY188" s="19" t="s">
        <v>160</v>
      </c>
      <c r="BE188" s="244">
        <f>IF(N188="základní",J188,0)</f>
        <v>0</v>
      </c>
      <c r="BF188" s="244">
        <f>IF(N188="snížená",J188,0)</f>
        <v>0</v>
      </c>
      <c r="BG188" s="244">
        <f>IF(N188="zákl. přenesená",J188,0)</f>
        <v>0</v>
      </c>
      <c r="BH188" s="244">
        <f>IF(N188="sníž. přenesená",J188,0)</f>
        <v>0</v>
      </c>
      <c r="BI188" s="244">
        <f>IF(N188="nulová",J188,0)</f>
        <v>0</v>
      </c>
      <c r="BJ188" s="19" t="s">
        <v>86</v>
      </c>
      <c r="BK188" s="244">
        <f>ROUND(I188*H188,2)</f>
        <v>0</v>
      </c>
      <c r="BL188" s="19" t="s">
        <v>168</v>
      </c>
      <c r="BM188" s="243" t="s">
        <v>1199</v>
      </c>
    </row>
    <row r="189" s="2" customFormat="1" ht="16.5" customHeight="1">
      <c r="A189" s="41"/>
      <c r="B189" s="42"/>
      <c r="C189" s="232" t="s">
        <v>748</v>
      </c>
      <c r="D189" s="232" t="s">
        <v>163</v>
      </c>
      <c r="E189" s="233" t="s">
        <v>2421</v>
      </c>
      <c r="F189" s="234" t="s">
        <v>2422</v>
      </c>
      <c r="G189" s="235" t="s">
        <v>589</v>
      </c>
      <c r="H189" s="236">
        <v>2</v>
      </c>
      <c r="I189" s="237"/>
      <c r="J189" s="238">
        <f>ROUND(I189*H189,2)</f>
        <v>0</v>
      </c>
      <c r="K189" s="234" t="s">
        <v>32</v>
      </c>
      <c r="L189" s="47"/>
      <c r="M189" s="239" t="s">
        <v>32</v>
      </c>
      <c r="N189" s="240" t="s">
        <v>49</v>
      </c>
      <c r="O189" s="87"/>
      <c r="P189" s="241">
        <f>O189*H189</f>
        <v>0</v>
      </c>
      <c r="Q189" s="241">
        <v>0</v>
      </c>
      <c r="R189" s="241">
        <f>Q189*H189</f>
        <v>0</v>
      </c>
      <c r="S189" s="241">
        <v>0</v>
      </c>
      <c r="T189" s="242">
        <f>S189*H189</f>
        <v>0</v>
      </c>
      <c r="U189" s="41"/>
      <c r="V189" s="41"/>
      <c r="W189" s="41"/>
      <c r="X189" s="41"/>
      <c r="Y189" s="41"/>
      <c r="Z189" s="41"/>
      <c r="AA189" s="41"/>
      <c r="AB189" s="41"/>
      <c r="AC189" s="41"/>
      <c r="AD189" s="41"/>
      <c r="AE189" s="41"/>
      <c r="AR189" s="243" t="s">
        <v>168</v>
      </c>
      <c r="AT189" s="243" t="s">
        <v>163</v>
      </c>
      <c r="AU189" s="243" t="s">
        <v>86</v>
      </c>
      <c r="AY189" s="19" t="s">
        <v>160</v>
      </c>
      <c r="BE189" s="244">
        <f>IF(N189="základní",J189,0)</f>
        <v>0</v>
      </c>
      <c r="BF189" s="244">
        <f>IF(N189="snížená",J189,0)</f>
        <v>0</v>
      </c>
      <c r="BG189" s="244">
        <f>IF(N189="zákl. přenesená",J189,0)</f>
        <v>0</v>
      </c>
      <c r="BH189" s="244">
        <f>IF(N189="sníž. přenesená",J189,0)</f>
        <v>0</v>
      </c>
      <c r="BI189" s="244">
        <f>IF(N189="nulová",J189,0)</f>
        <v>0</v>
      </c>
      <c r="BJ189" s="19" t="s">
        <v>86</v>
      </c>
      <c r="BK189" s="244">
        <f>ROUND(I189*H189,2)</f>
        <v>0</v>
      </c>
      <c r="BL189" s="19" t="s">
        <v>168</v>
      </c>
      <c r="BM189" s="243" t="s">
        <v>1211</v>
      </c>
    </row>
    <row r="190" s="2" customFormat="1" ht="16.5" customHeight="1">
      <c r="A190" s="41"/>
      <c r="B190" s="42"/>
      <c r="C190" s="232" t="s">
        <v>753</v>
      </c>
      <c r="D190" s="232" t="s">
        <v>163</v>
      </c>
      <c r="E190" s="233" t="s">
        <v>2423</v>
      </c>
      <c r="F190" s="234" t="s">
        <v>2424</v>
      </c>
      <c r="G190" s="235" t="s">
        <v>589</v>
      </c>
      <c r="H190" s="236">
        <v>1</v>
      </c>
      <c r="I190" s="237"/>
      <c r="J190" s="238">
        <f>ROUND(I190*H190,2)</f>
        <v>0</v>
      </c>
      <c r="K190" s="234" t="s">
        <v>32</v>
      </c>
      <c r="L190" s="47"/>
      <c r="M190" s="239" t="s">
        <v>32</v>
      </c>
      <c r="N190" s="240" t="s">
        <v>49</v>
      </c>
      <c r="O190" s="87"/>
      <c r="P190" s="241">
        <f>O190*H190</f>
        <v>0</v>
      </c>
      <c r="Q190" s="241">
        <v>0</v>
      </c>
      <c r="R190" s="241">
        <f>Q190*H190</f>
        <v>0</v>
      </c>
      <c r="S190" s="241">
        <v>0</v>
      </c>
      <c r="T190" s="242">
        <f>S190*H190</f>
        <v>0</v>
      </c>
      <c r="U190" s="41"/>
      <c r="V190" s="41"/>
      <c r="W190" s="41"/>
      <c r="X190" s="41"/>
      <c r="Y190" s="41"/>
      <c r="Z190" s="41"/>
      <c r="AA190" s="41"/>
      <c r="AB190" s="41"/>
      <c r="AC190" s="41"/>
      <c r="AD190" s="41"/>
      <c r="AE190" s="41"/>
      <c r="AR190" s="243" t="s">
        <v>168</v>
      </c>
      <c r="AT190" s="243" t="s">
        <v>163</v>
      </c>
      <c r="AU190" s="243" t="s">
        <v>86</v>
      </c>
      <c r="AY190" s="19" t="s">
        <v>160</v>
      </c>
      <c r="BE190" s="244">
        <f>IF(N190="základní",J190,0)</f>
        <v>0</v>
      </c>
      <c r="BF190" s="244">
        <f>IF(N190="snížená",J190,0)</f>
        <v>0</v>
      </c>
      <c r="BG190" s="244">
        <f>IF(N190="zákl. přenesená",J190,0)</f>
        <v>0</v>
      </c>
      <c r="BH190" s="244">
        <f>IF(N190="sníž. přenesená",J190,0)</f>
        <v>0</v>
      </c>
      <c r="BI190" s="244">
        <f>IF(N190="nulová",J190,0)</f>
        <v>0</v>
      </c>
      <c r="BJ190" s="19" t="s">
        <v>86</v>
      </c>
      <c r="BK190" s="244">
        <f>ROUND(I190*H190,2)</f>
        <v>0</v>
      </c>
      <c r="BL190" s="19" t="s">
        <v>168</v>
      </c>
      <c r="BM190" s="243" t="s">
        <v>1223</v>
      </c>
    </row>
    <row r="191" s="2" customFormat="1" ht="16.5" customHeight="1">
      <c r="A191" s="41"/>
      <c r="B191" s="42"/>
      <c r="C191" s="232" t="s">
        <v>759</v>
      </c>
      <c r="D191" s="232" t="s">
        <v>163</v>
      </c>
      <c r="E191" s="233" t="s">
        <v>2425</v>
      </c>
      <c r="F191" s="234" t="s">
        <v>2426</v>
      </c>
      <c r="G191" s="235" t="s">
        <v>589</v>
      </c>
      <c r="H191" s="236">
        <v>1</v>
      </c>
      <c r="I191" s="237"/>
      <c r="J191" s="238">
        <f>ROUND(I191*H191,2)</f>
        <v>0</v>
      </c>
      <c r="K191" s="234" t="s">
        <v>32</v>
      </c>
      <c r="L191" s="47"/>
      <c r="M191" s="239" t="s">
        <v>32</v>
      </c>
      <c r="N191" s="240" t="s">
        <v>49</v>
      </c>
      <c r="O191" s="87"/>
      <c r="P191" s="241">
        <f>O191*H191</f>
        <v>0</v>
      </c>
      <c r="Q191" s="241">
        <v>0</v>
      </c>
      <c r="R191" s="241">
        <f>Q191*H191</f>
        <v>0</v>
      </c>
      <c r="S191" s="241">
        <v>0</v>
      </c>
      <c r="T191" s="242">
        <f>S191*H191</f>
        <v>0</v>
      </c>
      <c r="U191" s="41"/>
      <c r="V191" s="41"/>
      <c r="W191" s="41"/>
      <c r="X191" s="41"/>
      <c r="Y191" s="41"/>
      <c r="Z191" s="41"/>
      <c r="AA191" s="41"/>
      <c r="AB191" s="41"/>
      <c r="AC191" s="41"/>
      <c r="AD191" s="41"/>
      <c r="AE191" s="41"/>
      <c r="AR191" s="243" t="s">
        <v>168</v>
      </c>
      <c r="AT191" s="243" t="s">
        <v>163</v>
      </c>
      <c r="AU191" s="243" t="s">
        <v>86</v>
      </c>
      <c r="AY191" s="19" t="s">
        <v>160</v>
      </c>
      <c r="BE191" s="244">
        <f>IF(N191="základní",J191,0)</f>
        <v>0</v>
      </c>
      <c r="BF191" s="244">
        <f>IF(N191="snížená",J191,0)</f>
        <v>0</v>
      </c>
      <c r="BG191" s="244">
        <f>IF(N191="zákl. přenesená",J191,0)</f>
        <v>0</v>
      </c>
      <c r="BH191" s="244">
        <f>IF(N191="sníž. přenesená",J191,0)</f>
        <v>0</v>
      </c>
      <c r="BI191" s="244">
        <f>IF(N191="nulová",J191,0)</f>
        <v>0</v>
      </c>
      <c r="BJ191" s="19" t="s">
        <v>86</v>
      </c>
      <c r="BK191" s="244">
        <f>ROUND(I191*H191,2)</f>
        <v>0</v>
      </c>
      <c r="BL191" s="19" t="s">
        <v>168</v>
      </c>
      <c r="BM191" s="243" t="s">
        <v>1231</v>
      </c>
    </row>
    <row r="192" s="2" customFormat="1" ht="16.5" customHeight="1">
      <c r="A192" s="41"/>
      <c r="B192" s="42"/>
      <c r="C192" s="232" t="s">
        <v>766</v>
      </c>
      <c r="D192" s="232" t="s">
        <v>163</v>
      </c>
      <c r="E192" s="233" t="s">
        <v>2427</v>
      </c>
      <c r="F192" s="234" t="s">
        <v>2428</v>
      </c>
      <c r="G192" s="235" t="s">
        <v>589</v>
      </c>
      <c r="H192" s="236">
        <v>2</v>
      </c>
      <c r="I192" s="237"/>
      <c r="J192" s="238">
        <f>ROUND(I192*H192,2)</f>
        <v>0</v>
      </c>
      <c r="K192" s="234" t="s">
        <v>32</v>
      </c>
      <c r="L192" s="47"/>
      <c r="M192" s="239" t="s">
        <v>32</v>
      </c>
      <c r="N192" s="240" t="s">
        <v>49</v>
      </c>
      <c r="O192" s="87"/>
      <c r="P192" s="241">
        <f>O192*H192</f>
        <v>0</v>
      </c>
      <c r="Q192" s="241">
        <v>0</v>
      </c>
      <c r="R192" s="241">
        <f>Q192*H192</f>
        <v>0</v>
      </c>
      <c r="S192" s="241">
        <v>0</v>
      </c>
      <c r="T192" s="242">
        <f>S192*H192</f>
        <v>0</v>
      </c>
      <c r="U192" s="41"/>
      <c r="V192" s="41"/>
      <c r="W192" s="41"/>
      <c r="X192" s="41"/>
      <c r="Y192" s="41"/>
      <c r="Z192" s="41"/>
      <c r="AA192" s="41"/>
      <c r="AB192" s="41"/>
      <c r="AC192" s="41"/>
      <c r="AD192" s="41"/>
      <c r="AE192" s="41"/>
      <c r="AR192" s="243" t="s">
        <v>168</v>
      </c>
      <c r="AT192" s="243" t="s">
        <v>163</v>
      </c>
      <c r="AU192" s="243" t="s">
        <v>86</v>
      </c>
      <c r="AY192" s="19" t="s">
        <v>160</v>
      </c>
      <c r="BE192" s="244">
        <f>IF(N192="základní",J192,0)</f>
        <v>0</v>
      </c>
      <c r="BF192" s="244">
        <f>IF(N192="snížená",J192,0)</f>
        <v>0</v>
      </c>
      <c r="BG192" s="244">
        <f>IF(N192="zákl. přenesená",J192,0)</f>
        <v>0</v>
      </c>
      <c r="BH192" s="244">
        <f>IF(N192="sníž. přenesená",J192,0)</f>
        <v>0</v>
      </c>
      <c r="BI192" s="244">
        <f>IF(N192="nulová",J192,0)</f>
        <v>0</v>
      </c>
      <c r="BJ192" s="19" t="s">
        <v>86</v>
      </c>
      <c r="BK192" s="244">
        <f>ROUND(I192*H192,2)</f>
        <v>0</v>
      </c>
      <c r="BL192" s="19" t="s">
        <v>168</v>
      </c>
      <c r="BM192" s="243" t="s">
        <v>1244</v>
      </c>
    </row>
    <row r="193" s="2" customFormat="1" ht="16.5" customHeight="1">
      <c r="A193" s="41"/>
      <c r="B193" s="42"/>
      <c r="C193" s="232" t="s">
        <v>591</v>
      </c>
      <c r="D193" s="232" t="s">
        <v>163</v>
      </c>
      <c r="E193" s="233" t="s">
        <v>2429</v>
      </c>
      <c r="F193" s="234" t="s">
        <v>2430</v>
      </c>
      <c r="G193" s="235" t="s">
        <v>589</v>
      </c>
      <c r="H193" s="236">
        <v>1</v>
      </c>
      <c r="I193" s="237"/>
      <c r="J193" s="238">
        <f>ROUND(I193*H193,2)</f>
        <v>0</v>
      </c>
      <c r="K193" s="234" t="s">
        <v>32</v>
      </c>
      <c r="L193" s="47"/>
      <c r="M193" s="239" t="s">
        <v>32</v>
      </c>
      <c r="N193" s="240" t="s">
        <v>49</v>
      </c>
      <c r="O193" s="87"/>
      <c r="P193" s="241">
        <f>O193*H193</f>
        <v>0</v>
      </c>
      <c r="Q193" s="241">
        <v>0</v>
      </c>
      <c r="R193" s="241">
        <f>Q193*H193</f>
        <v>0</v>
      </c>
      <c r="S193" s="241">
        <v>0</v>
      </c>
      <c r="T193" s="242">
        <f>S193*H193</f>
        <v>0</v>
      </c>
      <c r="U193" s="41"/>
      <c r="V193" s="41"/>
      <c r="W193" s="41"/>
      <c r="X193" s="41"/>
      <c r="Y193" s="41"/>
      <c r="Z193" s="41"/>
      <c r="AA193" s="41"/>
      <c r="AB193" s="41"/>
      <c r="AC193" s="41"/>
      <c r="AD193" s="41"/>
      <c r="AE193" s="41"/>
      <c r="AR193" s="243" t="s">
        <v>168</v>
      </c>
      <c r="AT193" s="243" t="s">
        <v>163</v>
      </c>
      <c r="AU193" s="243" t="s">
        <v>86</v>
      </c>
      <c r="AY193" s="19" t="s">
        <v>160</v>
      </c>
      <c r="BE193" s="244">
        <f>IF(N193="základní",J193,0)</f>
        <v>0</v>
      </c>
      <c r="BF193" s="244">
        <f>IF(N193="snížená",J193,0)</f>
        <v>0</v>
      </c>
      <c r="BG193" s="244">
        <f>IF(N193="zákl. přenesená",J193,0)</f>
        <v>0</v>
      </c>
      <c r="BH193" s="244">
        <f>IF(N193="sníž. přenesená",J193,0)</f>
        <v>0</v>
      </c>
      <c r="BI193" s="244">
        <f>IF(N193="nulová",J193,0)</f>
        <v>0</v>
      </c>
      <c r="BJ193" s="19" t="s">
        <v>86</v>
      </c>
      <c r="BK193" s="244">
        <f>ROUND(I193*H193,2)</f>
        <v>0</v>
      </c>
      <c r="BL193" s="19" t="s">
        <v>168</v>
      </c>
      <c r="BM193" s="243" t="s">
        <v>1254</v>
      </c>
    </row>
    <row r="194" s="2" customFormat="1" ht="16.5" customHeight="1">
      <c r="A194" s="41"/>
      <c r="B194" s="42"/>
      <c r="C194" s="232" t="s">
        <v>777</v>
      </c>
      <c r="D194" s="232" t="s">
        <v>163</v>
      </c>
      <c r="E194" s="233" t="s">
        <v>2431</v>
      </c>
      <c r="F194" s="234" t="s">
        <v>2432</v>
      </c>
      <c r="G194" s="235" t="s">
        <v>589</v>
      </c>
      <c r="H194" s="236">
        <v>20</v>
      </c>
      <c r="I194" s="237"/>
      <c r="J194" s="238">
        <f>ROUND(I194*H194,2)</f>
        <v>0</v>
      </c>
      <c r="K194" s="234" t="s">
        <v>32</v>
      </c>
      <c r="L194" s="47"/>
      <c r="M194" s="239" t="s">
        <v>32</v>
      </c>
      <c r="N194" s="240" t="s">
        <v>49</v>
      </c>
      <c r="O194" s="87"/>
      <c r="P194" s="241">
        <f>O194*H194</f>
        <v>0</v>
      </c>
      <c r="Q194" s="241">
        <v>0</v>
      </c>
      <c r="R194" s="241">
        <f>Q194*H194</f>
        <v>0</v>
      </c>
      <c r="S194" s="241">
        <v>0</v>
      </c>
      <c r="T194" s="242">
        <f>S194*H194</f>
        <v>0</v>
      </c>
      <c r="U194" s="41"/>
      <c r="V194" s="41"/>
      <c r="W194" s="41"/>
      <c r="X194" s="41"/>
      <c r="Y194" s="41"/>
      <c r="Z194" s="41"/>
      <c r="AA194" s="41"/>
      <c r="AB194" s="41"/>
      <c r="AC194" s="41"/>
      <c r="AD194" s="41"/>
      <c r="AE194" s="41"/>
      <c r="AR194" s="243" t="s">
        <v>168</v>
      </c>
      <c r="AT194" s="243" t="s">
        <v>163</v>
      </c>
      <c r="AU194" s="243" t="s">
        <v>86</v>
      </c>
      <c r="AY194" s="19" t="s">
        <v>160</v>
      </c>
      <c r="BE194" s="244">
        <f>IF(N194="základní",J194,0)</f>
        <v>0</v>
      </c>
      <c r="BF194" s="244">
        <f>IF(N194="snížená",J194,0)</f>
        <v>0</v>
      </c>
      <c r="BG194" s="244">
        <f>IF(N194="zákl. přenesená",J194,0)</f>
        <v>0</v>
      </c>
      <c r="BH194" s="244">
        <f>IF(N194="sníž. přenesená",J194,0)</f>
        <v>0</v>
      </c>
      <c r="BI194" s="244">
        <f>IF(N194="nulová",J194,0)</f>
        <v>0</v>
      </c>
      <c r="BJ194" s="19" t="s">
        <v>86</v>
      </c>
      <c r="BK194" s="244">
        <f>ROUND(I194*H194,2)</f>
        <v>0</v>
      </c>
      <c r="BL194" s="19" t="s">
        <v>168</v>
      </c>
      <c r="BM194" s="243" t="s">
        <v>1263</v>
      </c>
    </row>
    <row r="195" s="2" customFormat="1" ht="16.5" customHeight="1">
      <c r="A195" s="41"/>
      <c r="B195" s="42"/>
      <c r="C195" s="232" t="s">
        <v>782</v>
      </c>
      <c r="D195" s="232" t="s">
        <v>163</v>
      </c>
      <c r="E195" s="233" t="s">
        <v>2433</v>
      </c>
      <c r="F195" s="234" t="s">
        <v>2434</v>
      </c>
      <c r="G195" s="235" t="s">
        <v>589</v>
      </c>
      <c r="H195" s="236">
        <v>12</v>
      </c>
      <c r="I195" s="237"/>
      <c r="J195" s="238">
        <f>ROUND(I195*H195,2)</f>
        <v>0</v>
      </c>
      <c r="K195" s="234" t="s">
        <v>32</v>
      </c>
      <c r="L195" s="47"/>
      <c r="M195" s="239" t="s">
        <v>32</v>
      </c>
      <c r="N195" s="240" t="s">
        <v>49</v>
      </c>
      <c r="O195" s="87"/>
      <c r="P195" s="241">
        <f>O195*H195</f>
        <v>0</v>
      </c>
      <c r="Q195" s="241">
        <v>0</v>
      </c>
      <c r="R195" s="241">
        <f>Q195*H195</f>
        <v>0</v>
      </c>
      <c r="S195" s="241">
        <v>0</v>
      </c>
      <c r="T195" s="242">
        <f>S195*H195</f>
        <v>0</v>
      </c>
      <c r="U195" s="41"/>
      <c r="V195" s="41"/>
      <c r="W195" s="41"/>
      <c r="X195" s="41"/>
      <c r="Y195" s="41"/>
      <c r="Z195" s="41"/>
      <c r="AA195" s="41"/>
      <c r="AB195" s="41"/>
      <c r="AC195" s="41"/>
      <c r="AD195" s="41"/>
      <c r="AE195" s="41"/>
      <c r="AR195" s="243" t="s">
        <v>168</v>
      </c>
      <c r="AT195" s="243" t="s">
        <v>163</v>
      </c>
      <c r="AU195" s="243" t="s">
        <v>86</v>
      </c>
      <c r="AY195" s="19" t="s">
        <v>160</v>
      </c>
      <c r="BE195" s="244">
        <f>IF(N195="základní",J195,0)</f>
        <v>0</v>
      </c>
      <c r="BF195" s="244">
        <f>IF(N195="snížená",J195,0)</f>
        <v>0</v>
      </c>
      <c r="BG195" s="244">
        <f>IF(N195="zákl. přenesená",J195,0)</f>
        <v>0</v>
      </c>
      <c r="BH195" s="244">
        <f>IF(N195="sníž. přenesená",J195,0)</f>
        <v>0</v>
      </c>
      <c r="BI195" s="244">
        <f>IF(N195="nulová",J195,0)</f>
        <v>0</v>
      </c>
      <c r="BJ195" s="19" t="s">
        <v>86</v>
      </c>
      <c r="BK195" s="244">
        <f>ROUND(I195*H195,2)</f>
        <v>0</v>
      </c>
      <c r="BL195" s="19" t="s">
        <v>168</v>
      </c>
      <c r="BM195" s="243" t="s">
        <v>1273</v>
      </c>
    </row>
    <row r="196" s="2" customFormat="1" ht="16.5" customHeight="1">
      <c r="A196" s="41"/>
      <c r="B196" s="42"/>
      <c r="C196" s="232" t="s">
        <v>787</v>
      </c>
      <c r="D196" s="232" t="s">
        <v>163</v>
      </c>
      <c r="E196" s="233" t="s">
        <v>2435</v>
      </c>
      <c r="F196" s="234" t="s">
        <v>2436</v>
      </c>
      <c r="G196" s="235" t="s">
        <v>589</v>
      </c>
      <c r="H196" s="236">
        <v>16</v>
      </c>
      <c r="I196" s="237"/>
      <c r="J196" s="238">
        <f>ROUND(I196*H196,2)</f>
        <v>0</v>
      </c>
      <c r="K196" s="234" t="s">
        <v>32</v>
      </c>
      <c r="L196" s="47"/>
      <c r="M196" s="239" t="s">
        <v>32</v>
      </c>
      <c r="N196" s="240" t="s">
        <v>49</v>
      </c>
      <c r="O196" s="87"/>
      <c r="P196" s="241">
        <f>O196*H196</f>
        <v>0</v>
      </c>
      <c r="Q196" s="241">
        <v>0</v>
      </c>
      <c r="R196" s="241">
        <f>Q196*H196</f>
        <v>0</v>
      </c>
      <c r="S196" s="241">
        <v>0</v>
      </c>
      <c r="T196" s="242">
        <f>S196*H196</f>
        <v>0</v>
      </c>
      <c r="U196" s="41"/>
      <c r="V196" s="41"/>
      <c r="W196" s="41"/>
      <c r="X196" s="41"/>
      <c r="Y196" s="41"/>
      <c r="Z196" s="41"/>
      <c r="AA196" s="41"/>
      <c r="AB196" s="41"/>
      <c r="AC196" s="41"/>
      <c r="AD196" s="41"/>
      <c r="AE196" s="41"/>
      <c r="AR196" s="243" t="s">
        <v>168</v>
      </c>
      <c r="AT196" s="243" t="s">
        <v>163</v>
      </c>
      <c r="AU196" s="243" t="s">
        <v>86</v>
      </c>
      <c r="AY196" s="19" t="s">
        <v>160</v>
      </c>
      <c r="BE196" s="244">
        <f>IF(N196="základní",J196,0)</f>
        <v>0</v>
      </c>
      <c r="BF196" s="244">
        <f>IF(N196="snížená",J196,0)</f>
        <v>0</v>
      </c>
      <c r="BG196" s="244">
        <f>IF(N196="zákl. přenesená",J196,0)</f>
        <v>0</v>
      </c>
      <c r="BH196" s="244">
        <f>IF(N196="sníž. přenesená",J196,0)</f>
        <v>0</v>
      </c>
      <c r="BI196" s="244">
        <f>IF(N196="nulová",J196,0)</f>
        <v>0</v>
      </c>
      <c r="BJ196" s="19" t="s">
        <v>86</v>
      </c>
      <c r="BK196" s="244">
        <f>ROUND(I196*H196,2)</f>
        <v>0</v>
      </c>
      <c r="BL196" s="19" t="s">
        <v>168</v>
      </c>
      <c r="BM196" s="243" t="s">
        <v>1283</v>
      </c>
    </row>
    <row r="197" s="2" customFormat="1" ht="16.5" customHeight="1">
      <c r="A197" s="41"/>
      <c r="B197" s="42"/>
      <c r="C197" s="232" t="s">
        <v>793</v>
      </c>
      <c r="D197" s="232" t="s">
        <v>163</v>
      </c>
      <c r="E197" s="233" t="s">
        <v>2437</v>
      </c>
      <c r="F197" s="234" t="s">
        <v>2438</v>
      </c>
      <c r="G197" s="235" t="s">
        <v>589</v>
      </c>
      <c r="H197" s="236">
        <v>1</v>
      </c>
      <c r="I197" s="237"/>
      <c r="J197" s="238">
        <f>ROUND(I197*H197,2)</f>
        <v>0</v>
      </c>
      <c r="K197" s="234" t="s">
        <v>32</v>
      </c>
      <c r="L197" s="47"/>
      <c r="M197" s="239" t="s">
        <v>32</v>
      </c>
      <c r="N197" s="240" t="s">
        <v>49</v>
      </c>
      <c r="O197" s="87"/>
      <c r="P197" s="241">
        <f>O197*H197</f>
        <v>0</v>
      </c>
      <c r="Q197" s="241">
        <v>0</v>
      </c>
      <c r="R197" s="241">
        <f>Q197*H197</f>
        <v>0</v>
      </c>
      <c r="S197" s="241">
        <v>0</v>
      </c>
      <c r="T197" s="242">
        <f>S197*H197</f>
        <v>0</v>
      </c>
      <c r="U197" s="41"/>
      <c r="V197" s="41"/>
      <c r="W197" s="41"/>
      <c r="X197" s="41"/>
      <c r="Y197" s="41"/>
      <c r="Z197" s="41"/>
      <c r="AA197" s="41"/>
      <c r="AB197" s="41"/>
      <c r="AC197" s="41"/>
      <c r="AD197" s="41"/>
      <c r="AE197" s="41"/>
      <c r="AR197" s="243" t="s">
        <v>168</v>
      </c>
      <c r="AT197" s="243" t="s">
        <v>163</v>
      </c>
      <c r="AU197" s="243" t="s">
        <v>86</v>
      </c>
      <c r="AY197" s="19" t="s">
        <v>160</v>
      </c>
      <c r="BE197" s="244">
        <f>IF(N197="základní",J197,0)</f>
        <v>0</v>
      </c>
      <c r="BF197" s="244">
        <f>IF(N197="snížená",J197,0)</f>
        <v>0</v>
      </c>
      <c r="BG197" s="244">
        <f>IF(N197="zákl. přenesená",J197,0)</f>
        <v>0</v>
      </c>
      <c r="BH197" s="244">
        <f>IF(N197="sníž. přenesená",J197,0)</f>
        <v>0</v>
      </c>
      <c r="BI197" s="244">
        <f>IF(N197="nulová",J197,0)</f>
        <v>0</v>
      </c>
      <c r="BJ197" s="19" t="s">
        <v>86</v>
      </c>
      <c r="BK197" s="244">
        <f>ROUND(I197*H197,2)</f>
        <v>0</v>
      </c>
      <c r="BL197" s="19" t="s">
        <v>168</v>
      </c>
      <c r="BM197" s="243" t="s">
        <v>1295</v>
      </c>
    </row>
    <row r="198" s="2" customFormat="1" ht="16.5" customHeight="1">
      <c r="A198" s="41"/>
      <c r="B198" s="42"/>
      <c r="C198" s="232" t="s">
        <v>798</v>
      </c>
      <c r="D198" s="232" t="s">
        <v>163</v>
      </c>
      <c r="E198" s="233" t="s">
        <v>2439</v>
      </c>
      <c r="F198" s="234" t="s">
        <v>2440</v>
      </c>
      <c r="G198" s="235" t="s">
        <v>589</v>
      </c>
      <c r="H198" s="236">
        <v>1</v>
      </c>
      <c r="I198" s="237"/>
      <c r="J198" s="238">
        <f>ROUND(I198*H198,2)</f>
        <v>0</v>
      </c>
      <c r="K198" s="234" t="s">
        <v>32</v>
      </c>
      <c r="L198" s="47"/>
      <c r="M198" s="239" t="s">
        <v>32</v>
      </c>
      <c r="N198" s="240" t="s">
        <v>49</v>
      </c>
      <c r="O198" s="87"/>
      <c r="P198" s="241">
        <f>O198*H198</f>
        <v>0</v>
      </c>
      <c r="Q198" s="241">
        <v>0</v>
      </c>
      <c r="R198" s="241">
        <f>Q198*H198</f>
        <v>0</v>
      </c>
      <c r="S198" s="241">
        <v>0</v>
      </c>
      <c r="T198" s="242">
        <f>S198*H198</f>
        <v>0</v>
      </c>
      <c r="U198" s="41"/>
      <c r="V198" s="41"/>
      <c r="W198" s="41"/>
      <c r="X198" s="41"/>
      <c r="Y198" s="41"/>
      <c r="Z198" s="41"/>
      <c r="AA198" s="41"/>
      <c r="AB198" s="41"/>
      <c r="AC198" s="41"/>
      <c r="AD198" s="41"/>
      <c r="AE198" s="41"/>
      <c r="AR198" s="243" t="s">
        <v>168</v>
      </c>
      <c r="AT198" s="243" t="s">
        <v>163</v>
      </c>
      <c r="AU198" s="243" t="s">
        <v>86</v>
      </c>
      <c r="AY198" s="19" t="s">
        <v>160</v>
      </c>
      <c r="BE198" s="244">
        <f>IF(N198="základní",J198,0)</f>
        <v>0</v>
      </c>
      <c r="BF198" s="244">
        <f>IF(N198="snížená",J198,0)</f>
        <v>0</v>
      </c>
      <c r="BG198" s="244">
        <f>IF(N198="zákl. přenesená",J198,0)</f>
        <v>0</v>
      </c>
      <c r="BH198" s="244">
        <f>IF(N198="sníž. přenesená",J198,0)</f>
        <v>0</v>
      </c>
      <c r="BI198" s="244">
        <f>IF(N198="nulová",J198,0)</f>
        <v>0</v>
      </c>
      <c r="BJ198" s="19" t="s">
        <v>86</v>
      </c>
      <c r="BK198" s="244">
        <f>ROUND(I198*H198,2)</f>
        <v>0</v>
      </c>
      <c r="BL198" s="19" t="s">
        <v>168</v>
      </c>
      <c r="BM198" s="243" t="s">
        <v>1304</v>
      </c>
    </row>
    <row r="199" s="2" customFormat="1" ht="16.5" customHeight="1">
      <c r="A199" s="41"/>
      <c r="B199" s="42"/>
      <c r="C199" s="232" t="s">
        <v>802</v>
      </c>
      <c r="D199" s="232" t="s">
        <v>163</v>
      </c>
      <c r="E199" s="233" t="s">
        <v>2441</v>
      </c>
      <c r="F199" s="234" t="s">
        <v>2440</v>
      </c>
      <c r="G199" s="235" t="s">
        <v>589</v>
      </c>
      <c r="H199" s="236">
        <v>1</v>
      </c>
      <c r="I199" s="237"/>
      <c r="J199" s="238">
        <f>ROUND(I199*H199,2)</f>
        <v>0</v>
      </c>
      <c r="K199" s="234" t="s">
        <v>32</v>
      </c>
      <c r="L199" s="47"/>
      <c r="M199" s="239" t="s">
        <v>32</v>
      </c>
      <c r="N199" s="240" t="s">
        <v>49</v>
      </c>
      <c r="O199" s="87"/>
      <c r="P199" s="241">
        <f>O199*H199</f>
        <v>0</v>
      </c>
      <c r="Q199" s="241">
        <v>0</v>
      </c>
      <c r="R199" s="241">
        <f>Q199*H199</f>
        <v>0</v>
      </c>
      <c r="S199" s="241">
        <v>0</v>
      </c>
      <c r="T199" s="242">
        <f>S199*H199</f>
        <v>0</v>
      </c>
      <c r="U199" s="41"/>
      <c r="V199" s="41"/>
      <c r="W199" s="41"/>
      <c r="X199" s="41"/>
      <c r="Y199" s="41"/>
      <c r="Z199" s="41"/>
      <c r="AA199" s="41"/>
      <c r="AB199" s="41"/>
      <c r="AC199" s="41"/>
      <c r="AD199" s="41"/>
      <c r="AE199" s="41"/>
      <c r="AR199" s="243" t="s">
        <v>168</v>
      </c>
      <c r="AT199" s="243" t="s">
        <v>163</v>
      </c>
      <c r="AU199" s="243" t="s">
        <v>86</v>
      </c>
      <c r="AY199" s="19" t="s">
        <v>160</v>
      </c>
      <c r="BE199" s="244">
        <f>IF(N199="základní",J199,0)</f>
        <v>0</v>
      </c>
      <c r="BF199" s="244">
        <f>IF(N199="snížená",J199,0)</f>
        <v>0</v>
      </c>
      <c r="BG199" s="244">
        <f>IF(N199="zákl. přenesená",J199,0)</f>
        <v>0</v>
      </c>
      <c r="BH199" s="244">
        <f>IF(N199="sníž. přenesená",J199,0)</f>
        <v>0</v>
      </c>
      <c r="BI199" s="244">
        <f>IF(N199="nulová",J199,0)</f>
        <v>0</v>
      </c>
      <c r="BJ199" s="19" t="s">
        <v>86</v>
      </c>
      <c r="BK199" s="244">
        <f>ROUND(I199*H199,2)</f>
        <v>0</v>
      </c>
      <c r="BL199" s="19" t="s">
        <v>168</v>
      </c>
      <c r="BM199" s="243" t="s">
        <v>1314</v>
      </c>
    </row>
    <row r="200" s="12" customFormat="1" ht="25.92" customHeight="1">
      <c r="A200" s="12"/>
      <c r="B200" s="216"/>
      <c r="C200" s="217"/>
      <c r="D200" s="218" t="s">
        <v>77</v>
      </c>
      <c r="E200" s="219" t="s">
        <v>2442</v>
      </c>
      <c r="F200" s="219" t="s">
        <v>2443</v>
      </c>
      <c r="G200" s="217"/>
      <c r="H200" s="217"/>
      <c r="I200" s="220"/>
      <c r="J200" s="221">
        <f>BK200</f>
        <v>0</v>
      </c>
      <c r="K200" s="217"/>
      <c r="L200" s="222"/>
      <c r="M200" s="223"/>
      <c r="N200" s="224"/>
      <c r="O200" s="224"/>
      <c r="P200" s="225">
        <f>P201</f>
        <v>0</v>
      </c>
      <c r="Q200" s="224"/>
      <c r="R200" s="225">
        <f>R201</f>
        <v>0</v>
      </c>
      <c r="S200" s="224"/>
      <c r="T200" s="226">
        <f>T201</f>
        <v>0</v>
      </c>
      <c r="U200" s="12"/>
      <c r="V200" s="12"/>
      <c r="W200" s="12"/>
      <c r="X200" s="12"/>
      <c r="Y200" s="12"/>
      <c r="Z200" s="12"/>
      <c r="AA200" s="12"/>
      <c r="AB200" s="12"/>
      <c r="AC200" s="12"/>
      <c r="AD200" s="12"/>
      <c r="AE200" s="12"/>
      <c r="AR200" s="227" t="s">
        <v>89</v>
      </c>
      <c r="AT200" s="228" t="s">
        <v>77</v>
      </c>
      <c r="AU200" s="228" t="s">
        <v>78</v>
      </c>
      <c r="AY200" s="227" t="s">
        <v>160</v>
      </c>
      <c r="BK200" s="229">
        <f>BK201</f>
        <v>0</v>
      </c>
    </row>
    <row r="201" s="2" customFormat="1" ht="16.5" customHeight="1">
      <c r="A201" s="41"/>
      <c r="B201" s="42"/>
      <c r="C201" s="232" t="s">
        <v>806</v>
      </c>
      <c r="D201" s="232" t="s">
        <v>163</v>
      </c>
      <c r="E201" s="233" t="s">
        <v>2444</v>
      </c>
      <c r="F201" s="234" t="s">
        <v>2445</v>
      </c>
      <c r="G201" s="235" t="s">
        <v>1780</v>
      </c>
      <c r="H201" s="236">
        <v>42</v>
      </c>
      <c r="I201" s="237"/>
      <c r="J201" s="238">
        <f>ROUND(I201*H201,2)</f>
        <v>0</v>
      </c>
      <c r="K201" s="234" t="s">
        <v>32</v>
      </c>
      <c r="L201" s="47"/>
      <c r="M201" s="239" t="s">
        <v>32</v>
      </c>
      <c r="N201" s="240" t="s">
        <v>49</v>
      </c>
      <c r="O201" s="87"/>
      <c r="P201" s="241">
        <f>O201*H201</f>
        <v>0</v>
      </c>
      <c r="Q201" s="241">
        <v>0</v>
      </c>
      <c r="R201" s="241">
        <f>Q201*H201</f>
        <v>0</v>
      </c>
      <c r="S201" s="241">
        <v>0</v>
      </c>
      <c r="T201" s="242">
        <f>S201*H201</f>
        <v>0</v>
      </c>
      <c r="U201" s="41"/>
      <c r="V201" s="41"/>
      <c r="W201" s="41"/>
      <c r="X201" s="41"/>
      <c r="Y201" s="41"/>
      <c r="Z201" s="41"/>
      <c r="AA201" s="41"/>
      <c r="AB201" s="41"/>
      <c r="AC201" s="41"/>
      <c r="AD201" s="41"/>
      <c r="AE201" s="41"/>
      <c r="AR201" s="243" t="s">
        <v>168</v>
      </c>
      <c r="AT201" s="243" t="s">
        <v>163</v>
      </c>
      <c r="AU201" s="243" t="s">
        <v>86</v>
      </c>
      <c r="AY201" s="19" t="s">
        <v>160</v>
      </c>
      <c r="BE201" s="244">
        <f>IF(N201="základní",J201,0)</f>
        <v>0</v>
      </c>
      <c r="BF201" s="244">
        <f>IF(N201="snížená",J201,0)</f>
        <v>0</v>
      </c>
      <c r="BG201" s="244">
        <f>IF(N201="zákl. přenesená",J201,0)</f>
        <v>0</v>
      </c>
      <c r="BH201" s="244">
        <f>IF(N201="sníž. přenesená",J201,0)</f>
        <v>0</v>
      </c>
      <c r="BI201" s="244">
        <f>IF(N201="nulová",J201,0)</f>
        <v>0</v>
      </c>
      <c r="BJ201" s="19" t="s">
        <v>86</v>
      </c>
      <c r="BK201" s="244">
        <f>ROUND(I201*H201,2)</f>
        <v>0</v>
      </c>
      <c r="BL201" s="19" t="s">
        <v>168</v>
      </c>
      <c r="BM201" s="243" t="s">
        <v>1326</v>
      </c>
    </row>
    <row r="202" s="12" customFormat="1" ht="25.92" customHeight="1">
      <c r="A202" s="12"/>
      <c r="B202" s="216"/>
      <c r="C202" s="217"/>
      <c r="D202" s="218" t="s">
        <v>77</v>
      </c>
      <c r="E202" s="219" t="s">
        <v>2446</v>
      </c>
      <c r="F202" s="219" t="s">
        <v>2446</v>
      </c>
      <c r="G202" s="217"/>
      <c r="H202" s="217"/>
      <c r="I202" s="220"/>
      <c r="J202" s="221">
        <f>BK202</f>
        <v>0</v>
      </c>
      <c r="K202" s="217"/>
      <c r="L202" s="222"/>
      <c r="M202" s="223"/>
      <c r="N202" s="224"/>
      <c r="O202" s="224"/>
      <c r="P202" s="225">
        <v>0</v>
      </c>
      <c r="Q202" s="224"/>
      <c r="R202" s="225">
        <v>0</v>
      </c>
      <c r="S202" s="224"/>
      <c r="T202" s="226">
        <v>0</v>
      </c>
      <c r="U202" s="12"/>
      <c r="V202" s="12"/>
      <c r="W202" s="12"/>
      <c r="X202" s="12"/>
      <c r="Y202" s="12"/>
      <c r="Z202" s="12"/>
      <c r="AA202" s="12"/>
      <c r="AB202" s="12"/>
      <c r="AC202" s="12"/>
      <c r="AD202" s="12"/>
      <c r="AE202" s="12"/>
      <c r="AR202" s="227" t="s">
        <v>168</v>
      </c>
      <c r="AT202" s="228" t="s">
        <v>77</v>
      </c>
      <c r="AU202" s="228" t="s">
        <v>78</v>
      </c>
      <c r="AY202" s="227" t="s">
        <v>160</v>
      </c>
      <c r="BK202" s="229">
        <v>0</v>
      </c>
    </row>
    <row r="203" s="12" customFormat="1" ht="25.92" customHeight="1">
      <c r="A203" s="12"/>
      <c r="B203" s="216"/>
      <c r="C203" s="217"/>
      <c r="D203" s="218" t="s">
        <v>77</v>
      </c>
      <c r="E203" s="219" t="s">
        <v>2447</v>
      </c>
      <c r="F203" s="219" t="s">
        <v>2448</v>
      </c>
      <c r="G203" s="217"/>
      <c r="H203" s="217"/>
      <c r="I203" s="220"/>
      <c r="J203" s="221">
        <f>BK203</f>
        <v>0</v>
      </c>
      <c r="K203" s="217"/>
      <c r="L203" s="222"/>
      <c r="M203" s="223"/>
      <c r="N203" s="224"/>
      <c r="O203" s="224"/>
      <c r="P203" s="225">
        <f>SUM(P204:P221)</f>
        <v>0</v>
      </c>
      <c r="Q203" s="224"/>
      <c r="R203" s="225">
        <f>SUM(R204:R221)</f>
        <v>0</v>
      </c>
      <c r="S203" s="224"/>
      <c r="T203" s="226">
        <f>SUM(T204:T221)</f>
        <v>0</v>
      </c>
      <c r="U203" s="12"/>
      <c r="V203" s="12"/>
      <c r="W203" s="12"/>
      <c r="X203" s="12"/>
      <c r="Y203" s="12"/>
      <c r="Z203" s="12"/>
      <c r="AA203" s="12"/>
      <c r="AB203" s="12"/>
      <c r="AC203" s="12"/>
      <c r="AD203" s="12"/>
      <c r="AE203" s="12"/>
      <c r="AR203" s="227" t="s">
        <v>168</v>
      </c>
      <c r="AT203" s="228" t="s">
        <v>77</v>
      </c>
      <c r="AU203" s="228" t="s">
        <v>78</v>
      </c>
      <c r="AY203" s="227" t="s">
        <v>160</v>
      </c>
      <c r="BK203" s="229">
        <f>SUM(BK204:BK221)</f>
        <v>0</v>
      </c>
    </row>
    <row r="204" s="2" customFormat="1" ht="16.5" customHeight="1">
      <c r="A204" s="41"/>
      <c r="B204" s="42"/>
      <c r="C204" s="232" t="s">
        <v>847</v>
      </c>
      <c r="D204" s="232" t="s">
        <v>163</v>
      </c>
      <c r="E204" s="233" t="s">
        <v>2449</v>
      </c>
      <c r="F204" s="234" t="s">
        <v>2450</v>
      </c>
      <c r="G204" s="235" t="s">
        <v>589</v>
      </c>
      <c r="H204" s="236">
        <v>20</v>
      </c>
      <c r="I204" s="237"/>
      <c r="J204" s="238">
        <f>ROUND(I204*H204,2)</f>
        <v>0</v>
      </c>
      <c r="K204" s="234" t="s">
        <v>32</v>
      </c>
      <c r="L204" s="47"/>
      <c r="M204" s="239" t="s">
        <v>32</v>
      </c>
      <c r="N204" s="240" t="s">
        <v>49</v>
      </c>
      <c r="O204" s="87"/>
      <c r="P204" s="241">
        <f>O204*H204</f>
        <v>0</v>
      </c>
      <c r="Q204" s="241">
        <v>0</v>
      </c>
      <c r="R204" s="241">
        <f>Q204*H204</f>
        <v>0</v>
      </c>
      <c r="S204" s="241">
        <v>0</v>
      </c>
      <c r="T204" s="242">
        <f>S204*H204</f>
        <v>0</v>
      </c>
      <c r="U204" s="41"/>
      <c r="V204" s="41"/>
      <c r="W204" s="41"/>
      <c r="X204" s="41"/>
      <c r="Y204" s="41"/>
      <c r="Z204" s="41"/>
      <c r="AA204" s="41"/>
      <c r="AB204" s="41"/>
      <c r="AC204" s="41"/>
      <c r="AD204" s="41"/>
      <c r="AE204" s="41"/>
      <c r="AR204" s="243" t="s">
        <v>168</v>
      </c>
      <c r="AT204" s="243" t="s">
        <v>163</v>
      </c>
      <c r="AU204" s="243" t="s">
        <v>86</v>
      </c>
      <c r="AY204" s="19" t="s">
        <v>160</v>
      </c>
      <c r="BE204" s="244">
        <f>IF(N204="základní",J204,0)</f>
        <v>0</v>
      </c>
      <c r="BF204" s="244">
        <f>IF(N204="snížená",J204,0)</f>
        <v>0</v>
      </c>
      <c r="BG204" s="244">
        <f>IF(N204="zákl. přenesená",J204,0)</f>
        <v>0</v>
      </c>
      <c r="BH204" s="244">
        <f>IF(N204="sníž. přenesená",J204,0)</f>
        <v>0</v>
      </c>
      <c r="BI204" s="244">
        <f>IF(N204="nulová",J204,0)</f>
        <v>0</v>
      </c>
      <c r="BJ204" s="19" t="s">
        <v>86</v>
      </c>
      <c r="BK204" s="244">
        <f>ROUND(I204*H204,2)</f>
        <v>0</v>
      </c>
      <c r="BL204" s="19" t="s">
        <v>168</v>
      </c>
      <c r="BM204" s="243" t="s">
        <v>1392</v>
      </c>
    </row>
    <row r="205" s="2" customFormat="1" ht="16.5" customHeight="1">
      <c r="A205" s="41"/>
      <c r="B205" s="42"/>
      <c r="C205" s="232" t="s">
        <v>854</v>
      </c>
      <c r="D205" s="232" t="s">
        <v>163</v>
      </c>
      <c r="E205" s="233" t="s">
        <v>2451</v>
      </c>
      <c r="F205" s="234" t="s">
        <v>2452</v>
      </c>
      <c r="G205" s="235" t="s">
        <v>589</v>
      </c>
      <c r="H205" s="236">
        <v>40</v>
      </c>
      <c r="I205" s="237"/>
      <c r="J205" s="238">
        <f>ROUND(I205*H205,2)</f>
        <v>0</v>
      </c>
      <c r="K205" s="234" t="s">
        <v>32</v>
      </c>
      <c r="L205" s="47"/>
      <c r="M205" s="239" t="s">
        <v>32</v>
      </c>
      <c r="N205" s="240" t="s">
        <v>49</v>
      </c>
      <c r="O205" s="87"/>
      <c r="P205" s="241">
        <f>O205*H205</f>
        <v>0</v>
      </c>
      <c r="Q205" s="241">
        <v>0</v>
      </c>
      <c r="R205" s="241">
        <f>Q205*H205</f>
        <v>0</v>
      </c>
      <c r="S205" s="241">
        <v>0</v>
      </c>
      <c r="T205" s="242">
        <f>S205*H205</f>
        <v>0</v>
      </c>
      <c r="U205" s="41"/>
      <c r="V205" s="41"/>
      <c r="W205" s="41"/>
      <c r="X205" s="41"/>
      <c r="Y205" s="41"/>
      <c r="Z205" s="41"/>
      <c r="AA205" s="41"/>
      <c r="AB205" s="41"/>
      <c r="AC205" s="41"/>
      <c r="AD205" s="41"/>
      <c r="AE205" s="41"/>
      <c r="AR205" s="243" t="s">
        <v>168</v>
      </c>
      <c r="AT205" s="243" t="s">
        <v>163</v>
      </c>
      <c r="AU205" s="243" t="s">
        <v>86</v>
      </c>
      <c r="AY205" s="19" t="s">
        <v>160</v>
      </c>
      <c r="BE205" s="244">
        <f>IF(N205="základní",J205,0)</f>
        <v>0</v>
      </c>
      <c r="BF205" s="244">
        <f>IF(N205="snížená",J205,0)</f>
        <v>0</v>
      </c>
      <c r="BG205" s="244">
        <f>IF(N205="zákl. přenesená",J205,0)</f>
        <v>0</v>
      </c>
      <c r="BH205" s="244">
        <f>IF(N205="sníž. přenesená",J205,0)</f>
        <v>0</v>
      </c>
      <c r="BI205" s="244">
        <f>IF(N205="nulová",J205,0)</f>
        <v>0</v>
      </c>
      <c r="BJ205" s="19" t="s">
        <v>86</v>
      </c>
      <c r="BK205" s="244">
        <f>ROUND(I205*H205,2)</f>
        <v>0</v>
      </c>
      <c r="BL205" s="19" t="s">
        <v>168</v>
      </c>
      <c r="BM205" s="243" t="s">
        <v>1401</v>
      </c>
    </row>
    <row r="206" s="2" customFormat="1" ht="16.5" customHeight="1">
      <c r="A206" s="41"/>
      <c r="B206" s="42"/>
      <c r="C206" s="232" t="s">
        <v>869</v>
      </c>
      <c r="D206" s="232" t="s">
        <v>163</v>
      </c>
      <c r="E206" s="233" t="s">
        <v>2453</v>
      </c>
      <c r="F206" s="234" t="s">
        <v>2454</v>
      </c>
      <c r="G206" s="235" t="s">
        <v>589</v>
      </c>
      <c r="H206" s="236">
        <v>12</v>
      </c>
      <c r="I206" s="237"/>
      <c r="J206" s="238">
        <f>ROUND(I206*H206,2)</f>
        <v>0</v>
      </c>
      <c r="K206" s="234" t="s">
        <v>32</v>
      </c>
      <c r="L206" s="47"/>
      <c r="M206" s="239" t="s">
        <v>32</v>
      </c>
      <c r="N206" s="240" t="s">
        <v>49</v>
      </c>
      <c r="O206" s="87"/>
      <c r="P206" s="241">
        <f>O206*H206</f>
        <v>0</v>
      </c>
      <c r="Q206" s="241">
        <v>0</v>
      </c>
      <c r="R206" s="241">
        <f>Q206*H206</f>
        <v>0</v>
      </c>
      <c r="S206" s="241">
        <v>0</v>
      </c>
      <c r="T206" s="242">
        <f>S206*H206</f>
        <v>0</v>
      </c>
      <c r="U206" s="41"/>
      <c r="V206" s="41"/>
      <c r="W206" s="41"/>
      <c r="X206" s="41"/>
      <c r="Y206" s="41"/>
      <c r="Z206" s="41"/>
      <c r="AA206" s="41"/>
      <c r="AB206" s="41"/>
      <c r="AC206" s="41"/>
      <c r="AD206" s="41"/>
      <c r="AE206" s="41"/>
      <c r="AR206" s="243" t="s">
        <v>168</v>
      </c>
      <c r="AT206" s="243" t="s">
        <v>163</v>
      </c>
      <c r="AU206" s="243" t="s">
        <v>86</v>
      </c>
      <c r="AY206" s="19" t="s">
        <v>160</v>
      </c>
      <c r="BE206" s="244">
        <f>IF(N206="základní",J206,0)</f>
        <v>0</v>
      </c>
      <c r="BF206" s="244">
        <f>IF(N206="snížená",J206,0)</f>
        <v>0</v>
      </c>
      <c r="BG206" s="244">
        <f>IF(N206="zákl. přenesená",J206,0)</f>
        <v>0</v>
      </c>
      <c r="BH206" s="244">
        <f>IF(N206="sníž. přenesená",J206,0)</f>
        <v>0</v>
      </c>
      <c r="BI206" s="244">
        <f>IF(N206="nulová",J206,0)</f>
        <v>0</v>
      </c>
      <c r="BJ206" s="19" t="s">
        <v>86</v>
      </c>
      <c r="BK206" s="244">
        <f>ROUND(I206*H206,2)</f>
        <v>0</v>
      </c>
      <c r="BL206" s="19" t="s">
        <v>168</v>
      </c>
      <c r="BM206" s="243" t="s">
        <v>1410</v>
      </c>
    </row>
    <row r="207" s="2" customFormat="1" ht="16.5" customHeight="1">
      <c r="A207" s="41"/>
      <c r="B207" s="42"/>
      <c r="C207" s="232" t="s">
        <v>875</v>
      </c>
      <c r="D207" s="232" t="s">
        <v>163</v>
      </c>
      <c r="E207" s="233" t="s">
        <v>2451</v>
      </c>
      <c r="F207" s="234" t="s">
        <v>2452</v>
      </c>
      <c r="G207" s="235" t="s">
        <v>589</v>
      </c>
      <c r="H207" s="236">
        <v>12</v>
      </c>
      <c r="I207" s="237"/>
      <c r="J207" s="238">
        <f>ROUND(I207*H207,2)</f>
        <v>0</v>
      </c>
      <c r="K207" s="234" t="s">
        <v>32</v>
      </c>
      <c r="L207" s="47"/>
      <c r="M207" s="239" t="s">
        <v>32</v>
      </c>
      <c r="N207" s="240" t="s">
        <v>49</v>
      </c>
      <c r="O207" s="87"/>
      <c r="P207" s="241">
        <f>O207*H207</f>
        <v>0</v>
      </c>
      <c r="Q207" s="241">
        <v>0</v>
      </c>
      <c r="R207" s="241">
        <f>Q207*H207</f>
        <v>0</v>
      </c>
      <c r="S207" s="241">
        <v>0</v>
      </c>
      <c r="T207" s="242">
        <f>S207*H207</f>
        <v>0</v>
      </c>
      <c r="U207" s="41"/>
      <c r="V207" s="41"/>
      <c r="W207" s="41"/>
      <c r="X207" s="41"/>
      <c r="Y207" s="41"/>
      <c r="Z207" s="41"/>
      <c r="AA207" s="41"/>
      <c r="AB207" s="41"/>
      <c r="AC207" s="41"/>
      <c r="AD207" s="41"/>
      <c r="AE207" s="41"/>
      <c r="AR207" s="243" t="s">
        <v>168</v>
      </c>
      <c r="AT207" s="243" t="s">
        <v>163</v>
      </c>
      <c r="AU207" s="243" t="s">
        <v>86</v>
      </c>
      <c r="AY207" s="19" t="s">
        <v>160</v>
      </c>
      <c r="BE207" s="244">
        <f>IF(N207="základní",J207,0)</f>
        <v>0</v>
      </c>
      <c r="BF207" s="244">
        <f>IF(N207="snížená",J207,0)</f>
        <v>0</v>
      </c>
      <c r="BG207" s="244">
        <f>IF(N207="zákl. přenesená",J207,0)</f>
        <v>0</v>
      </c>
      <c r="BH207" s="244">
        <f>IF(N207="sníž. přenesená",J207,0)</f>
        <v>0</v>
      </c>
      <c r="BI207" s="244">
        <f>IF(N207="nulová",J207,0)</f>
        <v>0</v>
      </c>
      <c r="BJ207" s="19" t="s">
        <v>86</v>
      </c>
      <c r="BK207" s="244">
        <f>ROUND(I207*H207,2)</f>
        <v>0</v>
      </c>
      <c r="BL207" s="19" t="s">
        <v>168</v>
      </c>
      <c r="BM207" s="243" t="s">
        <v>1418</v>
      </c>
    </row>
    <row r="208" s="2" customFormat="1" ht="16.5" customHeight="1">
      <c r="A208" s="41"/>
      <c r="B208" s="42"/>
      <c r="C208" s="232" t="s">
        <v>880</v>
      </c>
      <c r="D208" s="232" t="s">
        <v>163</v>
      </c>
      <c r="E208" s="233" t="s">
        <v>2453</v>
      </c>
      <c r="F208" s="234" t="s">
        <v>2454</v>
      </c>
      <c r="G208" s="235" t="s">
        <v>589</v>
      </c>
      <c r="H208" s="236">
        <v>16</v>
      </c>
      <c r="I208" s="237"/>
      <c r="J208" s="238">
        <f>ROUND(I208*H208,2)</f>
        <v>0</v>
      </c>
      <c r="K208" s="234" t="s">
        <v>32</v>
      </c>
      <c r="L208" s="47"/>
      <c r="M208" s="239" t="s">
        <v>32</v>
      </c>
      <c r="N208" s="240" t="s">
        <v>49</v>
      </c>
      <c r="O208" s="87"/>
      <c r="P208" s="241">
        <f>O208*H208</f>
        <v>0</v>
      </c>
      <c r="Q208" s="241">
        <v>0</v>
      </c>
      <c r="R208" s="241">
        <f>Q208*H208</f>
        <v>0</v>
      </c>
      <c r="S208" s="241">
        <v>0</v>
      </c>
      <c r="T208" s="242">
        <f>S208*H208</f>
        <v>0</v>
      </c>
      <c r="U208" s="41"/>
      <c r="V208" s="41"/>
      <c r="W208" s="41"/>
      <c r="X208" s="41"/>
      <c r="Y208" s="41"/>
      <c r="Z208" s="41"/>
      <c r="AA208" s="41"/>
      <c r="AB208" s="41"/>
      <c r="AC208" s="41"/>
      <c r="AD208" s="41"/>
      <c r="AE208" s="41"/>
      <c r="AR208" s="243" t="s">
        <v>168</v>
      </c>
      <c r="AT208" s="243" t="s">
        <v>163</v>
      </c>
      <c r="AU208" s="243" t="s">
        <v>86</v>
      </c>
      <c r="AY208" s="19" t="s">
        <v>160</v>
      </c>
      <c r="BE208" s="244">
        <f>IF(N208="základní",J208,0)</f>
        <v>0</v>
      </c>
      <c r="BF208" s="244">
        <f>IF(N208="snížená",J208,0)</f>
        <v>0</v>
      </c>
      <c r="BG208" s="244">
        <f>IF(N208="zákl. přenesená",J208,0)</f>
        <v>0</v>
      </c>
      <c r="BH208" s="244">
        <f>IF(N208="sníž. přenesená",J208,0)</f>
        <v>0</v>
      </c>
      <c r="BI208" s="244">
        <f>IF(N208="nulová",J208,0)</f>
        <v>0</v>
      </c>
      <c r="BJ208" s="19" t="s">
        <v>86</v>
      </c>
      <c r="BK208" s="244">
        <f>ROUND(I208*H208,2)</f>
        <v>0</v>
      </c>
      <c r="BL208" s="19" t="s">
        <v>168</v>
      </c>
      <c r="BM208" s="243" t="s">
        <v>1428</v>
      </c>
    </row>
    <row r="209" s="2" customFormat="1" ht="16.5" customHeight="1">
      <c r="A209" s="41"/>
      <c r="B209" s="42"/>
      <c r="C209" s="232" t="s">
        <v>886</v>
      </c>
      <c r="D209" s="232" t="s">
        <v>163</v>
      </c>
      <c r="E209" s="233" t="s">
        <v>2451</v>
      </c>
      <c r="F209" s="234" t="s">
        <v>2452</v>
      </c>
      <c r="G209" s="235" t="s">
        <v>589</v>
      </c>
      <c r="H209" s="236">
        <v>32</v>
      </c>
      <c r="I209" s="237"/>
      <c r="J209" s="238">
        <f>ROUND(I209*H209,2)</f>
        <v>0</v>
      </c>
      <c r="K209" s="234" t="s">
        <v>32</v>
      </c>
      <c r="L209" s="47"/>
      <c r="M209" s="239" t="s">
        <v>32</v>
      </c>
      <c r="N209" s="240" t="s">
        <v>49</v>
      </c>
      <c r="O209" s="87"/>
      <c r="P209" s="241">
        <f>O209*H209</f>
        <v>0</v>
      </c>
      <c r="Q209" s="241">
        <v>0</v>
      </c>
      <c r="R209" s="241">
        <f>Q209*H209</f>
        <v>0</v>
      </c>
      <c r="S209" s="241">
        <v>0</v>
      </c>
      <c r="T209" s="242">
        <f>S209*H209</f>
        <v>0</v>
      </c>
      <c r="U209" s="41"/>
      <c r="V209" s="41"/>
      <c r="W209" s="41"/>
      <c r="X209" s="41"/>
      <c r="Y209" s="41"/>
      <c r="Z209" s="41"/>
      <c r="AA209" s="41"/>
      <c r="AB209" s="41"/>
      <c r="AC209" s="41"/>
      <c r="AD209" s="41"/>
      <c r="AE209" s="41"/>
      <c r="AR209" s="243" t="s">
        <v>168</v>
      </c>
      <c r="AT209" s="243" t="s">
        <v>163</v>
      </c>
      <c r="AU209" s="243" t="s">
        <v>86</v>
      </c>
      <c r="AY209" s="19" t="s">
        <v>160</v>
      </c>
      <c r="BE209" s="244">
        <f>IF(N209="základní",J209,0)</f>
        <v>0</v>
      </c>
      <c r="BF209" s="244">
        <f>IF(N209="snížená",J209,0)</f>
        <v>0</v>
      </c>
      <c r="BG209" s="244">
        <f>IF(N209="zákl. přenesená",J209,0)</f>
        <v>0</v>
      </c>
      <c r="BH209" s="244">
        <f>IF(N209="sníž. přenesená",J209,0)</f>
        <v>0</v>
      </c>
      <c r="BI209" s="244">
        <f>IF(N209="nulová",J209,0)</f>
        <v>0</v>
      </c>
      <c r="BJ209" s="19" t="s">
        <v>86</v>
      </c>
      <c r="BK209" s="244">
        <f>ROUND(I209*H209,2)</f>
        <v>0</v>
      </c>
      <c r="BL209" s="19" t="s">
        <v>168</v>
      </c>
      <c r="BM209" s="243" t="s">
        <v>1441</v>
      </c>
    </row>
    <row r="210" s="2" customFormat="1" ht="16.5" customHeight="1">
      <c r="A210" s="41"/>
      <c r="B210" s="42"/>
      <c r="C210" s="232" t="s">
        <v>891</v>
      </c>
      <c r="D210" s="232" t="s">
        <v>163</v>
      </c>
      <c r="E210" s="233" t="s">
        <v>2455</v>
      </c>
      <c r="F210" s="234" t="s">
        <v>2456</v>
      </c>
      <c r="G210" s="235" t="s">
        <v>589</v>
      </c>
      <c r="H210" s="236">
        <v>101</v>
      </c>
      <c r="I210" s="237"/>
      <c r="J210" s="238">
        <f>ROUND(I210*H210,2)</f>
        <v>0</v>
      </c>
      <c r="K210" s="234" t="s">
        <v>32</v>
      </c>
      <c r="L210" s="47"/>
      <c r="M210" s="239" t="s">
        <v>32</v>
      </c>
      <c r="N210" s="240" t="s">
        <v>49</v>
      </c>
      <c r="O210" s="87"/>
      <c r="P210" s="241">
        <f>O210*H210</f>
        <v>0</v>
      </c>
      <c r="Q210" s="241">
        <v>0</v>
      </c>
      <c r="R210" s="241">
        <f>Q210*H210</f>
        <v>0</v>
      </c>
      <c r="S210" s="241">
        <v>0</v>
      </c>
      <c r="T210" s="242">
        <f>S210*H210</f>
        <v>0</v>
      </c>
      <c r="U210" s="41"/>
      <c r="V210" s="41"/>
      <c r="W210" s="41"/>
      <c r="X210" s="41"/>
      <c r="Y210" s="41"/>
      <c r="Z210" s="41"/>
      <c r="AA210" s="41"/>
      <c r="AB210" s="41"/>
      <c r="AC210" s="41"/>
      <c r="AD210" s="41"/>
      <c r="AE210" s="41"/>
      <c r="AR210" s="243" t="s">
        <v>168</v>
      </c>
      <c r="AT210" s="243" t="s">
        <v>163</v>
      </c>
      <c r="AU210" s="243" t="s">
        <v>86</v>
      </c>
      <c r="AY210" s="19" t="s">
        <v>160</v>
      </c>
      <c r="BE210" s="244">
        <f>IF(N210="základní",J210,0)</f>
        <v>0</v>
      </c>
      <c r="BF210" s="244">
        <f>IF(N210="snížená",J210,0)</f>
        <v>0</v>
      </c>
      <c r="BG210" s="244">
        <f>IF(N210="zákl. přenesená",J210,0)</f>
        <v>0</v>
      </c>
      <c r="BH210" s="244">
        <f>IF(N210="sníž. přenesená",J210,0)</f>
        <v>0</v>
      </c>
      <c r="BI210" s="244">
        <f>IF(N210="nulová",J210,0)</f>
        <v>0</v>
      </c>
      <c r="BJ210" s="19" t="s">
        <v>86</v>
      </c>
      <c r="BK210" s="244">
        <f>ROUND(I210*H210,2)</f>
        <v>0</v>
      </c>
      <c r="BL210" s="19" t="s">
        <v>168</v>
      </c>
      <c r="BM210" s="243" t="s">
        <v>1450</v>
      </c>
    </row>
    <row r="211" s="2" customFormat="1" ht="16.5" customHeight="1">
      <c r="A211" s="41"/>
      <c r="B211" s="42"/>
      <c r="C211" s="232" t="s">
        <v>896</v>
      </c>
      <c r="D211" s="232" t="s">
        <v>163</v>
      </c>
      <c r="E211" s="233" t="s">
        <v>2457</v>
      </c>
      <c r="F211" s="234" t="s">
        <v>2458</v>
      </c>
      <c r="G211" s="235" t="s">
        <v>219</v>
      </c>
      <c r="H211" s="236">
        <v>200</v>
      </c>
      <c r="I211" s="237"/>
      <c r="J211" s="238">
        <f>ROUND(I211*H211,2)</f>
        <v>0</v>
      </c>
      <c r="K211" s="234" t="s">
        <v>32</v>
      </c>
      <c r="L211" s="47"/>
      <c r="M211" s="239" t="s">
        <v>32</v>
      </c>
      <c r="N211" s="240" t="s">
        <v>49</v>
      </c>
      <c r="O211" s="87"/>
      <c r="P211" s="241">
        <f>O211*H211</f>
        <v>0</v>
      </c>
      <c r="Q211" s="241">
        <v>0</v>
      </c>
      <c r="R211" s="241">
        <f>Q211*H211</f>
        <v>0</v>
      </c>
      <c r="S211" s="241">
        <v>0</v>
      </c>
      <c r="T211" s="242">
        <f>S211*H211</f>
        <v>0</v>
      </c>
      <c r="U211" s="41"/>
      <c r="V211" s="41"/>
      <c r="W211" s="41"/>
      <c r="X211" s="41"/>
      <c r="Y211" s="41"/>
      <c r="Z211" s="41"/>
      <c r="AA211" s="41"/>
      <c r="AB211" s="41"/>
      <c r="AC211" s="41"/>
      <c r="AD211" s="41"/>
      <c r="AE211" s="41"/>
      <c r="AR211" s="243" t="s">
        <v>168</v>
      </c>
      <c r="AT211" s="243" t="s">
        <v>163</v>
      </c>
      <c r="AU211" s="243" t="s">
        <v>86</v>
      </c>
      <c r="AY211" s="19" t="s">
        <v>160</v>
      </c>
      <c r="BE211" s="244">
        <f>IF(N211="základní",J211,0)</f>
        <v>0</v>
      </c>
      <c r="BF211" s="244">
        <f>IF(N211="snížená",J211,0)</f>
        <v>0</v>
      </c>
      <c r="BG211" s="244">
        <f>IF(N211="zákl. přenesená",J211,0)</f>
        <v>0</v>
      </c>
      <c r="BH211" s="244">
        <f>IF(N211="sníž. přenesená",J211,0)</f>
        <v>0</v>
      </c>
      <c r="BI211" s="244">
        <f>IF(N211="nulová",J211,0)</f>
        <v>0</v>
      </c>
      <c r="BJ211" s="19" t="s">
        <v>86</v>
      </c>
      <c r="BK211" s="244">
        <f>ROUND(I211*H211,2)</f>
        <v>0</v>
      </c>
      <c r="BL211" s="19" t="s">
        <v>168</v>
      </c>
      <c r="BM211" s="243" t="s">
        <v>1459</v>
      </c>
    </row>
    <row r="212" s="2" customFormat="1" ht="16.5" customHeight="1">
      <c r="A212" s="41"/>
      <c r="B212" s="42"/>
      <c r="C212" s="232" t="s">
        <v>900</v>
      </c>
      <c r="D212" s="232" t="s">
        <v>163</v>
      </c>
      <c r="E212" s="233" t="s">
        <v>2459</v>
      </c>
      <c r="F212" s="234" t="s">
        <v>2460</v>
      </c>
      <c r="G212" s="235" t="s">
        <v>219</v>
      </c>
      <c r="H212" s="236">
        <v>100</v>
      </c>
      <c r="I212" s="237"/>
      <c r="J212" s="238">
        <f>ROUND(I212*H212,2)</f>
        <v>0</v>
      </c>
      <c r="K212" s="234" t="s">
        <v>32</v>
      </c>
      <c r="L212" s="47"/>
      <c r="M212" s="239" t="s">
        <v>32</v>
      </c>
      <c r="N212" s="240" t="s">
        <v>49</v>
      </c>
      <c r="O212" s="87"/>
      <c r="P212" s="241">
        <f>O212*H212</f>
        <v>0</v>
      </c>
      <c r="Q212" s="241">
        <v>0</v>
      </c>
      <c r="R212" s="241">
        <f>Q212*H212</f>
        <v>0</v>
      </c>
      <c r="S212" s="241">
        <v>0</v>
      </c>
      <c r="T212" s="242">
        <f>S212*H212</f>
        <v>0</v>
      </c>
      <c r="U212" s="41"/>
      <c r="V212" s="41"/>
      <c r="W212" s="41"/>
      <c r="X212" s="41"/>
      <c r="Y212" s="41"/>
      <c r="Z212" s="41"/>
      <c r="AA212" s="41"/>
      <c r="AB212" s="41"/>
      <c r="AC212" s="41"/>
      <c r="AD212" s="41"/>
      <c r="AE212" s="41"/>
      <c r="AR212" s="243" t="s">
        <v>168</v>
      </c>
      <c r="AT212" s="243" t="s">
        <v>163</v>
      </c>
      <c r="AU212" s="243" t="s">
        <v>86</v>
      </c>
      <c r="AY212" s="19" t="s">
        <v>160</v>
      </c>
      <c r="BE212" s="244">
        <f>IF(N212="základní",J212,0)</f>
        <v>0</v>
      </c>
      <c r="BF212" s="244">
        <f>IF(N212="snížená",J212,0)</f>
        <v>0</v>
      </c>
      <c r="BG212" s="244">
        <f>IF(N212="zákl. přenesená",J212,0)</f>
        <v>0</v>
      </c>
      <c r="BH212" s="244">
        <f>IF(N212="sníž. přenesená",J212,0)</f>
        <v>0</v>
      </c>
      <c r="BI212" s="244">
        <f>IF(N212="nulová",J212,0)</f>
        <v>0</v>
      </c>
      <c r="BJ212" s="19" t="s">
        <v>86</v>
      </c>
      <c r="BK212" s="244">
        <f>ROUND(I212*H212,2)</f>
        <v>0</v>
      </c>
      <c r="BL212" s="19" t="s">
        <v>168</v>
      </c>
      <c r="BM212" s="243" t="s">
        <v>1468</v>
      </c>
    </row>
    <row r="213" s="2" customFormat="1" ht="16.5" customHeight="1">
      <c r="A213" s="41"/>
      <c r="B213" s="42"/>
      <c r="C213" s="232" t="s">
        <v>904</v>
      </c>
      <c r="D213" s="232" t="s">
        <v>163</v>
      </c>
      <c r="E213" s="233" t="s">
        <v>2461</v>
      </c>
      <c r="F213" s="234" t="s">
        <v>2462</v>
      </c>
      <c r="G213" s="235" t="s">
        <v>219</v>
      </c>
      <c r="H213" s="236">
        <v>200</v>
      </c>
      <c r="I213" s="237"/>
      <c r="J213" s="238">
        <f>ROUND(I213*H213,2)</f>
        <v>0</v>
      </c>
      <c r="K213" s="234" t="s">
        <v>32</v>
      </c>
      <c r="L213" s="47"/>
      <c r="M213" s="239" t="s">
        <v>32</v>
      </c>
      <c r="N213" s="240" t="s">
        <v>49</v>
      </c>
      <c r="O213" s="87"/>
      <c r="P213" s="241">
        <f>O213*H213</f>
        <v>0</v>
      </c>
      <c r="Q213" s="241">
        <v>0</v>
      </c>
      <c r="R213" s="241">
        <f>Q213*H213</f>
        <v>0</v>
      </c>
      <c r="S213" s="241">
        <v>0</v>
      </c>
      <c r="T213" s="242">
        <f>S213*H213</f>
        <v>0</v>
      </c>
      <c r="U213" s="41"/>
      <c r="V213" s="41"/>
      <c r="W213" s="41"/>
      <c r="X213" s="41"/>
      <c r="Y213" s="41"/>
      <c r="Z213" s="41"/>
      <c r="AA213" s="41"/>
      <c r="AB213" s="41"/>
      <c r="AC213" s="41"/>
      <c r="AD213" s="41"/>
      <c r="AE213" s="41"/>
      <c r="AR213" s="243" t="s">
        <v>168</v>
      </c>
      <c r="AT213" s="243" t="s">
        <v>163</v>
      </c>
      <c r="AU213" s="243" t="s">
        <v>86</v>
      </c>
      <c r="AY213" s="19" t="s">
        <v>160</v>
      </c>
      <c r="BE213" s="244">
        <f>IF(N213="základní",J213,0)</f>
        <v>0</v>
      </c>
      <c r="BF213" s="244">
        <f>IF(N213="snížená",J213,0)</f>
        <v>0</v>
      </c>
      <c r="BG213" s="244">
        <f>IF(N213="zákl. přenesená",J213,0)</f>
        <v>0</v>
      </c>
      <c r="BH213" s="244">
        <f>IF(N213="sníž. přenesená",J213,0)</f>
        <v>0</v>
      </c>
      <c r="BI213" s="244">
        <f>IF(N213="nulová",J213,0)</f>
        <v>0</v>
      </c>
      <c r="BJ213" s="19" t="s">
        <v>86</v>
      </c>
      <c r="BK213" s="244">
        <f>ROUND(I213*H213,2)</f>
        <v>0</v>
      </c>
      <c r="BL213" s="19" t="s">
        <v>168</v>
      </c>
      <c r="BM213" s="243" t="s">
        <v>1479</v>
      </c>
    </row>
    <row r="214" s="2" customFormat="1" ht="16.5" customHeight="1">
      <c r="A214" s="41"/>
      <c r="B214" s="42"/>
      <c r="C214" s="232" t="s">
        <v>908</v>
      </c>
      <c r="D214" s="232" t="s">
        <v>163</v>
      </c>
      <c r="E214" s="233" t="s">
        <v>2463</v>
      </c>
      <c r="F214" s="234" t="s">
        <v>2464</v>
      </c>
      <c r="G214" s="235" t="s">
        <v>219</v>
      </c>
      <c r="H214" s="236">
        <v>100</v>
      </c>
      <c r="I214" s="237"/>
      <c r="J214" s="238">
        <f>ROUND(I214*H214,2)</f>
        <v>0</v>
      </c>
      <c r="K214" s="234" t="s">
        <v>32</v>
      </c>
      <c r="L214" s="47"/>
      <c r="M214" s="239" t="s">
        <v>32</v>
      </c>
      <c r="N214" s="240" t="s">
        <v>49</v>
      </c>
      <c r="O214" s="87"/>
      <c r="P214" s="241">
        <f>O214*H214</f>
        <v>0</v>
      </c>
      <c r="Q214" s="241">
        <v>0</v>
      </c>
      <c r="R214" s="241">
        <f>Q214*H214</f>
        <v>0</v>
      </c>
      <c r="S214" s="241">
        <v>0</v>
      </c>
      <c r="T214" s="242">
        <f>S214*H214</f>
        <v>0</v>
      </c>
      <c r="U214" s="41"/>
      <c r="V214" s="41"/>
      <c r="W214" s="41"/>
      <c r="X214" s="41"/>
      <c r="Y214" s="41"/>
      <c r="Z214" s="41"/>
      <c r="AA214" s="41"/>
      <c r="AB214" s="41"/>
      <c r="AC214" s="41"/>
      <c r="AD214" s="41"/>
      <c r="AE214" s="41"/>
      <c r="AR214" s="243" t="s">
        <v>168</v>
      </c>
      <c r="AT214" s="243" t="s">
        <v>163</v>
      </c>
      <c r="AU214" s="243" t="s">
        <v>86</v>
      </c>
      <c r="AY214" s="19" t="s">
        <v>160</v>
      </c>
      <c r="BE214" s="244">
        <f>IF(N214="základní",J214,0)</f>
        <v>0</v>
      </c>
      <c r="BF214" s="244">
        <f>IF(N214="snížená",J214,0)</f>
        <v>0</v>
      </c>
      <c r="BG214" s="244">
        <f>IF(N214="zákl. přenesená",J214,0)</f>
        <v>0</v>
      </c>
      <c r="BH214" s="244">
        <f>IF(N214="sníž. přenesená",J214,0)</f>
        <v>0</v>
      </c>
      <c r="BI214" s="244">
        <f>IF(N214="nulová",J214,0)</f>
        <v>0</v>
      </c>
      <c r="BJ214" s="19" t="s">
        <v>86</v>
      </c>
      <c r="BK214" s="244">
        <f>ROUND(I214*H214,2)</f>
        <v>0</v>
      </c>
      <c r="BL214" s="19" t="s">
        <v>168</v>
      </c>
      <c r="BM214" s="243" t="s">
        <v>1489</v>
      </c>
    </row>
    <row r="215" s="2" customFormat="1" ht="16.5" customHeight="1">
      <c r="A215" s="41"/>
      <c r="B215" s="42"/>
      <c r="C215" s="232" t="s">
        <v>914</v>
      </c>
      <c r="D215" s="232" t="s">
        <v>163</v>
      </c>
      <c r="E215" s="233" t="s">
        <v>2465</v>
      </c>
      <c r="F215" s="234" t="s">
        <v>2466</v>
      </c>
      <c r="G215" s="235" t="s">
        <v>589</v>
      </c>
      <c r="H215" s="236">
        <v>1</v>
      </c>
      <c r="I215" s="237"/>
      <c r="J215" s="238">
        <f>ROUND(I215*H215,2)</f>
        <v>0</v>
      </c>
      <c r="K215" s="234" t="s">
        <v>32</v>
      </c>
      <c r="L215" s="47"/>
      <c r="M215" s="239" t="s">
        <v>32</v>
      </c>
      <c r="N215" s="240" t="s">
        <v>49</v>
      </c>
      <c r="O215" s="87"/>
      <c r="P215" s="241">
        <f>O215*H215</f>
        <v>0</v>
      </c>
      <c r="Q215" s="241">
        <v>0</v>
      </c>
      <c r="R215" s="241">
        <f>Q215*H215</f>
        <v>0</v>
      </c>
      <c r="S215" s="241">
        <v>0</v>
      </c>
      <c r="T215" s="242">
        <f>S215*H215</f>
        <v>0</v>
      </c>
      <c r="U215" s="41"/>
      <c r="V215" s="41"/>
      <c r="W215" s="41"/>
      <c r="X215" s="41"/>
      <c r="Y215" s="41"/>
      <c r="Z215" s="41"/>
      <c r="AA215" s="41"/>
      <c r="AB215" s="41"/>
      <c r="AC215" s="41"/>
      <c r="AD215" s="41"/>
      <c r="AE215" s="41"/>
      <c r="AR215" s="243" t="s">
        <v>168</v>
      </c>
      <c r="AT215" s="243" t="s">
        <v>163</v>
      </c>
      <c r="AU215" s="243" t="s">
        <v>86</v>
      </c>
      <c r="AY215" s="19" t="s">
        <v>160</v>
      </c>
      <c r="BE215" s="244">
        <f>IF(N215="základní",J215,0)</f>
        <v>0</v>
      </c>
      <c r="BF215" s="244">
        <f>IF(N215="snížená",J215,0)</f>
        <v>0</v>
      </c>
      <c r="BG215" s="244">
        <f>IF(N215="zákl. přenesená",J215,0)</f>
        <v>0</v>
      </c>
      <c r="BH215" s="244">
        <f>IF(N215="sníž. přenesená",J215,0)</f>
        <v>0</v>
      </c>
      <c r="BI215" s="244">
        <f>IF(N215="nulová",J215,0)</f>
        <v>0</v>
      </c>
      <c r="BJ215" s="19" t="s">
        <v>86</v>
      </c>
      <c r="BK215" s="244">
        <f>ROUND(I215*H215,2)</f>
        <v>0</v>
      </c>
      <c r="BL215" s="19" t="s">
        <v>168</v>
      </c>
      <c r="BM215" s="243" t="s">
        <v>2467</v>
      </c>
    </row>
    <row r="216" s="2" customFormat="1" ht="16.5" customHeight="1">
      <c r="A216" s="41"/>
      <c r="B216" s="42"/>
      <c r="C216" s="232" t="s">
        <v>918</v>
      </c>
      <c r="D216" s="232" t="s">
        <v>163</v>
      </c>
      <c r="E216" s="233" t="s">
        <v>2468</v>
      </c>
      <c r="F216" s="234" t="s">
        <v>2469</v>
      </c>
      <c r="G216" s="235" t="s">
        <v>589</v>
      </c>
      <c r="H216" s="236">
        <v>1</v>
      </c>
      <c r="I216" s="237"/>
      <c r="J216" s="238">
        <f>ROUND(I216*H216,2)</f>
        <v>0</v>
      </c>
      <c r="K216" s="234" t="s">
        <v>32</v>
      </c>
      <c r="L216" s="47"/>
      <c r="M216" s="239" t="s">
        <v>32</v>
      </c>
      <c r="N216" s="240" t="s">
        <v>49</v>
      </c>
      <c r="O216" s="87"/>
      <c r="P216" s="241">
        <f>O216*H216</f>
        <v>0</v>
      </c>
      <c r="Q216" s="241">
        <v>0</v>
      </c>
      <c r="R216" s="241">
        <f>Q216*H216</f>
        <v>0</v>
      </c>
      <c r="S216" s="241">
        <v>0</v>
      </c>
      <c r="T216" s="242">
        <f>S216*H216</f>
        <v>0</v>
      </c>
      <c r="U216" s="41"/>
      <c r="V216" s="41"/>
      <c r="W216" s="41"/>
      <c r="X216" s="41"/>
      <c r="Y216" s="41"/>
      <c r="Z216" s="41"/>
      <c r="AA216" s="41"/>
      <c r="AB216" s="41"/>
      <c r="AC216" s="41"/>
      <c r="AD216" s="41"/>
      <c r="AE216" s="41"/>
      <c r="AR216" s="243" t="s">
        <v>168</v>
      </c>
      <c r="AT216" s="243" t="s">
        <v>163</v>
      </c>
      <c r="AU216" s="243" t="s">
        <v>86</v>
      </c>
      <c r="AY216" s="19" t="s">
        <v>160</v>
      </c>
      <c r="BE216" s="244">
        <f>IF(N216="základní",J216,0)</f>
        <v>0</v>
      </c>
      <c r="BF216" s="244">
        <f>IF(N216="snížená",J216,0)</f>
        <v>0</v>
      </c>
      <c r="BG216" s="244">
        <f>IF(N216="zákl. přenesená",J216,0)</f>
        <v>0</v>
      </c>
      <c r="BH216" s="244">
        <f>IF(N216="sníž. přenesená",J216,0)</f>
        <v>0</v>
      </c>
      <c r="BI216" s="244">
        <f>IF(N216="nulová",J216,0)</f>
        <v>0</v>
      </c>
      <c r="BJ216" s="19" t="s">
        <v>86</v>
      </c>
      <c r="BK216" s="244">
        <f>ROUND(I216*H216,2)</f>
        <v>0</v>
      </c>
      <c r="BL216" s="19" t="s">
        <v>168</v>
      </c>
      <c r="BM216" s="243" t="s">
        <v>2470</v>
      </c>
    </row>
    <row r="217" s="2" customFormat="1" ht="16.5" customHeight="1">
      <c r="A217" s="41"/>
      <c r="B217" s="42"/>
      <c r="C217" s="232" t="s">
        <v>926</v>
      </c>
      <c r="D217" s="232" t="s">
        <v>163</v>
      </c>
      <c r="E217" s="233" t="s">
        <v>2471</v>
      </c>
      <c r="F217" s="234" t="s">
        <v>2472</v>
      </c>
      <c r="G217" s="235" t="s">
        <v>589</v>
      </c>
      <c r="H217" s="236">
        <v>1</v>
      </c>
      <c r="I217" s="237"/>
      <c r="J217" s="238">
        <f>ROUND(I217*H217,2)</f>
        <v>0</v>
      </c>
      <c r="K217" s="234" t="s">
        <v>32</v>
      </c>
      <c r="L217" s="47"/>
      <c r="M217" s="239" t="s">
        <v>32</v>
      </c>
      <c r="N217" s="240" t="s">
        <v>49</v>
      </c>
      <c r="O217" s="87"/>
      <c r="P217" s="241">
        <f>O217*H217</f>
        <v>0</v>
      </c>
      <c r="Q217" s="241">
        <v>0</v>
      </c>
      <c r="R217" s="241">
        <f>Q217*H217</f>
        <v>0</v>
      </c>
      <c r="S217" s="241">
        <v>0</v>
      </c>
      <c r="T217" s="242">
        <f>S217*H217</f>
        <v>0</v>
      </c>
      <c r="U217" s="41"/>
      <c r="V217" s="41"/>
      <c r="W217" s="41"/>
      <c r="X217" s="41"/>
      <c r="Y217" s="41"/>
      <c r="Z217" s="41"/>
      <c r="AA217" s="41"/>
      <c r="AB217" s="41"/>
      <c r="AC217" s="41"/>
      <c r="AD217" s="41"/>
      <c r="AE217" s="41"/>
      <c r="AR217" s="243" t="s">
        <v>168</v>
      </c>
      <c r="AT217" s="243" t="s">
        <v>163</v>
      </c>
      <c r="AU217" s="243" t="s">
        <v>86</v>
      </c>
      <c r="AY217" s="19" t="s">
        <v>160</v>
      </c>
      <c r="BE217" s="244">
        <f>IF(N217="základní",J217,0)</f>
        <v>0</v>
      </c>
      <c r="BF217" s="244">
        <f>IF(N217="snížená",J217,0)</f>
        <v>0</v>
      </c>
      <c r="BG217" s="244">
        <f>IF(N217="zákl. přenesená",J217,0)</f>
        <v>0</v>
      </c>
      <c r="BH217" s="244">
        <f>IF(N217="sníž. přenesená",J217,0)</f>
        <v>0</v>
      </c>
      <c r="BI217" s="244">
        <f>IF(N217="nulová",J217,0)</f>
        <v>0</v>
      </c>
      <c r="BJ217" s="19" t="s">
        <v>86</v>
      </c>
      <c r="BK217" s="244">
        <f>ROUND(I217*H217,2)</f>
        <v>0</v>
      </c>
      <c r="BL217" s="19" t="s">
        <v>168</v>
      </c>
      <c r="BM217" s="243" t="s">
        <v>2473</v>
      </c>
    </row>
    <row r="218" s="2" customFormat="1" ht="16.5" customHeight="1">
      <c r="A218" s="41"/>
      <c r="B218" s="42"/>
      <c r="C218" s="232" t="s">
        <v>931</v>
      </c>
      <c r="D218" s="232" t="s">
        <v>163</v>
      </c>
      <c r="E218" s="233" t="s">
        <v>2474</v>
      </c>
      <c r="F218" s="234" t="s">
        <v>2475</v>
      </c>
      <c r="G218" s="235" t="s">
        <v>589</v>
      </c>
      <c r="H218" s="236">
        <v>1</v>
      </c>
      <c r="I218" s="237"/>
      <c r="J218" s="238">
        <f>ROUND(I218*H218,2)</f>
        <v>0</v>
      </c>
      <c r="K218" s="234" t="s">
        <v>32</v>
      </c>
      <c r="L218" s="47"/>
      <c r="M218" s="239" t="s">
        <v>32</v>
      </c>
      <c r="N218" s="240" t="s">
        <v>49</v>
      </c>
      <c r="O218" s="87"/>
      <c r="P218" s="241">
        <f>O218*H218</f>
        <v>0</v>
      </c>
      <c r="Q218" s="241">
        <v>0</v>
      </c>
      <c r="R218" s="241">
        <f>Q218*H218</f>
        <v>0</v>
      </c>
      <c r="S218" s="241">
        <v>0</v>
      </c>
      <c r="T218" s="242">
        <f>S218*H218</f>
        <v>0</v>
      </c>
      <c r="U218" s="41"/>
      <c r="V218" s="41"/>
      <c r="W218" s="41"/>
      <c r="X218" s="41"/>
      <c r="Y218" s="41"/>
      <c r="Z218" s="41"/>
      <c r="AA218" s="41"/>
      <c r="AB218" s="41"/>
      <c r="AC218" s="41"/>
      <c r="AD218" s="41"/>
      <c r="AE218" s="41"/>
      <c r="AR218" s="243" t="s">
        <v>168</v>
      </c>
      <c r="AT218" s="243" t="s">
        <v>163</v>
      </c>
      <c r="AU218" s="243" t="s">
        <v>86</v>
      </c>
      <c r="AY218" s="19" t="s">
        <v>160</v>
      </c>
      <c r="BE218" s="244">
        <f>IF(N218="základní",J218,0)</f>
        <v>0</v>
      </c>
      <c r="BF218" s="244">
        <f>IF(N218="snížená",J218,0)</f>
        <v>0</v>
      </c>
      <c r="BG218" s="244">
        <f>IF(N218="zákl. přenesená",J218,0)</f>
        <v>0</v>
      </c>
      <c r="BH218" s="244">
        <f>IF(N218="sníž. přenesená",J218,0)</f>
        <v>0</v>
      </c>
      <c r="BI218" s="244">
        <f>IF(N218="nulová",J218,0)</f>
        <v>0</v>
      </c>
      <c r="BJ218" s="19" t="s">
        <v>86</v>
      </c>
      <c r="BK218" s="244">
        <f>ROUND(I218*H218,2)</f>
        <v>0</v>
      </c>
      <c r="BL218" s="19" t="s">
        <v>168</v>
      </c>
      <c r="BM218" s="243" t="s">
        <v>2476</v>
      </c>
    </row>
    <row r="219" s="2" customFormat="1" ht="16.5" customHeight="1">
      <c r="A219" s="41"/>
      <c r="B219" s="42"/>
      <c r="C219" s="232" t="s">
        <v>937</v>
      </c>
      <c r="D219" s="232" t="s">
        <v>163</v>
      </c>
      <c r="E219" s="233" t="s">
        <v>2477</v>
      </c>
      <c r="F219" s="234" t="s">
        <v>2478</v>
      </c>
      <c r="G219" s="235" t="s">
        <v>589</v>
      </c>
      <c r="H219" s="236">
        <v>1</v>
      </c>
      <c r="I219" s="237"/>
      <c r="J219" s="238">
        <f>ROUND(I219*H219,2)</f>
        <v>0</v>
      </c>
      <c r="K219" s="234" t="s">
        <v>32</v>
      </c>
      <c r="L219" s="47"/>
      <c r="M219" s="239" t="s">
        <v>32</v>
      </c>
      <c r="N219" s="240" t="s">
        <v>49</v>
      </c>
      <c r="O219" s="87"/>
      <c r="P219" s="241">
        <f>O219*H219</f>
        <v>0</v>
      </c>
      <c r="Q219" s="241">
        <v>0</v>
      </c>
      <c r="R219" s="241">
        <f>Q219*H219</f>
        <v>0</v>
      </c>
      <c r="S219" s="241">
        <v>0</v>
      </c>
      <c r="T219" s="242">
        <f>S219*H219</f>
        <v>0</v>
      </c>
      <c r="U219" s="41"/>
      <c r="V219" s="41"/>
      <c r="W219" s="41"/>
      <c r="X219" s="41"/>
      <c r="Y219" s="41"/>
      <c r="Z219" s="41"/>
      <c r="AA219" s="41"/>
      <c r="AB219" s="41"/>
      <c r="AC219" s="41"/>
      <c r="AD219" s="41"/>
      <c r="AE219" s="41"/>
      <c r="AR219" s="243" t="s">
        <v>168</v>
      </c>
      <c r="AT219" s="243" t="s">
        <v>163</v>
      </c>
      <c r="AU219" s="243" t="s">
        <v>86</v>
      </c>
      <c r="AY219" s="19" t="s">
        <v>160</v>
      </c>
      <c r="BE219" s="244">
        <f>IF(N219="základní",J219,0)</f>
        <v>0</v>
      </c>
      <c r="BF219" s="244">
        <f>IF(N219="snížená",J219,0)</f>
        <v>0</v>
      </c>
      <c r="BG219" s="244">
        <f>IF(N219="zákl. přenesená",J219,0)</f>
        <v>0</v>
      </c>
      <c r="BH219" s="244">
        <f>IF(N219="sníž. přenesená",J219,0)</f>
        <v>0</v>
      </c>
      <c r="BI219" s="244">
        <f>IF(N219="nulová",J219,0)</f>
        <v>0</v>
      </c>
      <c r="BJ219" s="19" t="s">
        <v>86</v>
      </c>
      <c r="BK219" s="244">
        <f>ROUND(I219*H219,2)</f>
        <v>0</v>
      </c>
      <c r="BL219" s="19" t="s">
        <v>168</v>
      </c>
      <c r="BM219" s="243" t="s">
        <v>2479</v>
      </c>
    </row>
    <row r="220" s="2" customFormat="1" ht="16.5" customHeight="1">
      <c r="A220" s="41"/>
      <c r="B220" s="42"/>
      <c r="C220" s="232" t="s">
        <v>942</v>
      </c>
      <c r="D220" s="232" t="s">
        <v>163</v>
      </c>
      <c r="E220" s="233" t="s">
        <v>2480</v>
      </c>
      <c r="F220" s="234" t="s">
        <v>2481</v>
      </c>
      <c r="G220" s="235" t="s">
        <v>589</v>
      </c>
      <c r="H220" s="236">
        <v>1</v>
      </c>
      <c r="I220" s="237"/>
      <c r="J220" s="238">
        <f>ROUND(I220*H220,2)</f>
        <v>0</v>
      </c>
      <c r="K220" s="234" t="s">
        <v>32</v>
      </c>
      <c r="L220" s="47"/>
      <c r="M220" s="239" t="s">
        <v>32</v>
      </c>
      <c r="N220" s="240" t="s">
        <v>49</v>
      </c>
      <c r="O220" s="87"/>
      <c r="P220" s="241">
        <f>O220*H220</f>
        <v>0</v>
      </c>
      <c r="Q220" s="241">
        <v>0</v>
      </c>
      <c r="R220" s="241">
        <f>Q220*H220</f>
        <v>0</v>
      </c>
      <c r="S220" s="241">
        <v>0</v>
      </c>
      <c r="T220" s="242">
        <f>S220*H220</f>
        <v>0</v>
      </c>
      <c r="U220" s="41"/>
      <c r="V220" s="41"/>
      <c r="W220" s="41"/>
      <c r="X220" s="41"/>
      <c r="Y220" s="41"/>
      <c r="Z220" s="41"/>
      <c r="AA220" s="41"/>
      <c r="AB220" s="41"/>
      <c r="AC220" s="41"/>
      <c r="AD220" s="41"/>
      <c r="AE220" s="41"/>
      <c r="AR220" s="243" t="s">
        <v>168</v>
      </c>
      <c r="AT220" s="243" t="s">
        <v>163</v>
      </c>
      <c r="AU220" s="243" t="s">
        <v>86</v>
      </c>
      <c r="AY220" s="19" t="s">
        <v>160</v>
      </c>
      <c r="BE220" s="244">
        <f>IF(N220="základní",J220,0)</f>
        <v>0</v>
      </c>
      <c r="BF220" s="244">
        <f>IF(N220="snížená",J220,0)</f>
        <v>0</v>
      </c>
      <c r="BG220" s="244">
        <f>IF(N220="zákl. přenesená",J220,0)</f>
        <v>0</v>
      </c>
      <c r="BH220" s="244">
        <f>IF(N220="sníž. přenesená",J220,0)</f>
        <v>0</v>
      </c>
      <c r="BI220" s="244">
        <f>IF(N220="nulová",J220,0)</f>
        <v>0</v>
      </c>
      <c r="BJ220" s="19" t="s">
        <v>86</v>
      </c>
      <c r="BK220" s="244">
        <f>ROUND(I220*H220,2)</f>
        <v>0</v>
      </c>
      <c r="BL220" s="19" t="s">
        <v>168</v>
      </c>
      <c r="BM220" s="243" t="s">
        <v>2482</v>
      </c>
    </row>
    <row r="221" s="2" customFormat="1" ht="16.5" customHeight="1">
      <c r="A221" s="41"/>
      <c r="B221" s="42"/>
      <c r="C221" s="232" t="s">
        <v>948</v>
      </c>
      <c r="D221" s="232" t="s">
        <v>163</v>
      </c>
      <c r="E221" s="233" t="s">
        <v>2483</v>
      </c>
      <c r="F221" s="234" t="s">
        <v>2484</v>
      </c>
      <c r="G221" s="235" t="s">
        <v>589</v>
      </c>
      <c r="H221" s="236">
        <v>1</v>
      </c>
      <c r="I221" s="237"/>
      <c r="J221" s="238">
        <f>ROUND(I221*H221,2)</f>
        <v>0</v>
      </c>
      <c r="K221" s="234" t="s">
        <v>32</v>
      </c>
      <c r="L221" s="47"/>
      <c r="M221" s="310" t="s">
        <v>32</v>
      </c>
      <c r="N221" s="311" t="s">
        <v>49</v>
      </c>
      <c r="O221" s="283"/>
      <c r="P221" s="312">
        <f>O221*H221</f>
        <v>0</v>
      </c>
      <c r="Q221" s="312">
        <v>0</v>
      </c>
      <c r="R221" s="312">
        <f>Q221*H221</f>
        <v>0</v>
      </c>
      <c r="S221" s="312">
        <v>0</v>
      </c>
      <c r="T221" s="313">
        <f>S221*H221</f>
        <v>0</v>
      </c>
      <c r="U221" s="41"/>
      <c r="V221" s="41"/>
      <c r="W221" s="41"/>
      <c r="X221" s="41"/>
      <c r="Y221" s="41"/>
      <c r="Z221" s="41"/>
      <c r="AA221" s="41"/>
      <c r="AB221" s="41"/>
      <c r="AC221" s="41"/>
      <c r="AD221" s="41"/>
      <c r="AE221" s="41"/>
      <c r="AR221" s="243" t="s">
        <v>168</v>
      </c>
      <c r="AT221" s="243" t="s">
        <v>163</v>
      </c>
      <c r="AU221" s="243" t="s">
        <v>86</v>
      </c>
      <c r="AY221" s="19" t="s">
        <v>160</v>
      </c>
      <c r="BE221" s="244">
        <f>IF(N221="základní",J221,0)</f>
        <v>0</v>
      </c>
      <c r="BF221" s="244">
        <f>IF(N221="snížená",J221,0)</f>
        <v>0</v>
      </c>
      <c r="BG221" s="244">
        <f>IF(N221="zákl. přenesená",J221,0)</f>
        <v>0</v>
      </c>
      <c r="BH221" s="244">
        <f>IF(N221="sníž. přenesená",J221,0)</f>
        <v>0</v>
      </c>
      <c r="BI221" s="244">
        <f>IF(N221="nulová",J221,0)</f>
        <v>0</v>
      </c>
      <c r="BJ221" s="19" t="s">
        <v>86</v>
      </c>
      <c r="BK221" s="244">
        <f>ROUND(I221*H221,2)</f>
        <v>0</v>
      </c>
      <c r="BL221" s="19" t="s">
        <v>168</v>
      </c>
      <c r="BM221" s="243" t="s">
        <v>2485</v>
      </c>
    </row>
    <row r="222" s="2" customFormat="1" ht="6.96" customHeight="1">
      <c r="A222" s="41"/>
      <c r="B222" s="62"/>
      <c r="C222" s="63"/>
      <c r="D222" s="63"/>
      <c r="E222" s="63"/>
      <c r="F222" s="63"/>
      <c r="G222" s="63"/>
      <c r="H222" s="63"/>
      <c r="I222" s="181"/>
      <c r="J222" s="63"/>
      <c r="K222" s="63"/>
      <c r="L222" s="47"/>
      <c r="M222" s="41"/>
      <c r="O222" s="41"/>
      <c r="P222" s="41"/>
      <c r="Q222" s="41"/>
      <c r="R222" s="41"/>
      <c r="S222" s="41"/>
      <c r="T222" s="41"/>
      <c r="U222" s="41"/>
      <c r="V222" s="41"/>
      <c r="W222" s="41"/>
      <c r="X222" s="41"/>
      <c r="Y222" s="41"/>
      <c r="Z222" s="41"/>
      <c r="AA222" s="41"/>
      <c r="AB222" s="41"/>
      <c r="AC222" s="41"/>
      <c r="AD222" s="41"/>
      <c r="AE222" s="41"/>
    </row>
  </sheetData>
  <sheetProtection sheet="1" autoFilter="0" formatColumns="0" formatRows="0" objects="1" scenarios="1" spinCount="100000" saltValue="jkNasEfGBNjNvNWMVWZfdah/VKHUtMjta6MezZtGMKeROpBTY7+U0FJF4qnrJyV6xaKhJhsireJbFHiRgF7ceg==" hashValue="OwF89jIWPHZrc4CZXZ9N6nHfO4UPI+EWelz1bXWJ0xS6ipQ6foJfH8pnn3MvOhvfIYieQINbfZOSb15ESKjs6w==" algorithmName="SHA-512" password="CC35"/>
  <autoFilter ref="C94:K221"/>
  <mergeCells count="12">
    <mergeCell ref="E7:H7"/>
    <mergeCell ref="E9:H9"/>
    <mergeCell ref="E11:H11"/>
    <mergeCell ref="E20:H20"/>
    <mergeCell ref="E29:H29"/>
    <mergeCell ref="E50:H50"/>
    <mergeCell ref="E52:H52"/>
    <mergeCell ref="E54:H54"/>
    <mergeCell ref="E83:H83"/>
    <mergeCell ref="E85:H85"/>
    <mergeCell ref="E87:H8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4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41"/>
      <c r="L2" s="1"/>
      <c r="M2" s="1"/>
      <c r="N2" s="1"/>
      <c r="O2" s="1"/>
      <c r="P2" s="1"/>
      <c r="Q2" s="1"/>
      <c r="R2" s="1"/>
      <c r="S2" s="1"/>
      <c r="T2" s="1"/>
      <c r="U2" s="1"/>
      <c r="V2" s="1"/>
      <c r="AT2" s="19" t="s">
        <v>106</v>
      </c>
    </row>
    <row r="3" s="1" customFormat="1" ht="6.96" customHeight="1">
      <c r="B3" s="142"/>
      <c r="C3" s="143"/>
      <c r="D3" s="143"/>
      <c r="E3" s="143"/>
      <c r="F3" s="143"/>
      <c r="G3" s="143"/>
      <c r="H3" s="143"/>
      <c r="I3" s="144"/>
      <c r="J3" s="143"/>
      <c r="K3" s="143"/>
      <c r="L3" s="22"/>
      <c r="AT3" s="19" t="s">
        <v>89</v>
      </c>
    </row>
    <row r="4" s="1" customFormat="1" ht="24.96" customHeight="1">
      <c r="B4" s="22"/>
      <c r="D4" s="145" t="s">
        <v>131</v>
      </c>
      <c r="I4" s="141"/>
      <c r="L4" s="22"/>
      <c r="M4" s="146" t="s">
        <v>10</v>
      </c>
      <c r="AT4" s="19" t="s">
        <v>4</v>
      </c>
    </row>
    <row r="5" s="1" customFormat="1" ht="6.96" customHeight="1">
      <c r="B5" s="22"/>
      <c r="I5" s="141"/>
      <c r="L5" s="22"/>
    </row>
    <row r="6" s="1" customFormat="1" ht="12" customHeight="1">
      <c r="B6" s="22"/>
      <c r="D6" s="147" t="s">
        <v>16</v>
      </c>
      <c r="I6" s="141"/>
      <c r="L6" s="22"/>
    </row>
    <row r="7" s="1" customFormat="1" ht="16.5" customHeight="1">
      <c r="B7" s="22"/>
      <c r="E7" s="148" t="str">
        <f>'Rekapitulace stavby'!K6</f>
        <v>Rekonstrukce hráčských kabin, k.ú. Chotěšov. st.p. 528, stavba minihřiště k.ú. Chotěšov, p.p.446/3 Chotěšov</v>
      </c>
      <c r="F7" s="147"/>
      <c r="G7" s="147"/>
      <c r="H7" s="147"/>
      <c r="I7" s="141"/>
      <c r="L7" s="22"/>
    </row>
    <row r="8" s="1" customFormat="1" ht="12" customHeight="1">
      <c r="B8" s="22"/>
      <c r="D8" s="147" t="s">
        <v>132</v>
      </c>
      <c r="I8" s="141"/>
      <c r="L8" s="22"/>
    </row>
    <row r="9" s="2" customFormat="1" ht="16.5" customHeight="1">
      <c r="A9" s="41"/>
      <c r="B9" s="47"/>
      <c r="C9" s="41"/>
      <c r="D9" s="41"/>
      <c r="E9" s="148" t="s">
        <v>194</v>
      </c>
      <c r="F9" s="41"/>
      <c r="G9" s="41"/>
      <c r="H9" s="41"/>
      <c r="I9" s="149"/>
      <c r="J9" s="41"/>
      <c r="K9" s="41"/>
      <c r="L9" s="150"/>
      <c r="S9" s="41"/>
      <c r="T9" s="41"/>
      <c r="U9" s="41"/>
      <c r="V9" s="41"/>
      <c r="W9" s="41"/>
      <c r="X9" s="41"/>
      <c r="Y9" s="41"/>
      <c r="Z9" s="41"/>
      <c r="AA9" s="41"/>
      <c r="AB9" s="41"/>
      <c r="AC9" s="41"/>
      <c r="AD9" s="41"/>
      <c r="AE9" s="41"/>
    </row>
    <row r="10" s="2" customFormat="1" ht="12" customHeight="1">
      <c r="A10" s="41"/>
      <c r="B10" s="47"/>
      <c r="C10" s="41"/>
      <c r="D10" s="147" t="s">
        <v>195</v>
      </c>
      <c r="E10" s="41"/>
      <c r="F10" s="41"/>
      <c r="G10" s="41"/>
      <c r="H10" s="41"/>
      <c r="I10" s="149"/>
      <c r="J10" s="41"/>
      <c r="K10" s="41"/>
      <c r="L10" s="150"/>
      <c r="S10" s="41"/>
      <c r="T10" s="41"/>
      <c r="U10" s="41"/>
      <c r="V10" s="41"/>
      <c r="W10" s="41"/>
      <c r="X10" s="41"/>
      <c r="Y10" s="41"/>
      <c r="Z10" s="41"/>
      <c r="AA10" s="41"/>
      <c r="AB10" s="41"/>
      <c r="AC10" s="41"/>
      <c r="AD10" s="41"/>
      <c r="AE10" s="41"/>
    </row>
    <row r="11" s="2" customFormat="1" ht="16.5" customHeight="1">
      <c r="A11" s="41"/>
      <c r="B11" s="47"/>
      <c r="C11" s="41"/>
      <c r="D11" s="41"/>
      <c r="E11" s="151" t="s">
        <v>2486</v>
      </c>
      <c r="F11" s="41"/>
      <c r="G11" s="41"/>
      <c r="H11" s="41"/>
      <c r="I11" s="149"/>
      <c r="J11" s="41"/>
      <c r="K11" s="41"/>
      <c r="L11" s="150"/>
      <c r="S11" s="41"/>
      <c r="T11" s="41"/>
      <c r="U11" s="41"/>
      <c r="V11" s="41"/>
      <c r="W11" s="41"/>
      <c r="X11" s="41"/>
      <c r="Y11" s="41"/>
      <c r="Z11" s="41"/>
      <c r="AA11" s="41"/>
      <c r="AB11" s="41"/>
      <c r="AC11" s="41"/>
      <c r="AD11" s="41"/>
      <c r="AE11" s="41"/>
    </row>
    <row r="12" s="2" customFormat="1">
      <c r="A12" s="41"/>
      <c r="B12" s="47"/>
      <c r="C12" s="41"/>
      <c r="D12" s="41"/>
      <c r="E12" s="41"/>
      <c r="F12" s="41"/>
      <c r="G12" s="41"/>
      <c r="H12" s="41"/>
      <c r="I12" s="149"/>
      <c r="J12" s="41"/>
      <c r="K12" s="41"/>
      <c r="L12" s="150"/>
      <c r="S12" s="41"/>
      <c r="T12" s="41"/>
      <c r="U12" s="41"/>
      <c r="V12" s="41"/>
      <c r="W12" s="41"/>
      <c r="X12" s="41"/>
      <c r="Y12" s="41"/>
      <c r="Z12" s="41"/>
      <c r="AA12" s="41"/>
      <c r="AB12" s="41"/>
      <c r="AC12" s="41"/>
      <c r="AD12" s="41"/>
      <c r="AE12" s="41"/>
    </row>
    <row r="13" s="2" customFormat="1" ht="12" customHeight="1">
      <c r="A13" s="41"/>
      <c r="B13" s="47"/>
      <c r="C13" s="41"/>
      <c r="D13" s="147" t="s">
        <v>18</v>
      </c>
      <c r="E13" s="41"/>
      <c r="F13" s="136" t="s">
        <v>32</v>
      </c>
      <c r="G13" s="41"/>
      <c r="H13" s="41"/>
      <c r="I13" s="152" t="s">
        <v>20</v>
      </c>
      <c r="J13" s="136" t="s">
        <v>32</v>
      </c>
      <c r="K13" s="41"/>
      <c r="L13" s="150"/>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52" t="s">
        <v>24</v>
      </c>
      <c r="J14" s="153" t="str">
        <f>'Rekapitulace stavby'!AN8</f>
        <v>16. 6. 2020</v>
      </c>
      <c r="K14" s="41"/>
      <c r="L14" s="150"/>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149"/>
      <c r="J15" s="41"/>
      <c r="K15" s="41"/>
      <c r="L15" s="150"/>
      <c r="S15" s="41"/>
      <c r="T15" s="41"/>
      <c r="U15" s="41"/>
      <c r="V15" s="41"/>
      <c r="W15" s="41"/>
      <c r="X15" s="41"/>
      <c r="Y15" s="41"/>
      <c r="Z15" s="41"/>
      <c r="AA15" s="41"/>
      <c r="AB15" s="41"/>
      <c r="AC15" s="41"/>
      <c r="AD15" s="41"/>
      <c r="AE15" s="41"/>
    </row>
    <row r="16" s="2" customFormat="1" ht="12" customHeight="1">
      <c r="A16" s="41"/>
      <c r="B16" s="47"/>
      <c r="C16" s="41"/>
      <c r="D16" s="147" t="s">
        <v>30</v>
      </c>
      <c r="E16" s="41"/>
      <c r="F16" s="41"/>
      <c r="G16" s="41"/>
      <c r="H16" s="41"/>
      <c r="I16" s="152" t="s">
        <v>31</v>
      </c>
      <c r="J16" s="136" t="s">
        <v>32</v>
      </c>
      <c r="K16" s="41"/>
      <c r="L16" s="150"/>
      <c r="S16" s="41"/>
      <c r="T16" s="41"/>
      <c r="U16" s="41"/>
      <c r="V16" s="41"/>
      <c r="W16" s="41"/>
      <c r="X16" s="41"/>
      <c r="Y16" s="41"/>
      <c r="Z16" s="41"/>
      <c r="AA16" s="41"/>
      <c r="AB16" s="41"/>
      <c r="AC16" s="41"/>
      <c r="AD16" s="41"/>
      <c r="AE16" s="41"/>
    </row>
    <row r="17" s="2" customFormat="1" ht="18" customHeight="1">
      <c r="A17" s="41"/>
      <c r="B17" s="47"/>
      <c r="C17" s="41"/>
      <c r="D17" s="41"/>
      <c r="E17" s="136" t="s">
        <v>33</v>
      </c>
      <c r="F17" s="41"/>
      <c r="G17" s="41"/>
      <c r="H17" s="41"/>
      <c r="I17" s="152" t="s">
        <v>34</v>
      </c>
      <c r="J17" s="136" t="s">
        <v>32</v>
      </c>
      <c r="K17" s="41"/>
      <c r="L17" s="150"/>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149"/>
      <c r="J18" s="41"/>
      <c r="K18" s="41"/>
      <c r="L18" s="150"/>
      <c r="S18" s="41"/>
      <c r="T18" s="41"/>
      <c r="U18" s="41"/>
      <c r="V18" s="41"/>
      <c r="W18" s="41"/>
      <c r="X18" s="41"/>
      <c r="Y18" s="41"/>
      <c r="Z18" s="41"/>
      <c r="AA18" s="41"/>
      <c r="AB18" s="41"/>
      <c r="AC18" s="41"/>
      <c r="AD18" s="41"/>
      <c r="AE18" s="41"/>
    </row>
    <row r="19" s="2" customFormat="1" ht="12" customHeight="1">
      <c r="A19" s="41"/>
      <c r="B19" s="47"/>
      <c r="C19" s="41"/>
      <c r="D19" s="147" t="s">
        <v>35</v>
      </c>
      <c r="E19" s="41"/>
      <c r="F19" s="41"/>
      <c r="G19" s="41"/>
      <c r="H19" s="41"/>
      <c r="I19" s="152" t="s">
        <v>31</v>
      </c>
      <c r="J19" s="35" t="str">
        <f>'Rekapitulace stavby'!AN13</f>
        <v>Vyplň údaj</v>
      </c>
      <c r="K19" s="41"/>
      <c r="L19" s="150"/>
      <c r="S19" s="41"/>
      <c r="T19" s="41"/>
      <c r="U19" s="41"/>
      <c r="V19" s="41"/>
      <c r="W19" s="41"/>
      <c r="X19" s="41"/>
      <c r="Y19" s="41"/>
      <c r="Z19" s="41"/>
      <c r="AA19" s="41"/>
      <c r="AB19" s="41"/>
      <c r="AC19" s="41"/>
      <c r="AD19" s="41"/>
      <c r="AE19" s="41"/>
    </row>
    <row r="20" s="2" customFormat="1" ht="18" customHeight="1">
      <c r="A20" s="41"/>
      <c r="B20" s="47"/>
      <c r="C20" s="41"/>
      <c r="D20" s="41"/>
      <c r="E20" s="35" t="str">
        <f>'Rekapitulace stavby'!E14</f>
        <v>Vyplň údaj</v>
      </c>
      <c r="F20" s="136"/>
      <c r="G20" s="136"/>
      <c r="H20" s="136"/>
      <c r="I20" s="152" t="s">
        <v>34</v>
      </c>
      <c r="J20" s="35" t="str">
        <f>'Rekapitulace stavby'!AN14</f>
        <v>Vyplň údaj</v>
      </c>
      <c r="K20" s="41"/>
      <c r="L20" s="150"/>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149"/>
      <c r="J21" s="41"/>
      <c r="K21" s="41"/>
      <c r="L21" s="150"/>
      <c r="S21" s="41"/>
      <c r="T21" s="41"/>
      <c r="U21" s="41"/>
      <c r="V21" s="41"/>
      <c r="W21" s="41"/>
      <c r="X21" s="41"/>
      <c r="Y21" s="41"/>
      <c r="Z21" s="41"/>
      <c r="AA21" s="41"/>
      <c r="AB21" s="41"/>
      <c r="AC21" s="41"/>
      <c r="AD21" s="41"/>
      <c r="AE21" s="41"/>
    </row>
    <row r="22" s="2" customFormat="1" ht="12" customHeight="1">
      <c r="A22" s="41"/>
      <c r="B22" s="47"/>
      <c r="C22" s="41"/>
      <c r="D22" s="147" t="s">
        <v>37</v>
      </c>
      <c r="E22" s="41"/>
      <c r="F22" s="41"/>
      <c r="G22" s="41"/>
      <c r="H22" s="41"/>
      <c r="I22" s="152" t="s">
        <v>31</v>
      </c>
      <c r="J22" s="136" t="s">
        <v>32</v>
      </c>
      <c r="K22" s="41"/>
      <c r="L22" s="150"/>
      <c r="S22" s="41"/>
      <c r="T22" s="41"/>
      <c r="U22" s="41"/>
      <c r="V22" s="41"/>
      <c r="W22" s="41"/>
      <c r="X22" s="41"/>
      <c r="Y22" s="41"/>
      <c r="Z22" s="41"/>
      <c r="AA22" s="41"/>
      <c r="AB22" s="41"/>
      <c r="AC22" s="41"/>
      <c r="AD22" s="41"/>
      <c r="AE22" s="41"/>
    </row>
    <row r="23" s="2" customFormat="1" ht="18" customHeight="1">
      <c r="A23" s="41"/>
      <c r="B23" s="47"/>
      <c r="C23" s="41"/>
      <c r="D23" s="41"/>
      <c r="E23" s="136" t="s">
        <v>2487</v>
      </c>
      <c r="F23" s="41"/>
      <c r="G23" s="41"/>
      <c r="H23" s="41"/>
      <c r="I23" s="152" t="s">
        <v>34</v>
      </c>
      <c r="J23" s="136" t="s">
        <v>32</v>
      </c>
      <c r="K23" s="41"/>
      <c r="L23" s="150"/>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149"/>
      <c r="J24" s="41"/>
      <c r="K24" s="41"/>
      <c r="L24" s="150"/>
      <c r="S24" s="41"/>
      <c r="T24" s="41"/>
      <c r="U24" s="41"/>
      <c r="V24" s="41"/>
      <c r="W24" s="41"/>
      <c r="X24" s="41"/>
      <c r="Y24" s="41"/>
      <c r="Z24" s="41"/>
      <c r="AA24" s="41"/>
      <c r="AB24" s="41"/>
      <c r="AC24" s="41"/>
      <c r="AD24" s="41"/>
      <c r="AE24" s="41"/>
    </row>
    <row r="25" s="2" customFormat="1" ht="12" customHeight="1">
      <c r="A25" s="41"/>
      <c r="B25" s="47"/>
      <c r="C25" s="41"/>
      <c r="D25" s="147" t="s">
        <v>40</v>
      </c>
      <c r="E25" s="41"/>
      <c r="F25" s="41"/>
      <c r="G25" s="41"/>
      <c r="H25" s="41"/>
      <c r="I25" s="152" t="s">
        <v>31</v>
      </c>
      <c r="J25" s="136" t="s">
        <v>32</v>
      </c>
      <c r="K25" s="41"/>
      <c r="L25" s="150"/>
      <c r="S25" s="41"/>
      <c r="T25" s="41"/>
      <c r="U25" s="41"/>
      <c r="V25" s="41"/>
      <c r="W25" s="41"/>
      <c r="X25" s="41"/>
      <c r="Y25" s="41"/>
      <c r="Z25" s="41"/>
      <c r="AA25" s="41"/>
      <c r="AB25" s="41"/>
      <c r="AC25" s="41"/>
      <c r="AD25" s="41"/>
      <c r="AE25" s="41"/>
    </row>
    <row r="26" s="2" customFormat="1" ht="18" customHeight="1">
      <c r="A26" s="41"/>
      <c r="B26" s="47"/>
      <c r="C26" s="41"/>
      <c r="D26" s="41"/>
      <c r="E26" s="136" t="s">
        <v>2488</v>
      </c>
      <c r="F26" s="41"/>
      <c r="G26" s="41"/>
      <c r="H26" s="41"/>
      <c r="I26" s="152" t="s">
        <v>34</v>
      </c>
      <c r="J26" s="136" t="s">
        <v>32</v>
      </c>
      <c r="K26" s="41"/>
      <c r="L26" s="150"/>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149"/>
      <c r="J27" s="41"/>
      <c r="K27" s="41"/>
      <c r="L27" s="150"/>
      <c r="S27" s="41"/>
      <c r="T27" s="41"/>
      <c r="U27" s="41"/>
      <c r="V27" s="41"/>
      <c r="W27" s="41"/>
      <c r="X27" s="41"/>
      <c r="Y27" s="41"/>
      <c r="Z27" s="41"/>
      <c r="AA27" s="41"/>
      <c r="AB27" s="41"/>
      <c r="AC27" s="41"/>
      <c r="AD27" s="41"/>
      <c r="AE27" s="41"/>
    </row>
    <row r="28" s="2" customFormat="1" ht="12" customHeight="1">
      <c r="A28" s="41"/>
      <c r="B28" s="47"/>
      <c r="C28" s="41"/>
      <c r="D28" s="147" t="s">
        <v>42</v>
      </c>
      <c r="E28" s="41"/>
      <c r="F28" s="41"/>
      <c r="G28" s="41"/>
      <c r="H28" s="41"/>
      <c r="I28" s="149"/>
      <c r="J28" s="41"/>
      <c r="K28" s="41"/>
      <c r="L28" s="150"/>
      <c r="S28" s="41"/>
      <c r="T28" s="41"/>
      <c r="U28" s="41"/>
      <c r="V28" s="41"/>
      <c r="W28" s="41"/>
      <c r="X28" s="41"/>
      <c r="Y28" s="41"/>
      <c r="Z28" s="41"/>
      <c r="AA28" s="41"/>
      <c r="AB28" s="41"/>
      <c r="AC28" s="41"/>
      <c r="AD28" s="41"/>
      <c r="AE28" s="41"/>
    </row>
    <row r="29" s="8" customFormat="1" ht="16.5" customHeight="1">
      <c r="A29" s="157"/>
      <c r="B29" s="158"/>
      <c r="C29" s="157"/>
      <c r="D29" s="157"/>
      <c r="E29" s="159" t="s">
        <v>32</v>
      </c>
      <c r="F29" s="159"/>
      <c r="G29" s="159"/>
      <c r="H29" s="159"/>
      <c r="I29" s="160"/>
      <c r="J29" s="157"/>
      <c r="K29" s="157"/>
      <c r="L29" s="161"/>
      <c r="S29" s="157"/>
      <c r="T29" s="157"/>
      <c r="U29" s="157"/>
      <c r="V29" s="157"/>
      <c r="W29" s="157"/>
      <c r="X29" s="157"/>
      <c r="Y29" s="157"/>
      <c r="Z29" s="157"/>
      <c r="AA29" s="157"/>
      <c r="AB29" s="157"/>
      <c r="AC29" s="157"/>
      <c r="AD29" s="157"/>
      <c r="AE29" s="157"/>
    </row>
    <row r="30" s="2" customFormat="1" ht="6.96" customHeight="1">
      <c r="A30" s="41"/>
      <c r="B30" s="47"/>
      <c r="C30" s="41"/>
      <c r="D30" s="41"/>
      <c r="E30" s="41"/>
      <c r="F30" s="41"/>
      <c r="G30" s="41"/>
      <c r="H30" s="41"/>
      <c r="I30" s="149"/>
      <c r="J30" s="41"/>
      <c r="K30" s="41"/>
      <c r="L30" s="150"/>
      <c r="S30" s="41"/>
      <c r="T30" s="41"/>
      <c r="U30" s="41"/>
      <c r="V30" s="41"/>
      <c r="W30" s="41"/>
      <c r="X30" s="41"/>
      <c r="Y30" s="41"/>
      <c r="Z30" s="41"/>
      <c r="AA30" s="41"/>
      <c r="AB30" s="41"/>
      <c r="AC30" s="41"/>
      <c r="AD30" s="41"/>
      <c r="AE30" s="41"/>
    </row>
    <row r="31" s="2" customFormat="1" ht="6.96" customHeight="1">
      <c r="A31" s="41"/>
      <c r="B31" s="47"/>
      <c r="C31" s="41"/>
      <c r="D31" s="162"/>
      <c r="E31" s="162"/>
      <c r="F31" s="162"/>
      <c r="G31" s="162"/>
      <c r="H31" s="162"/>
      <c r="I31" s="163"/>
      <c r="J31" s="162"/>
      <c r="K31" s="162"/>
      <c r="L31" s="150"/>
      <c r="S31" s="41"/>
      <c r="T31" s="41"/>
      <c r="U31" s="41"/>
      <c r="V31" s="41"/>
      <c r="W31" s="41"/>
      <c r="X31" s="41"/>
      <c r="Y31" s="41"/>
      <c r="Z31" s="41"/>
      <c r="AA31" s="41"/>
      <c r="AB31" s="41"/>
      <c r="AC31" s="41"/>
      <c r="AD31" s="41"/>
      <c r="AE31" s="41"/>
    </row>
    <row r="32" s="2" customFormat="1" ht="25.44" customHeight="1">
      <c r="A32" s="41"/>
      <c r="B32" s="47"/>
      <c r="C32" s="41"/>
      <c r="D32" s="164" t="s">
        <v>44</v>
      </c>
      <c r="E32" s="41"/>
      <c r="F32" s="41"/>
      <c r="G32" s="41"/>
      <c r="H32" s="41"/>
      <c r="I32" s="149"/>
      <c r="J32" s="165">
        <f>ROUND(J85, 2)</f>
        <v>0</v>
      </c>
      <c r="K32" s="41"/>
      <c r="L32" s="150"/>
      <c r="S32" s="41"/>
      <c r="T32" s="41"/>
      <c r="U32" s="41"/>
      <c r="V32" s="41"/>
      <c r="W32" s="41"/>
      <c r="X32" s="41"/>
      <c r="Y32" s="41"/>
      <c r="Z32" s="41"/>
      <c r="AA32" s="41"/>
      <c r="AB32" s="41"/>
      <c r="AC32" s="41"/>
      <c r="AD32" s="41"/>
      <c r="AE32" s="41"/>
    </row>
    <row r="33" s="2" customFormat="1" ht="6.96" customHeight="1">
      <c r="A33" s="41"/>
      <c r="B33" s="47"/>
      <c r="C33" s="41"/>
      <c r="D33" s="162"/>
      <c r="E33" s="162"/>
      <c r="F33" s="162"/>
      <c r="G33" s="162"/>
      <c r="H33" s="162"/>
      <c r="I33" s="163"/>
      <c r="J33" s="162"/>
      <c r="K33" s="162"/>
      <c r="L33" s="150"/>
      <c r="S33" s="41"/>
      <c r="T33" s="41"/>
      <c r="U33" s="41"/>
      <c r="V33" s="41"/>
      <c r="W33" s="41"/>
      <c r="X33" s="41"/>
      <c r="Y33" s="41"/>
      <c r="Z33" s="41"/>
      <c r="AA33" s="41"/>
      <c r="AB33" s="41"/>
      <c r="AC33" s="41"/>
      <c r="AD33" s="41"/>
      <c r="AE33" s="41"/>
    </row>
    <row r="34" s="2" customFormat="1" ht="14.4" customHeight="1">
      <c r="A34" s="41"/>
      <c r="B34" s="47"/>
      <c r="C34" s="41"/>
      <c r="D34" s="41"/>
      <c r="E34" s="41"/>
      <c r="F34" s="166" t="s">
        <v>46</v>
      </c>
      <c r="G34" s="41"/>
      <c r="H34" s="41"/>
      <c r="I34" s="167" t="s">
        <v>45</v>
      </c>
      <c r="J34" s="166" t="s">
        <v>47</v>
      </c>
      <c r="K34" s="41"/>
      <c r="L34" s="150"/>
      <c r="S34" s="41"/>
      <c r="T34" s="41"/>
      <c r="U34" s="41"/>
      <c r="V34" s="41"/>
      <c r="W34" s="41"/>
      <c r="X34" s="41"/>
      <c r="Y34" s="41"/>
      <c r="Z34" s="41"/>
      <c r="AA34" s="41"/>
      <c r="AB34" s="41"/>
      <c r="AC34" s="41"/>
      <c r="AD34" s="41"/>
      <c r="AE34" s="41"/>
    </row>
    <row r="35" s="2" customFormat="1" ht="14.4" customHeight="1">
      <c r="A35" s="41"/>
      <c r="B35" s="47"/>
      <c r="C35" s="41"/>
      <c r="D35" s="168" t="s">
        <v>48</v>
      </c>
      <c r="E35" s="147" t="s">
        <v>49</v>
      </c>
      <c r="F35" s="169">
        <f>ROUND((SUM(BE85:BE117)),  2)</f>
        <v>0</v>
      </c>
      <c r="G35" s="41"/>
      <c r="H35" s="41"/>
      <c r="I35" s="170">
        <v>0.20999999999999999</v>
      </c>
      <c r="J35" s="169">
        <f>ROUND(((SUM(BE85:BE117))*I35),  2)</f>
        <v>0</v>
      </c>
      <c r="K35" s="41"/>
      <c r="L35" s="150"/>
      <c r="S35" s="41"/>
      <c r="T35" s="41"/>
      <c r="U35" s="41"/>
      <c r="V35" s="41"/>
      <c r="W35" s="41"/>
      <c r="X35" s="41"/>
      <c r="Y35" s="41"/>
      <c r="Z35" s="41"/>
      <c r="AA35" s="41"/>
      <c r="AB35" s="41"/>
      <c r="AC35" s="41"/>
      <c r="AD35" s="41"/>
      <c r="AE35" s="41"/>
    </row>
    <row r="36" s="2" customFormat="1" ht="14.4" customHeight="1">
      <c r="A36" s="41"/>
      <c r="B36" s="47"/>
      <c r="C36" s="41"/>
      <c r="D36" s="41"/>
      <c r="E36" s="147" t="s">
        <v>50</v>
      </c>
      <c r="F36" s="169">
        <f>ROUND((SUM(BF85:BF117)),  2)</f>
        <v>0</v>
      </c>
      <c r="G36" s="41"/>
      <c r="H36" s="41"/>
      <c r="I36" s="170">
        <v>0.14999999999999999</v>
      </c>
      <c r="J36" s="169">
        <f>ROUND(((SUM(BF85:BF117))*I36),  2)</f>
        <v>0</v>
      </c>
      <c r="K36" s="41"/>
      <c r="L36" s="150"/>
      <c r="S36" s="41"/>
      <c r="T36" s="41"/>
      <c r="U36" s="41"/>
      <c r="V36" s="41"/>
      <c r="W36" s="41"/>
      <c r="X36" s="41"/>
      <c r="Y36" s="41"/>
      <c r="Z36" s="41"/>
      <c r="AA36" s="41"/>
      <c r="AB36" s="41"/>
      <c r="AC36" s="41"/>
      <c r="AD36" s="41"/>
      <c r="AE36" s="41"/>
    </row>
    <row r="37" hidden="1" s="2" customFormat="1" ht="14.4" customHeight="1">
      <c r="A37" s="41"/>
      <c r="B37" s="47"/>
      <c r="C37" s="41"/>
      <c r="D37" s="41"/>
      <c r="E37" s="147" t="s">
        <v>51</v>
      </c>
      <c r="F37" s="169">
        <f>ROUND((SUM(BG85:BG117)),  2)</f>
        <v>0</v>
      </c>
      <c r="G37" s="41"/>
      <c r="H37" s="41"/>
      <c r="I37" s="170">
        <v>0.20999999999999999</v>
      </c>
      <c r="J37" s="169">
        <f>0</f>
        <v>0</v>
      </c>
      <c r="K37" s="41"/>
      <c r="L37" s="150"/>
      <c r="S37" s="41"/>
      <c r="T37" s="41"/>
      <c r="U37" s="41"/>
      <c r="V37" s="41"/>
      <c r="W37" s="41"/>
      <c r="X37" s="41"/>
      <c r="Y37" s="41"/>
      <c r="Z37" s="41"/>
      <c r="AA37" s="41"/>
      <c r="AB37" s="41"/>
      <c r="AC37" s="41"/>
      <c r="AD37" s="41"/>
      <c r="AE37" s="41"/>
    </row>
    <row r="38" hidden="1" s="2" customFormat="1" ht="14.4" customHeight="1">
      <c r="A38" s="41"/>
      <c r="B38" s="47"/>
      <c r="C38" s="41"/>
      <c r="D38" s="41"/>
      <c r="E38" s="147" t="s">
        <v>52</v>
      </c>
      <c r="F38" s="169">
        <f>ROUND((SUM(BH85:BH117)),  2)</f>
        <v>0</v>
      </c>
      <c r="G38" s="41"/>
      <c r="H38" s="41"/>
      <c r="I38" s="170">
        <v>0.14999999999999999</v>
      </c>
      <c r="J38" s="169">
        <f>0</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53</v>
      </c>
      <c r="F39" s="169">
        <f>ROUND((SUM(BI85:BI117)),  2)</f>
        <v>0</v>
      </c>
      <c r="G39" s="41"/>
      <c r="H39" s="41"/>
      <c r="I39" s="170">
        <v>0</v>
      </c>
      <c r="J39" s="169">
        <f>0</f>
        <v>0</v>
      </c>
      <c r="K39" s="41"/>
      <c r="L39" s="150"/>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149"/>
      <c r="J40" s="41"/>
      <c r="K40" s="41"/>
      <c r="L40" s="150"/>
      <c r="S40" s="41"/>
      <c r="T40" s="41"/>
      <c r="U40" s="41"/>
      <c r="V40" s="41"/>
      <c r="W40" s="41"/>
      <c r="X40" s="41"/>
      <c r="Y40" s="41"/>
      <c r="Z40" s="41"/>
      <c r="AA40" s="41"/>
      <c r="AB40" s="41"/>
      <c r="AC40" s="41"/>
      <c r="AD40" s="41"/>
      <c r="AE40" s="41"/>
    </row>
    <row r="41" s="2" customFormat="1" ht="25.44" customHeight="1">
      <c r="A41" s="41"/>
      <c r="B41" s="47"/>
      <c r="C41" s="171"/>
      <c r="D41" s="172" t="s">
        <v>54</v>
      </c>
      <c r="E41" s="173"/>
      <c r="F41" s="173"/>
      <c r="G41" s="174" t="s">
        <v>55</v>
      </c>
      <c r="H41" s="175" t="s">
        <v>56</v>
      </c>
      <c r="I41" s="176"/>
      <c r="J41" s="177">
        <f>SUM(J32:J39)</f>
        <v>0</v>
      </c>
      <c r="K41" s="178"/>
      <c r="L41" s="150"/>
      <c r="S41" s="41"/>
      <c r="T41" s="41"/>
      <c r="U41" s="41"/>
      <c r="V41" s="41"/>
      <c r="W41" s="41"/>
      <c r="X41" s="41"/>
      <c r="Y41" s="41"/>
      <c r="Z41" s="41"/>
      <c r="AA41" s="41"/>
      <c r="AB41" s="41"/>
      <c r="AC41" s="41"/>
      <c r="AD41" s="41"/>
      <c r="AE41" s="41"/>
    </row>
    <row r="42" s="2" customFormat="1" ht="14.4" customHeight="1">
      <c r="A42" s="41"/>
      <c r="B42" s="179"/>
      <c r="C42" s="180"/>
      <c r="D42" s="180"/>
      <c r="E42" s="180"/>
      <c r="F42" s="180"/>
      <c r="G42" s="180"/>
      <c r="H42" s="180"/>
      <c r="I42" s="181"/>
      <c r="J42" s="180"/>
      <c r="K42" s="180"/>
      <c r="L42" s="150"/>
      <c r="S42" s="41"/>
      <c r="T42" s="41"/>
      <c r="U42" s="41"/>
      <c r="V42" s="41"/>
      <c r="W42" s="41"/>
      <c r="X42" s="41"/>
      <c r="Y42" s="41"/>
      <c r="Z42" s="41"/>
      <c r="AA42" s="41"/>
      <c r="AB42" s="41"/>
      <c r="AC42" s="41"/>
      <c r="AD42" s="41"/>
      <c r="AE42" s="41"/>
    </row>
    <row r="46" s="2" customFormat="1" ht="6.96" customHeight="1">
      <c r="A46" s="41"/>
      <c r="B46" s="182"/>
      <c r="C46" s="183"/>
      <c r="D46" s="183"/>
      <c r="E46" s="183"/>
      <c r="F46" s="183"/>
      <c r="G46" s="183"/>
      <c r="H46" s="183"/>
      <c r="I46" s="184"/>
      <c r="J46" s="183"/>
      <c r="K46" s="183"/>
      <c r="L46" s="150"/>
      <c r="S46" s="41"/>
      <c r="T46" s="41"/>
      <c r="U46" s="41"/>
      <c r="V46" s="41"/>
      <c r="W46" s="41"/>
      <c r="X46" s="41"/>
      <c r="Y46" s="41"/>
      <c r="Z46" s="41"/>
      <c r="AA46" s="41"/>
      <c r="AB46" s="41"/>
      <c r="AC46" s="41"/>
      <c r="AD46" s="41"/>
      <c r="AE46" s="41"/>
    </row>
    <row r="47" s="2" customFormat="1" ht="24.96" customHeight="1">
      <c r="A47" s="41"/>
      <c r="B47" s="42"/>
      <c r="C47" s="25" t="s">
        <v>138</v>
      </c>
      <c r="D47" s="43"/>
      <c r="E47" s="43"/>
      <c r="F47" s="43"/>
      <c r="G47" s="43"/>
      <c r="H47" s="43"/>
      <c r="I47" s="149"/>
      <c r="J47" s="43"/>
      <c r="K47" s="43"/>
      <c r="L47" s="150"/>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149"/>
      <c r="J48" s="43"/>
      <c r="K48" s="43"/>
      <c r="L48" s="150"/>
      <c r="S48" s="41"/>
      <c r="T48" s="41"/>
      <c r="U48" s="41"/>
      <c r="V48" s="41"/>
      <c r="W48" s="41"/>
      <c r="X48" s="41"/>
      <c r="Y48" s="41"/>
      <c r="Z48" s="41"/>
      <c r="AA48" s="41"/>
      <c r="AB48" s="41"/>
      <c r="AC48" s="41"/>
      <c r="AD48" s="41"/>
      <c r="AE48" s="41"/>
    </row>
    <row r="49" s="2" customFormat="1" ht="12" customHeight="1">
      <c r="A49" s="41"/>
      <c r="B49" s="42"/>
      <c r="C49" s="34" t="s">
        <v>16</v>
      </c>
      <c r="D49" s="43"/>
      <c r="E49" s="43"/>
      <c r="F49" s="43"/>
      <c r="G49" s="43"/>
      <c r="H49" s="43"/>
      <c r="I49" s="149"/>
      <c r="J49" s="43"/>
      <c r="K49" s="43"/>
      <c r="L49" s="150"/>
      <c r="S49" s="41"/>
      <c r="T49" s="41"/>
      <c r="U49" s="41"/>
      <c r="V49" s="41"/>
      <c r="W49" s="41"/>
      <c r="X49" s="41"/>
      <c r="Y49" s="41"/>
      <c r="Z49" s="41"/>
      <c r="AA49" s="41"/>
      <c r="AB49" s="41"/>
      <c r="AC49" s="41"/>
      <c r="AD49" s="41"/>
      <c r="AE49" s="41"/>
    </row>
    <row r="50" s="2" customFormat="1" ht="16.5" customHeight="1">
      <c r="A50" s="41"/>
      <c r="B50" s="42"/>
      <c r="C50" s="43"/>
      <c r="D50" s="43"/>
      <c r="E50" s="185" t="str">
        <f>E7</f>
        <v>Rekonstrukce hráčských kabin, k.ú. Chotěšov. st.p. 528, stavba minihřiště k.ú. Chotěšov, p.p.446/3 Chotěšov</v>
      </c>
      <c r="F50" s="34"/>
      <c r="G50" s="34"/>
      <c r="H50" s="34"/>
      <c r="I50" s="149"/>
      <c r="J50" s="43"/>
      <c r="K50" s="43"/>
      <c r="L50" s="150"/>
      <c r="S50" s="41"/>
      <c r="T50" s="41"/>
      <c r="U50" s="41"/>
      <c r="V50" s="41"/>
      <c r="W50" s="41"/>
      <c r="X50" s="41"/>
      <c r="Y50" s="41"/>
      <c r="Z50" s="41"/>
      <c r="AA50" s="41"/>
      <c r="AB50" s="41"/>
      <c r="AC50" s="41"/>
      <c r="AD50" s="41"/>
      <c r="AE50" s="41"/>
    </row>
    <row r="51" s="1" customFormat="1" ht="12" customHeight="1">
      <c r="B51" s="23"/>
      <c r="C51" s="34" t="s">
        <v>132</v>
      </c>
      <c r="D51" s="24"/>
      <c r="E51" s="24"/>
      <c r="F51" s="24"/>
      <c r="G51" s="24"/>
      <c r="H51" s="24"/>
      <c r="I51" s="141"/>
      <c r="J51" s="24"/>
      <c r="K51" s="24"/>
      <c r="L51" s="22"/>
    </row>
    <row r="52" s="2" customFormat="1" ht="16.5" customHeight="1">
      <c r="A52" s="41"/>
      <c r="B52" s="42"/>
      <c r="C52" s="43"/>
      <c r="D52" s="43"/>
      <c r="E52" s="185" t="s">
        <v>194</v>
      </c>
      <c r="F52" s="43"/>
      <c r="G52" s="43"/>
      <c r="H52" s="43"/>
      <c r="I52" s="149"/>
      <c r="J52" s="43"/>
      <c r="K52" s="43"/>
      <c r="L52" s="150"/>
      <c r="S52" s="41"/>
      <c r="T52" s="41"/>
      <c r="U52" s="41"/>
      <c r="V52" s="41"/>
      <c r="W52" s="41"/>
      <c r="X52" s="41"/>
      <c r="Y52" s="41"/>
      <c r="Z52" s="41"/>
      <c r="AA52" s="41"/>
      <c r="AB52" s="41"/>
      <c r="AC52" s="41"/>
      <c r="AD52" s="41"/>
      <c r="AE52" s="41"/>
    </row>
    <row r="53" s="2" customFormat="1" ht="12" customHeight="1">
      <c r="A53" s="41"/>
      <c r="B53" s="42"/>
      <c r="C53" s="34" t="s">
        <v>195</v>
      </c>
      <c r="D53" s="43"/>
      <c r="E53" s="43"/>
      <c r="F53" s="43"/>
      <c r="G53" s="43"/>
      <c r="H53" s="43"/>
      <c r="I53" s="149"/>
      <c r="J53" s="43"/>
      <c r="K53" s="43"/>
      <c r="L53" s="150"/>
      <c r="S53" s="41"/>
      <c r="T53" s="41"/>
      <c r="U53" s="41"/>
      <c r="V53" s="41"/>
      <c r="W53" s="41"/>
      <c r="X53" s="41"/>
      <c r="Y53" s="41"/>
      <c r="Z53" s="41"/>
      <c r="AA53" s="41"/>
      <c r="AB53" s="41"/>
      <c r="AC53" s="41"/>
      <c r="AD53" s="41"/>
      <c r="AE53" s="41"/>
    </row>
    <row r="54" s="2" customFormat="1" ht="16.5" customHeight="1">
      <c r="A54" s="41"/>
      <c r="B54" s="42"/>
      <c r="C54" s="43"/>
      <c r="D54" s="43"/>
      <c r="E54" s="72" t="str">
        <f>E11</f>
        <v>D.4.2 - Hromosvod</v>
      </c>
      <c r="F54" s="43"/>
      <c r="G54" s="43"/>
      <c r="H54" s="43"/>
      <c r="I54" s="149"/>
      <c r="J54" s="43"/>
      <c r="K54" s="43"/>
      <c r="L54" s="150"/>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149"/>
      <c r="J55" s="43"/>
      <c r="K55" s="43"/>
      <c r="L55" s="150"/>
      <c r="S55" s="41"/>
      <c r="T55" s="41"/>
      <c r="U55" s="41"/>
      <c r="V55" s="41"/>
      <c r="W55" s="41"/>
      <c r="X55" s="41"/>
      <c r="Y55" s="41"/>
      <c r="Z55" s="41"/>
      <c r="AA55" s="41"/>
      <c r="AB55" s="41"/>
      <c r="AC55" s="41"/>
      <c r="AD55" s="41"/>
      <c r="AE55" s="41"/>
    </row>
    <row r="56" s="2" customFormat="1" ht="12" customHeight="1">
      <c r="A56" s="41"/>
      <c r="B56" s="42"/>
      <c r="C56" s="34" t="s">
        <v>22</v>
      </c>
      <c r="D56" s="43"/>
      <c r="E56" s="43"/>
      <c r="F56" s="29" t="str">
        <f>F14</f>
        <v>Chotěšov</v>
      </c>
      <c r="G56" s="43"/>
      <c r="H56" s="43"/>
      <c r="I56" s="152" t="s">
        <v>24</v>
      </c>
      <c r="J56" s="75" t="str">
        <f>IF(J14="","",J14)</f>
        <v>16. 6. 2020</v>
      </c>
      <c r="K56" s="43"/>
      <c r="L56" s="150"/>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149"/>
      <c r="J57" s="43"/>
      <c r="K57" s="43"/>
      <c r="L57" s="150"/>
      <c r="S57" s="41"/>
      <c r="T57" s="41"/>
      <c r="U57" s="41"/>
      <c r="V57" s="41"/>
      <c r="W57" s="41"/>
      <c r="X57" s="41"/>
      <c r="Y57" s="41"/>
      <c r="Z57" s="41"/>
      <c r="AA57" s="41"/>
      <c r="AB57" s="41"/>
      <c r="AC57" s="41"/>
      <c r="AD57" s="41"/>
      <c r="AE57" s="41"/>
    </row>
    <row r="58" s="2" customFormat="1" ht="15.15" customHeight="1">
      <c r="A58" s="41"/>
      <c r="B58" s="42"/>
      <c r="C58" s="34" t="s">
        <v>30</v>
      </c>
      <c r="D58" s="43"/>
      <c r="E58" s="43"/>
      <c r="F58" s="29" t="str">
        <f>E17</f>
        <v>TJ Chotěšov, z.s.Máchova 517, Chotěšov</v>
      </c>
      <c r="G58" s="43"/>
      <c r="H58" s="43"/>
      <c r="I58" s="152" t="s">
        <v>37</v>
      </c>
      <c r="J58" s="39" t="str">
        <f>E23</f>
        <v>Ing.J. Linhart</v>
      </c>
      <c r="K58" s="43"/>
      <c r="L58" s="150"/>
      <c r="S58" s="41"/>
      <c r="T58" s="41"/>
      <c r="U58" s="41"/>
      <c r="V58" s="41"/>
      <c r="W58" s="41"/>
      <c r="X58" s="41"/>
      <c r="Y58" s="41"/>
      <c r="Z58" s="41"/>
      <c r="AA58" s="41"/>
      <c r="AB58" s="41"/>
      <c r="AC58" s="41"/>
      <c r="AD58" s="41"/>
      <c r="AE58" s="41"/>
    </row>
    <row r="59" s="2" customFormat="1" ht="15.15" customHeight="1">
      <c r="A59" s="41"/>
      <c r="B59" s="42"/>
      <c r="C59" s="34" t="s">
        <v>35</v>
      </c>
      <c r="D59" s="43"/>
      <c r="E59" s="43"/>
      <c r="F59" s="29" t="str">
        <f>IF(E20="","",E20)</f>
        <v>Vyplň údaj</v>
      </c>
      <c r="G59" s="43"/>
      <c r="H59" s="43"/>
      <c r="I59" s="152" t="s">
        <v>40</v>
      </c>
      <c r="J59" s="39" t="str">
        <f>E26</f>
        <v>Ing. J. Linhart</v>
      </c>
      <c r="K59" s="43"/>
      <c r="L59" s="150"/>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149"/>
      <c r="J60" s="43"/>
      <c r="K60" s="43"/>
      <c r="L60" s="150"/>
      <c r="S60" s="41"/>
      <c r="T60" s="41"/>
      <c r="U60" s="41"/>
      <c r="V60" s="41"/>
      <c r="W60" s="41"/>
      <c r="X60" s="41"/>
      <c r="Y60" s="41"/>
      <c r="Z60" s="41"/>
      <c r="AA60" s="41"/>
      <c r="AB60" s="41"/>
      <c r="AC60" s="41"/>
      <c r="AD60" s="41"/>
      <c r="AE60" s="41"/>
    </row>
    <row r="61" s="2" customFormat="1" ht="29.28" customHeight="1">
      <c r="A61" s="41"/>
      <c r="B61" s="42"/>
      <c r="C61" s="186" t="s">
        <v>139</v>
      </c>
      <c r="D61" s="187"/>
      <c r="E61" s="187"/>
      <c r="F61" s="187"/>
      <c r="G61" s="187"/>
      <c r="H61" s="187"/>
      <c r="I61" s="188"/>
      <c r="J61" s="189" t="s">
        <v>140</v>
      </c>
      <c r="K61" s="187"/>
      <c r="L61" s="150"/>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149"/>
      <c r="J62" s="43"/>
      <c r="K62" s="43"/>
      <c r="L62" s="150"/>
      <c r="S62" s="41"/>
      <c r="T62" s="41"/>
      <c r="U62" s="41"/>
      <c r="V62" s="41"/>
      <c r="W62" s="41"/>
      <c r="X62" s="41"/>
      <c r="Y62" s="41"/>
      <c r="Z62" s="41"/>
      <c r="AA62" s="41"/>
      <c r="AB62" s="41"/>
      <c r="AC62" s="41"/>
      <c r="AD62" s="41"/>
      <c r="AE62" s="41"/>
    </row>
    <row r="63" s="2" customFormat="1" ht="22.8" customHeight="1">
      <c r="A63" s="41"/>
      <c r="B63" s="42"/>
      <c r="C63" s="190" t="s">
        <v>76</v>
      </c>
      <c r="D63" s="43"/>
      <c r="E63" s="43"/>
      <c r="F63" s="43"/>
      <c r="G63" s="43"/>
      <c r="H63" s="43"/>
      <c r="I63" s="149"/>
      <c r="J63" s="105">
        <f>J85</f>
        <v>0</v>
      </c>
      <c r="K63" s="43"/>
      <c r="L63" s="150"/>
      <c r="S63" s="41"/>
      <c r="T63" s="41"/>
      <c r="U63" s="41"/>
      <c r="V63" s="41"/>
      <c r="W63" s="41"/>
      <c r="X63" s="41"/>
      <c r="Y63" s="41"/>
      <c r="Z63" s="41"/>
      <c r="AA63" s="41"/>
      <c r="AB63" s="41"/>
      <c r="AC63" s="41"/>
      <c r="AD63" s="41"/>
      <c r="AE63" s="41"/>
      <c r="AU63" s="19" t="s">
        <v>141</v>
      </c>
    </row>
    <row r="64" s="2" customFormat="1" ht="21.84" customHeight="1">
      <c r="A64" s="41"/>
      <c r="B64" s="42"/>
      <c r="C64" s="43"/>
      <c r="D64" s="43"/>
      <c r="E64" s="43"/>
      <c r="F64" s="43"/>
      <c r="G64" s="43"/>
      <c r="H64" s="43"/>
      <c r="I64" s="149"/>
      <c r="J64" s="43"/>
      <c r="K64" s="43"/>
      <c r="L64" s="150"/>
      <c r="S64" s="41"/>
      <c r="T64" s="41"/>
      <c r="U64" s="41"/>
      <c r="V64" s="41"/>
      <c r="W64" s="41"/>
      <c r="X64" s="41"/>
      <c r="Y64" s="41"/>
      <c r="Z64" s="41"/>
      <c r="AA64" s="41"/>
      <c r="AB64" s="41"/>
      <c r="AC64" s="41"/>
      <c r="AD64" s="41"/>
      <c r="AE64" s="41"/>
    </row>
    <row r="65" s="2" customFormat="1" ht="6.96" customHeight="1">
      <c r="A65" s="41"/>
      <c r="B65" s="62"/>
      <c r="C65" s="63"/>
      <c r="D65" s="63"/>
      <c r="E65" s="63"/>
      <c r="F65" s="63"/>
      <c r="G65" s="63"/>
      <c r="H65" s="63"/>
      <c r="I65" s="181"/>
      <c r="J65" s="63"/>
      <c r="K65" s="63"/>
      <c r="L65" s="150"/>
      <c r="S65" s="41"/>
      <c r="T65" s="41"/>
      <c r="U65" s="41"/>
      <c r="V65" s="41"/>
      <c r="W65" s="41"/>
      <c r="X65" s="41"/>
      <c r="Y65" s="41"/>
      <c r="Z65" s="41"/>
      <c r="AA65" s="41"/>
      <c r="AB65" s="41"/>
      <c r="AC65" s="41"/>
      <c r="AD65" s="41"/>
      <c r="AE65" s="41"/>
    </row>
    <row r="69" s="2" customFormat="1" ht="6.96" customHeight="1">
      <c r="A69" s="41"/>
      <c r="B69" s="64"/>
      <c r="C69" s="65"/>
      <c r="D69" s="65"/>
      <c r="E69" s="65"/>
      <c r="F69" s="65"/>
      <c r="G69" s="65"/>
      <c r="H69" s="65"/>
      <c r="I69" s="184"/>
      <c r="J69" s="65"/>
      <c r="K69" s="65"/>
      <c r="L69" s="150"/>
      <c r="S69" s="41"/>
      <c r="T69" s="41"/>
      <c r="U69" s="41"/>
      <c r="V69" s="41"/>
      <c r="W69" s="41"/>
      <c r="X69" s="41"/>
      <c r="Y69" s="41"/>
      <c r="Z69" s="41"/>
      <c r="AA69" s="41"/>
      <c r="AB69" s="41"/>
      <c r="AC69" s="41"/>
      <c r="AD69" s="41"/>
      <c r="AE69" s="41"/>
    </row>
    <row r="70" s="2" customFormat="1" ht="24.96" customHeight="1">
      <c r="A70" s="41"/>
      <c r="B70" s="42"/>
      <c r="C70" s="25" t="s">
        <v>145</v>
      </c>
      <c r="D70" s="43"/>
      <c r="E70" s="43"/>
      <c r="F70" s="43"/>
      <c r="G70" s="43"/>
      <c r="H70" s="43"/>
      <c r="I70" s="149"/>
      <c r="J70" s="43"/>
      <c r="K70" s="43"/>
      <c r="L70" s="150"/>
      <c r="S70" s="41"/>
      <c r="T70" s="41"/>
      <c r="U70" s="41"/>
      <c r="V70" s="41"/>
      <c r="W70" s="41"/>
      <c r="X70" s="41"/>
      <c r="Y70" s="41"/>
      <c r="Z70" s="41"/>
      <c r="AA70" s="41"/>
      <c r="AB70" s="41"/>
      <c r="AC70" s="41"/>
      <c r="AD70" s="41"/>
      <c r="AE70" s="41"/>
    </row>
    <row r="71" s="2" customFormat="1" ht="6.96" customHeight="1">
      <c r="A71" s="41"/>
      <c r="B71" s="42"/>
      <c r="C71" s="43"/>
      <c r="D71" s="43"/>
      <c r="E71" s="43"/>
      <c r="F71" s="43"/>
      <c r="G71" s="43"/>
      <c r="H71" s="43"/>
      <c r="I71" s="149"/>
      <c r="J71" s="43"/>
      <c r="K71" s="43"/>
      <c r="L71" s="150"/>
      <c r="S71" s="41"/>
      <c r="T71" s="41"/>
      <c r="U71" s="41"/>
      <c r="V71" s="41"/>
      <c r="W71" s="41"/>
      <c r="X71" s="41"/>
      <c r="Y71" s="41"/>
      <c r="Z71" s="41"/>
      <c r="AA71" s="41"/>
      <c r="AB71" s="41"/>
      <c r="AC71" s="41"/>
      <c r="AD71" s="41"/>
      <c r="AE71" s="41"/>
    </row>
    <row r="72" s="2" customFormat="1" ht="12" customHeight="1">
      <c r="A72" s="41"/>
      <c r="B72" s="42"/>
      <c r="C72" s="34" t="s">
        <v>16</v>
      </c>
      <c r="D72" s="43"/>
      <c r="E72" s="43"/>
      <c r="F72" s="43"/>
      <c r="G72" s="43"/>
      <c r="H72" s="43"/>
      <c r="I72" s="149"/>
      <c r="J72" s="43"/>
      <c r="K72" s="43"/>
      <c r="L72" s="150"/>
      <c r="S72" s="41"/>
      <c r="T72" s="41"/>
      <c r="U72" s="41"/>
      <c r="V72" s="41"/>
      <c r="W72" s="41"/>
      <c r="X72" s="41"/>
      <c r="Y72" s="41"/>
      <c r="Z72" s="41"/>
      <c r="AA72" s="41"/>
      <c r="AB72" s="41"/>
      <c r="AC72" s="41"/>
      <c r="AD72" s="41"/>
      <c r="AE72" s="41"/>
    </row>
    <row r="73" s="2" customFormat="1" ht="16.5" customHeight="1">
      <c r="A73" s="41"/>
      <c r="B73" s="42"/>
      <c r="C73" s="43"/>
      <c r="D73" s="43"/>
      <c r="E73" s="185" t="str">
        <f>E7</f>
        <v>Rekonstrukce hráčských kabin, k.ú. Chotěšov. st.p. 528, stavba minihřiště k.ú. Chotěšov, p.p.446/3 Chotěšov</v>
      </c>
      <c r="F73" s="34"/>
      <c r="G73" s="34"/>
      <c r="H73" s="34"/>
      <c r="I73" s="149"/>
      <c r="J73" s="43"/>
      <c r="K73" s="43"/>
      <c r="L73" s="150"/>
      <c r="S73" s="41"/>
      <c r="T73" s="41"/>
      <c r="U73" s="41"/>
      <c r="V73" s="41"/>
      <c r="W73" s="41"/>
      <c r="X73" s="41"/>
      <c r="Y73" s="41"/>
      <c r="Z73" s="41"/>
      <c r="AA73" s="41"/>
      <c r="AB73" s="41"/>
      <c r="AC73" s="41"/>
      <c r="AD73" s="41"/>
      <c r="AE73" s="41"/>
    </row>
    <row r="74" s="1" customFormat="1" ht="12" customHeight="1">
      <c r="B74" s="23"/>
      <c r="C74" s="34" t="s">
        <v>132</v>
      </c>
      <c r="D74" s="24"/>
      <c r="E74" s="24"/>
      <c r="F74" s="24"/>
      <c r="G74" s="24"/>
      <c r="H74" s="24"/>
      <c r="I74" s="141"/>
      <c r="J74" s="24"/>
      <c r="K74" s="24"/>
      <c r="L74" s="22"/>
    </row>
    <row r="75" s="2" customFormat="1" ht="16.5" customHeight="1">
      <c r="A75" s="41"/>
      <c r="B75" s="42"/>
      <c r="C75" s="43"/>
      <c r="D75" s="43"/>
      <c r="E75" s="185" t="s">
        <v>194</v>
      </c>
      <c r="F75" s="43"/>
      <c r="G75" s="43"/>
      <c r="H75" s="43"/>
      <c r="I75" s="149"/>
      <c r="J75" s="43"/>
      <c r="K75" s="43"/>
      <c r="L75" s="150"/>
      <c r="S75" s="41"/>
      <c r="T75" s="41"/>
      <c r="U75" s="41"/>
      <c r="V75" s="41"/>
      <c r="W75" s="41"/>
      <c r="X75" s="41"/>
      <c r="Y75" s="41"/>
      <c r="Z75" s="41"/>
      <c r="AA75" s="41"/>
      <c r="AB75" s="41"/>
      <c r="AC75" s="41"/>
      <c r="AD75" s="41"/>
      <c r="AE75" s="41"/>
    </row>
    <row r="76" s="2" customFormat="1" ht="12" customHeight="1">
      <c r="A76" s="41"/>
      <c r="B76" s="42"/>
      <c r="C76" s="34" t="s">
        <v>195</v>
      </c>
      <c r="D76" s="43"/>
      <c r="E76" s="43"/>
      <c r="F76" s="43"/>
      <c r="G76" s="43"/>
      <c r="H76" s="43"/>
      <c r="I76" s="149"/>
      <c r="J76" s="43"/>
      <c r="K76" s="43"/>
      <c r="L76" s="150"/>
      <c r="S76" s="41"/>
      <c r="T76" s="41"/>
      <c r="U76" s="41"/>
      <c r="V76" s="41"/>
      <c r="W76" s="41"/>
      <c r="X76" s="41"/>
      <c r="Y76" s="41"/>
      <c r="Z76" s="41"/>
      <c r="AA76" s="41"/>
      <c r="AB76" s="41"/>
      <c r="AC76" s="41"/>
      <c r="AD76" s="41"/>
      <c r="AE76" s="41"/>
    </row>
    <row r="77" s="2" customFormat="1" ht="16.5" customHeight="1">
      <c r="A77" s="41"/>
      <c r="B77" s="42"/>
      <c r="C77" s="43"/>
      <c r="D77" s="43"/>
      <c r="E77" s="72" t="str">
        <f>E11</f>
        <v>D.4.2 - Hromosvod</v>
      </c>
      <c r="F77" s="43"/>
      <c r="G77" s="43"/>
      <c r="H77" s="43"/>
      <c r="I77" s="149"/>
      <c r="J77" s="43"/>
      <c r="K77" s="43"/>
      <c r="L77" s="150"/>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149"/>
      <c r="J78" s="43"/>
      <c r="K78" s="43"/>
      <c r="L78" s="150"/>
      <c r="S78" s="41"/>
      <c r="T78" s="41"/>
      <c r="U78" s="41"/>
      <c r="V78" s="41"/>
      <c r="W78" s="41"/>
      <c r="X78" s="41"/>
      <c r="Y78" s="41"/>
      <c r="Z78" s="41"/>
      <c r="AA78" s="41"/>
      <c r="AB78" s="41"/>
      <c r="AC78" s="41"/>
      <c r="AD78" s="41"/>
      <c r="AE78" s="41"/>
    </row>
    <row r="79" s="2" customFormat="1" ht="12" customHeight="1">
      <c r="A79" s="41"/>
      <c r="B79" s="42"/>
      <c r="C79" s="34" t="s">
        <v>22</v>
      </c>
      <c r="D79" s="43"/>
      <c r="E79" s="43"/>
      <c r="F79" s="29" t="str">
        <f>F14</f>
        <v>Chotěšov</v>
      </c>
      <c r="G79" s="43"/>
      <c r="H79" s="43"/>
      <c r="I79" s="152" t="s">
        <v>24</v>
      </c>
      <c r="J79" s="75" t="str">
        <f>IF(J14="","",J14)</f>
        <v>16. 6. 2020</v>
      </c>
      <c r="K79" s="43"/>
      <c r="L79" s="150"/>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149"/>
      <c r="J80" s="43"/>
      <c r="K80" s="43"/>
      <c r="L80" s="150"/>
      <c r="S80" s="41"/>
      <c r="T80" s="41"/>
      <c r="U80" s="41"/>
      <c r="V80" s="41"/>
      <c r="W80" s="41"/>
      <c r="X80" s="41"/>
      <c r="Y80" s="41"/>
      <c r="Z80" s="41"/>
      <c r="AA80" s="41"/>
      <c r="AB80" s="41"/>
      <c r="AC80" s="41"/>
      <c r="AD80" s="41"/>
      <c r="AE80" s="41"/>
    </row>
    <row r="81" s="2" customFormat="1" ht="15.15" customHeight="1">
      <c r="A81" s="41"/>
      <c r="B81" s="42"/>
      <c r="C81" s="34" t="s">
        <v>30</v>
      </c>
      <c r="D81" s="43"/>
      <c r="E81" s="43"/>
      <c r="F81" s="29" t="str">
        <f>E17</f>
        <v>TJ Chotěšov, z.s.Máchova 517, Chotěšov</v>
      </c>
      <c r="G81" s="43"/>
      <c r="H81" s="43"/>
      <c r="I81" s="152" t="s">
        <v>37</v>
      </c>
      <c r="J81" s="39" t="str">
        <f>E23</f>
        <v>Ing.J. Linhart</v>
      </c>
      <c r="K81" s="43"/>
      <c r="L81" s="150"/>
      <c r="S81" s="41"/>
      <c r="T81" s="41"/>
      <c r="U81" s="41"/>
      <c r="V81" s="41"/>
      <c r="W81" s="41"/>
      <c r="X81" s="41"/>
      <c r="Y81" s="41"/>
      <c r="Z81" s="41"/>
      <c r="AA81" s="41"/>
      <c r="AB81" s="41"/>
      <c r="AC81" s="41"/>
      <c r="AD81" s="41"/>
      <c r="AE81" s="41"/>
    </row>
    <row r="82" s="2" customFormat="1" ht="15.15" customHeight="1">
      <c r="A82" s="41"/>
      <c r="B82" s="42"/>
      <c r="C82" s="34" t="s">
        <v>35</v>
      </c>
      <c r="D82" s="43"/>
      <c r="E82" s="43"/>
      <c r="F82" s="29" t="str">
        <f>IF(E20="","",E20)</f>
        <v>Vyplň údaj</v>
      </c>
      <c r="G82" s="43"/>
      <c r="H82" s="43"/>
      <c r="I82" s="152" t="s">
        <v>40</v>
      </c>
      <c r="J82" s="39" t="str">
        <f>E26</f>
        <v>Ing. J. Linhart</v>
      </c>
      <c r="K82" s="43"/>
      <c r="L82" s="150"/>
      <c r="S82" s="41"/>
      <c r="T82" s="41"/>
      <c r="U82" s="41"/>
      <c r="V82" s="41"/>
      <c r="W82" s="41"/>
      <c r="X82" s="41"/>
      <c r="Y82" s="41"/>
      <c r="Z82" s="41"/>
      <c r="AA82" s="41"/>
      <c r="AB82" s="41"/>
      <c r="AC82" s="41"/>
      <c r="AD82" s="41"/>
      <c r="AE82" s="41"/>
    </row>
    <row r="83" s="2" customFormat="1" ht="10.32" customHeight="1">
      <c r="A83" s="41"/>
      <c r="B83" s="42"/>
      <c r="C83" s="43"/>
      <c r="D83" s="43"/>
      <c r="E83" s="43"/>
      <c r="F83" s="43"/>
      <c r="G83" s="43"/>
      <c r="H83" s="43"/>
      <c r="I83" s="149"/>
      <c r="J83" s="43"/>
      <c r="K83" s="43"/>
      <c r="L83" s="150"/>
      <c r="S83" s="41"/>
      <c r="T83" s="41"/>
      <c r="U83" s="41"/>
      <c r="V83" s="41"/>
      <c r="W83" s="41"/>
      <c r="X83" s="41"/>
      <c r="Y83" s="41"/>
      <c r="Z83" s="41"/>
      <c r="AA83" s="41"/>
      <c r="AB83" s="41"/>
      <c r="AC83" s="41"/>
      <c r="AD83" s="41"/>
      <c r="AE83" s="41"/>
    </row>
    <row r="84" s="11" customFormat="1" ht="29.28" customHeight="1">
      <c r="A84" s="204"/>
      <c r="B84" s="205"/>
      <c r="C84" s="206" t="s">
        <v>146</v>
      </c>
      <c r="D84" s="207" t="s">
        <v>63</v>
      </c>
      <c r="E84" s="207" t="s">
        <v>59</v>
      </c>
      <c r="F84" s="207" t="s">
        <v>60</v>
      </c>
      <c r="G84" s="207" t="s">
        <v>147</v>
      </c>
      <c r="H84" s="207" t="s">
        <v>148</v>
      </c>
      <c r="I84" s="208" t="s">
        <v>149</v>
      </c>
      <c r="J84" s="207" t="s">
        <v>140</v>
      </c>
      <c r="K84" s="209" t="s">
        <v>150</v>
      </c>
      <c r="L84" s="210"/>
      <c r="M84" s="95" t="s">
        <v>32</v>
      </c>
      <c r="N84" s="96" t="s">
        <v>48</v>
      </c>
      <c r="O84" s="96" t="s">
        <v>151</v>
      </c>
      <c r="P84" s="96" t="s">
        <v>152</v>
      </c>
      <c r="Q84" s="96" t="s">
        <v>153</v>
      </c>
      <c r="R84" s="96" t="s">
        <v>154</v>
      </c>
      <c r="S84" s="96" t="s">
        <v>155</v>
      </c>
      <c r="T84" s="97" t="s">
        <v>156</v>
      </c>
      <c r="U84" s="204"/>
      <c r="V84" s="204"/>
      <c r="W84" s="204"/>
      <c r="X84" s="204"/>
      <c r="Y84" s="204"/>
      <c r="Z84" s="204"/>
      <c r="AA84" s="204"/>
      <c r="AB84" s="204"/>
      <c r="AC84" s="204"/>
      <c r="AD84" s="204"/>
      <c r="AE84" s="204"/>
    </row>
    <row r="85" s="2" customFormat="1" ht="22.8" customHeight="1">
      <c r="A85" s="41"/>
      <c r="B85" s="42"/>
      <c r="C85" s="102" t="s">
        <v>157</v>
      </c>
      <c r="D85" s="43"/>
      <c r="E85" s="43"/>
      <c r="F85" s="43"/>
      <c r="G85" s="43"/>
      <c r="H85" s="43"/>
      <c r="I85" s="149"/>
      <c r="J85" s="211">
        <f>BK85</f>
        <v>0</v>
      </c>
      <c r="K85" s="43"/>
      <c r="L85" s="47"/>
      <c r="M85" s="98"/>
      <c r="N85" s="212"/>
      <c r="O85" s="99"/>
      <c r="P85" s="213">
        <f>SUM(P86:P117)</f>
        <v>0</v>
      </c>
      <c r="Q85" s="99"/>
      <c r="R85" s="213">
        <f>SUM(R86:R117)</f>
        <v>0</v>
      </c>
      <c r="S85" s="99"/>
      <c r="T85" s="214">
        <f>SUM(T86:T117)</f>
        <v>0</v>
      </c>
      <c r="U85" s="41"/>
      <c r="V85" s="41"/>
      <c r="W85" s="41"/>
      <c r="X85" s="41"/>
      <c r="Y85" s="41"/>
      <c r="Z85" s="41"/>
      <c r="AA85" s="41"/>
      <c r="AB85" s="41"/>
      <c r="AC85" s="41"/>
      <c r="AD85" s="41"/>
      <c r="AE85" s="41"/>
      <c r="AT85" s="19" t="s">
        <v>77</v>
      </c>
      <c r="AU85" s="19" t="s">
        <v>141</v>
      </c>
      <c r="BK85" s="215">
        <f>SUM(BK86:BK117)</f>
        <v>0</v>
      </c>
    </row>
    <row r="86" s="2" customFormat="1" ht="16.5" customHeight="1">
      <c r="A86" s="41"/>
      <c r="B86" s="42"/>
      <c r="C86" s="232" t="s">
        <v>78</v>
      </c>
      <c r="D86" s="232" t="s">
        <v>163</v>
      </c>
      <c r="E86" s="233" t="s">
        <v>2489</v>
      </c>
      <c r="F86" s="234" t="s">
        <v>2490</v>
      </c>
      <c r="G86" s="235" t="s">
        <v>219</v>
      </c>
      <c r="H86" s="236">
        <v>70</v>
      </c>
      <c r="I86" s="237"/>
      <c r="J86" s="238">
        <f>ROUND(I86*H86,2)</f>
        <v>0</v>
      </c>
      <c r="K86" s="234" t="s">
        <v>32</v>
      </c>
      <c r="L86" s="47"/>
      <c r="M86" s="239" t="s">
        <v>32</v>
      </c>
      <c r="N86" s="240" t="s">
        <v>49</v>
      </c>
      <c r="O86" s="87"/>
      <c r="P86" s="241">
        <f>O86*H86</f>
        <v>0</v>
      </c>
      <c r="Q86" s="241">
        <v>0</v>
      </c>
      <c r="R86" s="241">
        <f>Q86*H86</f>
        <v>0</v>
      </c>
      <c r="S86" s="241">
        <v>0</v>
      </c>
      <c r="T86" s="242">
        <f>S86*H86</f>
        <v>0</v>
      </c>
      <c r="U86" s="41"/>
      <c r="V86" s="41"/>
      <c r="W86" s="41"/>
      <c r="X86" s="41"/>
      <c r="Y86" s="41"/>
      <c r="Z86" s="41"/>
      <c r="AA86" s="41"/>
      <c r="AB86" s="41"/>
      <c r="AC86" s="41"/>
      <c r="AD86" s="41"/>
      <c r="AE86" s="41"/>
      <c r="AR86" s="243" t="s">
        <v>168</v>
      </c>
      <c r="AT86" s="243" t="s">
        <v>163</v>
      </c>
      <c r="AU86" s="243" t="s">
        <v>78</v>
      </c>
      <c r="AY86" s="19" t="s">
        <v>160</v>
      </c>
      <c r="BE86" s="244">
        <f>IF(N86="základní",J86,0)</f>
        <v>0</v>
      </c>
      <c r="BF86" s="244">
        <f>IF(N86="snížená",J86,0)</f>
        <v>0</v>
      </c>
      <c r="BG86" s="244">
        <f>IF(N86="zákl. přenesená",J86,0)</f>
        <v>0</v>
      </c>
      <c r="BH86" s="244">
        <f>IF(N86="sníž. přenesená",J86,0)</f>
        <v>0</v>
      </c>
      <c r="BI86" s="244">
        <f>IF(N86="nulová",J86,0)</f>
        <v>0</v>
      </c>
      <c r="BJ86" s="19" t="s">
        <v>86</v>
      </c>
      <c r="BK86" s="244">
        <f>ROUND(I86*H86,2)</f>
        <v>0</v>
      </c>
      <c r="BL86" s="19" t="s">
        <v>168</v>
      </c>
      <c r="BM86" s="243" t="s">
        <v>168</v>
      </c>
    </row>
    <row r="87" s="2" customFormat="1" ht="16.5" customHeight="1">
      <c r="A87" s="41"/>
      <c r="B87" s="42"/>
      <c r="C87" s="296" t="s">
        <v>78</v>
      </c>
      <c r="D87" s="296" t="s">
        <v>446</v>
      </c>
      <c r="E87" s="297" t="s">
        <v>2491</v>
      </c>
      <c r="F87" s="298" t="s">
        <v>2492</v>
      </c>
      <c r="G87" s="299" t="s">
        <v>219</v>
      </c>
      <c r="H87" s="300">
        <v>70</v>
      </c>
      <c r="I87" s="301"/>
      <c r="J87" s="302">
        <f>ROUND(I87*H87,2)</f>
        <v>0</v>
      </c>
      <c r="K87" s="298" t="s">
        <v>32</v>
      </c>
      <c r="L87" s="303"/>
      <c r="M87" s="304" t="s">
        <v>32</v>
      </c>
      <c r="N87" s="305" t="s">
        <v>49</v>
      </c>
      <c r="O87" s="87"/>
      <c r="P87" s="241">
        <f>O87*H87</f>
        <v>0</v>
      </c>
      <c r="Q87" s="241">
        <v>0</v>
      </c>
      <c r="R87" s="241">
        <f>Q87*H87</f>
        <v>0</v>
      </c>
      <c r="S87" s="241">
        <v>0</v>
      </c>
      <c r="T87" s="242">
        <f>S87*H87</f>
        <v>0</v>
      </c>
      <c r="U87" s="41"/>
      <c r="V87" s="41"/>
      <c r="W87" s="41"/>
      <c r="X87" s="41"/>
      <c r="Y87" s="41"/>
      <c r="Z87" s="41"/>
      <c r="AA87" s="41"/>
      <c r="AB87" s="41"/>
      <c r="AC87" s="41"/>
      <c r="AD87" s="41"/>
      <c r="AE87" s="41"/>
      <c r="AR87" s="243" t="s">
        <v>269</v>
      </c>
      <c r="AT87" s="243" t="s">
        <v>446</v>
      </c>
      <c r="AU87" s="243" t="s">
        <v>78</v>
      </c>
      <c r="AY87" s="19" t="s">
        <v>160</v>
      </c>
      <c r="BE87" s="244">
        <f>IF(N87="základní",J87,0)</f>
        <v>0</v>
      </c>
      <c r="BF87" s="244">
        <f>IF(N87="snížená",J87,0)</f>
        <v>0</v>
      </c>
      <c r="BG87" s="244">
        <f>IF(N87="zákl. přenesená",J87,0)</f>
        <v>0</v>
      </c>
      <c r="BH87" s="244">
        <f>IF(N87="sníž. přenesená",J87,0)</f>
        <v>0</v>
      </c>
      <c r="BI87" s="244">
        <f>IF(N87="nulová",J87,0)</f>
        <v>0</v>
      </c>
      <c r="BJ87" s="19" t="s">
        <v>86</v>
      </c>
      <c r="BK87" s="244">
        <f>ROUND(I87*H87,2)</f>
        <v>0</v>
      </c>
      <c r="BL87" s="19" t="s">
        <v>168</v>
      </c>
      <c r="BM87" s="243" t="s">
        <v>248</v>
      </c>
    </row>
    <row r="88" s="2" customFormat="1" ht="16.5" customHeight="1">
      <c r="A88" s="41"/>
      <c r="B88" s="42"/>
      <c r="C88" s="232" t="s">
        <v>78</v>
      </c>
      <c r="D88" s="232" t="s">
        <v>163</v>
      </c>
      <c r="E88" s="233" t="s">
        <v>2493</v>
      </c>
      <c r="F88" s="234" t="s">
        <v>2494</v>
      </c>
      <c r="G88" s="235" t="s">
        <v>589</v>
      </c>
      <c r="H88" s="236">
        <v>10</v>
      </c>
      <c r="I88" s="237"/>
      <c r="J88" s="238">
        <f>ROUND(I88*H88,2)</f>
        <v>0</v>
      </c>
      <c r="K88" s="234" t="s">
        <v>32</v>
      </c>
      <c r="L88" s="47"/>
      <c r="M88" s="239" t="s">
        <v>32</v>
      </c>
      <c r="N88" s="240" t="s">
        <v>49</v>
      </c>
      <c r="O88" s="87"/>
      <c r="P88" s="241">
        <f>O88*H88</f>
        <v>0</v>
      </c>
      <c r="Q88" s="241">
        <v>0</v>
      </c>
      <c r="R88" s="241">
        <f>Q88*H88</f>
        <v>0</v>
      </c>
      <c r="S88" s="241">
        <v>0</v>
      </c>
      <c r="T88" s="242">
        <f>S88*H88</f>
        <v>0</v>
      </c>
      <c r="U88" s="41"/>
      <c r="V88" s="41"/>
      <c r="W88" s="41"/>
      <c r="X88" s="41"/>
      <c r="Y88" s="41"/>
      <c r="Z88" s="41"/>
      <c r="AA88" s="41"/>
      <c r="AB88" s="41"/>
      <c r="AC88" s="41"/>
      <c r="AD88" s="41"/>
      <c r="AE88" s="41"/>
      <c r="AR88" s="243" t="s">
        <v>168</v>
      </c>
      <c r="AT88" s="243" t="s">
        <v>163</v>
      </c>
      <c r="AU88" s="243" t="s">
        <v>78</v>
      </c>
      <c r="AY88" s="19" t="s">
        <v>160</v>
      </c>
      <c r="BE88" s="244">
        <f>IF(N88="základní",J88,0)</f>
        <v>0</v>
      </c>
      <c r="BF88" s="244">
        <f>IF(N88="snížená",J88,0)</f>
        <v>0</v>
      </c>
      <c r="BG88" s="244">
        <f>IF(N88="zákl. přenesená",J88,0)</f>
        <v>0</v>
      </c>
      <c r="BH88" s="244">
        <f>IF(N88="sníž. přenesená",J88,0)</f>
        <v>0</v>
      </c>
      <c r="BI88" s="244">
        <f>IF(N88="nulová",J88,0)</f>
        <v>0</v>
      </c>
      <c r="BJ88" s="19" t="s">
        <v>86</v>
      </c>
      <c r="BK88" s="244">
        <f>ROUND(I88*H88,2)</f>
        <v>0</v>
      </c>
      <c r="BL88" s="19" t="s">
        <v>168</v>
      </c>
      <c r="BM88" s="243" t="s">
        <v>269</v>
      </c>
    </row>
    <row r="89" s="2" customFormat="1" ht="16.5" customHeight="1">
      <c r="A89" s="41"/>
      <c r="B89" s="42"/>
      <c r="C89" s="296" t="s">
        <v>78</v>
      </c>
      <c r="D89" s="296" t="s">
        <v>446</v>
      </c>
      <c r="E89" s="297" t="s">
        <v>2495</v>
      </c>
      <c r="F89" s="298" t="s">
        <v>2496</v>
      </c>
      <c r="G89" s="299" t="s">
        <v>1957</v>
      </c>
      <c r="H89" s="300">
        <v>2</v>
      </c>
      <c r="I89" s="301"/>
      <c r="J89" s="302">
        <f>ROUND(I89*H89,2)</f>
        <v>0</v>
      </c>
      <c r="K89" s="298" t="s">
        <v>32</v>
      </c>
      <c r="L89" s="303"/>
      <c r="M89" s="304" t="s">
        <v>32</v>
      </c>
      <c r="N89" s="305" t="s">
        <v>49</v>
      </c>
      <c r="O89" s="87"/>
      <c r="P89" s="241">
        <f>O89*H89</f>
        <v>0</v>
      </c>
      <c r="Q89" s="241">
        <v>0</v>
      </c>
      <c r="R89" s="241">
        <f>Q89*H89</f>
        <v>0</v>
      </c>
      <c r="S89" s="241">
        <v>0</v>
      </c>
      <c r="T89" s="242">
        <f>S89*H89</f>
        <v>0</v>
      </c>
      <c r="U89" s="41"/>
      <c r="V89" s="41"/>
      <c r="W89" s="41"/>
      <c r="X89" s="41"/>
      <c r="Y89" s="41"/>
      <c r="Z89" s="41"/>
      <c r="AA89" s="41"/>
      <c r="AB89" s="41"/>
      <c r="AC89" s="41"/>
      <c r="AD89" s="41"/>
      <c r="AE89" s="41"/>
      <c r="AR89" s="243" t="s">
        <v>269</v>
      </c>
      <c r="AT89" s="243" t="s">
        <v>446</v>
      </c>
      <c r="AU89" s="243" t="s">
        <v>78</v>
      </c>
      <c r="AY89" s="19" t="s">
        <v>160</v>
      </c>
      <c r="BE89" s="244">
        <f>IF(N89="základní",J89,0)</f>
        <v>0</v>
      </c>
      <c r="BF89" s="244">
        <f>IF(N89="snížená",J89,0)</f>
        <v>0</v>
      </c>
      <c r="BG89" s="244">
        <f>IF(N89="zákl. přenesená",J89,0)</f>
        <v>0</v>
      </c>
      <c r="BH89" s="244">
        <f>IF(N89="sníž. přenesená",J89,0)</f>
        <v>0</v>
      </c>
      <c r="BI89" s="244">
        <f>IF(N89="nulová",J89,0)</f>
        <v>0</v>
      </c>
      <c r="BJ89" s="19" t="s">
        <v>86</v>
      </c>
      <c r="BK89" s="244">
        <f>ROUND(I89*H89,2)</f>
        <v>0</v>
      </c>
      <c r="BL89" s="19" t="s">
        <v>168</v>
      </c>
      <c r="BM89" s="243" t="s">
        <v>281</v>
      </c>
    </row>
    <row r="90" s="2" customFormat="1" ht="16.5" customHeight="1">
      <c r="A90" s="41"/>
      <c r="B90" s="42"/>
      <c r="C90" s="232" t="s">
        <v>78</v>
      </c>
      <c r="D90" s="232" t="s">
        <v>163</v>
      </c>
      <c r="E90" s="233" t="s">
        <v>2497</v>
      </c>
      <c r="F90" s="234" t="s">
        <v>2498</v>
      </c>
      <c r="G90" s="235" t="s">
        <v>589</v>
      </c>
      <c r="H90" s="236">
        <v>12</v>
      </c>
      <c r="I90" s="237"/>
      <c r="J90" s="238">
        <f>ROUND(I90*H90,2)</f>
        <v>0</v>
      </c>
      <c r="K90" s="234" t="s">
        <v>32</v>
      </c>
      <c r="L90" s="47"/>
      <c r="M90" s="239" t="s">
        <v>32</v>
      </c>
      <c r="N90" s="240" t="s">
        <v>49</v>
      </c>
      <c r="O90" s="87"/>
      <c r="P90" s="241">
        <f>O90*H90</f>
        <v>0</v>
      </c>
      <c r="Q90" s="241">
        <v>0</v>
      </c>
      <c r="R90" s="241">
        <f>Q90*H90</f>
        <v>0</v>
      </c>
      <c r="S90" s="241">
        <v>0</v>
      </c>
      <c r="T90" s="242">
        <f>S90*H90</f>
        <v>0</v>
      </c>
      <c r="U90" s="41"/>
      <c r="V90" s="41"/>
      <c r="W90" s="41"/>
      <c r="X90" s="41"/>
      <c r="Y90" s="41"/>
      <c r="Z90" s="41"/>
      <c r="AA90" s="41"/>
      <c r="AB90" s="41"/>
      <c r="AC90" s="41"/>
      <c r="AD90" s="41"/>
      <c r="AE90" s="41"/>
      <c r="AR90" s="243" t="s">
        <v>168</v>
      </c>
      <c r="AT90" s="243" t="s">
        <v>163</v>
      </c>
      <c r="AU90" s="243" t="s">
        <v>78</v>
      </c>
      <c r="AY90" s="19" t="s">
        <v>160</v>
      </c>
      <c r="BE90" s="244">
        <f>IF(N90="základní",J90,0)</f>
        <v>0</v>
      </c>
      <c r="BF90" s="244">
        <f>IF(N90="snížená",J90,0)</f>
        <v>0</v>
      </c>
      <c r="BG90" s="244">
        <f>IF(N90="zákl. přenesená",J90,0)</f>
        <v>0</v>
      </c>
      <c r="BH90" s="244">
        <f>IF(N90="sníž. přenesená",J90,0)</f>
        <v>0</v>
      </c>
      <c r="BI90" s="244">
        <f>IF(N90="nulová",J90,0)</f>
        <v>0</v>
      </c>
      <c r="BJ90" s="19" t="s">
        <v>86</v>
      </c>
      <c r="BK90" s="244">
        <f>ROUND(I90*H90,2)</f>
        <v>0</v>
      </c>
      <c r="BL90" s="19" t="s">
        <v>168</v>
      </c>
      <c r="BM90" s="243" t="s">
        <v>295</v>
      </c>
    </row>
    <row r="91" s="2" customFormat="1" ht="16.5" customHeight="1">
      <c r="A91" s="41"/>
      <c r="B91" s="42"/>
      <c r="C91" s="296" t="s">
        <v>78</v>
      </c>
      <c r="D91" s="296" t="s">
        <v>446</v>
      </c>
      <c r="E91" s="297" t="s">
        <v>2499</v>
      </c>
      <c r="F91" s="298" t="s">
        <v>2500</v>
      </c>
      <c r="G91" s="299" t="s">
        <v>589</v>
      </c>
      <c r="H91" s="300">
        <v>10</v>
      </c>
      <c r="I91" s="301"/>
      <c r="J91" s="302">
        <f>ROUND(I91*H91,2)</f>
        <v>0</v>
      </c>
      <c r="K91" s="298" t="s">
        <v>32</v>
      </c>
      <c r="L91" s="303"/>
      <c r="M91" s="304" t="s">
        <v>32</v>
      </c>
      <c r="N91" s="305" t="s">
        <v>49</v>
      </c>
      <c r="O91" s="87"/>
      <c r="P91" s="241">
        <f>O91*H91</f>
        <v>0</v>
      </c>
      <c r="Q91" s="241">
        <v>0</v>
      </c>
      <c r="R91" s="241">
        <f>Q91*H91</f>
        <v>0</v>
      </c>
      <c r="S91" s="241">
        <v>0</v>
      </c>
      <c r="T91" s="242">
        <f>S91*H91</f>
        <v>0</v>
      </c>
      <c r="U91" s="41"/>
      <c r="V91" s="41"/>
      <c r="W91" s="41"/>
      <c r="X91" s="41"/>
      <c r="Y91" s="41"/>
      <c r="Z91" s="41"/>
      <c r="AA91" s="41"/>
      <c r="AB91" s="41"/>
      <c r="AC91" s="41"/>
      <c r="AD91" s="41"/>
      <c r="AE91" s="41"/>
      <c r="AR91" s="243" t="s">
        <v>269</v>
      </c>
      <c r="AT91" s="243" t="s">
        <v>446</v>
      </c>
      <c r="AU91" s="243" t="s">
        <v>78</v>
      </c>
      <c r="AY91" s="19" t="s">
        <v>160</v>
      </c>
      <c r="BE91" s="244">
        <f>IF(N91="základní",J91,0)</f>
        <v>0</v>
      </c>
      <c r="BF91" s="244">
        <f>IF(N91="snížená",J91,0)</f>
        <v>0</v>
      </c>
      <c r="BG91" s="244">
        <f>IF(N91="zákl. přenesená",J91,0)</f>
        <v>0</v>
      </c>
      <c r="BH91" s="244">
        <f>IF(N91="sníž. přenesená",J91,0)</f>
        <v>0</v>
      </c>
      <c r="BI91" s="244">
        <f>IF(N91="nulová",J91,0)</f>
        <v>0</v>
      </c>
      <c r="BJ91" s="19" t="s">
        <v>86</v>
      </c>
      <c r="BK91" s="244">
        <f>ROUND(I91*H91,2)</f>
        <v>0</v>
      </c>
      <c r="BL91" s="19" t="s">
        <v>168</v>
      </c>
      <c r="BM91" s="243" t="s">
        <v>306</v>
      </c>
    </row>
    <row r="92" s="2" customFormat="1" ht="16.5" customHeight="1">
      <c r="A92" s="41"/>
      <c r="B92" s="42"/>
      <c r="C92" s="296" t="s">
        <v>78</v>
      </c>
      <c r="D92" s="296" t="s">
        <v>446</v>
      </c>
      <c r="E92" s="297" t="s">
        <v>2501</v>
      </c>
      <c r="F92" s="298" t="s">
        <v>2502</v>
      </c>
      <c r="G92" s="299" t="s">
        <v>589</v>
      </c>
      <c r="H92" s="300">
        <v>2</v>
      </c>
      <c r="I92" s="301"/>
      <c r="J92" s="302">
        <f>ROUND(I92*H92,2)</f>
        <v>0</v>
      </c>
      <c r="K92" s="298" t="s">
        <v>32</v>
      </c>
      <c r="L92" s="303"/>
      <c r="M92" s="304" t="s">
        <v>32</v>
      </c>
      <c r="N92" s="305" t="s">
        <v>49</v>
      </c>
      <c r="O92" s="87"/>
      <c r="P92" s="241">
        <f>O92*H92</f>
        <v>0</v>
      </c>
      <c r="Q92" s="241">
        <v>0</v>
      </c>
      <c r="R92" s="241">
        <f>Q92*H92</f>
        <v>0</v>
      </c>
      <c r="S92" s="241">
        <v>0</v>
      </c>
      <c r="T92" s="242">
        <f>S92*H92</f>
        <v>0</v>
      </c>
      <c r="U92" s="41"/>
      <c r="V92" s="41"/>
      <c r="W92" s="41"/>
      <c r="X92" s="41"/>
      <c r="Y92" s="41"/>
      <c r="Z92" s="41"/>
      <c r="AA92" s="41"/>
      <c r="AB92" s="41"/>
      <c r="AC92" s="41"/>
      <c r="AD92" s="41"/>
      <c r="AE92" s="41"/>
      <c r="AR92" s="243" t="s">
        <v>269</v>
      </c>
      <c r="AT92" s="243" t="s">
        <v>446</v>
      </c>
      <c r="AU92" s="243" t="s">
        <v>78</v>
      </c>
      <c r="AY92" s="19" t="s">
        <v>160</v>
      </c>
      <c r="BE92" s="244">
        <f>IF(N92="základní",J92,0)</f>
        <v>0</v>
      </c>
      <c r="BF92" s="244">
        <f>IF(N92="snížená",J92,0)</f>
        <v>0</v>
      </c>
      <c r="BG92" s="244">
        <f>IF(N92="zákl. přenesená",J92,0)</f>
        <v>0</v>
      </c>
      <c r="BH92" s="244">
        <f>IF(N92="sníž. přenesená",J92,0)</f>
        <v>0</v>
      </c>
      <c r="BI92" s="244">
        <f>IF(N92="nulová",J92,0)</f>
        <v>0</v>
      </c>
      <c r="BJ92" s="19" t="s">
        <v>86</v>
      </c>
      <c r="BK92" s="244">
        <f>ROUND(I92*H92,2)</f>
        <v>0</v>
      </c>
      <c r="BL92" s="19" t="s">
        <v>168</v>
      </c>
      <c r="BM92" s="243" t="s">
        <v>319</v>
      </c>
    </row>
    <row r="93" s="2" customFormat="1" ht="16.5" customHeight="1">
      <c r="A93" s="41"/>
      <c r="B93" s="42"/>
      <c r="C93" s="232" t="s">
        <v>78</v>
      </c>
      <c r="D93" s="232" t="s">
        <v>163</v>
      </c>
      <c r="E93" s="233" t="s">
        <v>2503</v>
      </c>
      <c r="F93" s="234" t="s">
        <v>2504</v>
      </c>
      <c r="G93" s="235" t="s">
        <v>219</v>
      </c>
      <c r="H93" s="236">
        <v>31</v>
      </c>
      <c r="I93" s="237"/>
      <c r="J93" s="238">
        <f>ROUND(I93*H93,2)</f>
        <v>0</v>
      </c>
      <c r="K93" s="234" t="s">
        <v>32</v>
      </c>
      <c r="L93" s="47"/>
      <c r="M93" s="239" t="s">
        <v>32</v>
      </c>
      <c r="N93" s="240" t="s">
        <v>49</v>
      </c>
      <c r="O93" s="87"/>
      <c r="P93" s="241">
        <f>O93*H93</f>
        <v>0</v>
      </c>
      <c r="Q93" s="241">
        <v>0</v>
      </c>
      <c r="R93" s="241">
        <f>Q93*H93</f>
        <v>0</v>
      </c>
      <c r="S93" s="241">
        <v>0</v>
      </c>
      <c r="T93" s="242">
        <f>S93*H93</f>
        <v>0</v>
      </c>
      <c r="U93" s="41"/>
      <c r="V93" s="41"/>
      <c r="W93" s="41"/>
      <c r="X93" s="41"/>
      <c r="Y93" s="41"/>
      <c r="Z93" s="41"/>
      <c r="AA93" s="41"/>
      <c r="AB93" s="41"/>
      <c r="AC93" s="41"/>
      <c r="AD93" s="41"/>
      <c r="AE93" s="41"/>
      <c r="AR93" s="243" t="s">
        <v>168</v>
      </c>
      <c r="AT93" s="243" t="s">
        <v>163</v>
      </c>
      <c r="AU93" s="243" t="s">
        <v>78</v>
      </c>
      <c r="AY93" s="19" t="s">
        <v>160</v>
      </c>
      <c r="BE93" s="244">
        <f>IF(N93="základní",J93,0)</f>
        <v>0</v>
      </c>
      <c r="BF93" s="244">
        <f>IF(N93="snížená",J93,0)</f>
        <v>0</v>
      </c>
      <c r="BG93" s="244">
        <f>IF(N93="zákl. přenesená",J93,0)</f>
        <v>0</v>
      </c>
      <c r="BH93" s="244">
        <f>IF(N93="sníž. přenesená",J93,0)</f>
        <v>0</v>
      </c>
      <c r="BI93" s="244">
        <f>IF(N93="nulová",J93,0)</f>
        <v>0</v>
      </c>
      <c r="BJ93" s="19" t="s">
        <v>86</v>
      </c>
      <c r="BK93" s="244">
        <f>ROUND(I93*H93,2)</f>
        <v>0</v>
      </c>
      <c r="BL93" s="19" t="s">
        <v>168</v>
      </c>
      <c r="BM93" s="243" t="s">
        <v>331</v>
      </c>
    </row>
    <row r="94" s="2" customFormat="1" ht="16.5" customHeight="1">
      <c r="A94" s="41"/>
      <c r="B94" s="42"/>
      <c r="C94" s="296" t="s">
        <v>78</v>
      </c>
      <c r="D94" s="296" t="s">
        <v>446</v>
      </c>
      <c r="E94" s="297" t="s">
        <v>2505</v>
      </c>
      <c r="F94" s="298" t="s">
        <v>2506</v>
      </c>
      <c r="G94" s="299" t="s">
        <v>219</v>
      </c>
      <c r="H94" s="300">
        <v>5</v>
      </c>
      <c r="I94" s="301"/>
      <c r="J94" s="302">
        <f>ROUND(I94*H94,2)</f>
        <v>0</v>
      </c>
      <c r="K94" s="298" t="s">
        <v>32</v>
      </c>
      <c r="L94" s="303"/>
      <c r="M94" s="304" t="s">
        <v>32</v>
      </c>
      <c r="N94" s="305" t="s">
        <v>49</v>
      </c>
      <c r="O94" s="87"/>
      <c r="P94" s="241">
        <f>O94*H94</f>
        <v>0</v>
      </c>
      <c r="Q94" s="241">
        <v>0</v>
      </c>
      <c r="R94" s="241">
        <f>Q94*H94</f>
        <v>0</v>
      </c>
      <c r="S94" s="241">
        <v>0</v>
      </c>
      <c r="T94" s="242">
        <f>S94*H94</f>
        <v>0</v>
      </c>
      <c r="U94" s="41"/>
      <c r="V94" s="41"/>
      <c r="W94" s="41"/>
      <c r="X94" s="41"/>
      <c r="Y94" s="41"/>
      <c r="Z94" s="41"/>
      <c r="AA94" s="41"/>
      <c r="AB94" s="41"/>
      <c r="AC94" s="41"/>
      <c r="AD94" s="41"/>
      <c r="AE94" s="41"/>
      <c r="AR94" s="243" t="s">
        <v>269</v>
      </c>
      <c r="AT94" s="243" t="s">
        <v>446</v>
      </c>
      <c r="AU94" s="243" t="s">
        <v>78</v>
      </c>
      <c r="AY94" s="19" t="s">
        <v>160</v>
      </c>
      <c r="BE94" s="244">
        <f>IF(N94="základní",J94,0)</f>
        <v>0</v>
      </c>
      <c r="BF94" s="244">
        <f>IF(N94="snížená",J94,0)</f>
        <v>0</v>
      </c>
      <c r="BG94" s="244">
        <f>IF(N94="zákl. přenesená",J94,0)</f>
        <v>0</v>
      </c>
      <c r="BH94" s="244">
        <f>IF(N94="sníž. přenesená",J94,0)</f>
        <v>0</v>
      </c>
      <c r="BI94" s="244">
        <f>IF(N94="nulová",J94,0)</f>
        <v>0</v>
      </c>
      <c r="BJ94" s="19" t="s">
        <v>86</v>
      </c>
      <c r="BK94" s="244">
        <f>ROUND(I94*H94,2)</f>
        <v>0</v>
      </c>
      <c r="BL94" s="19" t="s">
        <v>168</v>
      </c>
      <c r="BM94" s="243" t="s">
        <v>341</v>
      </c>
    </row>
    <row r="95" s="2" customFormat="1" ht="16.5" customHeight="1">
      <c r="A95" s="41"/>
      <c r="B95" s="42"/>
      <c r="C95" s="296" t="s">
        <v>78</v>
      </c>
      <c r="D95" s="296" t="s">
        <v>446</v>
      </c>
      <c r="E95" s="297" t="s">
        <v>2507</v>
      </c>
      <c r="F95" s="298" t="s">
        <v>2508</v>
      </c>
      <c r="G95" s="299" t="s">
        <v>219</v>
      </c>
      <c r="H95" s="300">
        <v>26</v>
      </c>
      <c r="I95" s="301"/>
      <c r="J95" s="302">
        <f>ROUND(I95*H95,2)</f>
        <v>0</v>
      </c>
      <c r="K95" s="298" t="s">
        <v>32</v>
      </c>
      <c r="L95" s="303"/>
      <c r="M95" s="304" t="s">
        <v>32</v>
      </c>
      <c r="N95" s="305" t="s">
        <v>49</v>
      </c>
      <c r="O95" s="87"/>
      <c r="P95" s="241">
        <f>O95*H95</f>
        <v>0</v>
      </c>
      <c r="Q95" s="241">
        <v>0</v>
      </c>
      <c r="R95" s="241">
        <f>Q95*H95</f>
        <v>0</v>
      </c>
      <c r="S95" s="241">
        <v>0</v>
      </c>
      <c r="T95" s="242">
        <f>S95*H95</f>
        <v>0</v>
      </c>
      <c r="U95" s="41"/>
      <c r="V95" s="41"/>
      <c r="W95" s="41"/>
      <c r="X95" s="41"/>
      <c r="Y95" s="41"/>
      <c r="Z95" s="41"/>
      <c r="AA95" s="41"/>
      <c r="AB95" s="41"/>
      <c r="AC95" s="41"/>
      <c r="AD95" s="41"/>
      <c r="AE95" s="41"/>
      <c r="AR95" s="243" t="s">
        <v>269</v>
      </c>
      <c r="AT95" s="243" t="s">
        <v>446</v>
      </c>
      <c r="AU95" s="243" t="s">
        <v>78</v>
      </c>
      <c r="AY95" s="19" t="s">
        <v>160</v>
      </c>
      <c r="BE95" s="244">
        <f>IF(N95="základní",J95,0)</f>
        <v>0</v>
      </c>
      <c r="BF95" s="244">
        <f>IF(N95="snížená",J95,0)</f>
        <v>0</v>
      </c>
      <c r="BG95" s="244">
        <f>IF(N95="zákl. přenesená",J95,0)</f>
        <v>0</v>
      </c>
      <c r="BH95" s="244">
        <f>IF(N95="sníž. přenesená",J95,0)</f>
        <v>0</v>
      </c>
      <c r="BI95" s="244">
        <f>IF(N95="nulová",J95,0)</f>
        <v>0</v>
      </c>
      <c r="BJ95" s="19" t="s">
        <v>86</v>
      </c>
      <c r="BK95" s="244">
        <f>ROUND(I95*H95,2)</f>
        <v>0</v>
      </c>
      <c r="BL95" s="19" t="s">
        <v>168</v>
      </c>
      <c r="BM95" s="243" t="s">
        <v>355</v>
      </c>
    </row>
    <row r="96" s="2" customFormat="1" ht="16.5" customHeight="1">
      <c r="A96" s="41"/>
      <c r="B96" s="42"/>
      <c r="C96" s="296" t="s">
        <v>78</v>
      </c>
      <c r="D96" s="296" t="s">
        <v>446</v>
      </c>
      <c r="E96" s="297" t="s">
        <v>2509</v>
      </c>
      <c r="F96" s="298" t="s">
        <v>2510</v>
      </c>
      <c r="G96" s="299" t="s">
        <v>589</v>
      </c>
      <c r="H96" s="300">
        <v>26</v>
      </c>
      <c r="I96" s="301"/>
      <c r="J96" s="302">
        <f>ROUND(I96*H96,2)</f>
        <v>0</v>
      </c>
      <c r="K96" s="298" t="s">
        <v>32</v>
      </c>
      <c r="L96" s="303"/>
      <c r="M96" s="304" t="s">
        <v>32</v>
      </c>
      <c r="N96" s="305" t="s">
        <v>49</v>
      </c>
      <c r="O96" s="87"/>
      <c r="P96" s="241">
        <f>O96*H96</f>
        <v>0</v>
      </c>
      <c r="Q96" s="241">
        <v>0</v>
      </c>
      <c r="R96" s="241">
        <f>Q96*H96</f>
        <v>0</v>
      </c>
      <c r="S96" s="241">
        <v>0</v>
      </c>
      <c r="T96" s="242">
        <f>S96*H96</f>
        <v>0</v>
      </c>
      <c r="U96" s="41"/>
      <c r="V96" s="41"/>
      <c r="W96" s="41"/>
      <c r="X96" s="41"/>
      <c r="Y96" s="41"/>
      <c r="Z96" s="41"/>
      <c r="AA96" s="41"/>
      <c r="AB96" s="41"/>
      <c r="AC96" s="41"/>
      <c r="AD96" s="41"/>
      <c r="AE96" s="41"/>
      <c r="AR96" s="243" t="s">
        <v>269</v>
      </c>
      <c r="AT96" s="243" t="s">
        <v>446</v>
      </c>
      <c r="AU96" s="243" t="s">
        <v>78</v>
      </c>
      <c r="AY96" s="19" t="s">
        <v>160</v>
      </c>
      <c r="BE96" s="244">
        <f>IF(N96="základní",J96,0)</f>
        <v>0</v>
      </c>
      <c r="BF96" s="244">
        <f>IF(N96="snížená",J96,0)</f>
        <v>0</v>
      </c>
      <c r="BG96" s="244">
        <f>IF(N96="zákl. přenesená",J96,0)</f>
        <v>0</v>
      </c>
      <c r="BH96" s="244">
        <f>IF(N96="sníž. přenesená",J96,0)</f>
        <v>0</v>
      </c>
      <c r="BI96" s="244">
        <f>IF(N96="nulová",J96,0)</f>
        <v>0</v>
      </c>
      <c r="BJ96" s="19" t="s">
        <v>86</v>
      </c>
      <c r="BK96" s="244">
        <f>ROUND(I96*H96,2)</f>
        <v>0</v>
      </c>
      <c r="BL96" s="19" t="s">
        <v>168</v>
      </c>
      <c r="BM96" s="243" t="s">
        <v>369</v>
      </c>
    </row>
    <row r="97" s="2" customFormat="1" ht="16.5" customHeight="1">
      <c r="A97" s="41"/>
      <c r="B97" s="42"/>
      <c r="C97" s="232" t="s">
        <v>78</v>
      </c>
      <c r="D97" s="232" t="s">
        <v>163</v>
      </c>
      <c r="E97" s="233" t="s">
        <v>2511</v>
      </c>
      <c r="F97" s="234" t="s">
        <v>2512</v>
      </c>
      <c r="G97" s="235" t="s">
        <v>589</v>
      </c>
      <c r="H97" s="236">
        <v>6</v>
      </c>
      <c r="I97" s="237"/>
      <c r="J97" s="238">
        <f>ROUND(I97*H97,2)</f>
        <v>0</v>
      </c>
      <c r="K97" s="234" t="s">
        <v>32</v>
      </c>
      <c r="L97" s="47"/>
      <c r="M97" s="239" t="s">
        <v>32</v>
      </c>
      <c r="N97" s="240" t="s">
        <v>49</v>
      </c>
      <c r="O97" s="87"/>
      <c r="P97" s="241">
        <f>O97*H97</f>
        <v>0</v>
      </c>
      <c r="Q97" s="241">
        <v>0</v>
      </c>
      <c r="R97" s="241">
        <f>Q97*H97</f>
        <v>0</v>
      </c>
      <c r="S97" s="241">
        <v>0</v>
      </c>
      <c r="T97" s="242">
        <f>S97*H97</f>
        <v>0</v>
      </c>
      <c r="U97" s="41"/>
      <c r="V97" s="41"/>
      <c r="W97" s="41"/>
      <c r="X97" s="41"/>
      <c r="Y97" s="41"/>
      <c r="Z97" s="41"/>
      <c r="AA97" s="41"/>
      <c r="AB97" s="41"/>
      <c r="AC97" s="41"/>
      <c r="AD97" s="41"/>
      <c r="AE97" s="41"/>
      <c r="AR97" s="243" t="s">
        <v>168</v>
      </c>
      <c r="AT97" s="243" t="s">
        <v>163</v>
      </c>
      <c r="AU97" s="243" t="s">
        <v>78</v>
      </c>
      <c r="AY97" s="19" t="s">
        <v>160</v>
      </c>
      <c r="BE97" s="244">
        <f>IF(N97="základní",J97,0)</f>
        <v>0</v>
      </c>
      <c r="BF97" s="244">
        <f>IF(N97="snížená",J97,0)</f>
        <v>0</v>
      </c>
      <c r="BG97" s="244">
        <f>IF(N97="zákl. přenesená",J97,0)</f>
        <v>0</v>
      </c>
      <c r="BH97" s="244">
        <f>IF(N97="sníž. přenesená",J97,0)</f>
        <v>0</v>
      </c>
      <c r="BI97" s="244">
        <f>IF(N97="nulová",J97,0)</f>
        <v>0</v>
      </c>
      <c r="BJ97" s="19" t="s">
        <v>86</v>
      </c>
      <c r="BK97" s="244">
        <f>ROUND(I97*H97,2)</f>
        <v>0</v>
      </c>
      <c r="BL97" s="19" t="s">
        <v>168</v>
      </c>
      <c r="BM97" s="243" t="s">
        <v>384</v>
      </c>
    </row>
    <row r="98" s="2" customFormat="1" ht="16.5" customHeight="1">
      <c r="A98" s="41"/>
      <c r="B98" s="42"/>
      <c r="C98" s="296" t="s">
        <v>78</v>
      </c>
      <c r="D98" s="296" t="s">
        <v>446</v>
      </c>
      <c r="E98" s="297" t="s">
        <v>2513</v>
      </c>
      <c r="F98" s="298" t="s">
        <v>2514</v>
      </c>
      <c r="G98" s="299" t="s">
        <v>589</v>
      </c>
      <c r="H98" s="300">
        <v>2</v>
      </c>
      <c r="I98" s="301"/>
      <c r="J98" s="302">
        <f>ROUND(I98*H98,2)</f>
        <v>0</v>
      </c>
      <c r="K98" s="298" t="s">
        <v>32</v>
      </c>
      <c r="L98" s="303"/>
      <c r="M98" s="304" t="s">
        <v>32</v>
      </c>
      <c r="N98" s="305" t="s">
        <v>49</v>
      </c>
      <c r="O98" s="87"/>
      <c r="P98" s="241">
        <f>O98*H98</f>
        <v>0</v>
      </c>
      <c r="Q98" s="241">
        <v>0</v>
      </c>
      <c r="R98" s="241">
        <f>Q98*H98</f>
        <v>0</v>
      </c>
      <c r="S98" s="241">
        <v>0</v>
      </c>
      <c r="T98" s="242">
        <f>S98*H98</f>
        <v>0</v>
      </c>
      <c r="U98" s="41"/>
      <c r="V98" s="41"/>
      <c r="W98" s="41"/>
      <c r="X98" s="41"/>
      <c r="Y98" s="41"/>
      <c r="Z98" s="41"/>
      <c r="AA98" s="41"/>
      <c r="AB98" s="41"/>
      <c r="AC98" s="41"/>
      <c r="AD98" s="41"/>
      <c r="AE98" s="41"/>
      <c r="AR98" s="243" t="s">
        <v>269</v>
      </c>
      <c r="AT98" s="243" t="s">
        <v>446</v>
      </c>
      <c r="AU98" s="243" t="s">
        <v>78</v>
      </c>
      <c r="AY98" s="19" t="s">
        <v>160</v>
      </c>
      <c r="BE98" s="244">
        <f>IF(N98="základní",J98,0)</f>
        <v>0</v>
      </c>
      <c r="BF98" s="244">
        <f>IF(N98="snížená",J98,0)</f>
        <v>0</v>
      </c>
      <c r="BG98" s="244">
        <f>IF(N98="zákl. přenesená",J98,0)</f>
        <v>0</v>
      </c>
      <c r="BH98" s="244">
        <f>IF(N98="sníž. přenesená",J98,0)</f>
        <v>0</v>
      </c>
      <c r="BI98" s="244">
        <f>IF(N98="nulová",J98,0)</f>
        <v>0</v>
      </c>
      <c r="BJ98" s="19" t="s">
        <v>86</v>
      </c>
      <c r="BK98" s="244">
        <f>ROUND(I98*H98,2)</f>
        <v>0</v>
      </c>
      <c r="BL98" s="19" t="s">
        <v>168</v>
      </c>
      <c r="BM98" s="243" t="s">
        <v>399</v>
      </c>
    </row>
    <row r="99" s="2" customFormat="1" ht="16.5" customHeight="1">
      <c r="A99" s="41"/>
      <c r="B99" s="42"/>
      <c r="C99" s="296" t="s">
        <v>78</v>
      </c>
      <c r="D99" s="296" t="s">
        <v>446</v>
      </c>
      <c r="E99" s="297" t="s">
        <v>2515</v>
      </c>
      <c r="F99" s="298" t="s">
        <v>2516</v>
      </c>
      <c r="G99" s="299" t="s">
        <v>589</v>
      </c>
      <c r="H99" s="300">
        <v>2</v>
      </c>
      <c r="I99" s="301"/>
      <c r="J99" s="302">
        <f>ROUND(I99*H99,2)</f>
        <v>0</v>
      </c>
      <c r="K99" s="298" t="s">
        <v>32</v>
      </c>
      <c r="L99" s="303"/>
      <c r="M99" s="304" t="s">
        <v>32</v>
      </c>
      <c r="N99" s="305" t="s">
        <v>49</v>
      </c>
      <c r="O99" s="87"/>
      <c r="P99" s="241">
        <f>O99*H99</f>
        <v>0</v>
      </c>
      <c r="Q99" s="241">
        <v>0</v>
      </c>
      <c r="R99" s="241">
        <f>Q99*H99</f>
        <v>0</v>
      </c>
      <c r="S99" s="241">
        <v>0</v>
      </c>
      <c r="T99" s="242">
        <f>S99*H99</f>
        <v>0</v>
      </c>
      <c r="U99" s="41"/>
      <c r="V99" s="41"/>
      <c r="W99" s="41"/>
      <c r="X99" s="41"/>
      <c r="Y99" s="41"/>
      <c r="Z99" s="41"/>
      <c r="AA99" s="41"/>
      <c r="AB99" s="41"/>
      <c r="AC99" s="41"/>
      <c r="AD99" s="41"/>
      <c r="AE99" s="41"/>
      <c r="AR99" s="243" t="s">
        <v>269</v>
      </c>
      <c r="AT99" s="243" t="s">
        <v>446</v>
      </c>
      <c r="AU99" s="243" t="s">
        <v>78</v>
      </c>
      <c r="AY99" s="19" t="s">
        <v>160</v>
      </c>
      <c r="BE99" s="244">
        <f>IF(N99="základní",J99,0)</f>
        <v>0</v>
      </c>
      <c r="BF99" s="244">
        <f>IF(N99="snížená",J99,0)</f>
        <v>0</v>
      </c>
      <c r="BG99" s="244">
        <f>IF(N99="zákl. přenesená",J99,0)</f>
        <v>0</v>
      </c>
      <c r="BH99" s="244">
        <f>IF(N99="sníž. přenesená",J99,0)</f>
        <v>0</v>
      </c>
      <c r="BI99" s="244">
        <f>IF(N99="nulová",J99,0)</f>
        <v>0</v>
      </c>
      <c r="BJ99" s="19" t="s">
        <v>86</v>
      </c>
      <c r="BK99" s="244">
        <f>ROUND(I99*H99,2)</f>
        <v>0</v>
      </c>
      <c r="BL99" s="19" t="s">
        <v>168</v>
      </c>
      <c r="BM99" s="243" t="s">
        <v>410</v>
      </c>
    </row>
    <row r="100" s="2" customFormat="1" ht="16.5" customHeight="1">
      <c r="A100" s="41"/>
      <c r="B100" s="42"/>
      <c r="C100" s="296" t="s">
        <v>78</v>
      </c>
      <c r="D100" s="296" t="s">
        <v>446</v>
      </c>
      <c r="E100" s="297" t="s">
        <v>2517</v>
      </c>
      <c r="F100" s="298" t="s">
        <v>2518</v>
      </c>
      <c r="G100" s="299" t="s">
        <v>589</v>
      </c>
      <c r="H100" s="300">
        <v>2</v>
      </c>
      <c r="I100" s="301"/>
      <c r="J100" s="302">
        <f>ROUND(I100*H100,2)</f>
        <v>0</v>
      </c>
      <c r="K100" s="298" t="s">
        <v>32</v>
      </c>
      <c r="L100" s="303"/>
      <c r="M100" s="304" t="s">
        <v>32</v>
      </c>
      <c r="N100" s="305" t="s">
        <v>49</v>
      </c>
      <c r="O100" s="87"/>
      <c r="P100" s="241">
        <f>O100*H100</f>
        <v>0</v>
      </c>
      <c r="Q100" s="241">
        <v>0</v>
      </c>
      <c r="R100" s="241">
        <f>Q100*H100</f>
        <v>0</v>
      </c>
      <c r="S100" s="241">
        <v>0</v>
      </c>
      <c r="T100" s="242">
        <f>S100*H100</f>
        <v>0</v>
      </c>
      <c r="U100" s="41"/>
      <c r="V100" s="41"/>
      <c r="W100" s="41"/>
      <c r="X100" s="41"/>
      <c r="Y100" s="41"/>
      <c r="Z100" s="41"/>
      <c r="AA100" s="41"/>
      <c r="AB100" s="41"/>
      <c r="AC100" s="41"/>
      <c r="AD100" s="41"/>
      <c r="AE100" s="41"/>
      <c r="AR100" s="243" t="s">
        <v>269</v>
      </c>
      <c r="AT100" s="243" t="s">
        <v>446</v>
      </c>
      <c r="AU100" s="243" t="s">
        <v>78</v>
      </c>
      <c r="AY100" s="19" t="s">
        <v>160</v>
      </c>
      <c r="BE100" s="244">
        <f>IF(N100="základní",J100,0)</f>
        <v>0</v>
      </c>
      <c r="BF100" s="244">
        <f>IF(N100="snížená",J100,0)</f>
        <v>0</v>
      </c>
      <c r="BG100" s="244">
        <f>IF(N100="zákl. přenesená",J100,0)</f>
        <v>0</v>
      </c>
      <c r="BH100" s="244">
        <f>IF(N100="sníž. přenesená",J100,0)</f>
        <v>0</v>
      </c>
      <c r="BI100" s="244">
        <f>IF(N100="nulová",J100,0)</f>
        <v>0</v>
      </c>
      <c r="BJ100" s="19" t="s">
        <v>86</v>
      </c>
      <c r="BK100" s="244">
        <f>ROUND(I100*H100,2)</f>
        <v>0</v>
      </c>
      <c r="BL100" s="19" t="s">
        <v>168</v>
      </c>
      <c r="BM100" s="243" t="s">
        <v>418</v>
      </c>
    </row>
    <row r="101" s="2" customFormat="1" ht="16.5" customHeight="1">
      <c r="A101" s="41"/>
      <c r="B101" s="42"/>
      <c r="C101" s="232" t="s">
        <v>78</v>
      </c>
      <c r="D101" s="232" t="s">
        <v>163</v>
      </c>
      <c r="E101" s="233" t="s">
        <v>2519</v>
      </c>
      <c r="F101" s="234" t="s">
        <v>2520</v>
      </c>
      <c r="G101" s="235" t="s">
        <v>589</v>
      </c>
      <c r="H101" s="236">
        <v>2</v>
      </c>
      <c r="I101" s="237"/>
      <c r="J101" s="238">
        <f>ROUND(I101*H101,2)</f>
        <v>0</v>
      </c>
      <c r="K101" s="234" t="s">
        <v>32</v>
      </c>
      <c r="L101" s="47"/>
      <c r="M101" s="239" t="s">
        <v>32</v>
      </c>
      <c r="N101" s="240" t="s">
        <v>49</v>
      </c>
      <c r="O101" s="87"/>
      <c r="P101" s="241">
        <f>O101*H101</f>
        <v>0</v>
      </c>
      <c r="Q101" s="241">
        <v>0</v>
      </c>
      <c r="R101" s="241">
        <f>Q101*H101</f>
        <v>0</v>
      </c>
      <c r="S101" s="241">
        <v>0</v>
      </c>
      <c r="T101" s="242">
        <f>S101*H101</f>
        <v>0</v>
      </c>
      <c r="U101" s="41"/>
      <c r="V101" s="41"/>
      <c r="W101" s="41"/>
      <c r="X101" s="41"/>
      <c r="Y101" s="41"/>
      <c r="Z101" s="41"/>
      <c r="AA101" s="41"/>
      <c r="AB101" s="41"/>
      <c r="AC101" s="41"/>
      <c r="AD101" s="41"/>
      <c r="AE101" s="41"/>
      <c r="AR101" s="243" t="s">
        <v>168</v>
      </c>
      <c r="AT101" s="243" t="s">
        <v>163</v>
      </c>
      <c r="AU101" s="243" t="s">
        <v>78</v>
      </c>
      <c r="AY101" s="19" t="s">
        <v>160</v>
      </c>
      <c r="BE101" s="244">
        <f>IF(N101="základní",J101,0)</f>
        <v>0</v>
      </c>
      <c r="BF101" s="244">
        <f>IF(N101="snížená",J101,0)</f>
        <v>0</v>
      </c>
      <c r="BG101" s="244">
        <f>IF(N101="zákl. přenesená",J101,0)</f>
        <v>0</v>
      </c>
      <c r="BH101" s="244">
        <f>IF(N101="sníž. přenesená",J101,0)</f>
        <v>0</v>
      </c>
      <c r="BI101" s="244">
        <f>IF(N101="nulová",J101,0)</f>
        <v>0</v>
      </c>
      <c r="BJ101" s="19" t="s">
        <v>86</v>
      </c>
      <c r="BK101" s="244">
        <f>ROUND(I101*H101,2)</f>
        <v>0</v>
      </c>
      <c r="BL101" s="19" t="s">
        <v>168</v>
      </c>
      <c r="BM101" s="243" t="s">
        <v>428</v>
      </c>
    </row>
    <row r="102" s="2" customFormat="1" ht="16.5" customHeight="1">
      <c r="A102" s="41"/>
      <c r="B102" s="42"/>
      <c r="C102" s="296" t="s">
        <v>78</v>
      </c>
      <c r="D102" s="296" t="s">
        <v>446</v>
      </c>
      <c r="E102" s="297" t="s">
        <v>2521</v>
      </c>
      <c r="F102" s="298" t="s">
        <v>2522</v>
      </c>
      <c r="G102" s="299" t="s">
        <v>589</v>
      </c>
      <c r="H102" s="300">
        <v>2</v>
      </c>
      <c r="I102" s="301"/>
      <c r="J102" s="302">
        <f>ROUND(I102*H102,2)</f>
        <v>0</v>
      </c>
      <c r="K102" s="298" t="s">
        <v>32</v>
      </c>
      <c r="L102" s="303"/>
      <c r="M102" s="304" t="s">
        <v>32</v>
      </c>
      <c r="N102" s="305" t="s">
        <v>49</v>
      </c>
      <c r="O102" s="87"/>
      <c r="P102" s="241">
        <f>O102*H102</f>
        <v>0</v>
      </c>
      <c r="Q102" s="241">
        <v>0</v>
      </c>
      <c r="R102" s="241">
        <f>Q102*H102</f>
        <v>0</v>
      </c>
      <c r="S102" s="241">
        <v>0</v>
      </c>
      <c r="T102" s="242">
        <f>S102*H102</f>
        <v>0</v>
      </c>
      <c r="U102" s="41"/>
      <c r="V102" s="41"/>
      <c r="W102" s="41"/>
      <c r="X102" s="41"/>
      <c r="Y102" s="41"/>
      <c r="Z102" s="41"/>
      <c r="AA102" s="41"/>
      <c r="AB102" s="41"/>
      <c r="AC102" s="41"/>
      <c r="AD102" s="41"/>
      <c r="AE102" s="41"/>
      <c r="AR102" s="243" t="s">
        <v>269</v>
      </c>
      <c r="AT102" s="243" t="s">
        <v>446</v>
      </c>
      <c r="AU102" s="243" t="s">
        <v>78</v>
      </c>
      <c r="AY102" s="19" t="s">
        <v>160</v>
      </c>
      <c r="BE102" s="244">
        <f>IF(N102="základní",J102,0)</f>
        <v>0</v>
      </c>
      <c r="BF102" s="244">
        <f>IF(N102="snížená",J102,0)</f>
        <v>0</v>
      </c>
      <c r="BG102" s="244">
        <f>IF(N102="zákl. přenesená",J102,0)</f>
        <v>0</v>
      </c>
      <c r="BH102" s="244">
        <f>IF(N102="sníž. přenesená",J102,0)</f>
        <v>0</v>
      </c>
      <c r="BI102" s="244">
        <f>IF(N102="nulová",J102,0)</f>
        <v>0</v>
      </c>
      <c r="BJ102" s="19" t="s">
        <v>86</v>
      </c>
      <c r="BK102" s="244">
        <f>ROUND(I102*H102,2)</f>
        <v>0</v>
      </c>
      <c r="BL102" s="19" t="s">
        <v>168</v>
      </c>
      <c r="BM102" s="243" t="s">
        <v>438</v>
      </c>
    </row>
    <row r="103" s="2" customFormat="1" ht="16.5" customHeight="1">
      <c r="A103" s="41"/>
      <c r="B103" s="42"/>
      <c r="C103" s="232" t="s">
        <v>78</v>
      </c>
      <c r="D103" s="232" t="s">
        <v>163</v>
      </c>
      <c r="E103" s="233" t="s">
        <v>2523</v>
      </c>
      <c r="F103" s="234" t="s">
        <v>2524</v>
      </c>
      <c r="G103" s="235" t="s">
        <v>589</v>
      </c>
      <c r="H103" s="236">
        <v>1</v>
      </c>
      <c r="I103" s="237"/>
      <c r="J103" s="238">
        <f>ROUND(I103*H103,2)</f>
        <v>0</v>
      </c>
      <c r="K103" s="234" t="s">
        <v>32</v>
      </c>
      <c r="L103" s="47"/>
      <c r="M103" s="239" t="s">
        <v>32</v>
      </c>
      <c r="N103" s="240" t="s">
        <v>49</v>
      </c>
      <c r="O103" s="87"/>
      <c r="P103" s="241">
        <f>O103*H103</f>
        <v>0</v>
      </c>
      <c r="Q103" s="241">
        <v>0</v>
      </c>
      <c r="R103" s="241">
        <f>Q103*H103</f>
        <v>0</v>
      </c>
      <c r="S103" s="241">
        <v>0</v>
      </c>
      <c r="T103" s="242">
        <f>S103*H103</f>
        <v>0</v>
      </c>
      <c r="U103" s="41"/>
      <c r="V103" s="41"/>
      <c r="W103" s="41"/>
      <c r="X103" s="41"/>
      <c r="Y103" s="41"/>
      <c r="Z103" s="41"/>
      <c r="AA103" s="41"/>
      <c r="AB103" s="41"/>
      <c r="AC103" s="41"/>
      <c r="AD103" s="41"/>
      <c r="AE103" s="41"/>
      <c r="AR103" s="243" t="s">
        <v>168</v>
      </c>
      <c r="AT103" s="243" t="s">
        <v>163</v>
      </c>
      <c r="AU103" s="243" t="s">
        <v>78</v>
      </c>
      <c r="AY103" s="19" t="s">
        <v>160</v>
      </c>
      <c r="BE103" s="244">
        <f>IF(N103="základní",J103,0)</f>
        <v>0</v>
      </c>
      <c r="BF103" s="244">
        <f>IF(N103="snížená",J103,0)</f>
        <v>0</v>
      </c>
      <c r="BG103" s="244">
        <f>IF(N103="zákl. přenesená",J103,0)</f>
        <v>0</v>
      </c>
      <c r="BH103" s="244">
        <f>IF(N103="sníž. přenesená",J103,0)</f>
        <v>0</v>
      </c>
      <c r="BI103" s="244">
        <f>IF(N103="nulová",J103,0)</f>
        <v>0</v>
      </c>
      <c r="BJ103" s="19" t="s">
        <v>86</v>
      </c>
      <c r="BK103" s="244">
        <f>ROUND(I103*H103,2)</f>
        <v>0</v>
      </c>
      <c r="BL103" s="19" t="s">
        <v>168</v>
      </c>
      <c r="BM103" s="243" t="s">
        <v>451</v>
      </c>
    </row>
    <row r="104" s="2" customFormat="1" ht="16.5" customHeight="1">
      <c r="A104" s="41"/>
      <c r="B104" s="42"/>
      <c r="C104" s="296" t="s">
        <v>78</v>
      </c>
      <c r="D104" s="296" t="s">
        <v>446</v>
      </c>
      <c r="E104" s="297" t="s">
        <v>2525</v>
      </c>
      <c r="F104" s="298" t="s">
        <v>2526</v>
      </c>
      <c r="G104" s="299" t="s">
        <v>589</v>
      </c>
      <c r="H104" s="300">
        <v>1</v>
      </c>
      <c r="I104" s="301"/>
      <c r="J104" s="302">
        <f>ROUND(I104*H104,2)</f>
        <v>0</v>
      </c>
      <c r="K104" s="298" t="s">
        <v>32</v>
      </c>
      <c r="L104" s="303"/>
      <c r="M104" s="304" t="s">
        <v>32</v>
      </c>
      <c r="N104" s="305" t="s">
        <v>49</v>
      </c>
      <c r="O104" s="87"/>
      <c r="P104" s="241">
        <f>O104*H104</f>
        <v>0</v>
      </c>
      <c r="Q104" s="241">
        <v>0</v>
      </c>
      <c r="R104" s="241">
        <f>Q104*H104</f>
        <v>0</v>
      </c>
      <c r="S104" s="241">
        <v>0</v>
      </c>
      <c r="T104" s="242">
        <f>S104*H104</f>
        <v>0</v>
      </c>
      <c r="U104" s="41"/>
      <c r="V104" s="41"/>
      <c r="W104" s="41"/>
      <c r="X104" s="41"/>
      <c r="Y104" s="41"/>
      <c r="Z104" s="41"/>
      <c r="AA104" s="41"/>
      <c r="AB104" s="41"/>
      <c r="AC104" s="41"/>
      <c r="AD104" s="41"/>
      <c r="AE104" s="41"/>
      <c r="AR104" s="243" t="s">
        <v>269</v>
      </c>
      <c r="AT104" s="243" t="s">
        <v>446</v>
      </c>
      <c r="AU104" s="243" t="s">
        <v>78</v>
      </c>
      <c r="AY104" s="19" t="s">
        <v>160</v>
      </c>
      <c r="BE104" s="244">
        <f>IF(N104="základní",J104,0)</f>
        <v>0</v>
      </c>
      <c r="BF104" s="244">
        <f>IF(N104="snížená",J104,0)</f>
        <v>0</v>
      </c>
      <c r="BG104" s="244">
        <f>IF(N104="zákl. přenesená",J104,0)</f>
        <v>0</v>
      </c>
      <c r="BH104" s="244">
        <f>IF(N104="sníž. přenesená",J104,0)</f>
        <v>0</v>
      </c>
      <c r="BI104" s="244">
        <f>IF(N104="nulová",J104,0)</f>
        <v>0</v>
      </c>
      <c r="BJ104" s="19" t="s">
        <v>86</v>
      </c>
      <c r="BK104" s="244">
        <f>ROUND(I104*H104,2)</f>
        <v>0</v>
      </c>
      <c r="BL104" s="19" t="s">
        <v>168</v>
      </c>
      <c r="BM104" s="243" t="s">
        <v>462</v>
      </c>
    </row>
    <row r="105" s="2" customFormat="1" ht="16.5" customHeight="1">
      <c r="A105" s="41"/>
      <c r="B105" s="42"/>
      <c r="C105" s="232" t="s">
        <v>78</v>
      </c>
      <c r="D105" s="232" t="s">
        <v>163</v>
      </c>
      <c r="E105" s="233" t="s">
        <v>2527</v>
      </c>
      <c r="F105" s="234" t="s">
        <v>2528</v>
      </c>
      <c r="G105" s="235" t="s">
        <v>219</v>
      </c>
      <c r="H105" s="236">
        <v>60</v>
      </c>
      <c r="I105" s="237"/>
      <c r="J105" s="238">
        <f>ROUND(I105*H105,2)</f>
        <v>0</v>
      </c>
      <c r="K105" s="234" t="s">
        <v>32</v>
      </c>
      <c r="L105" s="47"/>
      <c r="M105" s="239" t="s">
        <v>32</v>
      </c>
      <c r="N105" s="240" t="s">
        <v>49</v>
      </c>
      <c r="O105" s="87"/>
      <c r="P105" s="241">
        <f>O105*H105</f>
        <v>0</v>
      </c>
      <c r="Q105" s="241">
        <v>0</v>
      </c>
      <c r="R105" s="241">
        <f>Q105*H105</f>
        <v>0</v>
      </c>
      <c r="S105" s="241">
        <v>0</v>
      </c>
      <c r="T105" s="242">
        <f>S105*H105</f>
        <v>0</v>
      </c>
      <c r="U105" s="41"/>
      <c r="V105" s="41"/>
      <c r="W105" s="41"/>
      <c r="X105" s="41"/>
      <c r="Y105" s="41"/>
      <c r="Z105" s="41"/>
      <c r="AA105" s="41"/>
      <c r="AB105" s="41"/>
      <c r="AC105" s="41"/>
      <c r="AD105" s="41"/>
      <c r="AE105" s="41"/>
      <c r="AR105" s="243" t="s">
        <v>168</v>
      </c>
      <c r="AT105" s="243" t="s">
        <v>163</v>
      </c>
      <c r="AU105" s="243" t="s">
        <v>78</v>
      </c>
      <c r="AY105" s="19" t="s">
        <v>160</v>
      </c>
      <c r="BE105" s="244">
        <f>IF(N105="základní",J105,0)</f>
        <v>0</v>
      </c>
      <c r="BF105" s="244">
        <f>IF(N105="snížená",J105,0)</f>
        <v>0</v>
      </c>
      <c r="BG105" s="244">
        <f>IF(N105="zákl. přenesená",J105,0)</f>
        <v>0</v>
      </c>
      <c r="BH105" s="244">
        <f>IF(N105="sníž. přenesená",J105,0)</f>
        <v>0</v>
      </c>
      <c r="BI105" s="244">
        <f>IF(N105="nulová",J105,0)</f>
        <v>0</v>
      </c>
      <c r="BJ105" s="19" t="s">
        <v>86</v>
      </c>
      <c r="BK105" s="244">
        <f>ROUND(I105*H105,2)</f>
        <v>0</v>
      </c>
      <c r="BL105" s="19" t="s">
        <v>168</v>
      </c>
      <c r="BM105" s="243" t="s">
        <v>472</v>
      </c>
    </row>
    <row r="106" s="2" customFormat="1" ht="16.5" customHeight="1">
      <c r="A106" s="41"/>
      <c r="B106" s="42"/>
      <c r="C106" s="296" t="s">
        <v>78</v>
      </c>
      <c r="D106" s="296" t="s">
        <v>446</v>
      </c>
      <c r="E106" s="297" t="s">
        <v>2529</v>
      </c>
      <c r="F106" s="298" t="s">
        <v>2530</v>
      </c>
      <c r="G106" s="299" t="s">
        <v>219</v>
      </c>
      <c r="H106" s="300">
        <v>60</v>
      </c>
      <c r="I106" s="301"/>
      <c r="J106" s="302">
        <f>ROUND(I106*H106,2)</f>
        <v>0</v>
      </c>
      <c r="K106" s="298" t="s">
        <v>32</v>
      </c>
      <c r="L106" s="303"/>
      <c r="M106" s="304" t="s">
        <v>32</v>
      </c>
      <c r="N106" s="305" t="s">
        <v>49</v>
      </c>
      <c r="O106" s="87"/>
      <c r="P106" s="241">
        <f>O106*H106</f>
        <v>0</v>
      </c>
      <c r="Q106" s="241">
        <v>0</v>
      </c>
      <c r="R106" s="241">
        <f>Q106*H106</f>
        <v>0</v>
      </c>
      <c r="S106" s="241">
        <v>0</v>
      </c>
      <c r="T106" s="242">
        <f>S106*H106</f>
        <v>0</v>
      </c>
      <c r="U106" s="41"/>
      <c r="V106" s="41"/>
      <c r="W106" s="41"/>
      <c r="X106" s="41"/>
      <c r="Y106" s="41"/>
      <c r="Z106" s="41"/>
      <c r="AA106" s="41"/>
      <c r="AB106" s="41"/>
      <c r="AC106" s="41"/>
      <c r="AD106" s="41"/>
      <c r="AE106" s="41"/>
      <c r="AR106" s="243" t="s">
        <v>269</v>
      </c>
      <c r="AT106" s="243" t="s">
        <v>446</v>
      </c>
      <c r="AU106" s="243" t="s">
        <v>78</v>
      </c>
      <c r="AY106" s="19" t="s">
        <v>160</v>
      </c>
      <c r="BE106" s="244">
        <f>IF(N106="základní",J106,0)</f>
        <v>0</v>
      </c>
      <c r="BF106" s="244">
        <f>IF(N106="snížená",J106,0)</f>
        <v>0</v>
      </c>
      <c r="BG106" s="244">
        <f>IF(N106="zákl. přenesená",J106,0)</f>
        <v>0</v>
      </c>
      <c r="BH106" s="244">
        <f>IF(N106="sníž. přenesená",J106,0)</f>
        <v>0</v>
      </c>
      <c r="BI106" s="244">
        <f>IF(N106="nulová",J106,0)</f>
        <v>0</v>
      </c>
      <c r="BJ106" s="19" t="s">
        <v>86</v>
      </c>
      <c r="BK106" s="244">
        <f>ROUND(I106*H106,2)</f>
        <v>0</v>
      </c>
      <c r="BL106" s="19" t="s">
        <v>168</v>
      </c>
      <c r="BM106" s="243" t="s">
        <v>482</v>
      </c>
    </row>
    <row r="107" s="2" customFormat="1" ht="16.5" customHeight="1">
      <c r="A107" s="41"/>
      <c r="B107" s="42"/>
      <c r="C107" s="232" t="s">
        <v>78</v>
      </c>
      <c r="D107" s="232" t="s">
        <v>163</v>
      </c>
      <c r="E107" s="233" t="s">
        <v>2531</v>
      </c>
      <c r="F107" s="234" t="s">
        <v>2532</v>
      </c>
      <c r="G107" s="235" t="s">
        <v>589</v>
      </c>
      <c r="H107" s="236">
        <v>2</v>
      </c>
      <c r="I107" s="237"/>
      <c r="J107" s="238">
        <f>ROUND(I107*H107,2)</f>
        <v>0</v>
      </c>
      <c r="K107" s="234" t="s">
        <v>32</v>
      </c>
      <c r="L107" s="47"/>
      <c r="M107" s="239" t="s">
        <v>32</v>
      </c>
      <c r="N107" s="240" t="s">
        <v>49</v>
      </c>
      <c r="O107" s="87"/>
      <c r="P107" s="241">
        <f>O107*H107</f>
        <v>0</v>
      </c>
      <c r="Q107" s="241">
        <v>0</v>
      </c>
      <c r="R107" s="241">
        <f>Q107*H107</f>
        <v>0</v>
      </c>
      <c r="S107" s="241">
        <v>0</v>
      </c>
      <c r="T107" s="242">
        <f>S107*H107</f>
        <v>0</v>
      </c>
      <c r="U107" s="41"/>
      <c r="V107" s="41"/>
      <c r="W107" s="41"/>
      <c r="X107" s="41"/>
      <c r="Y107" s="41"/>
      <c r="Z107" s="41"/>
      <c r="AA107" s="41"/>
      <c r="AB107" s="41"/>
      <c r="AC107" s="41"/>
      <c r="AD107" s="41"/>
      <c r="AE107" s="41"/>
      <c r="AR107" s="243" t="s">
        <v>168</v>
      </c>
      <c r="AT107" s="243" t="s">
        <v>163</v>
      </c>
      <c r="AU107" s="243" t="s">
        <v>78</v>
      </c>
      <c r="AY107" s="19" t="s">
        <v>160</v>
      </c>
      <c r="BE107" s="244">
        <f>IF(N107="základní",J107,0)</f>
        <v>0</v>
      </c>
      <c r="BF107" s="244">
        <f>IF(N107="snížená",J107,0)</f>
        <v>0</v>
      </c>
      <c r="BG107" s="244">
        <f>IF(N107="zákl. přenesená",J107,0)</f>
        <v>0</v>
      </c>
      <c r="BH107" s="244">
        <f>IF(N107="sníž. přenesená",J107,0)</f>
        <v>0</v>
      </c>
      <c r="BI107" s="244">
        <f>IF(N107="nulová",J107,0)</f>
        <v>0</v>
      </c>
      <c r="BJ107" s="19" t="s">
        <v>86</v>
      </c>
      <c r="BK107" s="244">
        <f>ROUND(I107*H107,2)</f>
        <v>0</v>
      </c>
      <c r="BL107" s="19" t="s">
        <v>168</v>
      </c>
      <c r="BM107" s="243" t="s">
        <v>494</v>
      </c>
    </row>
    <row r="108" s="2" customFormat="1" ht="16.5" customHeight="1">
      <c r="A108" s="41"/>
      <c r="B108" s="42"/>
      <c r="C108" s="296" t="s">
        <v>78</v>
      </c>
      <c r="D108" s="296" t="s">
        <v>446</v>
      </c>
      <c r="E108" s="297" t="s">
        <v>2533</v>
      </c>
      <c r="F108" s="298" t="s">
        <v>2534</v>
      </c>
      <c r="G108" s="299" t="s">
        <v>968</v>
      </c>
      <c r="H108" s="300">
        <v>2</v>
      </c>
      <c r="I108" s="301"/>
      <c r="J108" s="302">
        <f>ROUND(I108*H108,2)</f>
        <v>0</v>
      </c>
      <c r="K108" s="298" t="s">
        <v>32</v>
      </c>
      <c r="L108" s="303"/>
      <c r="M108" s="304" t="s">
        <v>32</v>
      </c>
      <c r="N108" s="305" t="s">
        <v>49</v>
      </c>
      <c r="O108" s="87"/>
      <c r="P108" s="241">
        <f>O108*H108</f>
        <v>0</v>
      </c>
      <c r="Q108" s="241">
        <v>0</v>
      </c>
      <c r="R108" s="241">
        <f>Q108*H108</f>
        <v>0</v>
      </c>
      <c r="S108" s="241">
        <v>0</v>
      </c>
      <c r="T108" s="242">
        <f>S108*H108</f>
        <v>0</v>
      </c>
      <c r="U108" s="41"/>
      <c r="V108" s="41"/>
      <c r="W108" s="41"/>
      <c r="X108" s="41"/>
      <c r="Y108" s="41"/>
      <c r="Z108" s="41"/>
      <c r="AA108" s="41"/>
      <c r="AB108" s="41"/>
      <c r="AC108" s="41"/>
      <c r="AD108" s="41"/>
      <c r="AE108" s="41"/>
      <c r="AR108" s="243" t="s">
        <v>269</v>
      </c>
      <c r="AT108" s="243" t="s">
        <v>446</v>
      </c>
      <c r="AU108" s="243" t="s">
        <v>78</v>
      </c>
      <c r="AY108" s="19" t="s">
        <v>160</v>
      </c>
      <c r="BE108" s="244">
        <f>IF(N108="základní",J108,0)</f>
        <v>0</v>
      </c>
      <c r="BF108" s="244">
        <f>IF(N108="snížená",J108,0)</f>
        <v>0</v>
      </c>
      <c r="BG108" s="244">
        <f>IF(N108="zákl. přenesená",J108,0)</f>
        <v>0</v>
      </c>
      <c r="BH108" s="244">
        <f>IF(N108="sníž. přenesená",J108,0)</f>
        <v>0</v>
      </c>
      <c r="BI108" s="244">
        <f>IF(N108="nulová",J108,0)</f>
        <v>0</v>
      </c>
      <c r="BJ108" s="19" t="s">
        <v>86</v>
      </c>
      <c r="BK108" s="244">
        <f>ROUND(I108*H108,2)</f>
        <v>0</v>
      </c>
      <c r="BL108" s="19" t="s">
        <v>168</v>
      </c>
      <c r="BM108" s="243" t="s">
        <v>506</v>
      </c>
    </row>
    <row r="109" s="2" customFormat="1" ht="16.5" customHeight="1">
      <c r="A109" s="41"/>
      <c r="B109" s="42"/>
      <c r="C109" s="232" t="s">
        <v>78</v>
      </c>
      <c r="D109" s="232" t="s">
        <v>163</v>
      </c>
      <c r="E109" s="233" t="s">
        <v>2535</v>
      </c>
      <c r="F109" s="234" t="s">
        <v>2536</v>
      </c>
      <c r="G109" s="235" t="s">
        <v>1957</v>
      </c>
      <c r="H109" s="236">
        <v>6</v>
      </c>
      <c r="I109" s="237"/>
      <c r="J109" s="238">
        <f>ROUND(I109*H109,2)</f>
        <v>0</v>
      </c>
      <c r="K109" s="234" t="s">
        <v>32</v>
      </c>
      <c r="L109" s="47"/>
      <c r="M109" s="239" t="s">
        <v>32</v>
      </c>
      <c r="N109" s="240" t="s">
        <v>49</v>
      </c>
      <c r="O109" s="87"/>
      <c r="P109" s="241">
        <f>O109*H109</f>
        <v>0</v>
      </c>
      <c r="Q109" s="241">
        <v>0</v>
      </c>
      <c r="R109" s="241">
        <f>Q109*H109</f>
        <v>0</v>
      </c>
      <c r="S109" s="241">
        <v>0</v>
      </c>
      <c r="T109" s="242">
        <f>S109*H109</f>
        <v>0</v>
      </c>
      <c r="U109" s="41"/>
      <c r="V109" s="41"/>
      <c r="W109" s="41"/>
      <c r="X109" s="41"/>
      <c r="Y109" s="41"/>
      <c r="Z109" s="41"/>
      <c r="AA109" s="41"/>
      <c r="AB109" s="41"/>
      <c r="AC109" s="41"/>
      <c r="AD109" s="41"/>
      <c r="AE109" s="41"/>
      <c r="AR109" s="243" t="s">
        <v>168</v>
      </c>
      <c r="AT109" s="243" t="s">
        <v>163</v>
      </c>
      <c r="AU109" s="243" t="s">
        <v>78</v>
      </c>
      <c r="AY109" s="19" t="s">
        <v>160</v>
      </c>
      <c r="BE109" s="244">
        <f>IF(N109="základní",J109,0)</f>
        <v>0</v>
      </c>
      <c r="BF109" s="244">
        <f>IF(N109="snížená",J109,0)</f>
        <v>0</v>
      </c>
      <c r="BG109" s="244">
        <f>IF(N109="zákl. přenesená",J109,0)</f>
        <v>0</v>
      </c>
      <c r="BH109" s="244">
        <f>IF(N109="sníž. přenesená",J109,0)</f>
        <v>0</v>
      </c>
      <c r="BI109" s="244">
        <f>IF(N109="nulová",J109,0)</f>
        <v>0</v>
      </c>
      <c r="BJ109" s="19" t="s">
        <v>86</v>
      </c>
      <c r="BK109" s="244">
        <f>ROUND(I109*H109,2)</f>
        <v>0</v>
      </c>
      <c r="BL109" s="19" t="s">
        <v>168</v>
      </c>
      <c r="BM109" s="243" t="s">
        <v>519</v>
      </c>
    </row>
    <row r="110" s="2" customFormat="1" ht="16.5" customHeight="1">
      <c r="A110" s="41"/>
      <c r="B110" s="42"/>
      <c r="C110" s="296" t="s">
        <v>78</v>
      </c>
      <c r="D110" s="296" t="s">
        <v>446</v>
      </c>
      <c r="E110" s="297" t="s">
        <v>2537</v>
      </c>
      <c r="F110" s="298" t="s">
        <v>2538</v>
      </c>
      <c r="G110" s="299" t="s">
        <v>589</v>
      </c>
      <c r="H110" s="300">
        <v>4</v>
      </c>
      <c r="I110" s="301"/>
      <c r="J110" s="302">
        <f>ROUND(I110*H110,2)</f>
        <v>0</v>
      </c>
      <c r="K110" s="298" t="s">
        <v>32</v>
      </c>
      <c r="L110" s="303"/>
      <c r="M110" s="304" t="s">
        <v>32</v>
      </c>
      <c r="N110" s="305" t="s">
        <v>49</v>
      </c>
      <c r="O110" s="87"/>
      <c r="P110" s="241">
        <f>O110*H110</f>
        <v>0</v>
      </c>
      <c r="Q110" s="241">
        <v>0</v>
      </c>
      <c r="R110" s="241">
        <f>Q110*H110</f>
        <v>0</v>
      </c>
      <c r="S110" s="241">
        <v>0</v>
      </c>
      <c r="T110" s="242">
        <f>S110*H110</f>
        <v>0</v>
      </c>
      <c r="U110" s="41"/>
      <c r="V110" s="41"/>
      <c r="W110" s="41"/>
      <c r="X110" s="41"/>
      <c r="Y110" s="41"/>
      <c r="Z110" s="41"/>
      <c r="AA110" s="41"/>
      <c r="AB110" s="41"/>
      <c r="AC110" s="41"/>
      <c r="AD110" s="41"/>
      <c r="AE110" s="41"/>
      <c r="AR110" s="243" t="s">
        <v>269</v>
      </c>
      <c r="AT110" s="243" t="s">
        <v>446</v>
      </c>
      <c r="AU110" s="243" t="s">
        <v>78</v>
      </c>
      <c r="AY110" s="19" t="s">
        <v>160</v>
      </c>
      <c r="BE110" s="244">
        <f>IF(N110="základní",J110,0)</f>
        <v>0</v>
      </c>
      <c r="BF110" s="244">
        <f>IF(N110="snížená",J110,0)</f>
        <v>0</v>
      </c>
      <c r="BG110" s="244">
        <f>IF(N110="zákl. přenesená",J110,0)</f>
        <v>0</v>
      </c>
      <c r="BH110" s="244">
        <f>IF(N110="sníž. přenesená",J110,0)</f>
        <v>0</v>
      </c>
      <c r="BI110" s="244">
        <f>IF(N110="nulová",J110,0)</f>
        <v>0</v>
      </c>
      <c r="BJ110" s="19" t="s">
        <v>86</v>
      </c>
      <c r="BK110" s="244">
        <f>ROUND(I110*H110,2)</f>
        <v>0</v>
      </c>
      <c r="BL110" s="19" t="s">
        <v>168</v>
      </c>
      <c r="BM110" s="243" t="s">
        <v>531</v>
      </c>
    </row>
    <row r="111" s="2" customFormat="1" ht="16.5" customHeight="1">
      <c r="A111" s="41"/>
      <c r="B111" s="42"/>
      <c r="C111" s="232" t="s">
        <v>78</v>
      </c>
      <c r="D111" s="232" t="s">
        <v>163</v>
      </c>
      <c r="E111" s="233" t="s">
        <v>2539</v>
      </c>
      <c r="F111" s="234" t="s">
        <v>2540</v>
      </c>
      <c r="G111" s="235" t="s">
        <v>589</v>
      </c>
      <c r="H111" s="236">
        <v>4</v>
      </c>
      <c r="I111" s="237"/>
      <c r="J111" s="238">
        <f>ROUND(I111*H111,2)</f>
        <v>0</v>
      </c>
      <c r="K111" s="234" t="s">
        <v>32</v>
      </c>
      <c r="L111" s="47"/>
      <c r="M111" s="239" t="s">
        <v>32</v>
      </c>
      <c r="N111" s="240" t="s">
        <v>49</v>
      </c>
      <c r="O111" s="87"/>
      <c r="P111" s="241">
        <f>O111*H111</f>
        <v>0</v>
      </c>
      <c r="Q111" s="241">
        <v>0</v>
      </c>
      <c r="R111" s="241">
        <f>Q111*H111</f>
        <v>0</v>
      </c>
      <c r="S111" s="241">
        <v>0</v>
      </c>
      <c r="T111" s="242">
        <f>S111*H111</f>
        <v>0</v>
      </c>
      <c r="U111" s="41"/>
      <c r="V111" s="41"/>
      <c r="W111" s="41"/>
      <c r="X111" s="41"/>
      <c r="Y111" s="41"/>
      <c r="Z111" s="41"/>
      <c r="AA111" s="41"/>
      <c r="AB111" s="41"/>
      <c r="AC111" s="41"/>
      <c r="AD111" s="41"/>
      <c r="AE111" s="41"/>
      <c r="AR111" s="243" t="s">
        <v>168</v>
      </c>
      <c r="AT111" s="243" t="s">
        <v>163</v>
      </c>
      <c r="AU111" s="243" t="s">
        <v>78</v>
      </c>
      <c r="AY111" s="19" t="s">
        <v>160</v>
      </c>
      <c r="BE111" s="244">
        <f>IF(N111="základní",J111,0)</f>
        <v>0</v>
      </c>
      <c r="BF111" s="244">
        <f>IF(N111="snížená",J111,0)</f>
        <v>0</v>
      </c>
      <c r="BG111" s="244">
        <f>IF(N111="zákl. přenesená",J111,0)</f>
        <v>0</v>
      </c>
      <c r="BH111" s="244">
        <f>IF(N111="sníž. přenesená",J111,0)</f>
        <v>0</v>
      </c>
      <c r="BI111" s="244">
        <f>IF(N111="nulová",J111,0)</f>
        <v>0</v>
      </c>
      <c r="BJ111" s="19" t="s">
        <v>86</v>
      </c>
      <c r="BK111" s="244">
        <f>ROUND(I111*H111,2)</f>
        <v>0</v>
      </c>
      <c r="BL111" s="19" t="s">
        <v>168</v>
      </c>
      <c r="BM111" s="243" t="s">
        <v>540</v>
      </c>
    </row>
    <row r="112" s="2" customFormat="1" ht="16.5" customHeight="1">
      <c r="A112" s="41"/>
      <c r="B112" s="42"/>
      <c r="C112" s="296" t="s">
        <v>78</v>
      </c>
      <c r="D112" s="296" t="s">
        <v>446</v>
      </c>
      <c r="E112" s="297" t="s">
        <v>2541</v>
      </c>
      <c r="F112" s="298" t="s">
        <v>2542</v>
      </c>
      <c r="G112" s="299" t="s">
        <v>968</v>
      </c>
      <c r="H112" s="300">
        <v>2</v>
      </c>
      <c r="I112" s="301"/>
      <c r="J112" s="302">
        <f>ROUND(I112*H112,2)</f>
        <v>0</v>
      </c>
      <c r="K112" s="298" t="s">
        <v>32</v>
      </c>
      <c r="L112" s="303"/>
      <c r="M112" s="304" t="s">
        <v>32</v>
      </c>
      <c r="N112" s="305" t="s">
        <v>49</v>
      </c>
      <c r="O112" s="87"/>
      <c r="P112" s="241">
        <f>O112*H112</f>
        <v>0</v>
      </c>
      <c r="Q112" s="241">
        <v>0</v>
      </c>
      <c r="R112" s="241">
        <f>Q112*H112</f>
        <v>0</v>
      </c>
      <c r="S112" s="241">
        <v>0</v>
      </c>
      <c r="T112" s="242">
        <f>S112*H112</f>
        <v>0</v>
      </c>
      <c r="U112" s="41"/>
      <c r="V112" s="41"/>
      <c r="W112" s="41"/>
      <c r="X112" s="41"/>
      <c r="Y112" s="41"/>
      <c r="Z112" s="41"/>
      <c r="AA112" s="41"/>
      <c r="AB112" s="41"/>
      <c r="AC112" s="41"/>
      <c r="AD112" s="41"/>
      <c r="AE112" s="41"/>
      <c r="AR112" s="243" t="s">
        <v>269</v>
      </c>
      <c r="AT112" s="243" t="s">
        <v>446</v>
      </c>
      <c r="AU112" s="243" t="s">
        <v>78</v>
      </c>
      <c r="AY112" s="19" t="s">
        <v>160</v>
      </c>
      <c r="BE112" s="244">
        <f>IF(N112="základní",J112,0)</f>
        <v>0</v>
      </c>
      <c r="BF112" s="244">
        <f>IF(N112="snížená",J112,0)</f>
        <v>0</v>
      </c>
      <c r="BG112" s="244">
        <f>IF(N112="zákl. přenesená",J112,0)</f>
        <v>0</v>
      </c>
      <c r="BH112" s="244">
        <f>IF(N112="sníž. přenesená",J112,0)</f>
        <v>0</v>
      </c>
      <c r="BI112" s="244">
        <f>IF(N112="nulová",J112,0)</f>
        <v>0</v>
      </c>
      <c r="BJ112" s="19" t="s">
        <v>86</v>
      </c>
      <c r="BK112" s="244">
        <f>ROUND(I112*H112,2)</f>
        <v>0</v>
      </c>
      <c r="BL112" s="19" t="s">
        <v>168</v>
      </c>
      <c r="BM112" s="243" t="s">
        <v>554</v>
      </c>
    </row>
    <row r="113" s="2" customFormat="1" ht="16.5" customHeight="1">
      <c r="A113" s="41"/>
      <c r="B113" s="42"/>
      <c r="C113" s="232" t="s">
        <v>78</v>
      </c>
      <c r="D113" s="232" t="s">
        <v>163</v>
      </c>
      <c r="E113" s="233" t="s">
        <v>2543</v>
      </c>
      <c r="F113" s="234" t="s">
        <v>2544</v>
      </c>
      <c r="G113" s="235" t="s">
        <v>589</v>
      </c>
      <c r="H113" s="236">
        <v>2</v>
      </c>
      <c r="I113" s="237"/>
      <c r="J113" s="238">
        <f>ROUND(I113*H113,2)</f>
        <v>0</v>
      </c>
      <c r="K113" s="234" t="s">
        <v>32</v>
      </c>
      <c r="L113" s="47"/>
      <c r="M113" s="239" t="s">
        <v>32</v>
      </c>
      <c r="N113" s="240" t="s">
        <v>49</v>
      </c>
      <c r="O113" s="87"/>
      <c r="P113" s="241">
        <f>O113*H113</f>
        <v>0</v>
      </c>
      <c r="Q113" s="241">
        <v>0</v>
      </c>
      <c r="R113" s="241">
        <f>Q113*H113</f>
        <v>0</v>
      </c>
      <c r="S113" s="241">
        <v>0</v>
      </c>
      <c r="T113" s="242">
        <f>S113*H113</f>
        <v>0</v>
      </c>
      <c r="U113" s="41"/>
      <c r="V113" s="41"/>
      <c r="W113" s="41"/>
      <c r="X113" s="41"/>
      <c r="Y113" s="41"/>
      <c r="Z113" s="41"/>
      <c r="AA113" s="41"/>
      <c r="AB113" s="41"/>
      <c r="AC113" s="41"/>
      <c r="AD113" s="41"/>
      <c r="AE113" s="41"/>
      <c r="AR113" s="243" t="s">
        <v>168</v>
      </c>
      <c r="AT113" s="243" t="s">
        <v>163</v>
      </c>
      <c r="AU113" s="243" t="s">
        <v>78</v>
      </c>
      <c r="AY113" s="19" t="s">
        <v>160</v>
      </c>
      <c r="BE113" s="244">
        <f>IF(N113="základní",J113,0)</f>
        <v>0</v>
      </c>
      <c r="BF113" s="244">
        <f>IF(N113="snížená",J113,0)</f>
        <v>0</v>
      </c>
      <c r="BG113" s="244">
        <f>IF(N113="zákl. přenesená",J113,0)</f>
        <v>0</v>
      </c>
      <c r="BH113" s="244">
        <f>IF(N113="sníž. přenesená",J113,0)</f>
        <v>0</v>
      </c>
      <c r="BI113" s="244">
        <f>IF(N113="nulová",J113,0)</f>
        <v>0</v>
      </c>
      <c r="BJ113" s="19" t="s">
        <v>86</v>
      </c>
      <c r="BK113" s="244">
        <f>ROUND(I113*H113,2)</f>
        <v>0</v>
      </c>
      <c r="BL113" s="19" t="s">
        <v>168</v>
      </c>
      <c r="BM113" s="243" t="s">
        <v>564</v>
      </c>
    </row>
    <row r="114" s="2" customFormat="1" ht="16.5" customHeight="1">
      <c r="A114" s="41"/>
      <c r="B114" s="42"/>
      <c r="C114" s="296" t="s">
        <v>78</v>
      </c>
      <c r="D114" s="296" t="s">
        <v>446</v>
      </c>
      <c r="E114" s="297" t="s">
        <v>2545</v>
      </c>
      <c r="F114" s="298" t="s">
        <v>2546</v>
      </c>
      <c r="G114" s="299" t="s">
        <v>589</v>
      </c>
      <c r="H114" s="300">
        <v>2</v>
      </c>
      <c r="I114" s="301"/>
      <c r="J114" s="302">
        <f>ROUND(I114*H114,2)</f>
        <v>0</v>
      </c>
      <c r="K114" s="298" t="s">
        <v>32</v>
      </c>
      <c r="L114" s="303"/>
      <c r="M114" s="304" t="s">
        <v>32</v>
      </c>
      <c r="N114" s="305" t="s">
        <v>49</v>
      </c>
      <c r="O114" s="87"/>
      <c r="P114" s="241">
        <f>O114*H114</f>
        <v>0</v>
      </c>
      <c r="Q114" s="241">
        <v>0</v>
      </c>
      <c r="R114" s="241">
        <f>Q114*H114</f>
        <v>0</v>
      </c>
      <c r="S114" s="241">
        <v>0</v>
      </c>
      <c r="T114" s="242">
        <f>S114*H114</f>
        <v>0</v>
      </c>
      <c r="U114" s="41"/>
      <c r="V114" s="41"/>
      <c r="W114" s="41"/>
      <c r="X114" s="41"/>
      <c r="Y114" s="41"/>
      <c r="Z114" s="41"/>
      <c r="AA114" s="41"/>
      <c r="AB114" s="41"/>
      <c r="AC114" s="41"/>
      <c r="AD114" s="41"/>
      <c r="AE114" s="41"/>
      <c r="AR114" s="243" t="s">
        <v>269</v>
      </c>
      <c r="AT114" s="243" t="s">
        <v>446</v>
      </c>
      <c r="AU114" s="243" t="s">
        <v>78</v>
      </c>
      <c r="AY114" s="19" t="s">
        <v>160</v>
      </c>
      <c r="BE114" s="244">
        <f>IF(N114="základní",J114,0)</f>
        <v>0</v>
      </c>
      <c r="BF114" s="244">
        <f>IF(N114="snížená",J114,0)</f>
        <v>0</v>
      </c>
      <c r="BG114" s="244">
        <f>IF(N114="zákl. přenesená",J114,0)</f>
        <v>0</v>
      </c>
      <c r="BH114" s="244">
        <f>IF(N114="sníž. přenesená",J114,0)</f>
        <v>0</v>
      </c>
      <c r="BI114" s="244">
        <f>IF(N114="nulová",J114,0)</f>
        <v>0</v>
      </c>
      <c r="BJ114" s="19" t="s">
        <v>86</v>
      </c>
      <c r="BK114" s="244">
        <f>ROUND(I114*H114,2)</f>
        <v>0</v>
      </c>
      <c r="BL114" s="19" t="s">
        <v>168</v>
      </c>
      <c r="BM114" s="243" t="s">
        <v>575</v>
      </c>
    </row>
    <row r="115" s="2" customFormat="1" ht="16.5" customHeight="1">
      <c r="A115" s="41"/>
      <c r="B115" s="42"/>
      <c r="C115" s="296" t="s">
        <v>78</v>
      </c>
      <c r="D115" s="296" t="s">
        <v>446</v>
      </c>
      <c r="E115" s="297" t="s">
        <v>2547</v>
      </c>
      <c r="F115" s="298" t="s">
        <v>2548</v>
      </c>
      <c r="G115" s="299" t="s">
        <v>589</v>
      </c>
      <c r="H115" s="300">
        <v>1</v>
      </c>
      <c r="I115" s="301"/>
      <c r="J115" s="302">
        <f>ROUND(I115*H115,2)</f>
        <v>0</v>
      </c>
      <c r="K115" s="298" t="s">
        <v>32</v>
      </c>
      <c r="L115" s="303"/>
      <c r="M115" s="304" t="s">
        <v>32</v>
      </c>
      <c r="N115" s="305" t="s">
        <v>49</v>
      </c>
      <c r="O115" s="87"/>
      <c r="P115" s="241">
        <f>O115*H115</f>
        <v>0</v>
      </c>
      <c r="Q115" s="241">
        <v>0</v>
      </c>
      <c r="R115" s="241">
        <f>Q115*H115</f>
        <v>0</v>
      </c>
      <c r="S115" s="241">
        <v>0</v>
      </c>
      <c r="T115" s="242">
        <f>S115*H115</f>
        <v>0</v>
      </c>
      <c r="U115" s="41"/>
      <c r="V115" s="41"/>
      <c r="W115" s="41"/>
      <c r="X115" s="41"/>
      <c r="Y115" s="41"/>
      <c r="Z115" s="41"/>
      <c r="AA115" s="41"/>
      <c r="AB115" s="41"/>
      <c r="AC115" s="41"/>
      <c r="AD115" s="41"/>
      <c r="AE115" s="41"/>
      <c r="AR115" s="243" t="s">
        <v>269</v>
      </c>
      <c r="AT115" s="243" t="s">
        <v>446</v>
      </c>
      <c r="AU115" s="243" t="s">
        <v>78</v>
      </c>
      <c r="AY115" s="19" t="s">
        <v>160</v>
      </c>
      <c r="BE115" s="244">
        <f>IF(N115="základní",J115,0)</f>
        <v>0</v>
      </c>
      <c r="BF115" s="244">
        <f>IF(N115="snížená",J115,0)</f>
        <v>0</v>
      </c>
      <c r="BG115" s="244">
        <f>IF(N115="zákl. přenesená",J115,0)</f>
        <v>0</v>
      </c>
      <c r="BH115" s="244">
        <f>IF(N115="sníž. přenesená",J115,0)</f>
        <v>0</v>
      </c>
      <c r="BI115" s="244">
        <f>IF(N115="nulová",J115,0)</f>
        <v>0</v>
      </c>
      <c r="BJ115" s="19" t="s">
        <v>86</v>
      </c>
      <c r="BK115" s="244">
        <f>ROUND(I115*H115,2)</f>
        <v>0</v>
      </c>
      <c r="BL115" s="19" t="s">
        <v>168</v>
      </c>
      <c r="BM115" s="243" t="s">
        <v>586</v>
      </c>
    </row>
    <row r="116" s="2" customFormat="1" ht="16.5" customHeight="1">
      <c r="A116" s="41"/>
      <c r="B116" s="42"/>
      <c r="C116" s="232" t="s">
        <v>78</v>
      </c>
      <c r="D116" s="232" t="s">
        <v>163</v>
      </c>
      <c r="E116" s="233" t="s">
        <v>2549</v>
      </c>
      <c r="F116" s="234" t="s">
        <v>2550</v>
      </c>
      <c r="G116" s="235" t="s">
        <v>589</v>
      </c>
      <c r="H116" s="236">
        <v>2</v>
      </c>
      <c r="I116" s="237"/>
      <c r="J116" s="238">
        <f>ROUND(I116*H116,2)</f>
        <v>0</v>
      </c>
      <c r="K116" s="234" t="s">
        <v>32</v>
      </c>
      <c r="L116" s="47"/>
      <c r="M116" s="239" t="s">
        <v>32</v>
      </c>
      <c r="N116" s="240" t="s">
        <v>49</v>
      </c>
      <c r="O116" s="87"/>
      <c r="P116" s="241">
        <f>O116*H116</f>
        <v>0</v>
      </c>
      <c r="Q116" s="241">
        <v>0</v>
      </c>
      <c r="R116" s="241">
        <f>Q116*H116</f>
        <v>0</v>
      </c>
      <c r="S116" s="241">
        <v>0</v>
      </c>
      <c r="T116" s="242">
        <f>S116*H116</f>
        <v>0</v>
      </c>
      <c r="U116" s="41"/>
      <c r="V116" s="41"/>
      <c r="W116" s="41"/>
      <c r="X116" s="41"/>
      <c r="Y116" s="41"/>
      <c r="Z116" s="41"/>
      <c r="AA116" s="41"/>
      <c r="AB116" s="41"/>
      <c r="AC116" s="41"/>
      <c r="AD116" s="41"/>
      <c r="AE116" s="41"/>
      <c r="AR116" s="243" t="s">
        <v>168</v>
      </c>
      <c r="AT116" s="243" t="s">
        <v>163</v>
      </c>
      <c r="AU116" s="243" t="s">
        <v>78</v>
      </c>
      <c r="AY116" s="19" t="s">
        <v>160</v>
      </c>
      <c r="BE116" s="244">
        <f>IF(N116="základní",J116,0)</f>
        <v>0</v>
      </c>
      <c r="BF116" s="244">
        <f>IF(N116="snížená",J116,0)</f>
        <v>0</v>
      </c>
      <c r="BG116" s="244">
        <f>IF(N116="zákl. přenesená",J116,0)</f>
        <v>0</v>
      </c>
      <c r="BH116" s="244">
        <f>IF(N116="sníž. přenesená",J116,0)</f>
        <v>0</v>
      </c>
      <c r="BI116" s="244">
        <f>IF(N116="nulová",J116,0)</f>
        <v>0</v>
      </c>
      <c r="BJ116" s="19" t="s">
        <v>86</v>
      </c>
      <c r="BK116" s="244">
        <f>ROUND(I116*H116,2)</f>
        <v>0</v>
      </c>
      <c r="BL116" s="19" t="s">
        <v>168</v>
      </c>
      <c r="BM116" s="243" t="s">
        <v>601</v>
      </c>
    </row>
    <row r="117" s="2" customFormat="1" ht="16.5" customHeight="1">
      <c r="A117" s="41"/>
      <c r="B117" s="42"/>
      <c r="C117" s="232" t="s">
        <v>78</v>
      </c>
      <c r="D117" s="232" t="s">
        <v>163</v>
      </c>
      <c r="E117" s="233" t="s">
        <v>2551</v>
      </c>
      <c r="F117" s="234" t="s">
        <v>2552</v>
      </c>
      <c r="G117" s="235" t="s">
        <v>589</v>
      </c>
      <c r="H117" s="236">
        <v>1</v>
      </c>
      <c r="I117" s="237"/>
      <c r="J117" s="238">
        <f>ROUND(I117*H117,2)</f>
        <v>0</v>
      </c>
      <c r="K117" s="234" t="s">
        <v>32</v>
      </c>
      <c r="L117" s="47"/>
      <c r="M117" s="310" t="s">
        <v>32</v>
      </c>
      <c r="N117" s="311" t="s">
        <v>49</v>
      </c>
      <c r="O117" s="283"/>
      <c r="P117" s="312">
        <f>O117*H117</f>
        <v>0</v>
      </c>
      <c r="Q117" s="312">
        <v>0</v>
      </c>
      <c r="R117" s="312">
        <f>Q117*H117</f>
        <v>0</v>
      </c>
      <c r="S117" s="312">
        <v>0</v>
      </c>
      <c r="T117" s="313">
        <f>S117*H117</f>
        <v>0</v>
      </c>
      <c r="U117" s="41"/>
      <c r="V117" s="41"/>
      <c r="W117" s="41"/>
      <c r="X117" s="41"/>
      <c r="Y117" s="41"/>
      <c r="Z117" s="41"/>
      <c r="AA117" s="41"/>
      <c r="AB117" s="41"/>
      <c r="AC117" s="41"/>
      <c r="AD117" s="41"/>
      <c r="AE117" s="41"/>
      <c r="AR117" s="243" t="s">
        <v>168</v>
      </c>
      <c r="AT117" s="243" t="s">
        <v>163</v>
      </c>
      <c r="AU117" s="243" t="s">
        <v>78</v>
      </c>
      <c r="AY117" s="19" t="s">
        <v>160</v>
      </c>
      <c r="BE117" s="244">
        <f>IF(N117="základní",J117,0)</f>
        <v>0</v>
      </c>
      <c r="BF117" s="244">
        <f>IF(N117="snížená",J117,0)</f>
        <v>0</v>
      </c>
      <c r="BG117" s="244">
        <f>IF(N117="zákl. přenesená",J117,0)</f>
        <v>0</v>
      </c>
      <c r="BH117" s="244">
        <f>IF(N117="sníž. přenesená",J117,0)</f>
        <v>0</v>
      </c>
      <c r="BI117" s="244">
        <f>IF(N117="nulová",J117,0)</f>
        <v>0</v>
      </c>
      <c r="BJ117" s="19" t="s">
        <v>86</v>
      </c>
      <c r="BK117" s="244">
        <f>ROUND(I117*H117,2)</f>
        <v>0</v>
      </c>
      <c r="BL117" s="19" t="s">
        <v>168</v>
      </c>
      <c r="BM117" s="243" t="s">
        <v>632</v>
      </c>
    </row>
    <row r="118" s="2" customFormat="1" ht="6.96" customHeight="1">
      <c r="A118" s="41"/>
      <c r="B118" s="62"/>
      <c r="C118" s="63"/>
      <c r="D118" s="63"/>
      <c r="E118" s="63"/>
      <c r="F118" s="63"/>
      <c r="G118" s="63"/>
      <c r="H118" s="63"/>
      <c r="I118" s="181"/>
      <c r="J118" s="63"/>
      <c r="K118" s="63"/>
      <c r="L118" s="47"/>
      <c r="M118" s="41"/>
      <c r="O118" s="41"/>
      <c r="P118" s="41"/>
      <c r="Q118" s="41"/>
      <c r="R118" s="41"/>
      <c r="S118" s="41"/>
      <c r="T118" s="41"/>
      <c r="U118" s="41"/>
      <c r="V118" s="41"/>
      <c r="W118" s="41"/>
      <c r="X118" s="41"/>
      <c r="Y118" s="41"/>
      <c r="Z118" s="41"/>
      <c r="AA118" s="41"/>
      <c r="AB118" s="41"/>
      <c r="AC118" s="41"/>
      <c r="AD118" s="41"/>
      <c r="AE118" s="41"/>
    </row>
  </sheetData>
  <sheetProtection sheet="1" autoFilter="0" formatColumns="0" formatRows="0" objects="1" scenarios="1" spinCount="100000" saltValue="7VSvV8zd/yr7QuZw7slUHjZ7TrsoSEH7LH/Fd/qJaGBDDjvV3q9zGg2ETgM+TGMJZ+sK/LcJJiV/+lTVXCUSZw==" hashValue="Tq79Rc+/ar3oo0oIoQpsS/DEICMWH90CS0tpmkPKHQWKNLY+/MtjsjNHxqE5hF0sCznIiO9wFQdbpr+HznmirA==" algorithmName="SHA-512" password="CC35"/>
  <autoFilter ref="C84:K117"/>
  <mergeCells count="12">
    <mergeCell ref="E7:H7"/>
    <mergeCell ref="E9:H9"/>
    <mergeCell ref="E11:H11"/>
    <mergeCell ref="E20:H20"/>
    <mergeCell ref="E29:H29"/>
    <mergeCell ref="E50:H50"/>
    <mergeCell ref="E52:H52"/>
    <mergeCell ref="E54:H54"/>
    <mergeCell ref="E73:H73"/>
    <mergeCell ref="E75:H75"/>
    <mergeCell ref="E77:H7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4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41"/>
      <c r="L2" s="1"/>
      <c r="M2" s="1"/>
      <c r="N2" s="1"/>
      <c r="O2" s="1"/>
      <c r="P2" s="1"/>
      <c r="Q2" s="1"/>
      <c r="R2" s="1"/>
      <c r="S2" s="1"/>
      <c r="T2" s="1"/>
      <c r="U2" s="1"/>
      <c r="V2" s="1"/>
      <c r="AT2" s="19" t="s">
        <v>109</v>
      </c>
    </row>
    <row r="3" s="1" customFormat="1" ht="6.96" customHeight="1">
      <c r="B3" s="142"/>
      <c r="C3" s="143"/>
      <c r="D3" s="143"/>
      <c r="E3" s="143"/>
      <c r="F3" s="143"/>
      <c r="G3" s="143"/>
      <c r="H3" s="143"/>
      <c r="I3" s="144"/>
      <c r="J3" s="143"/>
      <c r="K3" s="143"/>
      <c r="L3" s="22"/>
      <c r="AT3" s="19" t="s">
        <v>89</v>
      </c>
    </row>
    <row r="4" s="1" customFormat="1" ht="24.96" customHeight="1">
      <c r="B4" s="22"/>
      <c r="D4" s="145" t="s">
        <v>131</v>
      </c>
      <c r="I4" s="141"/>
      <c r="L4" s="22"/>
      <c r="M4" s="146" t="s">
        <v>10</v>
      </c>
      <c r="AT4" s="19" t="s">
        <v>4</v>
      </c>
    </row>
    <row r="5" s="1" customFormat="1" ht="6.96" customHeight="1">
      <c r="B5" s="22"/>
      <c r="I5" s="141"/>
      <c r="L5" s="22"/>
    </row>
    <row r="6" s="1" customFormat="1" ht="12" customHeight="1">
      <c r="B6" s="22"/>
      <c r="D6" s="147" t="s">
        <v>16</v>
      </c>
      <c r="I6" s="141"/>
      <c r="L6" s="22"/>
    </row>
    <row r="7" s="1" customFormat="1" ht="16.5" customHeight="1">
      <c r="B7" s="22"/>
      <c r="E7" s="148" t="str">
        <f>'Rekapitulace stavby'!K6</f>
        <v>Rekonstrukce hráčských kabin, k.ú. Chotěšov. st.p. 528, stavba minihřiště k.ú. Chotěšov, p.p.446/3 Chotěšov</v>
      </c>
      <c r="F7" s="147"/>
      <c r="G7" s="147"/>
      <c r="H7" s="147"/>
      <c r="I7" s="141"/>
      <c r="L7" s="22"/>
    </row>
    <row r="8" s="1" customFormat="1" ht="12" customHeight="1">
      <c r="B8" s="22"/>
      <c r="D8" s="147" t="s">
        <v>132</v>
      </c>
      <c r="I8" s="141"/>
      <c r="L8" s="22"/>
    </row>
    <row r="9" s="2" customFormat="1" ht="16.5" customHeight="1">
      <c r="A9" s="41"/>
      <c r="B9" s="47"/>
      <c r="C9" s="41"/>
      <c r="D9" s="41"/>
      <c r="E9" s="148" t="s">
        <v>194</v>
      </c>
      <c r="F9" s="41"/>
      <c r="G9" s="41"/>
      <c r="H9" s="41"/>
      <c r="I9" s="149"/>
      <c r="J9" s="41"/>
      <c r="K9" s="41"/>
      <c r="L9" s="150"/>
      <c r="S9" s="41"/>
      <c r="T9" s="41"/>
      <c r="U9" s="41"/>
      <c r="V9" s="41"/>
      <c r="W9" s="41"/>
      <c r="X9" s="41"/>
      <c r="Y9" s="41"/>
      <c r="Z9" s="41"/>
      <c r="AA9" s="41"/>
      <c r="AB9" s="41"/>
      <c r="AC9" s="41"/>
      <c r="AD9" s="41"/>
      <c r="AE9" s="41"/>
    </row>
    <row r="10" s="2" customFormat="1" ht="12" customHeight="1">
      <c r="A10" s="41"/>
      <c r="B10" s="47"/>
      <c r="C10" s="41"/>
      <c r="D10" s="147" t="s">
        <v>195</v>
      </c>
      <c r="E10" s="41"/>
      <c r="F10" s="41"/>
      <c r="G10" s="41"/>
      <c r="H10" s="41"/>
      <c r="I10" s="149"/>
      <c r="J10" s="41"/>
      <c r="K10" s="41"/>
      <c r="L10" s="150"/>
      <c r="S10" s="41"/>
      <c r="T10" s="41"/>
      <c r="U10" s="41"/>
      <c r="V10" s="41"/>
      <c r="W10" s="41"/>
      <c r="X10" s="41"/>
      <c r="Y10" s="41"/>
      <c r="Z10" s="41"/>
      <c r="AA10" s="41"/>
      <c r="AB10" s="41"/>
      <c r="AC10" s="41"/>
      <c r="AD10" s="41"/>
      <c r="AE10" s="41"/>
    </row>
    <row r="11" s="2" customFormat="1" ht="16.5" customHeight="1">
      <c r="A11" s="41"/>
      <c r="B11" s="47"/>
      <c r="C11" s="41"/>
      <c r="D11" s="41"/>
      <c r="E11" s="151" t="s">
        <v>2553</v>
      </c>
      <c r="F11" s="41"/>
      <c r="G11" s="41"/>
      <c r="H11" s="41"/>
      <c r="I11" s="149"/>
      <c r="J11" s="41"/>
      <c r="K11" s="41"/>
      <c r="L11" s="150"/>
      <c r="S11" s="41"/>
      <c r="T11" s="41"/>
      <c r="U11" s="41"/>
      <c r="V11" s="41"/>
      <c r="W11" s="41"/>
      <c r="X11" s="41"/>
      <c r="Y11" s="41"/>
      <c r="Z11" s="41"/>
      <c r="AA11" s="41"/>
      <c r="AB11" s="41"/>
      <c r="AC11" s="41"/>
      <c r="AD11" s="41"/>
      <c r="AE11" s="41"/>
    </row>
    <row r="12" s="2" customFormat="1">
      <c r="A12" s="41"/>
      <c r="B12" s="47"/>
      <c r="C12" s="41"/>
      <c r="D12" s="41"/>
      <c r="E12" s="41"/>
      <c r="F12" s="41"/>
      <c r="G12" s="41"/>
      <c r="H12" s="41"/>
      <c r="I12" s="149"/>
      <c r="J12" s="41"/>
      <c r="K12" s="41"/>
      <c r="L12" s="150"/>
      <c r="S12" s="41"/>
      <c r="T12" s="41"/>
      <c r="U12" s="41"/>
      <c r="V12" s="41"/>
      <c r="W12" s="41"/>
      <c r="X12" s="41"/>
      <c r="Y12" s="41"/>
      <c r="Z12" s="41"/>
      <c r="AA12" s="41"/>
      <c r="AB12" s="41"/>
      <c r="AC12" s="41"/>
      <c r="AD12" s="41"/>
      <c r="AE12" s="41"/>
    </row>
    <row r="13" s="2" customFormat="1" ht="12" customHeight="1">
      <c r="A13" s="41"/>
      <c r="B13" s="47"/>
      <c r="C13" s="41"/>
      <c r="D13" s="147" t="s">
        <v>18</v>
      </c>
      <c r="E13" s="41"/>
      <c r="F13" s="136" t="s">
        <v>32</v>
      </c>
      <c r="G13" s="41"/>
      <c r="H13" s="41"/>
      <c r="I13" s="152" t="s">
        <v>20</v>
      </c>
      <c r="J13" s="136" t="s">
        <v>295</v>
      </c>
      <c r="K13" s="41"/>
      <c r="L13" s="150"/>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52" t="s">
        <v>24</v>
      </c>
      <c r="J14" s="153" t="str">
        <f>'Rekapitulace stavby'!AN8</f>
        <v>16. 6. 2020</v>
      </c>
      <c r="K14" s="41"/>
      <c r="L14" s="150"/>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149"/>
      <c r="J15" s="41"/>
      <c r="K15" s="41"/>
      <c r="L15" s="150"/>
      <c r="S15" s="41"/>
      <c r="T15" s="41"/>
      <c r="U15" s="41"/>
      <c r="V15" s="41"/>
      <c r="W15" s="41"/>
      <c r="X15" s="41"/>
      <c r="Y15" s="41"/>
      <c r="Z15" s="41"/>
      <c r="AA15" s="41"/>
      <c r="AB15" s="41"/>
      <c r="AC15" s="41"/>
      <c r="AD15" s="41"/>
      <c r="AE15" s="41"/>
    </row>
    <row r="16" s="2" customFormat="1" ht="12" customHeight="1">
      <c r="A16" s="41"/>
      <c r="B16" s="47"/>
      <c r="C16" s="41"/>
      <c r="D16" s="147" t="s">
        <v>30</v>
      </c>
      <c r="E16" s="41"/>
      <c r="F16" s="41"/>
      <c r="G16" s="41"/>
      <c r="H16" s="41"/>
      <c r="I16" s="152" t="s">
        <v>31</v>
      </c>
      <c r="J16" s="136" t="s">
        <v>32</v>
      </c>
      <c r="K16" s="41"/>
      <c r="L16" s="150"/>
      <c r="S16" s="41"/>
      <c r="T16" s="41"/>
      <c r="U16" s="41"/>
      <c r="V16" s="41"/>
      <c r="W16" s="41"/>
      <c r="X16" s="41"/>
      <c r="Y16" s="41"/>
      <c r="Z16" s="41"/>
      <c r="AA16" s="41"/>
      <c r="AB16" s="41"/>
      <c r="AC16" s="41"/>
      <c r="AD16" s="41"/>
      <c r="AE16" s="41"/>
    </row>
    <row r="17" s="2" customFormat="1" ht="18" customHeight="1">
      <c r="A17" s="41"/>
      <c r="B17" s="47"/>
      <c r="C17" s="41"/>
      <c r="D17" s="41"/>
      <c r="E17" s="136" t="s">
        <v>33</v>
      </c>
      <c r="F17" s="41"/>
      <c r="G17" s="41"/>
      <c r="H17" s="41"/>
      <c r="I17" s="152" t="s">
        <v>34</v>
      </c>
      <c r="J17" s="136" t="s">
        <v>32</v>
      </c>
      <c r="K17" s="41"/>
      <c r="L17" s="150"/>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149"/>
      <c r="J18" s="41"/>
      <c r="K18" s="41"/>
      <c r="L18" s="150"/>
      <c r="S18" s="41"/>
      <c r="T18" s="41"/>
      <c r="U18" s="41"/>
      <c r="V18" s="41"/>
      <c r="W18" s="41"/>
      <c r="X18" s="41"/>
      <c r="Y18" s="41"/>
      <c r="Z18" s="41"/>
      <c r="AA18" s="41"/>
      <c r="AB18" s="41"/>
      <c r="AC18" s="41"/>
      <c r="AD18" s="41"/>
      <c r="AE18" s="41"/>
    </row>
    <row r="19" s="2" customFormat="1" ht="12" customHeight="1">
      <c r="A19" s="41"/>
      <c r="B19" s="47"/>
      <c r="C19" s="41"/>
      <c r="D19" s="147" t="s">
        <v>35</v>
      </c>
      <c r="E19" s="41"/>
      <c r="F19" s="41"/>
      <c r="G19" s="41"/>
      <c r="H19" s="41"/>
      <c r="I19" s="152" t="s">
        <v>31</v>
      </c>
      <c r="J19" s="35" t="str">
        <f>'Rekapitulace stavby'!AN13</f>
        <v>Vyplň údaj</v>
      </c>
      <c r="K19" s="41"/>
      <c r="L19" s="150"/>
      <c r="S19" s="41"/>
      <c r="T19" s="41"/>
      <c r="U19" s="41"/>
      <c r="V19" s="41"/>
      <c r="W19" s="41"/>
      <c r="X19" s="41"/>
      <c r="Y19" s="41"/>
      <c r="Z19" s="41"/>
      <c r="AA19" s="41"/>
      <c r="AB19" s="41"/>
      <c r="AC19" s="41"/>
      <c r="AD19" s="41"/>
      <c r="AE19" s="41"/>
    </row>
    <row r="20" s="2" customFormat="1" ht="18" customHeight="1">
      <c r="A20" s="41"/>
      <c r="B20" s="47"/>
      <c r="C20" s="41"/>
      <c r="D20" s="41"/>
      <c r="E20" s="35" t="str">
        <f>'Rekapitulace stavby'!E14</f>
        <v>Vyplň údaj</v>
      </c>
      <c r="F20" s="136"/>
      <c r="G20" s="136"/>
      <c r="H20" s="136"/>
      <c r="I20" s="152" t="s">
        <v>34</v>
      </c>
      <c r="J20" s="35" t="str">
        <f>'Rekapitulace stavby'!AN14</f>
        <v>Vyplň údaj</v>
      </c>
      <c r="K20" s="41"/>
      <c r="L20" s="150"/>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149"/>
      <c r="J21" s="41"/>
      <c r="K21" s="41"/>
      <c r="L21" s="150"/>
      <c r="S21" s="41"/>
      <c r="T21" s="41"/>
      <c r="U21" s="41"/>
      <c r="V21" s="41"/>
      <c r="W21" s="41"/>
      <c r="X21" s="41"/>
      <c r="Y21" s="41"/>
      <c r="Z21" s="41"/>
      <c r="AA21" s="41"/>
      <c r="AB21" s="41"/>
      <c r="AC21" s="41"/>
      <c r="AD21" s="41"/>
      <c r="AE21" s="41"/>
    </row>
    <row r="22" s="2" customFormat="1" ht="12" customHeight="1">
      <c r="A22" s="41"/>
      <c r="B22" s="47"/>
      <c r="C22" s="41"/>
      <c r="D22" s="147" t="s">
        <v>37</v>
      </c>
      <c r="E22" s="41"/>
      <c r="F22" s="41"/>
      <c r="G22" s="41"/>
      <c r="H22" s="41"/>
      <c r="I22" s="152" t="s">
        <v>31</v>
      </c>
      <c r="J22" s="136" t="s">
        <v>32</v>
      </c>
      <c r="K22" s="41"/>
      <c r="L22" s="150"/>
      <c r="S22" s="41"/>
      <c r="T22" s="41"/>
      <c r="U22" s="41"/>
      <c r="V22" s="41"/>
      <c r="W22" s="41"/>
      <c r="X22" s="41"/>
      <c r="Y22" s="41"/>
      <c r="Z22" s="41"/>
      <c r="AA22" s="41"/>
      <c r="AB22" s="41"/>
      <c r="AC22" s="41"/>
      <c r="AD22" s="41"/>
      <c r="AE22" s="41"/>
    </row>
    <row r="23" s="2" customFormat="1" ht="18" customHeight="1">
      <c r="A23" s="41"/>
      <c r="B23" s="47"/>
      <c r="C23" s="41"/>
      <c r="D23" s="41"/>
      <c r="E23" s="136" t="s">
        <v>2554</v>
      </c>
      <c r="F23" s="41"/>
      <c r="G23" s="41"/>
      <c r="H23" s="41"/>
      <c r="I23" s="152" t="s">
        <v>34</v>
      </c>
      <c r="J23" s="136" t="s">
        <v>32</v>
      </c>
      <c r="K23" s="41"/>
      <c r="L23" s="150"/>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149"/>
      <c r="J24" s="41"/>
      <c r="K24" s="41"/>
      <c r="L24" s="150"/>
      <c r="S24" s="41"/>
      <c r="T24" s="41"/>
      <c r="U24" s="41"/>
      <c r="V24" s="41"/>
      <c r="W24" s="41"/>
      <c r="X24" s="41"/>
      <c r="Y24" s="41"/>
      <c r="Z24" s="41"/>
      <c r="AA24" s="41"/>
      <c r="AB24" s="41"/>
      <c r="AC24" s="41"/>
      <c r="AD24" s="41"/>
      <c r="AE24" s="41"/>
    </row>
    <row r="25" s="2" customFormat="1" ht="12" customHeight="1">
      <c r="A25" s="41"/>
      <c r="B25" s="47"/>
      <c r="C25" s="41"/>
      <c r="D25" s="147" t="s">
        <v>40</v>
      </c>
      <c r="E25" s="41"/>
      <c r="F25" s="41"/>
      <c r="G25" s="41"/>
      <c r="H25" s="41"/>
      <c r="I25" s="152" t="s">
        <v>31</v>
      </c>
      <c r="J25" s="136" t="s">
        <v>32</v>
      </c>
      <c r="K25" s="41"/>
      <c r="L25" s="150"/>
      <c r="S25" s="41"/>
      <c r="T25" s="41"/>
      <c r="U25" s="41"/>
      <c r="V25" s="41"/>
      <c r="W25" s="41"/>
      <c r="X25" s="41"/>
      <c r="Y25" s="41"/>
      <c r="Z25" s="41"/>
      <c r="AA25" s="41"/>
      <c r="AB25" s="41"/>
      <c r="AC25" s="41"/>
      <c r="AD25" s="41"/>
      <c r="AE25" s="41"/>
    </row>
    <row r="26" s="2" customFormat="1" ht="18" customHeight="1">
      <c r="A26" s="41"/>
      <c r="B26" s="47"/>
      <c r="C26" s="41"/>
      <c r="D26" s="41"/>
      <c r="E26" s="136" t="s">
        <v>2554</v>
      </c>
      <c r="F26" s="41"/>
      <c r="G26" s="41"/>
      <c r="H26" s="41"/>
      <c r="I26" s="152" t="s">
        <v>34</v>
      </c>
      <c r="J26" s="136" t="s">
        <v>32</v>
      </c>
      <c r="K26" s="41"/>
      <c r="L26" s="150"/>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149"/>
      <c r="J27" s="41"/>
      <c r="K27" s="41"/>
      <c r="L27" s="150"/>
      <c r="S27" s="41"/>
      <c r="T27" s="41"/>
      <c r="U27" s="41"/>
      <c r="V27" s="41"/>
      <c r="W27" s="41"/>
      <c r="X27" s="41"/>
      <c r="Y27" s="41"/>
      <c r="Z27" s="41"/>
      <c r="AA27" s="41"/>
      <c r="AB27" s="41"/>
      <c r="AC27" s="41"/>
      <c r="AD27" s="41"/>
      <c r="AE27" s="41"/>
    </row>
    <row r="28" s="2" customFormat="1" ht="12" customHeight="1">
      <c r="A28" s="41"/>
      <c r="B28" s="47"/>
      <c r="C28" s="41"/>
      <c r="D28" s="147" t="s">
        <v>42</v>
      </c>
      <c r="E28" s="41"/>
      <c r="F28" s="41"/>
      <c r="G28" s="41"/>
      <c r="H28" s="41"/>
      <c r="I28" s="149"/>
      <c r="J28" s="41"/>
      <c r="K28" s="41"/>
      <c r="L28" s="150"/>
      <c r="S28" s="41"/>
      <c r="T28" s="41"/>
      <c r="U28" s="41"/>
      <c r="V28" s="41"/>
      <c r="W28" s="41"/>
      <c r="X28" s="41"/>
      <c r="Y28" s="41"/>
      <c r="Z28" s="41"/>
      <c r="AA28" s="41"/>
      <c r="AB28" s="41"/>
      <c r="AC28" s="41"/>
      <c r="AD28" s="41"/>
      <c r="AE28" s="41"/>
    </row>
    <row r="29" s="8" customFormat="1" ht="16.5" customHeight="1">
      <c r="A29" s="157"/>
      <c r="B29" s="158"/>
      <c r="C29" s="157"/>
      <c r="D29" s="157"/>
      <c r="E29" s="159" t="s">
        <v>32</v>
      </c>
      <c r="F29" s="159"/>
      <c r="G29" s="159"/>
      <c r="H29" s="159"/>
      <c r="I29" s="160"/>
      <c r="J29" s="157"/>
      <c r="K29" s="157"/>
      <c r="L29" s="161"/>
      <c r="S29" s="157"/>
      <c r="T29" s="157"/>
      <c r="U29" s="157"/>
      <c r="V29" s="157"/>
      <c r="W29" s="157"/>
      <c r="X29" s="157"/>
      <c r="Y29" s="157"/>
      <c r="Z29" s="157"/>
      <c r="AA29" s="157"/>
      <c r="AB29" s="157"/>
      <c r="AC29" s="157"/>
      <c r="AD29" s="157"/>
      <c r="AE29" s="157"/>
    </row>
    <row r="30" s="2" customFormat="1" ht="6.96" customHeight="1">
      <c r="A30" s="41"/>
      <c r="B30" s="47"/>
      <c r="C30" s="41"/>
      <c r="D30" s="41"/>
      <c r="E30" s="41"/>
      <c r="F30" s="41"/>
      <c r="G30" s="41"/>
      <c r="H30" s="41"/>
      <c r="I30" s="149"/>
      <c r="J30" s="41"/>
      <c r="K30" s="41"/>
      <c r="L30" s="150"/>
      <c r="S30" s="41"/>
      <c r="T30" s="41"/>
      <c r="U30" s="41"/>
      <c r="V30" s="41"/>
      <c r="W30" s="41"/>
      <c r="X30" s="41"/>
      <c r="Y30" s="41"/>
      <c r="Z30" s="41"/>
      <c r="AA30" s="41"/>
      <c r="AB30" s="41"/>
      <c r="AC30" s="41"/>
      <c r="AD30" s="41"/>
      <c r="AE30" s="41"/>
    </row>
    <row r="31" s="2" customFormat="1" ht="6.96" customHeight="1">
      <c r="A31" s="41"/>
      <c r="B31" s="47"/>
      <c r="C31" s="41"/>
      <c r="D31" s="162"/>
      <c r="E31" s="162"/>
      <c r="F31" s="162"/>
      <c r="G31" s="162"/>
      <c r="H31" s="162"/>
      <c r="I31" s="163"/>
      <c r="J31" s="162"/>
      <c r="K31" s="162"/>
      <c r="L31" s="150"/>
      <c r="S31" s="41"/>
      <c r="T31" s="41"/>
      <c r="U31" s="41"/>
      <c r="V31" s="41"/>
      <c r="W31" s="41"/>
      <c r="X31" s="41"/>
      <c r="Y31" s="41"/>
      <c r="Z31" s="41"/>
      <c r="AA31" s="41"/>
      <c r="AB31" s="41"/>
      <c r="AC31" s="41"/>
      <c r="AD31" s="41"/>
      <c r="AE31" s="41"/>
    </row>
    <row r="32" s="2" customFormat="1" ht="25.44" customHeight="1">
      <c r="A32" s="41"/>
      <c r="B32" s="47"/>
      <c r="C32" s="41"/>
      <c r="D32" s="164" t="s">
        <v>44</v>
      </c>
      <c r="E32" s="41"/>
      <c r="F32" s="41"/>
      <c r="G32" s="41"/>
      <c r="H32" s="41"/>
      <c r="I32" s="149"/>
      <c r="J32" s="165">
        <f>ROUND(J91, 2)</f>
        <v>0</v>
      </c>
      <c r="K32" s="41"/>
      <c r="L32" s="150"/>
      <c r="S32" s="41"/>
      <c r="T32" s="41"/>
      <c r="U32" s="41"/>
      <c r="V32" s="41"/>
      <c r="W32" s="41"/>
      <c r="X32" s="41"/>
      <c r="Y32" s="41"/>
      <c r="Z32" s="41"/>
      <c r="AA32" s="41"/>
      <c r="AB32" s="41"/>
      <c r="AC32" s="41"/>
      <c r="AD32" s="41"/>
      <c r="AE32" s="41"/>
    </row>
    <row r="33" s="2" customFormat="1" ht="6.96" customHeight="1">
      <c r="A33" s="41"/>
      <c r="B33" s="47"/>
      <c r="C33" s="41"/>
      <c r="D33" s="162"/>
      <c r="E33" s="162"/>
      <c r="F33" s="162"/>
      <c r="G33" s="162"/>
      <c r="H33" s="162"/>
      <c r="I33" s="163"/>
      <c r="J33" s="162"/>
      <c r="K33" s="162"/>
      <c r="L33" s="150"/>
      <c r="S33" s="41"/>
      <c r="T33" s="41"/>
      <c r="U33" s="41"/>
      <c r="V33" s="41"/>
      <c r="W33" s="41"/>
      <c r="X33" s="41"/>
      <c r="Y33" s="41"/>
      <c r="Z33" s="41"/>
      <c r="AA33" s="41"/>
      <c r="AB33" s="41"/>
      <c r="AC33" s="41"/>
      <c r="AD33" s="41"/>
      <c r="AE33" s="41"/>
    </row>
    <row r="34" s="2" customFormat="1" ht="14.4" customHeight="1">
      <c r="A34" s="41"/>
      <c r="B34" s="47"/>
      <c r="C34" s="41"/>
      <c r="D34" s="41"/>
      <c r="E34" s="41"/>
      <c r="F34" s="166" t="s">
        <v>46</v>
      </c>
      <c r="G34" s="41"/>
      <c r="H34" s="41"/>
      <c r="I34" s="167" t="s">
        <v>45</v>
      </c>
      <c r="J34" s="166" t="s">
        <v>47</v>
      </c>
      <c r="K34" s="41"/>
      <c r="L34" s="150"/>
      <c r="S34" s="41"/>
      <c r="T34" s="41"/>
      <c r="U34" s="41"/>
      <c r="V34" s="41"/>
      <c r="W34" s="41"/>
      <c r="X34" s="41"/>
      <c r="Y34" s="41"/>
      <c r="Z34" s="41"/>
      <c r="AA34" s="41"/>
      <c r="AB34" s="41"/>
      <c r="AC34" s="41"/>
      <c r="AD34" s="41"/>
      <c r="AE34" s="41"/>
    </row>
    <row r="35" s="2" customFormat="1" ht="14.4" customHeight="1">
      <c r="A35" s="41"/>
      <c r="B35" s="47"/>
      <c r="C35" s="41"/>
      <c r="D35" s="168" t="s">
        <v>48</v>
      </c>
      <c r="E35" s="147" t="s">
        <v>49</v>
      </c>
      <c r="F35" s="169">
        <f>ROUND((SUM(BE91:BE153)),  2)</f>
        <v>0</v>
      </c>
      <c r="G35" s="41"/>
      <c r="H35" s="41"/>
      <c r="I35" s="170">
        <v>0.20999999999999999</v>
      </c>
      <c r="J35" s="169">
        <f>ROUND(((SUM(BE91:BE153))*I35),  2)</f>
        <v>0</v>
      </c>
      <c r="K35" s="41"/>
      <c r="L35" s="150"/>
      <c r="S35" s="41"/>
      <c r="T35" s="41"/>
      <c r="U35" s="41"/>
      <c r="V35" s="41"/>
      <c r="W35" s="41"/>
      <c r="X35" s="41"/>
      <c r="Y35" s="41"/>
      <c r="Z35" s="41"/>
      <c r="AA35" s="41"/>
      <c r="AB35" s="41"/>
      <c r="AC35" s="41"/>
      <c r="AD35" s="41"/>
      <c r="AE35" s="41"/>
    </row>
    <row r="36" s="2" customFormat="1" ht="14.4" customHeight="1">
      <c r="A36" s="41"/>
      <c r="B36" s="47"/>
      <c r="C36" s="41"/>
      <c r="D36" s="41"/>
      <c r="E36" s="147" t="s">
        <v>50</v>
      </c>
      <c r="F36" s="169">
        <f>ROUND((SUM(BF91:BF153)),  2)</f>
        <v>0</v>
      </c>
      <c r="G36" s="41"/>
      <c r="H36" s="41"/>
      <c r="I36" s="170">
        <v>0.14999999999999999</v>
      </c>
      <c r="J36" s="169">
        <f>ROUND(((SUM(BF91:BF153))*I36),  2)</f>
        <v>0</v>
      </c>
      <c r="K36" s="41"/>
      <c r="L36" s="150"/>
      <c r="S36" s="41"/>
      <c r="T36" s="41"/>
      <c r="U36" s="41"/>
      <c r="V36" s="41"/>
      <c r="W36" s="41"/>
      <c r="X36" s="41"/>
      <c r="Y36" s="41"/>
      <c r="Z36" s="41"/>
      <c r="AA36" s="41"/>
      <c r="AB36" s="41"/>
      <c r="AC36" s="41"/>
      <c r="AD36" s="41"/>
      <c r="AE36" s="41"/>
    </row>
    <row r="37" hidden="1" s="2" customFormat="1" ht="14.4" customHeight="1">
      <c r="A37" s="41"/>
      <c r="B37" s="47"/>
      <c r="C37" s="41"/>
      <c r="D37" s="41"/>
      <c r="E37" s="147" t="s">
        <v>51</v>
      </c>
      <c r="F37" s="169">
        <f>ROUND((SUM(BG91:BG153)),  2)</f>
        <v>0</v>
      </c>
      <c r="G37" s="41"/>
      <c r="H37" s="41"/>
      <c r="I37" s="170">
        <v>0.20999999999999999</v>
      </c>
      <c r="J37" s="169">
        <f>0</f>
        <v>0</v>
      </c>
      <c r="K37" s="41"/>
      <c r="L37" s="150"/>
      <c r="S37" s="41"/>
      <c r="T37" s="41"/>
      <c r="U37" s="41"/>
      <c r="V37" s="41"/>
      <c r="W37" s="41"/>
      <c r="X37" s="41"/>
      <c r="Y37" s="41"/>
      <c r="Z37" s="41"/>
      <c r="AA37" s="41"/>
      <c r="AB37" s="41"/>
      <c r="AC37" s="41"/>
      <c r="AD37" s="41"/>
      <c r="AE37" s="41"/>
    </row>
    <row r="38" hidden="1" s="2" customFormat="1" ht="14.4" customHeight="1">
      <c r="A38" s="41"/>
      <c r="B38" s="47"/>
      <c r="C38" s="41"/>
      <c r="D38" s="41"/>
      <c r="E38" s="147" t="s">
        <v>52</v>
      </c>
      <c r="F38" s="169">
        <f>ROUND((SUM(BH91:BH153)),  2)</f>
        <v>0</v>
      </c>
      <c r="G38" s="41"/>
      <c r="H38" s="41"/>
      <c r="I38" s="170">
        <v>0.14999999999999999</v>
      </c>
      <c r="J38" s="169">
        <f>0</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53</v>
      </c>
      <c r="F39" s="169">
        <f>ROUND((SUM(BI91:BI153)),  2)</f>
        <v>0</v>
      </c>
      <c r="G39" s="41"/>
      <c r="H39" s="41"/>
      <c r="I39" s="170">
        <v>0</v>
      </c>
      <c r="J39" s="169">
        <f>0</f>
        <v>0</v>
      </c>
      <c r="K39" s="41"/>
      <c r="L39" s="150"/>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149"/>
      <c r="J40" s="41"/>
      <c r="K40" s="41"/>
      <c r="L40" s="150"/>
      <c r="S40" s="41"/>
      <c r="T40" s="41"/>
      <c r="U40" s="41"/>
      <c r="V40" s="41"/>
      <c r="W40" s="41"/>
      <c r="X40" s="41"/>
      <c r="Y40" s="41"/>
      <c r="Z40" s="41"/>
      <c r="AA40" s="41"/>
      <c r="AB40" s="41"/>
      <c r="AC40" s="41"/>
      <c r="AD40" s="41"/>
      <c r="AE40" s="41"/>
    </row>
    <row r="41" s="2" customFormat="1" ht="25.44" customHeight="1">
      <c r="A41" s="41"/>
      <c r="B41" s="47"/>
      <c r="C41" s="171"/>
      <c r="D41" s="172" t="s">
        <v>54</v>
      </c>
      <c r="E41" s="173"/>
      <c r="F41" s="173"/>
      <c r="G41" s="174" t="s">
        <v>55</v>
      </c>
      <c r="H41" s="175" t="s">
        <v>56</v>
      </c>
      <c r="I41" s="176"/>
      <c r="J41" s="177">
        <f>SUM(J32:J39)</f>
        <v>0</v>
      </c>
      <c r="K41" s="178"/>
      <c r="L41" s="150"/>
      <c r="S41" s="41"/>
      <c r="T41" s="41"/>
      <c r="U41" s="41"/>
      <c r="V41" s="41"/>
      <c r="W41" s="41"/>
      <c r="X41" s="41"/>
      <c r="Y41" s="41"/>
      <c r="Z41" s="41"/>
      <c r="AA41" s="41"/>
      <c r="AB41" s="41"/>
      <c r="AC41" s="41"/>
      <c r="AD41" s="41"/>
      <c r="AE41" s="41"/>
    </row>
    <row r="42" s="2" customFormat="1" ht="14.4" customHeight="1">
      <c r="A42" s="41"/>
      <c r="B42" s="179"/>
      <c r="C42" s="180"/>
      <c r="D42" s="180"/>
      <c r="E42" s="180"/>
      <c r="F42" s="180"/>
      <c r="G42" s="180"/>
      <c r="H42" s="180"/>
      <c r="I42" s="181"/>
      <c r="J42" s="180"/>
      <c r="K42" s="180"/>
      <c r="L42" s="150"/>
      <c r="S42" s="41"/>
      <c r="T42" s="41"/>
      <c r="U42" s="41"/>
      <c r="V42" s="41"/>
      <c r="W42" s="41"/>
      <c r="X42" s="41"/>
      <c r="Y42" s="41"/>
      <c r="Z42" s="41"/>
      <c r="AA42" s="41"/>
      <c r="AB42" s="41"/>
      <c r="AC42" s="41"/>
      <c r="AD42" s="41"/>
      <c r="AE42" s="41"/>
    </row>
    <row r="46" s="2" customFormat="1" ht="6.96" customHeight="1">
      <c r="A46" s="41"/>
      <c r="B46" s="182"/>
      <c r="C46" s="183"/>
      <c r="D46" s="183"/>
      <c r="E46" s="183"/>
      <c r="F46" s="183"/>
      <c r="G46" s="183"/>
      <c r="H46" s="183"/>
      <c r="I46" s="184"/>
      <c r="J46" s="183"/>
      <c r="K46" s="183"/>
      <c r="L46" s="150"/>
      <c r="S46" s="41"/>
      <c r="T46" s="41"/>
      <c r="U46" s="41"/>
      <c r="V46" s="41"/>
      <c r="W46" s="41"/>
      <c r="X46" s="41"/>
      <c r="Y46" s="41"/>
      <c r="Z46" s="41"/>
      <c r="AA46" s="41"/>
      <c r="AB46" s="41"/>
      <c r="AC46" s="41"/>
      <c r="AD46" s="41"/>
      <c r="AE46" s="41"/>
    </row>
    <row r="47" s="2" customFormat="1" ht="24.96" customHeight="1">
      <c r="A47" s="41"/>
      <c r="B47" s="42"/>
      <c r="C47" s="25" t="s">
        <v>138</v>
      </c>
      <c r="D47" s="43"/>
      <c r="E47" s="43"/>
      <c r="F47" s="43"/>
      <c r="G47" s="43"/>
      <c r="H47" s="43"/>
      <c r="I47" s="149"/>
      <c r="J47" s="43"/>
      <c r="K47" s="43"/>
      <c r="L47" s="150"/>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149"/>
      <c r="J48" s="43"/>
      <c r="K48" s="43"/>
      <c r="L48" s="150"/>
      <c r="S48" s="41"/>
      <c r="T48" s="41"/>
      <c r="U48" s="41"/>
      <c r="V48" s="41"/>
      <c r="W48" s="41"/>
      <c r="X48" s="41"/>
      <c r="Y48" s="41"/>
      <c r="Z48" s="41"/>
      <c r="AA48" s="41"/>
      <c r="AB48" s="41"/>
      <c r="AC48" s="41"/>
      <c r="AD48" s="41"/>
      <c r="AE48" s="41"/>
    </row>
    <row r="49" s="2" customFormat="1" ht="12" customHeight="1">
      <c r="A49" s="41"/>
      <c r="B49" s="42"/>
      <c r="C49" s="34" t="s">
        <v>16</v>
      </c>
      <c r="D49" s="43"/>
      <c r="E49" s="43"/>
      <c r="F49" s="43"/>
      <c r="G49" s="43"/>
      <c r="H49" s="43"/>
      <c r="I49" s="149"/>
      <c r="J49" s="43"/>
      <c r="K49" s="43"/>
      <c r="L49" s="150"/>
      <c r="S49" s="41"/>
      <c r="T49" s="41"/>
      <c r="U49" s="41"/>
      <c r="V49" s="41"/>
      <c r="W49" s="41"/>
      <c r="X49" s="41"/>
      <c r="Y49" s="41"/>
      <c r="Z49" s="41"/>
      <c r="AA49" s="41"/>
      <c r="AB49" s="41"/>
      <c r="AC49" s="41"/>
      <c r="AD49" s="41"/>
      <c r="AE49" s="41"/>
    </row>
    <row r="50" s="2" customFormat="1" ht="16.5" customHeight="1">
      <c r="A50" s="41"/>
      <c r="B50" s="42"/>
      <c r="C50" s="43"/>
      <c r="D50" s="43"/>
      <c r="E50" s="185" t="str">
        <f>E7</f>
        <v>Rekonstrukce hráčských kabin, k.ú. Chotěšov. st.p. 528, stavba minihřiště k.ú. Chotěšov, p.p.446/3 Chotěšov</v>
      </c>
      <c r="F50" s="34"/>
      <c r="G50" s="34"/>
      <c r="H50" s="34"/>
      <c r="I50" s="149"/>
      <c r="J50" s="43"/>
      <c r="K50" s="43"/>
      <c r="L50" s="150"/>
      <c r="S50" s="41"/>
      <c r="T50" s="41"/>
      <c r="U50" s="41"/>
      <c r="V50" s="41"/>
      <c r="W50" s="41"/>
      <c r="X50" s="41"/>
      <c r="Y50" s="41"/>
      <c r="Z50" s="41"/>
      <c r="AA50" s="41"/>
      <c r="AB50" s="41"/>
      <c r="AC50" s="41"/>
      <c r="AD50" s="41"/>
      <c r="AE50" s="41"/>
    </row>
    <row r="51" s="1" customFormat="1" ht="12" customHeight="1">
      <c r="B51" s="23"/>
      <c r="C51" s="34" t="s">
        <v>132</v>
      </c>
      <c r="D51" s="24"/>
      <c r="E51" s="24"/>
      <c r="F51" s="24"/>
      <c r="G51" s="24"/>
      <c r="H51" s="24"/>
      <c r="I51" s="141"/>
      <c r="J51" s="24"/>
      <c r="K51" s="24"/>
      <c r="L51" s="22"/>
    </row>
    <row r="52" s="2" customFormat="1" ht="16.5" customHeight="1">
      <c r="A52" s="41"/>
      <c r="B52" s="42"/>
      <c r="C52" s="43"/>
      <c r="D52" s="43"/>
      <c r="E52" s="185" t="s">
        <v>194</v>
      </c>
      <c r="F52" s="43"/>
      <c r="G52" s="43"/>
      <c r="H52" s="43"/>
      <c r="I52" s="149"/>
      <c r="J52" s="43"/>
      <c r="K52" s="43"/>
      <c r="L52" s="150"/>
      <c r="S52" s="41"/>
      <c r="T52" s="41"/>
      <c r="U52" s="41"/>
      <c r="V52" s="41"/>
      <c r="W52" s="41"/>
      <c r="X52" s="41"/>
      <c r="Y52" s="41"/>
      <c r="Z52" s="41"/>
      <c r="AA52" s="41"/>
      <c r="AB52" s="41"/>
      <c r="AC52" s="41"/>
      <c r="AD52" s="41"/>
      <c r="AE52" s="41"/>
    </row>
    <row r="53" s="2" customFormat="1" ht="12" customHeight="1">
      <c r="A53" s="41"/>
      <c r="B53" s="42"/>
      <c r="C53" s="34" t="s">
        <v>195</v>
      </c>
      <c r="D53" s="43"/>
      <c r="E53" s="43"/>
      <c r="F53" s="43"/>
      <c r="G53" s="43"/>
      <c r="H53" s="43"/>
      <c r="I53" s="149"/>
      <c r="J53" s="43"/>
      <c r="K53" s="43"/>
      <c r="L53" s="150"/>
      <c r="S53" s="41"/>
      <c r="T53" s="41"/>
      <c r="U53" s="41"/>
      <c r="V53" s="41"/>
      <c r="W53" s="41"/>
      <c r="X53" s="41"/>
      <c r="Y53" s="41"/>
      <c r="Z53" s="41"/>
      <c r="AA53" s="41"/>
      <c r="AB53" s="41"/>
      <c r="AC53" s="41"/>
      <c r="AD53" s="41"/>
      <c r="AE53" s="41"/>
    </row>
    <row r="54" s="2" customFormat="1" ht="16.5" customHeight="1">
      <c r="A54" s="41"/>
      <c r="B54" s="42"/>
      <c r="C54" s="43"/>
      <c r="D54" s="43"/>
      <c r="E54" s="72" t="str">
        <f>E11</f>
        <v>D.6 - VZT</v>
      </c>
      <c r="F54" s="43"/>
      <c r="G54" s="43"/>
      <c r="H54" s="43"/>
      <c r="I54" s="149"/>
      <c r="J54" s="43"/>
      <c r="K54" s="43"/>
      <c r="L54" s="150"/>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149"/>
      <c r="J55" s="43"/>
      <c r="K55" s="43"/>
      <c r="L55" s="150"/>
      <c r="S55" s="41"/>
      <c r="T55" s="41"/>
      <c r="U55" s="41"/>
      <c r="V55" s="41"/>
      <c r="W55" s="41"/>
      <c r="X55" s="41"/>
      <c r="Y55" s="41"/>
      <c r="Z55" s="41"/>
      <c r="AA55" s="41"/>
      <c r="AB55" s="41"/>
      <c r="AC55" s="41"/>
      <c r="AD55" s="41"/>
      <c r="AE55" s="41"/>
    </row>
    <row r="56" s="2" customFormat="1" ht="12" customHeight="1">
      <c r="A56" s="41"/>
      <c r="B56" s="42"/>
      <c r="C56" s="34" t="s">
        <v>22</v>
      </c>
      <c r="D56" s="43"/>
      <c r="E56" s="43"/>
      <c r="F56" s="29" t="str">
        <f>F14</f>
        <v>Chotěšov</v>
      </c>
      <c r="G56" s="43"/>
      <c r="H56" s="43"/>
      <c r="I56" s="152" t="s">
        <v>24</v>
      </c>
      <c r="J56" s="75" t="str">
        <f>IF(J14="","",J14)</f>
        <v>16. 6. 2020</v>
      </c>
      <c r="K56" s="43"/>
      <c r="L56" s="150"/>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149"/>
      <c r="J57" s="43"/>
      <c r="K57" s="43"/>
      <c r="L57" s="150"/>
      <c r="S57" s="41"/>
      <c r="T57" s="41"/>
      <c r="U57" s="41"/>
      <c r="V57" s="41"/>
      <c r="W57" s="41"/>
      <c r="X57" s="41"/>
      <c r="Y57" s="41"/>
      <c r="Z57" s="41"/>
      <c r="AA57" s="41"/>
      <c r="AB57" s="41"/>
      <c r="AC57" s="41"/>
      <c r="AD57" s="41"/>
      <c r="AE57" s="41"/>
    </row>
    <row r="58" s="2" customFormat="1" ht="15.15" customHeight="1">
      <c r="A58" s="41"/>
      <c r="B58" s="42"/>
      <c r="C58" s="34" t="s">
        <v>30</v>
      </c>
      <c r="D58" s="43"/>
      <c r="E58" s="43"/>
      <c r="F58" s="29" t="str">
        <f>E17</f>
        <v>TJ Chotěšov, z.s.Máchova 517, Chotěšov</v>
      </c>
      <c r="G58" s="43"/>
      <c r="H58" s="43"/>
      <c r="I58" s="152" t="s">
        <v>37</v>
      </c>
      <c r="J58" s="39" t="str">
        <f>E23</f>
        <v>J.Janda</v>
      </c>
      <c r="K58" s="43"/>
      <c r="L58" s="150"/>
      <c r="S58" s="41"/>
      <c r="T58" s="41"/>
      <c r="U58" s="41"/>
      <c r="V58" s="41"/>
      <c r="W58" s="41"/>
      <c r="X58" s="41"/>
      <c r="Y58" s="41"/>
      <c r="Z58" s="41"/>
      <c r="AA58" s="41"/>
      <c r="AB58" s="41"/>
      <c r="AC58" s="41"/>
      <c r="AD58" s="41"/>
      <c r="AE58" s="41"/>
    </row>
    <row r="59" s="2" customFormat="1" ht="15.15" customHeight="1">
      <c r="A59" s="41"/>
      <c r="B59" s="42"/>
      <c r="C59" s="34" t="s">
        <v>35</v>
      </c>
      <c r="D59" s="43"/>
      <c r="E59" s="43"/>
      <c r="F59" s="29" t="str">
        <f>IF(E20="","",E20)</f>
        <v>Vyplň údaj</v>
      </c>
      <c r="G59" s="43"/>
      <c r="H59" s="43"/>
      <c r="I59" s="152" t="s">
        <v>40</v>
      </c>
      <c r="J59" s="39" t="str">
        <f>E26</f>
        <v>J.Janda</v>
      </c>
      <c r="K59" s="43"/>
      <c r="L59" s="150"/>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149"/>
      <c r="J60" s="43"/>
      <c r="K60" s="43"/>
      <c r="L60" s="150"/>
      <c r="S60" s="41"/>
      <c r="T60" s="41"/>
      <c r="U60" s="41"/>
      <c r="V60" s="41"/>
      <c r="W60" s="41"/>
      <c r="X60" s="41"/>
      <c r="Y60" s="41"/>
      <c r="Z60" s="41"/>
      <c r="AA60" s="41"/>
      <c r="AB60" s="41"/>
      <c r="AC60" s="41"/>
      <c r="AD60" s="41"/>
      <c r="AE60" s="41"/>
    </row>
    <row r="61" s="2" customFormat="1" ht="29.28" customHeight="1">
      <c r="A61" s="41"/>
      <c r="B61" s="42"/>
      <c r="C61" s="186" t="s">
        <v>139</v>
      </c>
      <c r="D61" s="187"/>
      <c r="E61" s="187"/>
      <c r="F61" s="187"/>
      <c r="G61" s="187"/>
      <c r="H61" s="187"/>
      <c r="I61" s="188"/>
      <c r="J61" s="189" t="s">
        <v>140</v>
      </c>
      <c r="K61" s="187"/>
      <c r="L61" s="150"/>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149"/>
      <c r="J62" s="43"/>
      <c r="K62" s="43"/>
      <c r="L62" s="150"/>
      <c r="S62" s="41"/>
      <c r="T62" s="41"/>
      <c r="U62" s="41"/>
      <c r="V62" s="41"/>
      <c r="W62" s="41"/>
      <c r="X62" s="41"/>
      <c r="Y62" s="41"/>
      <c r="Z62" s="41"/>
      <c r="AA62" s="41"/>
      <c r="AB62" s="41"/>
      <c r="AC62" s="41"/>
      <c r="AD62" s="41"/>
      <c r="AE62" s="41"/>
    </row>
    <row r="63" s="2" customFormat="1" ht="22.8" customHeight="1">
      <c r="A63" s="41"/>
      <c r="B63" s="42"/>
      <c r="C63" s="190" t="s">
        <v>76</v>
      </c>
      <c r="D63" s="43"/>
      <c r="E63" s="43"/>
      <c r="F63" s="43"/>
      <c r="G63" s="43"/>
      <c r="H63" s="43"/>
      <c r="I63" s="149"/>
      <c r="J63" s="105">
        <f>J91</f>
        <v>0</v>
      </c>
      <c r="K63" s="43"/>
      <c r="L63" s="150"/>
      <c r="S63" s="41"/>
      <c r="T63" s="41"/>
      <c r="U63" s="41"/>
      <c r="V63" s="41"/>
      <c r="W63" s="41"/>
      <c r="X63" s="41"/>
      <c r="Y63" s="41"/>
      <c r="Z63" s="41"/>
      <c r="AA63" s="41"/>
      <c r="AB63" s="41"/>
      <c r="AC63" s="41"/>
      <c r="AD63" s="41"/>
      <c r="AE63" s="41"/>
      <c r="AU63" s="19" t="s">
        <v>141</v>
      </c>
    </row>
    <row r="64" s="9" customFormat="1" ht="24.96" customHeight="1">
      <c r="A64" s="9"/>
      <c r="B64" s="191"/>
      <c r="C64" s="192"/>
      <c r="D64" s="193" t="s">
        <v>204</v>
      </c>
      <c r="E64" s="194"/>
      <c r="F64" s="194"/>
      <c r="G64" s="194"/>
      <c r="H64" s="194"/>
      <c r="I64" s="195"/>
      <c r="J64" s="196">
        <f>J92</f>
        <v>0</v>
      </c>
      <c r="K64" s="192"/>
      <c r="L64" s="197"/>
      <c r="S64" s="9"/>
      <c r="T64" s="9"/>
      <c r="U64" s="9"/>
      <c r="V64" s="9"/>
      <c r="W64" s="9"/>
      <c r="X64" s="9"/>
      <c r="Y64" s="9"/>
      <c r="Z64" s="9"/>
      <c r="AA64" s="9"/>
      <c r="AB64" s="9"/>
      <c r="AC64" s="9"/>
      <c r="AD64" s="9"/>
      <c r="AE64" s="9"/>
    </row>
    <row r="65" s="10" customFormat="1" ht="19.92" customHeight="1">
      <c r="A65" s="10"/>
      <c r="B65" s="198"/>
      <c r="C65" s="128"/>
      <c r="D65" s="199" t="s">
        <v>206</v>
      </c>
      <c r="E65" s="200"/>
      <c r="F65" s="200"/>
      <c r="G65" s="200"/>
      <c r="H65" s="200"/>
      <c r="I65" s="201"/>
      <c r="J65" s="202">
        <f>J93</f>
        <v>0</v>
      </c>
      <c r="K65" s="128"/>
      <c r="L65" s="203"/>
      <c r="S65" s="10"/>
      <c r="T65" s="10"/>
      <c r="U65" s="10"/>
      <c r="V65" s="10"/>
      <c r="W65" s="10"/>
      <c r="X65" s="10"/>
      <c r="Y65" s="10"/>
      <c r="Z65" s="10"/>
      <c r="AA65" s="10"/>
      <c r="AB65" s="10"/>
      <c r="AC65" s="10"/>
      <c r="AD65" s="10"/>
      <c r="AE65" s="10"/>
    </row>
    <row r="66" s="10" customFormat="1" ht="19.92" customHeight="1">
      <c r="A66" s="10"/>
      <c r="B66" s="198"/>
      <c r="C66" s="128"/>
      <c r="D66" s="199" t="s">
        <v>2555</v>
      </c>
      <c r="E66" s="200"/>
      <c r="F66" s="200"/>
      <c r="G66" s="200"/>
      <c r="H66" s="200"/>
      <c r="I66" s="201"/>
      <c r="J66" s="202">
        <f>J96</f>
        <v>0</v>
      </c>
      <c r="K66" s="128"/>
      <c r="L66" s="203"/>
      <c r="S66" s="10"/>
      <c r="T66" s="10"/>
      <c r="U66" s="10"/>
      <c r="V66" s="10"/>
      <c r="W66" s="10"/>
      <c r="X66" s="10"/>
      <c r="Y66" s="10"/>
      <c r="Z66" s="10"/>
      <c r="AA66" s="10"/>
      <c r="AB66" s="10"/>
      <c r="AC66" s="10"/>
      <c r="AD66" s="10"/>
      <c r="AE66" s="10"/>
    </row>
    <row r="67" s="10" customFormat="1" ht="19.92" customHeight="1">
      <c r="A67" s="10"/>
      <c r="B67" s="198"/>
      <c r="C67" s="128"/>
      <c r="D67" s="199" t="s">
        <v>214</v>
      </c>
      <c r="E67" s="200"/>
      <c r="F67" s="200"/>
      <c r="G67" s="200"/>
      <c r="H67" s="200"/>
      <c r="I67" s="201"/>
      <c r="J67" s="202">
        <f>J148</f>
        <v>0</v>
      </c>
      <c r="K67" s="128"/>
      <c r="L67" s="203"/>
      <c r="S67" s="10"/>
      <c r="T67" s="10"/>
      <c r="U67" s="10"/>
      <c r="V67" s="10"/>
      <c r="W67" s="10"/>
      <c r="X67" s="10"/>
      <c r="Y67" s="10"/>
      <c r="Z67" s="10"/>
      <c r="AA67" s="10"/>
      <c r="AB67" s="10"/>
      <c r="AC67" s="10"/>
      <c r="AD67" s="10"/>
      <c r="AE67" s="10"/>
    </row>
    <row r="68" s="9" customFormat="1" ht="24.96" customHeight="1">
      <c r="A68" s="9"/>
      <c r="B68" s="191"/>
      <c r="C68" s="192"/>
      <c r="D68" s="193" t="s">
        <v>2556</v>
      </c>
      <c r="E68" s="194"/>
      <c r="F68" s="194"/>
      <c r="G68" s="194"/>
      <c r="H68" s="194"/>
      <c r="I68" s="195"/>
      <c r="J68" s="196">
        <f>J151</f>
        <v>0</v>
      </c>
      <c r="K68" s="192"/>
      <c r="L68" s="197"/>
      <c r="S68" s="9"/>
      <c r="T68" s="9"/>
      <c r="U68" s="9"/>
      <c r="V68" s="9"/>
      <c r="W68" s="9"/>
      <c r="X68" s="9"/>
      <c r="Y68" s="9"/>
      <c r="Z68" s="9"/>
      <c r="AA68" s="9"/>
      <c r="AB68" s="9"/>
      <c r="AC68" s="9"/>
      <c r="AD68" s="9"/>
      <c r="AE68" s="9"/>
    </row>
    <row r="69" s="10" customFormat="1" ht="19.92" customHeight="1">
      <c r="A69" s="10"/>
      <c r="B69" s="198"/>
      <c r="C69" s="128"/>
      <c r="D69" s="199" t="s">
        <v>2557</v>
      </c>
      <c r="E69" s="200"/>
      <c r="F69" s="200"/>
      <c r="G69" s="200"/>
      <c r="H69" s="200"/>
      <c r="I69" s="201"/>
      <c r="J69" s="202">
        <f>J152</f>
        <v>0</v>
      </c>
      <c r="K69" s="128"/>
      <c r="L69" s="203"/>
      <c r="S69" s="10"/>
      <c r="T69" s="10"/>
      <c r="U69" s="10"/>
      <c r="V69" s="10"/>
      <c r="W69" s="10"/>
      <c r="X69" s="10"/>
      <c r="Y69" s="10"/>
      <c r="Z69" s="10"/>
      <c r="AA69" s="10"/>
      <c r="AB69" s="10"/>
      <c r="AC69" s="10"/>
      <c r="AD69" s="10"/>
      <c r="AE69" s="10"/>
    </row>
    <row r="70" s="2" customFormat="1" ht="21.84" customHeight="1">
      <c r="A70" s="41"/>
      <c r="B70" s="42"/>
      <c r="C70" s="43"/>
      <c r="D70" s="43"/>
      <c r="E70" s="43"/>
      <c r="F70" s="43"/>
      <c r="G70" s="43"/>
      <c r="H70" s="43"/>
      <c r="I70" s="149"/>
      <c r="J70" s="43"/>
      <c r="K70" s="43"/>
      <c r="L70" s="150"/>
      <c r="S70" s="41"/>
      <c r="T70" s="41"/>
      <c r="U70" s="41"/>
      <c r="V70" s="41"/>
      <c r="W70" s="41"/>
      <c r="X70" s="41"/>
      <c r="Y70" s="41"/>
      <c r="Z70" s="41"/>
      <c r="AA70" s="41"/>
      <c r="AB70" s="41"/>
      <c r="AC70" s="41"/>
      <c r="AD70" s="41"/>
      <c r="AE70" s="41"/>
    </row>
    <row r="71" s="2" customFormat="1" ht="6.96" customHeight="1">
      <c r="A71" s="41"/>
      <c r="B71" s="62"/>
      <c r="C71" s="63"/>
      <c r="D71" s="63"/>
      <c r="E71" s="63"/>
      <c r="F71" s="63"/>
      <c r="G71" s="63"/>
      <c r="H71" s="63"/>
      <c r="I71" s="181"/>
      <c r="J71" s="63"/>
      <c r="K71" s="63"/>
      <c r="L71" s="150"/>
      <c r="S71" s="41"/>
      <c r="T71" s="41"/>
      <c r="U71" s="41"/>
      <c r="V71" s="41"/>
      <c r="W71" s="41"/>
      <c r="X71" s="41"/>
      <c r="Y71" s="41"/>
      <c r="Z71" s="41"/>
      <c r="AA71" s="41"/>
      <c r="AB71" s="41"/>
      <c r="AC71" s="41"/>
      <c r="AD71" s="41"/>
      <c r="AE71" s="41"/>
    </row>
    <row r="75" s="2" customFormat="1" ht="6.96" customHeight="1">
      <c r="A75" s="41"/>
      <c r="B75" s="64"/>
      <c r="C75" s="65"/>
      <c r="D75" s="65"/>
      <c r="E75" s="65"/>
      <c r="F75" s="65"/>
      <c r="G75" s="65"/>
      <c r="H75" s="65"/>
      <c r="I75" s="184"/>
      <c r="J75" s="65"/>
      <c r="K75" s="65"/>
      <c r="L75" s="150"/>
      <c r="S75" s="41"/>
      <c r="T75" s="41"/>
      <c r="U75" s="41"/>
      <c r="V75" s="41"/>
      <c r="W75" s="41"/>
      <c r="X75" s="41"/>
      <c r="Y75" s="41"/>
      <c r="Z75" s="41"/>
      <c r="AA75" s="41"/>
      <c r="AB75" s="41"/>
      <c r="AC75" s="41"/>
      <c r="AD75" s="41"/>
      <c r="AE75" s="41"/>
    </row>
    <row r="76" s="2" customFormat="1" ht="24.96" customHeight="1">
      <c r="A76" s="41"/>
      <c r="B76" s="42"/>
      <c r="C76" s="25" t="s">
        <v>145</v>
      </c>
      <c r="D76" s="43"/>
      <c r="E76" s="43"/>
      <c r="F76" s="43"/>
      <c r="G76" s="43"/>
      <c r="H76" s="43"/>
      <c r="I76" s="149"/>
      <c r="J76" s="43"/>
      <c r="K76" s="43"/>
      <c r="L76" s="150"/>
      <c r="S76" s="41"/>
      <c r="T76" s="41"/>
      <c r="U76" s="41"/>
      <c r="V76" s="41"/>
      <c r="W76" s="41"/>
      <c r="X76" s="41"/>
      <c r="Y76" s="41"/>
      <c r="Z76" s="41"/>
      <c r="AA76" s="41"/>
      <c r="AB76" s="41"/>
      <c r="AC76" s="41"/>
      <c r="AD76" s="41"/>
      <c r="AE76" s="41"/>
    </row>
    <row r="77" s="2" customFormat="1" ht="6.96" customHeight="1">
      <c r="A77" s="41"/>
      <c r="B77" s="42"/>
      <c r="C77" s="43"/>
      <c r="D77" s="43"/>
      <c r="E77" s="43"/>
      <c r="F77" s="43"/>
      <c r="G77" s="43"/>
      <c r="H77" s="43"/>
      <c r="I77" s="149"/>
      <c r="J77" s="43"/>
      <c r="K77" s="43"/>
      <c r="L77" s="150"/>
      <c r="S77" s="41"/>
      <c r="T77" s="41"/>
      <c r="U77" s="41"/>
      <c r="V77" s="41"/>
      <c r="W77" s="41"/>
      <c r="X77" s="41"/>
      <c r="Y77" s="41"/>
      <c r="Z77" s="41"/>
      <c r="AA77" s="41"/>
      <c r="AB77" s="41"/>
      <c r="AC77" s="41"/>
      <c r="AD77" s="41"/>
      <c r="AE77" s="41"/>
    </row>
    <row r="78" s="2" customFormat="1" ht="12" customHeight="1">
      <c r="A78" s="41"/>
      <c r="B78" s="42"/>
      <c r="C78" s="34" t="s">
        <v>16</v>
      </c>
      <c r="D78" s="43"/>
      <c r="E78" s="43"/>
      <c r="F78" s="43"/>
      <c r="G78" s="43"/>
      <c r="H78" s="43"/>
      <c r="I78" s="149"/>
      <c r="J78" s="43"/>
      <c r="K78" s="43"/>
      <c r="L78" s="150"/>
      <c r="S78" s="41"/>
      <c r="T78" s="41"/>
      <c r="U78" s="41"/>
      <c r="V78" s="41"/>
      <c r="W78" s="41"/>
      <c r="X78" s="41"/>
      <c r="Y78" s="41"/>
      <c r="Z78" s="41"/>
      <c r="AA78" s="41"/>
      <c r="AB78" s="41"/>
      <c r="AC78" s="41"/>
      <c r="AD78" s="41"/>
      <c r="AE78" s="41"/>
    </row>
    <row r="79" s="2" customFormat="1" ht="16.5" customHeight="1">
      <c r="A79" s="41"/>
      <c r="B79" s="42"/>
      <c r="C79" s="43"/>
      <c r="D79" s="43"/>
      <c r="E79" s="185" t="str">
        <f>E7</f>
        <v>Rekonstrukce hráčských kabin, k.ú. Chotěšov. st.p. 528, stavba minihřiště k.ú. Chotěšov, p.p.446/3 Chotěšov</v>
      </c>
      <c r="F79" s="34"/>
      <c r="G79" s="34"/>
      <c r="H79" s="34"/>
      <c r="I79" s="149"/>
      <c r="J79" s="43"/>
      <c r="K79" s="43"/>
      <c r="L79" s="150"/>
      <c r="S79" s="41"/>
      <c r="T79" s="41"/>
      <c r="U79" s="41"/>
      <c r="V79" s="41"/>
      <c r="W79" s="41"/>
      <c r="X79" s="41"/>
      <c r="Y79" s="41"/>
      <c r="Z79" s="41"/>
      <c r="AA79" s="41"/>
      <c r="AB79" s="41"/>
      <c r="AC79" s="41"/>
      <c r="AD79" s="41"/>
      <c r="AE79" s="41"/>
    </row>
    <row r="80" s="1" customFormat="1" ht="12" customHeight="1">
      <c r="B80" s="23"/>
      <c r="C80" s="34" t="s">
        <v>132</v>
      </c>
      <c r="D80" s="24"/>
      <c r="E80" s="24"/>
      <c r="F80" s="24"/>
      <c r="G80" s="24"/>
      <c r="H80" s="24"/>
      <c r="I80" s="141"/>
      <c r="J80" s="24"/>
      <c r="K80" s="24"/>
      <c r="L80" s="22"/>
    </row>
    <row r="81" s="2" customFormat="1" ht="16.5" customHeight="1">
      <c r="A81" s="41"/>
      <c r="B81" s="42"/>
      <c r="C81" s="43"/>
      <c r="D81" s="43"/>
      <c r="E81" s="185" t="s">
        <v>194</v>
      </c>
      <c r="F81" s="43"/>
      <c r="G81" s="43"/>
      <c r="H81" s="43"/>
      <c r="I81" s="149"/>
      <c r="J81" s="43"/>
      <c r="K81" s="43"/>
      <c r="L81" s="150"/>
      <c r="S81" s="41"/>
      <c r="T81" s="41"/>
      <c r="U81" s="41"/>
      <c r="V81" s="41"/>
      <c r="W81" s="41"/>
      <c r="X81" s="41"/>
      <c r="Y81" s="41"/>
      <c r="Z81" s="41"/>
      <c r="AA81" s="41"/>
      <c r="AB81" s="41"/>
      <c r="AC81" s="41"/>
      <c r="AD81" s="41"/>
      <c r="AE81" s="41"/>
    </row>
    <row r="82" s="2" customFormat="1" ht="12" customHeight="1">
      <c r="A82" s="41"/>
      <c r="B82" s="42"/>
      <c r="C82" s="34" t="s">
        <v>195</v>
      </c>
      <c r="D82" s="43"/>
      <c r="E82" s="43"/>
      <c r="F82" s="43"/>
      <c r="G82" s="43"/>
      <c r="H82" s="43"/>
      <c r="I82" s="149"/>
      <c r="J82" s="43"/>
      <c r="K82" s="43"/>
      <c r="L82" s="150"/>
      <c r="S82" s="41"/>
      <c r="T82" s="41"/>
      <c r="U82" s="41"/>
      <c r="V82" s="41"/>
      <c r="W82" s="41"/>
      <c r="X82" s="41"/>
      <c r="Y82" s="41"/>
      <c r="Z82" s="41"/>
      <c r="AA82" s="41"/>
      <c r="AB82" s="41"/>
      <c r="AC82" s="41"/>
      <c r="AD82" s="41"/>
      <c r="AE82" s="41"/>
    </row>
    <row r="83" s="2" customFormat="1" ht="16.5" customHeight="1">
      <c r="A83" s="41"/>
      <c r="B83" s="42"/>
      <c r="C83" s="43"/>
      <c r="D83" s="43"/>
      <c r="E83" s="72" t="str">
        <f>E11</f>
        <v>D.6 - VZT</v>
      </c>
      <c r="F83" s="43"/>
      <c r="G83" s="43"/>
      <c r="H83" s="43"/>
      <c r="I83" s="149"/>
      <c r="J83" s="43"/>
      <c r="K83" s="43"/>
      <c r="L83" s="150"/>
      <c r="S83" s="41"/>
      <c r="T83" s="41"/>
      <c r="U83" s="41"/>
      <c r="V83" s="41"/>
      <c r="W83" s="41"/>
      <c r="X83" s="41"/>
      <c r="Y83" s="41"/>
      <c r="Z83" s="41"/>
      <c r="AA83" s="41"/>
      <c r="AB83" s="41"/>
      <c r="AC83" s="41"/>
      <c r="AD83" s="41"/>
      <c r="AE83" s="41"/>
    </row>
    <row r="84" s="2" customFormat="1" ht="6.96" customHeight="1">
      <c r="A84" s="41"/>
      <c r="B84" s="42"/>
      <c r="C84" s="43"/>
      <c r="D84" s="43"/>
      <c r="E84" s="43"/>
      <c r="F84" s="43"/>
      <c r="G84" s="43"/>
      <c r="H84" s="43"/>
      <c r="I84" s="149"/>
      <c r="J84" s="43"/>
      <c r="K84" s="43"/>
      <c r="L84" s="150"/>
      <c r="S84" s="41"/>
      <c r="T84" s="41"/>
      <c r="U84" s="41"/>
      <c r="V84" s="41"/>
      <c r="W84" s="41"/>
      <c r="X84" s="41"/>
      <c r="Y84" s="41"/>
      <c r="Z84" s="41"/>
      <c r="AA84" s="41"/>
      <c r="AB84" s="41"/>
      <c r="AC84" s="41"/>
      <c r="AD84" s="41"/>
      <c r="AE84" s="41"/>
    </row>
    <row r="85" s="2" customFormat="1" ht="12" customHeight="1">
      <c r="A85" s="41"/>
      <c r="B85" s="42"/>
      <c r="C85" s="34" t="s">
        <v>22</v>
      </c>
      <c r="D85" s="43"/>
      <c r="E85" s="43"/>
      <c r="F85" s="29" t="str">
        <f>F14</f>
        <v>Chotěšov</v>
      </c>
      <c r="G85" s="43"/>
      <c r="H85" s="43"/>
      <c r="I85" s="152" t="s">
        <v>24</v>
      </c>
      <c r="J85" s="75" t="str">
        <f>IF(J14="","",J14)</f>
        <v>16. 6. 2020</v>
      </c>
      <c r="K85" s="43"/>
      <c r="L85" s="150"/>
      <c r="S85" s="41"/>
      <c r="T85" s="41"/>
      <c r="U85" s="41"/>
      <c r="V85" s="41"/>
      <c r="W85" s="41"/>
      <c r="X85" s="41"/>
      <c r="Y85" s="41"/>
      <c r="Z85" s="41"/>
      <c r="AA85" s="41"/>
      <c r="AB85" s="41"/>
      <c r="AC85" s="41"/>
      <c r="AD85" s="41"/>
      <c r="AE85" s="41"/>
    </row>
    <row r="86" s="2" customFormat="1" ht="6.96" customHeight="1">
      <c r="A86" s="41"/>
      <c r="B86" s="42"/>
      <c r="C86" s="43"/>
      <c r="D86" s="43"/>
      <c r="E86" s="43"/>
      <c r="F86" s="43"/>
      <c r="G86" s="43"/>
      <c r="H86" s="43"/>
      <c r="I86" s="149"/>
      <c r="J86" s="43"/>
      <c r="K86" s="43"/>
      <c r="L86" s="150"/>
      <c r="S86" s="41"/>
      <c r="T86" s="41"/>
      <c r="U86" s="41"/>
      <c r="V86" s="41"/>
      <c r="W86" s="41"/>
      <c r="X86" s="41"/>
      <c r="Y86" s="41"/>
      <c r="Z86" s="41"/>
      <c r="AA86" s="41"/>
      <c r="AB86" s="41"/>
      <c r="AC86" s="41"/>
      <c r="AD86" s="41"/>
      <c r="AE86" s="41"/>
    </row>
    <row r="87" s="2" customFormat="1" ht="15.15" customHeight="1">
      <c r="A87" s="41"/>
      <c r="B87" s="42"/>
      <c r="C87" s="34" t="s">
        <v>30</v>
      </c>
      <c r="D87" s="43"/>
      <c r="E87" s="43"/>
      <c r="F87" s="29" t="str">
        <f>E17</f>
        <v>TJ Chotěšov, z.s.Máchova 517, Chotěšov</v>
      </c>
      <c r="G87" s="43"/>
      <c r="H87" s="43"/>
      <c r="I87" s="152" t="s">
        <v>37</v>
      </c>
      <c r="J87" s="39" t="str">
        <f>E23</f>
        <v>J.Janda</v>
      </c>
      <c r="K87" s="43"/>
      <c r="L87" s="150"/>
      <c r="S87" s="41"/>
      <c r="T87" s="41"/>
      <c r="U87" s="41"/>
      <c r="V87" s="41"/>
      <c r="W87" s="41"/>
      <c r="X87" s="41"/>
      <c r="Y87" s="41"/>
      <c r="Z87" s="41"/>
      <c r="AA87" s="41"/>
      <c r="AB87" s="41"/>
      <c r="AC87" s="41"/>
      <c r="AD87" s="41"/>
      <c r="AE87" s="41"/>
    </row>
    <row r="88" s="2" customFormat="1" ht="15.15" customHeight="1">
      <c r="A88" s="41"/>
      <c r="B88" s="42"/>
      <c r="C88" s="34" t="s">
        <v>35</v>
      </c>
      <c r="D88" s="43"/>
      <c r="E88" s="43"/>
      <c r="F88" s="29" t="str">
        <f>IF(E20="","",E20)</f>
        <v>Vyplň údaj</v>
      </c>
      <c r="G88" s="43"/>
      <c r="H88" s="43"/>
      <c r="I88" s="152" t="s">
        <v>40</v>
      </c>
      <c r="J88" s="39" t="str">
        <f>E26</f>
        <v>J.Janda</v>
      </c>
      <c r="K88" s="43"/>
      <c r="L88" s="150"/>
      <c r="S88" s="41"/>
      <c r="T88" s="41"/>
      <c r="U88" s="41"/>
      <c r="V88" s="41"/>
      <c r="W88" s="41"/>
      <c r="X88" s="41"/>
      <c r="Y88" s="41"/>
      <c r="Z88" s="41"/>
      <c r="AA88" s="41"/>
      <c r="AB88" s="41"/>
      <c r="AC88" s="41"/>
      <c r="AD88" s="41"/>
      <c r="AE88" s="41"/>
    </row>
    <row r="89" s="2" customFormat="1" ht="10.32" customHeight="1">
      <c r="A89" s="41"/>
      <c r="B89" s="42"/>
      <c r="C89" s="43"/>
      <c r="D89" s="43"/>
      <c r="E89" s="43"/>
      <c r="F89" s="43"/>
      <c r="G89" s="43"/>
      <c r="H89" s="43"/>
      <c r="I89" s="149"/>
      <c r="J89" s="43"/>
      <c r="K89" s="43"/>
      <c r="L89" s="150"/>
      <c r="S89" s="41"/>
      <c r="T89" s="41"/>
      <c r="U89" s="41"/>
      <c r="V89" s="41"/>
      <c r="W89" s="41"/>
      <c r="X89" s="41"/>
      <c r="Y89" s="41"/>
      <c r="Z89" s="41"/>
      <c r="AA89" s="41"/>
      <c r="AB89" s="41"/>
      <c r="AC89" s="41"/>
      <c r="AD89" s="41"/>
      <c r="AE89" s="41"/>
    </row>
    <row r="90" s="11" customFormat="1" ht="29.28" customHeight="1">
      <c r="A90" s="204"/>
      <c r="B90" s="205"/>
      <c r="C90" s="206" t="s">
        <v>146</v>
      </c>
      <c r="D90" s="207" t="s">
        <v>63</v>
      </c>
      <c r="E90" s="207" t="s">
        <v>59</v>
      </c>
      <c r="F90" s="207" t="s">
        <v>60</v>
      </c>
      <c r="G90" s="207" t="s">
        <v>147</v>
      </c>
      <c r="H90" s="207" t="s">
        <v>148</v>
      </c>
      <c r="I90" s="208" t="s">
        <v>149</v>
      </c>
      <c r="J90" s="207" t="s">
        <v>140</v>
      </c>
      <c r="K90" s="209" t="s">
        <v>150</v>
      </c>
      <c r="L90" s="210"/>
      <c r="M90" s="95" t="s">
        <v>32</v>
      </c>
      <c r="N90" s="96" t="s">
        <v>48</v>
      </c>
      <c r="O90" s="96" t="s">
        <v>151</v>
      </c>
      <c r="P90" s="96" t="s">
        <v>152</v>
      </c>
      <c r="Q90" s="96" t="s">
        <v>153</v>
      </c>
      <c r="R90" s="96" t="s">
        <v>154</v>
      </c>
      <c r="S90" s="96" t="s">
        <v>155</v>
      </c>
      <c r="T90" s="97" t="s">
        <v>156</v>
      </c>
      <c r="U90" s="204"/>
      <c r="V90" s="204"/>
      <c r="W90" s="204"/>
      <c r="X90" s="204"/>
      <c r="Y90" s="204"/>
      <c r="Z90" s="204"/>
      <c r="AA90" s="204"/>
      <c r="AB90" s="204"/>
      <c r="AC90" s="204"/>
      <c r="AD90" s="204"/>
      <c r="AE90" s="204"/>
    </row>
    <row r="91" s="2" customFormat="1" ht="22.8" customHeight="1">
      <c r="A91" s="41"/>
      <c r="B91" s="42"/>
      <c r="C91" s="102" t="s">
        <v>157</v>
      </c>
      <c r="D91" s="43"/>
      <c r="E91" s="43"/>
      <c r="F91" s="43"/>
      <c r="G91" s="43"/>
      <c r="H91" s="43"/>
      <c r="I91" s="149"/>
      <c r="J91" s="211">
        <f>BK91</f>
        <v>0</v>
      </c>
      <c r="K91" s="43"/>
      <c r="L91" s="47"/>
      <c r="M91" s="98"/>
      <c r="N91" s="212"/>
      <c r="O91" s="99"/>
      <c r="P91" s="213">
        <f>P92+P151</f>
        <v>0</v>
      </c>
      <c r="Q91" s="99"/>
      <c r="R91" s="213">
        <f>R92+R151</f>
        <v>249.60758999999999</v>
      </c>
      <c r="S91" s="99"/>
      <c r="T91" s="214">
        <f>T92+T151</f>
        <v>0</v>
      </c>
      <c r="U91" s="41"/>
      <c r="V91" s="41"/>
      <c r="W91" s="41"/>
      <c r="X91" s="41"/>
      <c r="Y91" s="41"/>
      <c r="Z91" s="41"/>
      <c r="AA91" s="41"/>
      <c r="AB91" s="41"/>
      <c r="AC91" s="41"/>
      <c r="AD91" s="41"/>
      <c r="AE91" s="41"/>
      <c r="AT91" s="19" t="s">
        <v>77</v>
      </c>
      <c r="AU91" s="19" t="s">
        <v>141</v>
      </c>
      <c r="BK91" s="215">
        <f>BK92+BK151</f>
        <v>0</v>
      </c>
    </row>
    <row r="92" s="12" customFormat="1" ht="25.92" customHeight="1">
      <c r="A92" s="12"/>
      <c r="B92" s="216"/>
      <c r="C92" s="217"/>
      <c r="D92" s="218" t="s">
        <v>77</v>
      </c>
      <c r="E92" s="219" t="s">
        <v>1018</v>
      </c>
      <c r="F92" s="219" t="s">
        <v>1019</v>
      </c>
      <c r="G92" s="217"/>
      <c r="H92" s="217"/>
      <c r="I92" s="220"/>
      <c r="J92" s="221">
        <f>BK92</f>
        <v>0</v>
      </c>
      <c r="K92" s="217"/>
      <c r="L92" s="222"/>
      <c r="M92" s="223"/>
      <c r="N92" s="224"/>
      <c r="O92" s="224"/>
      <c r="P92" s="225">
        <f>P93+P96+P148</f>
        <v>0</v>
      </c>
      <c r="Q92" s="224"/>
      <c r="R92" s="225">
        <f>R93+R96+R148</f>
        <v>249.60758999999999</v>
      </c>
      <c r="S92" s="224"/>
      <c r="T92" s="226">
        <f>T93+T96+T148</f>
        <v>0</v>
      </c>
      <c r="U92" s="12"/>
      <c r="V92" s="12"/>
      <c r="W92" s="12"/>
      <c r="X92" s="12"/>
      <c r="Y92" s="12"/>
      <c r="Z92" s="12"/>
      <c r="AA92" s="12"/>
      <c r="AB92" s="12"/>
      <c r="AC92" s="12"/>
      <c r="AD92" s="12"/>
      <c r="AE92" s="12"/>
      <c r="AR92" s="227" t="s">
        <v>89</v>
      </c>
      <c r="AT92" s="228" t="s">
        <v>77</v>
      </c>
      <c r="AU92" s="228" t="s">
        <v>78</v>
      </c>
      <c r="AY92" s="227" t="s">
        <v>160</v>
      </c>
      <c r="BK92" s="229">
        <f>BK93+BK96+BK148</f>
        <v>0</v>
      </c>
    </row>
    <row r="93" s="12" customFormat="1" ht="22.8" customHeight="1">
      <c r="A93" s="12"/>
      <c r="B93" s="216"/>
      <c r="C93" s="217"/>
      <c r="D93" s="218" t="s">
        <v>77</v>
      </c>
      <c r="E93" s="230" t="s">
        <v>1063</v>
      </c>
      <c r="F93" s="230" t="s">
        <v>1064</v>
      </c>
      <c r="G93" s="217"/>
      <c r="H93" s="217"/>
      <c r="I93" s="220"/>
      <c r="J93" s="231">
        <f>BK93</f>
        <v>0</v>
      </c>
      <c r="K93" s="217"/>
      <c r="L93" s="222"/>
      <c r="M93" s="223"/>
      <c r="N93" s="224"/>
      <c r="O93" s="224"/>
      <c r="P93" s="225">
        <f>SUM(P94:P95)</f>
        <v>0</v>
      </c>
      <c r="Q93" s="224"/>
      <c r="R93" s="225">
        <f>SUM(R94:R95)</f>
        <v>0.10196999999999999</v>
      </c>
      <c r="S93" s="224"/>
      <c r="T93" s="226">
        <f>SUM(T94:T95)</f>
        <v>0</v>
      </c>
      <c r="U93" s="12"/>
      <c r="V93" s="12"/>
      <c r="W93" s="12"/>
      <c r="X93" s="12"/>
      <c r="Y93" s="12"/>
      <c r="Z93" s="12"/>
      <c r="AA93" s="12"/>
      <c r="AB93" s="12"/>
      <c r="AC93" s="12"/>
      <c r="AD93" s="12"/>
      <c r="AE93" s="12"/>
      <c r="AR93" s="227" t="s">
        <v>89</v>
      </c>
      <c r="AT93" s="228" t="s">
        <v>77</v>
      </c>
      <c r="AU93" s="228" t="s">
        <v>86</v>
      </c>
      <c r="AY93" s="227" t="s">
        <v>160</v>
      </c>
      <c r="BK93" s="229">
        <f>SUM(BK94:BK95)</f>
        <v>0</v>
      </c>
    </row>
    <row r="94" s="2" customFormat="1" ht="16.5" customHeight="1">
      <c r="A94" s="41"/>
      <c r="B94" s="42"/>
      <c r="C94" s="232" t="s">
        <v>2558</v>
      </c>
      <c r="D94" s="232" t="s">
        <v>163</v>
      </c>
      <c r="E94" s="233" t="s">
        <v>2559</v>
      </c>
      <c r="F94" s="234" t="s">
        <v>2560</v>
      </c>
      <c r="G94" s="235" t="s">
        <v>229</v>
      </c>
      <c r="H94" s="236">
        <v>11</v>
      </c>
      <c r="I94" s="237"/>
      <c r="J94" s="238">
        <f>ROUND(I94*H94,2)</f>
        <v>0</v>
      </c>
      <c r="K94" s="234" t="s">
        <v>32</v>
      </c>
      <c r="L94" s="47"/>
      <c r="M94" s="239" t="s">
        <v>32</v>
      </c>
      <c r="N94" s="240" t="s">
        <v>49</v>
      </c>
      <c r="O94" s="87"/>
      <c r="P94" s="241">
        <f>O94*H94</f>
        <v>0</v>
      </c>
      <c r="Q94" s="241">
        <v>0.0041799999999999997</v>
      </c>
      <c r="R94" s="241">
        <f>Q94*H94</f>
        <v>0.045979999999999993</v>
      </c>
      <c r="S94" s="241">
        <v>0</v>
      </c>
      <c r="T94" s="242">
        <f>S94*H94</f>
        <v>0</v>
      </c>
      <c r="U94" s="41"/>
      <c r="V94" s="41"/>
      <c r="W94" s="41"/>
      <c r="X94" s="41"/>
      <c r="Y94" s="41"/>
      <c r="Z94" s="41"/>
      <c r="AA94" s="41"/>
      <c r="AB94" s="41"/>
      <c r="AC94" s="41"/>
      <c r="AD94" s="41"/>
      <c r="AE94" s="41"/>
      <c r="AR94" s="243" t="s">
        <v>319</v>
      </c>
      <c r="AT94" s="243" t="s">
        <v>163</v>
      </c>
      <c r="AU94" s="243" t="s">
        <v>89</v>
      </c>
      <c r="AY94" s="19" t="s">
        <v>160</v>
      </c>
      <c r="BE94" s="244">
        <f>IF(N94="základní",J94,0)</f>
        <v>0</v>
      </c>
      <c r="BF94" s="244">
        <f>IF(N94="snížená",J94,0)</f>
        <v>0</v>
      </c>
      <c r="BG94" s="244">
        <f>IF(N94="zákl. přenesená",J94,0)</f>
        <v>0</v>
      </c>
      <c r="BH94" s="244">
        <f>IF(N94="sníž. přenesená",J94,0)</f>
        <v>0</v>
      </c>
      <c r="BI94" s="244">
        <f>IF(N94="nulová",J94,0)</f>
        <v>0</v>
      </c>
      <c r="BJ94" s="19" t="s">
        <v>86</v>
      </c>
      <c r="BK94" s="244">
        <f>ROUND(I94*H94,2)</f>
        <v>0</v>
      </c>
      <c r="BL94" s="19" t="s">
        <v>319</v>
      </c>
      <c r="BM94" s="243" t="s">
        <v>2561</v>
      </c>
    </row>
    <row r="95" s="2" customFormat="1" ht="16.5" customHeight="1">
      <c r="A95" s="41"/>
      <c r="B95" s="42"/>
      <c r="C95" s="296" t="s">
        <v>2562</v>
      </c>
      <c r="D95" s="296" t="s">
        <v>446</v>
      </c>
      <c r="E95" s="297" t="s">
        <v>2563</v>
      </c>
      <c r="F95" s="298" t="s">
        <v>2564</v>
      </c>
      <c r="G95" s="299" t="s">
        <v>229</v>
      </c>
      <c r="H95" s="300">
        <v>11</v>
      </c>
      <c r="I95" s="301"/>
      <c r="J95" s="302">
        <f>ROUND(I95*H95,2)</f>
        <v>0</v>
      </c>
      <c r="K95" s="298" t="s">
        <v>32</v>
      </c>
      <c r="L95" s="303"/>
      <c r="M95" s="304" t="s">
        <v>32</v>
      </c>
      <c r="N95" s="305" t="s">
        <v>49</v>
      </c>
      <c r="O95" s="87"/>
      <c r="P95" s="241">
        <f>O95*H95</f>
        <v>0</v>
      </c>
      <c r="Q95" s="241">
        <v>0.0050899999999999999</v>
      </c>
      <c r="R95" s="241">
        <f>Q95*H95</f>
        <v>0.055989999999999998</v>
      </c>
      <c r="S95" s="241">
        <v>0</v>
      </c>
      <c r="T95" s="242">
        <f>S95*H95</f>
        <v>0</v>
      </c>
      <c r="U95" s="41"/>
      <c r="V95" s="41"/>
      <c r="W95" s="41"/>
      <c r="X95" s="41"/>
      <c r="Y95" s="41"/>
      <c r="Z95" s="41"/>
      <c r="AA95" s="41"/>
      <c r="AB95" s="41"/>
      <c r="AC95" s="41"/>
      <c r="AD95" s="41"/>
      <c r="AE95" s="41"/>
      <c r="AR95" s="243" t="s">
        <v>418</v>
      </c>
      <c r="AT95" s="243" t="s">
        <v>446</v>
      </c>
      <c r="AU95" s="243" t="s">
        <v>89</v>
      </c>
      <c r="AY95" s="19" t="s">
        <v>160</v>
      </c>
      <c r="BE95" s="244">
        <f>IF(N95="základní",J95,0)</f>
        <v>0</v>
      </c>
      <c r="BF95" s="244">
        <f>IF(N95="snížená",J95,0)</f>
        <v>0</v>
      </c>
      <c r="BG95" s="244">
        <f>IF(N95="zákl. přenesená",J95,0)</f>
        <v>0</v>
      </c>
      <c r="BH95" s="244">
        <f>IF(N95="sníž. přenesená",J95,0)</f>
        <v>0</v>
      </c>
      <c r="BI95" s="244">
        <f>IF(N95="nulová",J95,0)</f>
        <v>0</v>
      </c>
      <c r="BJ95" s="19" t="s">
        <v>86</v>
      </c>
      <c r="BK95" s="244">
        <f>ROUND(I95*H95,2)</f>
        <v>0</v>
      </c>
      <c r="BL95" s="19" t="s">
        <v>319</v>
      </c>
      <c r="BM95" s="243" t="s">
        <v>2565</v>
      </c>
    </row>
    <row r="96" s="12" customFormat="1" ht="22.8" customHeight="1">
      <c r="A96" s="12"/>
      <c r="B96" s="216"/>
      <c r="C96" s="217"/>
      <c r="D96" s="218" t="s">
        <v>77</v>
      </c>
      <c r="E96" s="230" t="s">
        <v>2566</v>
      </c>
      <c r="F96" s="230" t="s">
        <v>2567</v>
      </c>
      <c r="G96" s="217"/>
      <c r="H96" s="217"/>
      <c r="I96" s="220"/>
      <c r="J96" s="231">
        <f>BK96</f>
        <v>0</v>
      </c>
      <c r="K96" s="217"/>
      <c r="L96" s="222"/>
      <c r="M96" s="223"/>
      <c r="N96" s="224"/>
      <c r="O96" s="224"/>
      <c r="P96" s="225">
        <f>SUM(P97:P147)</f>
        <v>0</v>
      </c>
      <c r="Q96" s="224"/>
      <c r="R96" s="225">
        <f>SUM(R97:R147)</f>
        <v>249.50322</v>
      </c>
      <c r="S96" s="224"/>
      <c r="T96" s="226">
        <f>SUM(T97:T147)</f>
        <v>0</v>
      </c>
      <c r="U96" s="12"/>
      <c r="V96" s="12"/>
      <c r="W96" s="12"/>
      <c r="X96" s="12"/>
      <c r="Y96" s="12"/>
      <c r="Z96" s="12"/>
      <c r="AA96" s="12"/>
      <c r="AB96" s="12"/>
      <c r="AC96" s="12"/>
      <c r="AD96" s="12"/>
      <c r="AE96" s="12"/>
      <c r="AR96" s="227" t="s">
        <v>89</v>
      </c>
      <c r="AT96" s="228" t="s">
        <v>77</v>
      </c>
      <c r="AU96" s="228" t="s">
        <v>86</v>
      </c>
      <c r="AY96" s="227" t="s">
        <v>160</v>
      </c>
      <c r="BK96" s="229">
        <f>SUM(BK97:BK147)</f>
        <v>0</v>
      </c>
    </row>
    <row r="97" s="2" customFormat="1" ht="16.5" customHeight="1">
      <c r="A97" s="41"/>
      <c r="B97" s="42"/>
      <c r="C97" s="232" t="s">
        <v>2568</v>
      </c>
      <c r="D97" s="232" t="s">
        <v>163</v>
      </c>
      <c r="E97" s="233" t="s">
        <v>2569</v>
      </c>
      <c r="F97" s="234" t="s">
        <v>2570</v>
      </c>
      <c r="G97" s="235" t="s">
        <v>352</v>
      </c>
      <c r="H97" s="236">
        <v>1</v>
      </c>
      <c r="I97" s="237"/>
      <c r="J97" s="238">
        <f>ROUND(I97*H97,2)</f>
        <v>0</v>
      </c>
      <c r="K97" s="234" t="s">
        <v>32</v>
      </c>
      <c r="L97" s="47"/>
      <c r="M97" s="239" t="s">
        <v>32</v>
      </c>
      <c r="N97" s="240" t="s">
        <v>49</v>
      </c>
      <c r="O97" s="87"/>
      <c r="P97" s="241">
        <f>O97*H97</f>
        <v>0</v>
      </c>
      <c r="Q97" s="241">
        <v>0</v>
      </c>
      <c r="R97" s="241">
        <f>Q97*H97</f>
        <v>0</v>
      </c>
      <c r="S97" s="241">
        <v>0</v>
      </c>
      <c r="T97" s="242">
        <f>S97*H97</f>
        <v>0</v>
      </c>
      <c r="U97" s="41"/>
      <c r="V97" s="41"/>
      <c r="W97" s="41"/>
      <c r="X97" s="41"/>
      <c r="Y97" s="41"/>
      <c r="Z97" s="41"/>
      <c r="AA97" s="41"/>
      <c r="AB97" s="41"/>
      <c r="AC97" s="41"/>
      <c r="AD97" s="41"/>
      <c r="AE97" s="41"/>
      <c r="AR97" s="243" t="s">
        <v>319</v>
      </c>
      <c r="AT97" s="243" t="s">
        <v>163</v>
      </c>
      <c r="AU97" s="243" t="s">
        <v>89</v>
      </c>
      <c r="AY97" s="19" t="s">
        <v>160</v>
      </c>
      <c r="BE97" s="244">
        <f>IF(N97="základní",J97,0)</f>
        <v>0</v>
      </c>
      <c r="BF97" s="244">
        <f>IF(N97="snížená",J97,0)</f>
        <v>0</v>
      </c>
      <c r="BG97" s="244">
        <f>IF(N97="zákl. přenesená",J97,0)</f>
        <v>0</v>
      </c>
      <c r="BH97" s="244">
        <f>IF(N97="sníž. přenesená",J97,0)</f>
        <v>0</v>
      </c>
      <c r="BI97" s="244">
        <f>IF(N97="nulová",J97,0)</f>
        <v>0</v>
      </c>
      <c r="BJ97" s="19" t="s">
        <v>86</v>
      </c>
      <c r="BK97" s="244">
        <f>ROUND(I97*H97,2)</f>
        <v>0</v>
      </c>
      <c r="BL97" s="19" t="s">
        <v>319</v>
      </c>
      <c r="BM97" s="243" t="s">
        <v>2571</v>
      </c>
    </row>
    <row r="98" s="2" customFormat="1" ht="16.5" customHeight="1">
      <c r="A98" s="41"/>
      <c r="B98" s="42"/>
      <c r="C98" s="296" t="s">
        <v>2572</v>
      </c>
      <c r="D98" s="296" t="s">
        <v>446</v>
      </c>
      <c r="E98" s="297" t="s">
        <v>2573</v>
      </c>
      <c r="F98" s="298" t="s">
        <v>2574</v>
      </c>
      <c r="G98" s="299" t="s">
        <v>352</v>
      </c>
      <c r="H98" s="300">
        <v>1</v>
      </c>
      <c r="I98" s="301"/>
      <c r="J98" s="302">
        <f>ROUND(I98*H98,2)</f>
        <v>0</v>
      </c>
      <c r="K98" s="298" t="s">
        <v>32</v>
      </c>
      <c r="L98" s="303"/>
      <c r="M98" s="304" t="s">
        <v>32</v>
      </c>
      <c r="N98" s="305" t="s">
        <v>49</v>
      </c>
      <c r="O98" s="87"/>
      <c r="P98" s="241">
        <f>O98*H98</f>
        <v>0</v>
      </c>
      <c r="Q98" s="241">
        <v>3</v>
      </c>
      <c r="R98" s="241">
        <f>Q98*H98</f>
        <v>3</v>
      </c>
      <c r="S98" s="241">
        <v>0</v>
      </c>
      <c r="T98" s="242">
        <f>S98*H98</f>
        <v>0</v>
      </c>
      <c r="U98" s="41"/>
      <c r="V98" s="41"/>
      <c r="W98" s="41"/>
      <c r="X98" s="41"/>
      <c r="Y98" s="41"/>
      <c r="Z98" s="41"/>
      <c r="AA98" s="41"/>
      <c r="AB98" s="41"/>
      <c r="AC98" s="41"/>
      <c r="AD98" s="41"/>
      <c r="AE98" s="41"/>
      <c r="AR98" s="243" t="s">
        <v>418</v>
      </c>
      <c r="AT98" s="243" t="s">
        <v>446</v>
      </c>
      <c r="AU98" s="243" t="s">
        <v>89</v>
      </c>
      <c r="AY98" s="19" t="s">
        <v>160</v>
      </c>
      <c r="BE98" s="244">
        <f>IF(N98="základní",J98,0)</f>
        <v>0</v>
      </c>
      <c r="BF98" s="244">
        <f>IF(N98="snížená",J98,0)</f>
        <v>0</v>
      </c>
      <c r="BG98" s="244">
        <f>IF(N98="zákl. přenesená",J98,0)</f>
        <v>0</v>
      </c>
      <c r="BH98" s="244">
        <f>IF(N98="sníž. přenesená",J98,0)</f>
        <v>0</v>
      </c>
      <c r="BI98" s="244">
        <f>IF(N98="nulová",J98,0)</f>
        <v>0</v>
      </c>
      <c r="BJ98" s="19" t="s">
        <v>86</v>
      </c>
      <c r="BK98" s="244">
        <f>ROUND(I98*H98,2)</f>
        <v>0</v>
      </c>
      <c r="BL98" s="19" t="s">
        <v>319</v>
      </c>
      <c r="BM98" s="243" t="s">
        <v>2575</v>
      </c>
    </row>
    <row r="99" s="2" customFormat="1" ht="16.5" customHeight="1">
      <c r="A99" s="41"/>
      <c r="B99" s="42"/>
      <c r="C99" s="296" t="s">
        <v>2576</v>
      </c>
      <c r="D99" s="296" t="s">
        <v>446</v>
      </c>
      <c r="E99" s="297" t="s">
        <v>2577</v>
      </c>
      <c r="F99" s="298" t="s">
        <v>2578</v>
      </c>
      <c r="G99" s="299" t="s">
        <v>352</v>
      </c>
      <c r="H99" s="300">
        <v>2</v>
      </c>
      <c r="I99" s="301"/>
      <c r="J99" s="302">
        <f>ROUND(I99*H99,2)</f>
        <v>0</v>
      </c>
      <c r="K99" s="298" t="s">
        <v>32</v>
      </c>
      <c r="L99" s="303"/>
      <c r="M99" s="304" t="s">
        <v>32</v>
      </c>
      <c r="N99" s="305" t="s">
        <v>49</v>
      </c>
      <c r="O99" s="87"/>
      <c r="P99" s="241">
        <f>O99*H99</f>
        <v>0</v>
      </c>
      <c r="Q99" s="241">
        <v>0.17999999999999999</v>
      </c>
      <c r="R99" s="241">
        <f>Q99*H99</f>
        <v>0.35999999999999999</v>
      </c>
      <c r="S99" s="241">
        <v>0</v>
      </c>
      <c r="T99" s="242">
        <f>S99*H99</f>
        <v>0</v>
      </c>
      <c r="U99" s="41"/>
      <c r="V99" s="41"/>
      <c r="W99" s="41"/>
      <c r="X99" s="41"/>
      <c r="Y99" s="41"/>
      <c r="Z99" s="41"/>
      <c r="AA99" s="41"/>
      <c r="AB99" s="41"/>
      <c r="AC99" s="41"/>
      <c r="AD99" s="41"/>
      <c r="AE99" s="41"/>
      <c r="AR99" s="243" t="s">
        <v>418</v>
      </c>
      <c r="AT99" s="243" t="s">
        <v>446</v>
      </c>
      <c r="AU99" s="243" t="s">
        <v>89</v>
      </c>
      <c r="AY99" s="19" t="s">
        <v>160</v>
      </c>
      <c r="BE99" s="244">
        <f>IF(N99="základní",J99,0)</f>
        <v>0</v>
      </c>
      <c r="BF99" s="244">
        <f>IF(N99="snížená",J99,0)</f>
        <v>0</v>
      </c>
      <c r="BG99" s="244">
        <f>IF(N99="zákl. přenesená",J99,0)</f>
        <v>0</v>
      </c>
      <c r="BH99" s="244">
        <f>IF(N99="sníž. přenesená",J99,0)</f>
        <v>0</v>
      </c>
      <c r="BI99" s="244">
        <f>IF(N99="nulová",J99,0)</f>
        <v>0</v>
      </c>
      <c r="BJ99" s="19" t="s">
        <v>86</v>
      </c>
      <c r="BK99" s="244">
        <f>ROUND(I99*H99,2)</f>
        <v>0</v>
      </c>
      <c r="BL99" s="19" t="s">
        <v>319</v>
      </c>
      <c r="BM99" s="243" t="s">
        <v>2579</v>
      </c>
    </row>
    <row r="100" s="2" customFormat="1" ht="16.5" customHeight="1">
      <c r="A100" s="41"/>
      <c r="B100" s="42"/>
      <c r="C100" s="232" t="s">
        <v>2580</v>
      </c>
      <c r="D100" s="232" t="s">
        <v>163</v>
      </c>
      <c r="E100" s="233" t="s">
        <v>2581</v>
      </c>
      <c r="F100" s="234" t="s">
        <v>2582</v>
      </c>
      <c r="G100" s="235" t="s">
        <v>352</v>
      </c>
      <c r="H100" s="236">
        <v>4</v>
      </c>
      <c r="I100" s="237"/>
      <c r="J100" s="238">
        <f>ROUND(I100*H100,2)</f>
        <v>0</v>
      </c>
      <c r="K100" s="234" t="s">
        <v>32</v>
      </c>
      <c r="L100" s="47"/>
      <c r="M100" s="239" t="s">
        <v>32</v>
      </c>
      <c r="N100" s="240" t="s">
        <v>49</v>
      </c>
      <c r="O100" s="87"/>
      <c r="P100" s="241">
        <f>O100*H100</f>
        <v>0</v>
      </c>
      <c r="Q100" s="241">
        <v>0</v>
      </c>
      <c r="R100" s="241">
        <f>Q100*H100</f>
        <v>0</v>
      </c>
      <c r="S100" s="241">
        <v>0</v>
      </c>
      <c r="T100" s="242">
        <f>S100*H100</f>
        <v>0</v>
      </c>
      <c r="U100" s="41"/>
      <c r="V100" s="41"/>
      <c r="W100" s="41"/>
      <c r="X100" s="41"/>
      <c r="Y100" s="41"/>
      <c r="Z100" s="41"/>
      <c r="AA100" s="41"/>
      <c r="AB100" s="41"/>
      <c r="AC100" s="41"/>
      <c r="AD100" s="41"/>
      <c r="AE100" s="41"/>
      <c r="AR100" s="243" t="s">
        <v>319</v>
      </c>
      <c r="AT100" s="243" t="s">
        <v>163</v>
      </c>
      <c r="AU100" s="243" t="s">
        <v>89</v>
      </c>
      <c r="AY100" s="19" t="s">
        <v>160</v>
      </c>
      <c r="BE100" s="244">
        <f>IF(N100="základní",J100,0)</f>
        <v>0</v>
      </c>
      <c r="BF100" s="244">
        <f>IF(N100="snížená",J100,0)</f>
        <v>0</v>
      </c>
      <c r="BG100" s="244">
        <f>IF(N100="zákl. přenesená",J100,0)</f>
        <v>0</v>
      </c>
      <c r="BH100" s="244">
        <f>IF(N100="sníž. přenesená",J100,0)</f>
        <v>0</v>
      </c>
      <c r="BI100" s="244">
        <f>IF(N100="nulová",J100,0)</f>
        <v>0</v>
      </c>
      <c r="BJ100" s="19" t="s">
        <v>86</v>
      </c>
      <c r="BK100" s="244">
        <f>ROUND(I100*H100,2)</f>
        <v>0</v>
      </c>
      <c r="BL100" s="19" t="s">
        <v>319</v>
      </c>
      <c r="BM100" s="243" t="s">
        <v>2583</v>
      </c>
    </row>
    <row r="101" s="2" customFormat="1" ht="16.5" customHeight="1">
      <c r="A101" s="41"/>
      <c r="B101" s="42"/>
      <c r="C101" s="296" t="s">
        <v>2584</v>
      </c>
      <c r="D101" s="296" t="s">
        <v>446</v>
      </c>
      <c r="E101" s="297" t="s">
        <v>2585</v>
      </c>
      <c r="F101" s="298" t="s">
        <v>2586</v>
      </c>
      <c r="G101" s="299" t="s">
        <v>352</v>
      </c>
      <c r="H101" s="300">
        <v>4</v>
      </c>
      <c r="I101" s="301"/>
      <c r="J101" s="302">
        <f>ROUND(I101*H101,2)</f>
        <v>0</v>
      </c>
      <c r="K101" s="298" t="s">
        <v>32</v>
      </c>
      <c r="L101" s="303"/>
      <c r="M101" s="304" t="s">
        <v>32</v>
      </c>
      <c r="N101" s="305" t="s">
        <v>49</v>
      </c>
      <c r="O101" s="87"/>
      <c r="P101" s="241">
        <f>O101*H101</f>
        <v>0</v>
      </c>
      <c r="Q101" s="241">
        <v>0</v>
      </c>
      <c r="R101" s="241">
        <f>Q101*H101</f>
        <v>0</v>
      </c>
      <c r="S101" s="241">
        <v>0</v>
      </c>
      <c r="T101" s="242">
        <f>S101*H101</f>
        <v>0</v>
      </c>
      <c r="U101" s="41"/>
      <c r="V101" s="41"/>
      <c r="W101" s="41"/>
      <c r="X101" s="41"/>
      <c r="Y101" s="41"/>
      <c r="Z101" s="41"/>
      <c r="AA101" s="41"/>
      <c r="AB101" s="41"/>
      <c r="AC101" s="41"/>
      <c r="AD101" s="41"/>
      <c r="AE101" s="41"/>
      <c r="AR101" s="243" t="s">
        <v>418</v>
      </c>
      <c r="AT101" s="243" t="s">
        <v>446</v>
      </c>
      <c r="AU101" s="243" t="s">
        <v>89</v>
      </c>
      <c r="AY101" s="19" t="s">
        <v>160</v>
      </c>
      <c r="BE101" s="244">
        <f>IF(N101="základní",J101,0)</f>
        <v>0</v>
      </c>
      <c r="BF101" s="244">
        <f>IF(N101="snížená",J101,0)</f>
        <v>0</v>
      </c>
      <c r="BG101" s="244">
        <f>IF(N101="zákl. přenesená",J101,0)</f>
        <v>0</v>
      </c>
      <c r="BH101" s="244">
        <f>IF(N101="sníž. přenesená",J101,0)</f>
        <v>0</v>
      </c>
      <c r="BI101" s="244">
        <f>IF(N101="nulová",J101,0)</f>
        <v>0</v>
      </c>
      <c r="BJ101" s="19" t="s">
        <v>86</v>
      </c>
      <c r="BK101" s="244">
        <f>ROUND(I101*H101,2)</f>
        <v>0</v>
      </c>
      <c r="BL101" s="19" t="s">
        <v>319</v>
      </c>
      <c r="BM101" s="243" t="s">
        <v>2587</v>
      </c>
    </row>
    <row r="102" s="2" customFormat="1" ht="16.5" customHeight="1">
      <c r="A102" s="41"/>
      <c r="B102" s="42"/>
      <c r="C102" s="232" t="s">
        <v>2588</v>
      </c>
      <c r="D102" s="232" t="s">
        <v>163</v>
      </c>
      <c r="E102" s="233" t="s">
        <v>2589</v>
      </c>
      <c r="F102" s="234" t="s">
        <v>2590</v>
      </c>
      <c r="G102" s="235" t="s">
        <v>352</v>
      </c>
      <c r="H102" s="236">
        <v>4</v>
      </c>
      <c r="I102" s="237"/>
      <c r="J102" s="238">
        <f>ROUND(I102*H102,2)</f>
        <v>0</v>
      </c>
      <c r="K102" s="234" t="s">
        <v>32</v>
      </c>
      <c r="L102" s="47"/>
      <c r="M102" s="239" t="s">
        <v>32</v>
      </c>
      <c r="N102" s="240" t="s">
        <v>49</v>
      </c>
      <c r="O102" s="87"/>
      <c r="P102" s="241">
        <f>O102*H102</f>
        <v>0</v>
      </c>
      <c r="Q102" s="241">
        <v>0</v>
      </c>
      <c r="R102" s="241">
        <f>Q102*H102</f>
        <v>0</v>
      </c>
      <c r="S102" s="241">
        <v>0</v>
      </c>
      <c r="T102" s="242">
        <f>S102*H102</f>
        <v>0</v>
      </c>
      <c r="U102" s="41"/>
      <c r="V102" s="41"/>
      <c r="W102" s="41"/>
      <c r="X102" s="41"/>
      <c r="Y102" s="41"/>
      <c r="Z102" s="41"/>
      <c r="AA102" s="41"/>
      <c r="AB102" s="41"/>
      <c r="AC102" s="41"/>
      <c r="AD102" s="41"/>
      <c r="AE102" s="41"/>
      <c r="AR102" s="243" t="s">
        <v>319</v>
      </c>
      <c r="AT102" s="243" t="s">
        <v>163</v>
      </c>
      <c r="AU102" s="243" t="s">
        <v>89</v>
      </c>
      <c r="AY102" s="19" t="s">
        <v>160</v>
      </c>
      <c r="BE102" s="244">
        <f>IF(N102="základní",J102,0)</f>
        <v>0</v>
      </c>
      <c r="BF102" s="244">
        <f>IF(N102="snížená",J102,0)</f>
        <v>0</v>
      </c>
      <c r="BG102" s="244">
        <f>IF(N102="zákl. přenesená",J102,0)</f>
        <v>0</v>
      </c>
      <c r="BH102" s="244">
        <f>IF(N102="sníž. přenesená",J102,0)</f>
        <v>0</v>
      </c>
      <c r="BI102" s="244">
        <f>IF(N102="nulová",J102,0)</f>
        <v>0</v>
      </c>
      <c r="BJ102" s="19" t="s">
        <v>86</v>
      </c>
      <c r="BK102" s="244">
        <f>ROUND(I102*H102,2)</f>
        <v>0</v>
      </c>
      <c r="BL102" s="19" t="s">
        <v>319</v>
      </c>
      <c r="BM102" s="243" t="s">
        <v>2591</v>
      </c>
    </row>
    <row r="103" s="2" customFormat="1" ht="16.5" customHeight="1">
      <c r="A103" s="41"/>
      <c r="B103" s="42"/>
      <c r="C103" s="296" t="s">
        <v>2592</v>
      </c>
      <c r="D103" s="296" t="s">
        <v>446</v>
      </c>
      <c r="E103" s="297" t="s">
        <v>2593</v>
      </c>
      <c r="F103" s="298" t="s">
        <v>2594</v>
      </c>
      <c r="G103" s="299" t="s">
        <v>352</v>
      </c>
      <c r="H103" s="300">
        <v>3</v>
      </c>
      <c r="I103" s="301"/>
      <c r="J103" s="302">
        <f>ROUND(I103*H103,2)</f>
        <v>0</v>
      </c>
      <c r="K103" s="298" t="s">
        <v>32</v>
      </c>
      <c r="L103" s="303"/>
      <c r="M103" s="304" t="s">
        <v>32</v>
      </c>
      <c r="N103" s="305" t="s">
        <v>49</v>
      </c>
      <c r="O103" s="87"/>
      <c r="P103" s="241">
        <f>O103*H103</f>
        <v>0</v>
      </c>
      <c r="Q103" s="241">
        <v>0.20000000000000001</v>
      </c>
      <c r="R103" s="241">
        <f>Q103*H103</f>
        <v>0.60000000000000009</v>
      </c>
      <c r="S103" s="241">
        <v>0</v>
      </c>
      <c r="T103" s="242">
        <f>S103*H103</f>
        <v>0</v>
      </c>
      <c r="U103" s="41"/>
      <c r="V103" s="41"/>
      <c r="W103" s="41"/>
      <c r="X103" s="41"/>
      <c r="Y103" s="41"/>
      <c r="Z103" s="41"/>
      <c r="AA103" s="41"/>
      <c r="AB103" s="41"/>
      <c r="AC103" s="41"/>
      <c r="AD103" s="41"/>
      <c r="AE103" s="41"/>
      <c r="AR103" s="243" t="s">
        <v>418</v>
      </c>
      <c r="AT103" s="243" t="s">
        <v>446</v>
      </c>
      <c r="AU103" s="243" t="s">
        <v>89</v>
      </c>
      <c r="AY103" s="19" t="s">
        <v>160</v>
      </c>
      <c r="BE103" s="244">
        <f>IF(N103="základní",J103,0)</f>
        <v>0</v>
      </c>
      <c r="BF103" s="244">
        <f>IF(N103="snížená",J103,0)</f>
        <v>0</v>
      </c>
      <c r="BG103" s="244">
        <f>IF(N103="zákl. přenesená",J103,0)</f>
        <v>0</v>
      </c>
      <c r="BH103" s="244">
        <f>IF(N103="sníž. přenesená",J103,0)</f>
        <v>0</v>
      </c>
      <c r="BI103" s="244">
        <f>IF(N103="nulová",J103,0)</f>
        <v>0</v>
      </c>
      <c r="BJ103" s="19" t="s">
        <v>86</v>
      </c>
      <c r="BK103" s="244">
        <f>ROUND(I103*H103,2)</f>
        <v>0</v>
      </c>
      <c r="BL103" s="19" t="s">
        <v>319</v>
      </c>
      <c r="BM103" s="243" t="s">
        <v>2595</v>
      </c>
    </row>
    <row r="104" s="2" customFormat="1" ht="16.5" customHeight="1">
      <c r="A104" s="41"/>
      <c r="B104" s="42"/>
      <c r="C104" s="296" t="s">
        <v>2596</v>
      </c>
      <c r="D104" s="296" t="s">
        <v>446</v>
      </c>
      <c r="E104" s="297" t="s">
        <v>2597</v>
      </c>
      <c r="F104" s="298" t="s">
        <v>2598</v>
      </c>
      <c r="G104" s="299" t="s">
        <v>352</v>
      </c>
      <c r="H104" s="300">
        <v>1</v>
      </c>
      <c r="I104" s="301"/>
      <c r="J104" s="302">
        <f>ROUND(I104*H104,2)</f>
        <v>0</v>
      </c>
      <c r="K104" s="298" t="s">
        <v>32</v>
      </c>
      <c r="L104" s="303"/>
      <c r="M104" s="304" t="s">
        <v>32</v>
      </c>
      <c r="N104" s="305" t="s">
        <v>49</v>
      </c>
      <c r="O104" s="87"/>
      <c r="P104" s="241">
        <f>O104*H104</f>
        <v>0</v>
      </c>
      <c r="Q104" s="241">
        <v>0.19</v>
      </c>
      <c r="R104" s="241">
        <f>Q104*H104</f>
        <v>0.19</v>
      </c>
      <c r="S104" s="241">
        <v>0</v>
      </c>
      <c r="T104" s="242">
        <f>S104*H104</f>
        <v>0</v>
      </c>
      <c r="U104" s="41"/>
      <c r="V104" s="41"/>
      <c r="W104" s="41"/>
      <c r="X104" s="41"/>
      <c r="Y104" s="41"/>
      <c r="Z104" s="41"/>
      <c r="AA104" s="41"/>
      <c r="AB104" s="41"/>
      <c r="AC104" s="41"/>
      <c r="AD104" s="41"/>
      <c r="AE104" s="41"/>
      <c r="AR104" s="243" t="s">
        <v>418</v>
      </c>
      <c r="AT104" s="243" t="s">
        <v>446</v>
      </c>
      <c r="AU104" s="243" t="s">
        <v>89</v>
      </c>
      <c r="AY104" s="19" t="s">
        <v>160</v>
      </c>
      <c r="BE104" s="244">
        <f>IF(N104="základní",J104,0)</f>
        <v>0</v>
      </c>
      <c r="BF104" s="244">
        <f>IF(N104="snížená",J104,0)</f>
        <v>0</v>
      </c>
      <c r="BG104" s="244">
        <f>IF(N104="zákl. přenesená",J104,0)</f>
        <v>0</v>
      </c>
      <c r="BH104" s="244">
        <f>IF(N104="sníž. přenesená",J104,0)</f>
        <v>0</v>
      </c>
      <c r="BI104" s="244">
        <f>IF(N104="nulová",J104,0)</f>
        <v>0</v>
      </c>
      <c r="BJ104" s="19" t="s">
        <v>86</v>
      </c>
      <c r="BK104" s="244">
        <f>ROUND(I104*H104,2)</f>
        <v>0</v>
      </c>
      <c r="BL104" s="19" t="s">
        <v>319</v>
      </c>
      <c r="BM104" s="243" t="s">
        <v>2599</v>
      </c>
    </row>
    <row r="105" s="2" customFormat="1" ht="16.5" customHeight="1">
      <c r="A105" s="41"/>
      <c r="B105" s="42"/>
      <c r="C105" s="232" t="s">
        <v>2600</v>
      </c>
      <c r="D105" s="232" t="s">
        <v>163</v>
      </c>
      <c r="E105" s="233" t="s">
        <v>2601</v>
      </c>
      <c r="F105" s="234" t="s">
        <v>2602</v>
      </c>
      <c r="G105" s="235" t="s">
        <v>352</v>
      </c>
      <c r="H105" s="236">
        <v>7</v>
      </c>
      <c r="I105" s="237"/>
      <c r="J105" s="238">
        <f>ROUND(I105*H105,2)</f>
        <v>0</v>
      </c>
      <c r="K105" s="234" t="s">
        <v>32</v>
      </c>
      <c r="L105" s="47"/>
      <c r="M105" s="239" t="s">
        <v>32</v>
      </c>
      <c r="N105" s="240" t="s">
        <v>49</v>
      </c>
      <c r="O105" s="87"/>
      <c r="P105" s="241">
        <f>O105*H105</f>
        <v>0</v>
      </c>
      <c r="Q105" s="241">
        <v>0</v>
      </c>
      <c r="R105" s="241">
        <f>Q105*H105</f>
        <v>0</v>
      </c>
      <c r="S105" s="241">
        <v>0</v>
      </c>
      <c r="T105" s="242">
        <f>S105*H105</f>
        <v>0</v>
      </c>
      <c r="U105" s="41"/>
      <c r="V105" s="41"/>
      <c r="W105" s="41"/>
      <c r="X105" s="41"/>
      <c r="Y105" s="41"/>
      <c r="Z105" s="41"/>
      <c r="AA105" s="41"/>
      <c r="AB105" s="41"/>
      <c r="AC105" s="41"/>
      <c r="AD105" s="41"/>
      <c r="AE105" s="41"/>
      <c r="AR105" s="243" t="s">
        <v>319</v>
      </c>
      <c r="AT105" s="243" t="s">
        <v>163</v>
      </c>
      <c r="AU105" s="243" t="s">
        <v>89</v>
      </c>
      <c r="AY105" s="19" t="s">
        <v>160</v>
      </c>
      <c r="BE105" s="244">
        <f>IF(N105="základní",J105,0)</f>
        <v>0</v>
      </c>
      <c r="BF105" s="244">
        <f>IF(N105="snížená",J105,0)</f>
        <v>0</v>
      </c>
      <c r="BG105" s="244">
        <f>IF(N105="zákl. přenesená",J105,0)</f>
        <v>0</v>
      </c>
      <c r="BH105" s="244">
        <f>IF(N105="sníž. přenesená",J105,0)</f>
        <v>0</v>
      </c>
      <c r="BI105" s="244">
        <f>IF(N105="nulová",J105,0)</f>
        <v>0</v>
      </c>
      <c r="BJ105" s="19" t="s">
        <v>86</v>
      </c>
      <c r="BK105" s="244">
        <f>ROUND(I105*H105,2)</f>
        <v>0</v>
      </c>
      <c r="BL105" s="19" t="s">
        <v>319</v>
      </c>
      <c r="BM105" s="243" t="s">
        <v>2603</v>
      </c>
    </row>
    <row r="106" s="2" customFormat="1" ht="16.5" customHeight="1">
      <c r="A106" s="41"/>
      <c r="B106" s="42"/>
      <c r="C106" s="296" t="s">
        <v>2604</v>
      </c>
      <c r="D106" s="296" t="s">
        <v>446</v>
      </c>
      <c r="E106" s="297" t="s">
        <v>2605</v>
      </c>
      <c r="F106" s="298" t="s">
        <v>2606</v>
      </c>
      <c r="G106" s="299" t="s">
        <v>352</v>
      </c>
      <c r="H106" s="300">
        <v>1</v>
      </c>
      <c r="I106" s="301"/>
      <c r="J106" s="302">
        <f>ROUND(I106*H106,2)</f>
        <v>0</v>
      </c>
      <c r="K106" s="298" t="s">
        <v>32</v>
      </c>
      <c r="L106" s="303"/>
      <c r="M106" s="304" t="s">
        <v>32</v>
      </c>
      <c r="N106" s="305" t="s">
        <v>49</v>
      </c>
      <c r="O106" s="87"/>
      <c r="P106" s="241">
        <f>O106*H106</f>
        <v>0</v>
      </c>
      <c r="Q106" s="241">
        <v>0.31</v>
      </c>
      <c r="R106" s="241">
        <f>Q106*H106</f>
        <v>0.31</v>
      </c>
      <c r="S106" s="241">
        <v>0</v>
      </c>
      <c r="T106" s="242">
        <f>S106*H106</f>
        <v>0</v>
      </c>
      <c r="U106" s="41"/>
      <c r="V106" s="41"/>
      <c r="W106" s="41"/>
      <c r="X106" s="41"/>
      <c r="Y106" s="41"/>
      <c r="Z106" s="41"/>
      <c r="AA106" s="41"/>
      <c r="AB106" s="41"/>
      <c r="AC106" s="41"/>
      <c r="AD106" s="41"/>
      <c r="AE106" s="41"/>
      <c r="AR106" s="243" t="s">
        <v>418</v>
      </c>
      <c r="AT106" s="243" t="s">
        <v>446</v>
      </c>
      <c r="AU106" s="243" t="s">
        <v>89</v>
      </c>
      <c r="AY106" s="19" t="s">
        <v>160</v>
      </c>
      <c r="BE106" s="244">
        <f>IF(N106="základní",J106,0)</f>
        <v>0</v>
      </c>
      <c r="BF106" s="244">
        <f>IF(N106="snížená",J106,0)</f>
        <v>0</v>
      </c>
      <c r="BG106" s="244">
        <f>IF(N106="zákl. přenesená",J106,0)</f>
        <v>0</v>
      </c>
      <c r="BH106" s="244">
        <f>IF(N106="sníž. přenesená",J106,0)</f>
        <v>0</v>
      </c>
      <c r="BI106" s="244">
        <f>IF(N106="nulová",J106,0)</f>
        <v>0</v>
      </c>
      <c r="BJ106" s="19" t="s">
        <v>86</v>
      </c>
      <c r="BK106" s="244">
        <f>ROUND(I106*H106,2)</f>
        <v>0</v>
      </c>
      <c r="BL106" s="19" t="s">
        <v>319</v>
      </c>
      <c r="BM106" s="243" t="s">
        <v>2607</v>
      </c>
    </row>
    <row r="107" s="2" customFormat="1" ht="16.5" customHeight="1">
      <c r="A107" s="41"/>
      <c r="B107" s="42"/>
      <c r="C107" s="296" t="s">
        <v>2608</v>
      </c>
      <c r="D107" s="296" t="s">
        <v>446</v>
      </c>
      <c r="E107" s="297" t="s">
        <v>2609</v>
      </c>
      <c r="F107" s="298" t="s">
        <v>2610</v>
      </c>
      <c r="G107" s="299" t="s">
        <v>352</v>
      </c>
      <c r="H107" s="300">
        <v>1</v>
      </c>
      <c r="I107" s="301"/>
      <c r="J107" s="302">
        <f>ROUND(I107*H107,2)</f>
        <v>0</v>
      </c>
      <c r="K107" s="298" t="s">
        <v>32</v>
      </c>
      <c r="L107" s="303"/>
      <c r="M107" s="304" t="s">
        <v>32</v>
      </c>
      <c r="N107" s="305" t="s">
        <v>49</v>
      </c>
      <c r="O107" s="87"/>
      <c r="P107" s="241">
        <f>O107*H107</f>
        <v>0</v>
      </c>
      <c r="Q107" s="241">
        <v>0.31</v>
      </c>
      <c r="R107" s="241">
        <f>Q107*H107</f>
        <v>0.31</v>
      </c>
      <c r="S107" s="241">
        <v>0</v>
      </c>
      <c r="T107" s="242">
        <f>S107*H107</f>
        <v>0</v>
      </c>
      <c r="U107" s="41"/>
      <c r="V107" s="41"/>
      <c r="W107" s="41"/>
      <c r="X107" s="41"/>
      <c r="Y107" s="41"/>
      <c r="Z107" s="41"/>
      <c r="AA107" s="41"/>
      <c r="AB107" s="41"/>
      <c r="AC107" s="41"/>
      <c r="AD107" s="41"/>
      <c r="AE107" s="41"/>
      <c r="AR107" s="243" t="s">
        <v>418</v>
      </c>
      <c r="AT107" s="243" t="s">
        <v>446</v>
      </c>
      <c r="AU107" s="243" t="s">
        <v>89</v>
      </c>
      <c r="AY107" s="19" t="s">
        <v>160</v>
      </c>
      <c r="BE107" s="244">
        <f>IF(N107="základní",J107,0)</f>
        <v>0</v>
      </c>
      <c r="BF107" s="244">
        <f>IF(N107="snížená",J107,0)</f>
        <v>0</v>
      </c>
      <c r="BG107" s="244">
        <f>IF(N107="zákl. přenesená",J107,0)</f>
        <v>0</v>
      </c>
      <c r="BH107" s="244">
        <f>IF(N107="sníž. přenesená",J107,0)</f>
        <v>0</v>
      </c>
      <c r="BI107" s="244">
        <f>IF(N107="nulová",J107,0)</f>
        <v>0</v>
      </c>
      <c r="BJ107" s="19" t="s">
        <v>86</v>
      </c>
      <c r="BK107" s="244">
        <f>ROUND(I107*H107,2)</f>
        <v>0</v>
      </c>
      <c r="BL107" s="19" t="s">
        <v>319</v>
      </c>
      <c r="BM107" s="243" t="s">
        <v>2611</v>
      </c>
    </row>
    <row r="108" s="2" customFormat="1" ht="16.5" customHeight="1">
      <c r="A108" s="41"/>
      <c r="B108" s="42"/>
      <c r="C108" s="296" t="s">
        <v>2612</v>
      </c>
      <c r="D108" s="296" t="s">
        <v>446</v>
      </c>
      <c r="E108" s="297" t="s">
        <v>2613</v>
      </c>
      <c r="F108" s="298" t="s">
        <v>2614</v>
      </c>
      <c r="G108" s="299" t="s">
        <v>352</v>
      </c>
      <c r="H108" s="300">
        <v>1</v>
      </c>
      <c r="I108" s="301"/>
      <c r="J108" s="302">
        <f>ROUND(I108*H108,2)</f>
        <v>0</v>
      </c>
      <c r="K108" s="298" t="s">
        <v>32</v>
      </c>
      <c r="L108" s="303"/>
      <c r="M108" s="304" t="s">
        <v>32</v>
      </c>
      <c r="N108" s="305" t="s">
        <v>49</v>
      </c>
      <c r="O108" s="87"/>
      <c r="P108" s="241">
        <f>O108*H108</f>
        <v>0</v>
      </c>
      <c r="Q108" s="241">
        <v>0.5</v>
      </c>
      <c r="R108" s="241">
        <f>Q108*H108</f>
        <v>0.5</v>
      </c>
      <c r="S108" s="241">
        <v>0</v>
      </c>
      <c r="T108" s="242">
        <f>S108*H108</f>
        <v>0</v>
      </c>
      <c r="U108" s="41"/>
      <c r="V108" s="41"/>
      <c r="W108" s="41"/>
      <c r="X108" s="41"/>
      <c r="Y108" s="41"/>
      <c r="Z108" s="41"/>
      <c r="AA108" s="41"/>
      <c r="AB108" s="41"/>
      <c r="AC108" s="41"/>
      <c r="AD108" s="41"/>
      <c r="AE108" s="41"/>
      <c r="AR108" s="243" t="s">
        <v>418</v>
      </c>
      <c r="AT108" s="243" t="s">
        <v>446</v>
      </c>
      <c r="AU108" s="243" t="s">
        <v>89</v>
      </c>
      <c r="AY108" s="19" t="s">
        <v>160</v>
      </c>
      <c r="BE108" s="244">
        <f>IF(N108="základní",J108,0)</f>
        <v>0</v>
      </c>
      <c r="BF108" s="244">
        <f>IF(N108="snížená",J108,0)</f>
        <v>0</v>
      </c>
      <c r="BG108" s="244">
        <f>IF(N108="zákl. přenesená",J108,0)</f>
        <v>0</v>
      </c>
      <c r="BH108" s="244">
        <f>IF(N108="sníž. přenesená",J108,0)</f>
        <v>0</v>
      </c>
      <c r="BI108" s="244">
        <f>IF(N108="nulová",J108,0)</f>
        <v>0</v>
      </c>
      <c r="BJ108" s="19" t="s">
        <v>86</v>
      </c>
      <c r="BK108" s="244">
        <f>ROUND(I108*H108,2)</f>
        <v>0</v>
      </c>
      <c r="BL108" s="19" t="s">
        <v>319</v>
      </c>
      <c r="BM108" s="243" t="s">
        <v>2615</v>
      </c>
    </row>
    <row r="109" s="2" customFormat="1" ht="16.5" customHeight="1">
      <c r="A109" s="41"/>
      <c r="B109" s="42"/>
      <c r="C109" s="296" t="s">
        <v>2616</v>
      </c>
      <c r="D109" s="296" t="s">
        <v>446</v>
      </c>
      <c r="E109" s="297" t="s">
        <v>2617</v>
      </c>
      <c r="F109" s="298" t="s">
        <v>2618</v>
      </c>
      <c r="G109" s="299" t="s">
        <v>352</v>
      </c>
      <c r="H109" s="300">
        <v>4</v>
      </c>
      <c r="I109" s="301"/>
      <c r="J109" s="302">
        <f>ROUND(I109*H109,2)</f>
        <v>0</v>
      </c>
      <c r="K109" s="298" t="s">
        <v>32</v>
      </c>
      <c r="L109" s="303"/>
      <c r="M109" s="304" t="s">
        <v>32</v>
      </c>
      <c r="N109" s="305" t="s">
        <v>49</v>
      </c>
      <c r="O109" s="87"/>
      <c r="P109" s="241">
        <f>O109*H109</f>
        <v>0</v>
      </c>
      <c r="Q109" s="241">
        <v>0.28000000000000003</v>
      </c>
      <c r="R109" s="241">
        <f>Q109*H109</f>
        <v>1.1200000000000001</v>
      </c>
      <c r="S109" s="241">
        <v>0</v>
      </c>
      <c r="T109" s="242">
        <f>S109*H109</f>
        <v>0</v>
      </c>
      <c r="U109" s="41"/>
      <c r="V109" s="41"/>
      <c r="W109" s="41"/>
      <c r="X109" s="41"/>
      <c r="Y109" s="41"/>
      <c r="Z109" s="41"/>
      <c r="AA109" s="41"/>
      <c r="AB109" s="41"/>
      <c r="AC109" s="41"/>
      <c r="AD109" s="41"/>
      <c r="AE109" s="41"/>
      <c r="AR109" s="243" t="s">
        <v>418</v>
      </c>
      <c r="AT109" s="243" t="s">
        <v>446</v>
      </c>
      <c r="AU109" s="243" t="s">
        <v>89</v>
      </c>
      <c r="AY109" s="19" t="s">
        <v>160</v>
      </c>
      <c r="BE109" s="244">
        <f>IF(N109="základní",J109,0)</f>
        <v>0</v>
      </c>
      <c r="BF109" s="244">
        <f>IF(N109="snížená",J109,0)</f>
        <v>0</v>
      </c>
      <c r="BG109" s="244">
        <f>IF(N109="zákl. přenesená",J109,0)</f>
        <v>0</v>
      </c>
      <c r="BH109" s="244">
        <f>IF(N109="sníž. přenesená",J109,0)</f>
        <v>0</v>
      </c>
      <c r="BI109" s="244">
        <f>IF(N109="nulová",J109,0)</f>
        <v>0</v>
      </c>
      <c r="BJ109" s="19" t="s">
        <v>86</v>
      </c>
      <c r="BK109" s="244">
        <f>ROUND(I109*H109,2)</f>
        <v>0</v>
      </c>
      <c r="BL109" s="19" t="s">
        <v>319</v>
      </c>
      <c r="BM109" s="243" t="s">
        <v>2619</v>
      </c>
    </row>
    <row r="110" s="2" customFormat="1" ht="16.5" customHeight="1">
      <c r="A110" s="41"/>
      <c r="B110" s="42"/>
      <c r="C110" s="232" t="s">
        <v>2620</v>
      </c>
      <c r="D110" s="232" t="s">
        <v>163</v>
      </c>
      <c r="E110" s="233" t="s">
        <v>2621</v>
      </c>
      <c r="F110" s="234" t="s">
        <v>2622</v>
      </c>
      <c r="G110" s="235" t="s">
        <v>219</v>
      </c>
      <c r="H110" s="236">
        <v>3</v>
      </c>
      <c r="I110" s="237"/>
      <c r="J110" s="238">
        <f>ROUND(I110*H110,2)</f>
        <v>0</v>
      </c>
      <c r="K110" s="234" t="s">
        <v>32</v>
      </c>
      <c r="L110" s="47"/>
      <c r="M110" s="239" t="s">
        <v>32</v>
      </c>
      <c r="N110" s="240" t="s">
        <v>49</v>
      </c>
      <c r="O110" s="87"/>
      <c r="P110" s="241">
        <f>O110*H110</f>
        <v>0</v>
      </c>
      <c r="Q110" s="241">
        <v>0.00175</v>
      </c>
      <c r="R110" s="241">
        <f>Q110*H110</f>
        <v>0.0052500000000000003</v>
      </c>
      <c r="S110" s="241">
        <v>0</v>
      </c>
      <c r="T110" s="242">
        <f>S110*H110</f>
        <v>0</v>
      </c>
      <c r="U110" s="41"/>
      <c r="V110" s="41"/>
      <c r="W110" s="41"/>
      <c r="X110" s="41"/>
      <c r="Y110" s="41"/>
      <c r="Z110" s="41"/>
      <c r="AA110" s="41"/>
      <c r="AB110" s="41"/>
      <c r="AC110" s="41"/>
      <c r="AD110" s="41"/>
      <c r="AE110" s="41"/>
      <c r="AR110" s="243" t="s">
        <v>319</v>
      </c>
      <c r="AT110" s="243" t="s">
        <v>163</v>
      </c>
      <c r="AU110" s="243" t="s">
        <v>89</v>
      </c>
      <c r="AY110" s="19" t="s">
        <v>160</v>
      </c>
      <c r="BE110" s="244">
        <f>IF(N110="základní",J110,0)</f>
        <v>0</v>
      </c>
      <c r="BF110" s="244">
        <f>IF(N110="snížená",J110,0)</f>
        <v>0</v>
      </c>
      <c r="BG110" s="244">
        <f>IF(N110="zákl. přenesená",J110,0)</f>
        <v>0</v>
      </c>
      <c r="BH110" s="244">
        <f>IF(N110="sníž. přenesená",J110,0)</f>
        <v>0</v>
      </c>
      <c r="BI110" s="244">
        <f>IF(N110="nulová",J110,0)</f>
        <v>0</v>
      </c>
      <c r="BJ110" s="19" t="s">
        <v>86</v>
      </c>
      <c r="BK110" s="244">
        <f>ROUND(I110*H110,2)</f>
        <v>0</v>
      </c>
      <c r="BL110" s="19" t="s">
        <v>319</v>
      </c>
      <c r="BM110" s="243" t="s">
        <v>2623</v>
      </c>
    </row>
    <row r="111" s="2" customFormat="1" ht="16.5" customHeight="1">
      <c r="A111" s="41"/>
      <c r="B111" s="42"/>
      <c r="C111" s="232" t="s">
        <v>2624</v>
      </c>
      <c r="D111" s="232" t="s">
        <v>163</v>
      </c>
      <c r="E111" s="233" t="s">
        <v>2625</v>
      </c>
      <c r="F111" s="234" t="s">
        <v>2626</v>
      </c>
      <c r="G111" s="235" t="s">
        <v>219</v>
      </c>
      <c r="H111" s="236">
        <v>19</v>
      </c>
      <c r="I111" s="237"/>
      <c r="J111" s="238">
        <f>ROUND(I111*H111,2)</f>
        <v>0</v>
      </c>
      <c r="K111" s="234" t="s">
        <v>32</v>
      </c>
      <c r="L111" s="47"/>
      <c r="M111" s="239" t="s">
        <v>32</v>
      </c>
      <c r="N111" s="240" t="s">
        <v>49</v>
      </c>
      <c r="O111" s="87"/>
      <c r="P111" s="241">
        <f>O111*H111</f>
        <v>0</v>
      </c>
      <c r="Q111" s="241">
        <v>0.0031199999999999999</v>
      </c>
      <c r="R111" s="241">
        <f>Q111*H111</f>
        <v>0.059279999999999999</v>
      </c>
      <c r="S111" s="241">
        <v>0</v>
      </c>
      <c r="T111" s="242">
        <f>S111*H111</f>
        <v>0</v>
      </c>
      <c r="U111" s="41"/>
      <c r="V111" s="41"/>
      <c r="W111" s="41"/>
      <c r="X111" s="41"/>
      <c r="Y111" s="41"/>
      <c r="Z111" s="41"/>
      <c r="AA111" s="41"/>
      <c r="AB111" s="41"/>
      <c r="AC111" s="41"/>
      <c r="AD111" s="41"/>
      <c r="AE111" s="41"/>
      <c r="AR111" s="243" t="s">
        <v>319</v>
      </c>
      <c r="AT111" s="243" t="s">
        <v>163</v>
      </c>
      <c r="AU111" s="243" t="s">
        <v>89</v>
      </c>
      <c r="AY111" s="19" t="s">
        <v>160</v>
      </c>
      <c r="BE111" s="244">
        <f>IF(N111="základní",J111,0)</f>
        <v>0</v>
      </c>
      <c r="BF111" s="244">
        <f>IF(N111="snížená",J111,0)</f>
        <v>0</v>
      </c>
      <c r="BG111" s="244">
        <f>IF(N111="zákl. přenesená",J111,0)</f>
        <v>0</v>
      </c>
      <c r="BH111" s="244">
        <f>IF(N111="sníž. přenesená",J111,0)</f>
        <v>0</v>
      </c>
      <c r="BI111" s="244">
        <f>IF(N111="nulová",J111,0)</f>
        <v>0</v>
      </c>
      <c r="BJ111" s="19" t="s">
        <v>86</v>
      </c>
      <c r="BK111" s="244">
        <f>ROUND(I111*H111,2)</f>
        <v>0</v>
      </c>
      <c r="BL111" s="19" t="s">
        <v>319</v>
      </c>
      <c r="BM111" s="243" t="s">
        <v>2627</v>
      </c>
    </row>
    <row r="112" s="2" customFormat="1" ht="16.5" customHeight="1">
      <c r="A112" s="41"/>
      <c r="B112" s="42"/>
      <c r="C112" s="296" t="s">
        <v>2628</v>
      </c>
      <c r="D112" s="296" t="s">
        <v>446</v>
      </c>
      <c r="E112" s="297" t="s">
        <v>2629</v>
      </c>
      <c r="F112" s="298" t="s">
        <v>2630</v>
      </c>
      <c r="G112" s="299" t="s">
        <v>352</v>
      </c>
      <c r="H112" s="300">
        <v>1</v>
      </c>
      <c r="I112" s="301"/>
      <c r="J112" s="302">
        <f>ROUND(I112*H112,2)</f>
        <v>0</v>
      </c>
      <c r="K112" s="298" t="s">
        <v>32</v>
      </c>
      <c r="L112" s="303"/>
      <c r="M112" s="304" t="s">
        <v>32</v>
      </c>
      <c r="N112" s="305" t="s">
        <v>49</v>
      </c>
      <c r="O112" s="87"/>
      <c r="P112" s="241">
        <f>O112*H112</f>
        <v>0</v>
      </c>
      <c r="Q112" s="241">
        <v>0.19</v>
      </c>
      <c r="R112" s="241">
        <f>Q112*H112</f>
        <v>0.19</v>
      </c>
      <c r="S112" s="241">
        <v>0</v>
      </c>
      <c r="T112" s="242">
        <f>S112*H112</f>
        <v>0</v>
      </c>
      <c r="U112" s="41"/>
      <c r="V112" s="41"/>
      <c r="W112" s="41"/>
      <c r="X112" s="41"/>
      <c r="Y112" s="41"/>
      <c r="Z112" s="41"/>
      <c r="AA112" s="41"/>
      <c r="AB112" s="41"/>
      <c r="AC112" s="41"/>
      <c r="AD112" s="41"/>
      <c r="AE112" s="41"/>
      <c r="AR112" s="243" t="s">
        <v>418</v>
      </c>
      <c r="AT112" s="243" t="s">
        <v>446</v>
      </c>
      <c r="AU112" s="243" t="s">
        <v>89</v>
      </c>
      <c r="AY112" s="19" t="s">
        <v>160</v>
      </c>
      <c r="BE112" s="244">
        <f>IF(N112="základní",J112,0)</f>
        <v>0</v>
      </c>
      <c r="BF112" s="244">
        <f>IF(N112="snížená",J112,0)</f>
        <v>0</v>
      </c>
      <c r="BG112" s="244">
        <f>IF(N112="zákl. přenesená",J112,0)</f>
        <v>0</v>
      </c>
      <c r="BH112" s="244">
        <f>IF(N112="sníž. přenesená",J112,0)</f>
        <v>0</v>
      </c>
      <c r="BI112" s="244">
        <f>IF(N112="nulová",J112,0)</f>
        <v>0</v>
      </c>
      <c r="BJ112" s="19" t="s">
        <v>86</v>
      </c>
      <c r="BK112" s="244">
        <f>ROUND(I112*H112,2)</f>
        <v>0</v>
      </c>
      <c r="BL112" s="19" t="s">
        <v>319</v>
      </c>
      <c r="BM112" s="243" t="s">
        <v>2631</v>
      </c>
    </row>
    <row r="113" s="2" customFormat="1" ht="16.5" customHeight="1">
      <c r="A113" s="41"/>
      <c r="B113" s="42"/>
      <c r="C113" s="296" t="s">
        <v>2632</v>
      </c>
      <c r="D113" s="296" t="s">
        <v>446</v>
      </c>
      <c r="E113" s="297" t="s">
        <v>2633</v>
      </c>
      <c r="F113" s="298" t="s">
        <v>2634</v>
      </c>
      <c r="G113" s="299" t="s">
        <v>352</v>
      </c>
      <c r="H113" s="300">
        <v>1</v>
      </c>
      <c r="I113" s="301"/>
      <c r="J113" s="302">
        <f>ROUND(I113*H113,2)</f>
        <v>0</v>
      </c>
      <c r="K113" s="298" t="s">
        <v>32</v>
      </c>
      <c r="L113" s="303"/>
      <c r="M113" s="304" t="s">
        <v>32</v>
      </c>
      <c r="N113" s="305" t="s">
        <v>49</v>
      </c>
      <c r="O113" s="87"/>
      <c r="P113" s="241">
        <f>O113*H113</f>
        <v>0</v>
      </c>
      <c r="Q113" s="241">
        <v>1.3</v>
      </c>
      <c r="R113" s="241">
        <f>Q113*H113</f>
        <v>1.3</v>
      </c>
      <c r="S113" s="241">
        <v>0</v>
      </c>
      <c r="T113" s="242">
        <f>S113*H113</f>
        <v>0</v>
      </c>
      <c r="U113" s="41"/>
      <c r="V113" s="41"/>
      <c r="W113" s="41"/>
      <c r="X113" s="41"/>
      <c r="Y113" s="41"/>
      <c r="Z113" s="41"/>
      <c r="AA113" s="41"/>
      <c r="AB113" s="41"/>
      <c r="AC113" s="41"/>
      <c r="AD113" s="41"/>
      <c r="AE113" s="41"/>
      <c r="AR113" s="243" t="s">
        <v>418</v>
      </c>
      <c r="AT113" s="243" t="s">
        <v>446</v>
      </c>
      <c r="AU113" s="243" t="s">
        <v>89</v>
      </c>
      <c r="AY113" s="19" t="s">
        <v>160</v>
      </c>
      <c r="BE113" s="244">
        <f>IF(N113="základní",J113,0)</f>
        <v>0</v>
      </c>
      <c r="BF113" s="244">
        <f>IF(N113="snížená",J113,0)</f>
        <v>0</v>
      </c>
      <c r="BG113" s="244">
        <f>IF(N113="zákl. přenesená",J113,0)</f>
        <v>0</v>
      </c>
      <c r="BH113" s="244">
        <f>IF(N113="sníž. přenesená",J113,0)</f>
        <v>0</v>
      </c>
      <c r="BI113" s="244">
        <f>IF(N113="nulová",J113,0)</f>
        <v>0</v>
      </c>
      <c r="BJ113" s="19" t="s">
        <v>86</v>
      </c>
      <c r="BK113" s="244">
        <f>ROUND(I113*H113,2)</f>
        <v>0</v>
      </c>
      <c r="BL113" s="19" t="s">
        <v>319</v>
      </c>
      <c r="BM113" s="243" t="s">
        <v>2635</v>
      </c>
    </row>
    <row r="114" s="2" customFormat="1" ht="16.5" customHeight="1">
      <c r="A114" s="41"/>
      <c r="B114" s="42"/>
      <c r="C114" s="296" t="s">
        <v>2636</v>
      </c>
      <c r="D114" s="296" t="s">
        <v>446</v>
      </c>
      <c r="E114" s="297" t="s">
        <v>2637</v>
      </c>
      <c r="F114" s="298" t="s">
        <v>2638</v>
      </c>
      <c r="G114" s="299" t="s">
        <v>352</v>
      </c>
      <c r="H114" s="300">
        <v>2</v>
      </c>
      <c r="I114" s="301"/>
      <c r="J114" s="302">
        <f>ROUND(I114*H114,2)</f>
        <v>0</v>
      </c>
      <c r="K114" s="298" t="s">
        <v>32</v>
      </c>
      <c r="L114" s="303"/>
      <c r="M114" s="304" t="s">
        <v>32</v>
      </c>
      <c r="N114" s="305" t="s">
        <v>49</v>
      </c>
      <c r="O114" s="87"/>
      <c r="P114" s="241">
        <f>O114*H114</f>
        <v>0</v>
      </c>
      <c r="Q114" s="241">
        <v>0.80000000000000004</v>
      </c>
      <c r="R114" s="241">
        <f>Q114*H114</f>
        <v>1.6000000000000001</v>
      </c>
      <c r="S114" s="241">
        <v>0</v>
      </c>
      <c r="T114" s="242">
        <f>S114*H114</f>
        <v>0</v>
      </c>
      <c r="U114" s="41"/>
      <c r="V114" s="41"/>
      <c r="W114" s="41"/>
      <c r="X114" s="41"/>
      <c r="Y114" s="41"/>
      <c r="Z114" s="41"/>
      <c r="AA114" s="41"/>
      <c r="AB114" s="41"/>
      <c r="AC114" s="41"/>
      <c r="AD114" s="41"/>
      <c r="AE114" s="41"/>
      <c r="AR114" s="243" t="s">
        <v>418</v>
      </c>
      <c r="AT114" s="243" t="s">
        <v>446</v>
      </c>
      <c r="AU114" s="243" t="s">
        <v>89</v>
      </c>
      <c r="AY114" s="19" t="s">
        <v>160</v>
      </c>
      <c r="BE114" s="244">
        <f>IF(N114="základní",J114,0)</f>
        <v>0</v>
      </c>
      <c r="BF114" s="244">
        <f>IF(N114="snížená",J114,0)</f>
        <v>0</v>
      </c>
      <c r="BG114" s="244">
        <f>IF(N114="zákl. přenesená",J114,0)</f>
        <v>0</v>
      </c>
      <c r="BH114" s="244">
        <f>IF(N114="sníž. přenesená",J114,0)</f>
        <v>0</v>
      </c>
      <c r="BI114" s="244">
        <f>IF(N114="nulová",J114,0)</f>
        <v>0</v>
      </c>
      <c r="BJ114" s="19" t="s">
        <v>86</v>
      </c>
      <c r="BK114" s="244">
        <f>ROUND(I114*H114,2)</f>
        <v>0</v>
      </c>
      <c r="BL114" s="19" t="s">
        <v>319</v>
      </c>
      <c r="BM114" s="243" t="s">
        <v>2639</v>
      </c>
    </row>
    <row r="115" s="2" customFormat="1" ht="16.5" customHeight="1">
      <c r="A115" s="41"/>
      <c r="B115" s="42"/>
      <c r="C115" s="296" t="s">
        <v>2640</v>
      </c>
      <c r="D115" s="296" t="s">
        <v>446</v>
      </c>
      <c r="E115" s="297" t="s">
        <v>2641</v>
      </c>
      <c r="F115" s="298" t="s">
        <v>2642</v>
      </c>
      <c r="G115" s="299" t="s">
        <v>352</v>
      </c>
      <c r="H115" s="300">
        <v>1</v>
      </c>
      <c r="I115" s="301"/>
      <c r="J115" s="302">
        <f>ROUND(I115*H115,2)</f>
        <v>0</v>
      </c>
      <c r="K115" s="298" t="s">
        <v>32</v>
      </c>
      <c r="L115" s="303"/>
      <c r="M115" s="304" t="s">
        <v>32</v>
      </c>
      <c r="N115" s="305" t="s">
        <v>49</v>
      </c>
      <c r="O115" s="87"/>
      <c r="P115" s="241">
        <f>O115*H115</f>
        <v>0</v>
      </c>
      <c r="Q115" s="241">
        <v>0.29999999999999999</v>
      </c>
      <c r="R115" s="241">
        <f>Q115*H115</f>
        <v>0.29999999999999999</v>
      </c>
      <c r="S115" s="241">
        <v>0</v>
      </c>
      <c r="T115" s="242">
        <f>S115*H115</f>
        <v>0</v>
      </c>
      <c r="U115" s="41"/>
      <c r="V115" s="41"/>
      <c r="W115" s="41"/>
      <c r="X115" s="41"/>
      <c r="Y115" s="41"/>
      <c r="Z115" s="41"/>
      <c r="AA115" s="41"/>
      <c r="AB115" s="41"/>
      <c r="AC115" s="41"/>
      <c r="AD115" s="41"/>
      <c r="AE115" s="41"/>
      <c r="AR115" s="243" t="s">
        <v>418</v>
      </c>
      <c r="AT115" s="243" t="s">
        <v>446</v>
      </c>
      <c r="AU115" s="243" t="s">
        <v>89</v>
      </c>
      <c r="AY115" s="19" t="s">
        <v>160</v>
      </c>
      <c r="BE115" s="244">
        <f>IF(N115="základní",J115,0)</f>
        <v>0</v>
      </c>
      <c r="BF115" s="244">
        <f>IF(N115="snížená",J115,0)</f>
        <v>0</v>
      </c>
      <c r="BG115" s="244">
        <f>IF(N115="zákl. přenesená",J115,0)</f>
        <v>0</v>
      </c>
      <c r="BH115" s="244">
        <f>IF(N115="sníž. přenesená",J115,0)</f>
        <v>0</v>
      </c>
      <c r="BI115" s="244">
        <f>IF(N115="nulová",J115,0)</f>
        <v>0</v>
      </c>
      <c r="BJ115" s="19" t="s">
        <v>86</v>
      </c>
      <c r="BK115" s="244">
        <f>ROUND(I115*H115,2)</f>
        <v>0</v>
      </c>
      <c r="BL115" s="19" t="s">
        <v>319</v>
      </c>
      <c r="BM115" s="243" t="s">
        <v>2643</v>
      </c>
    </row>
    <row r="116" s="2" customFormat="1" ht="16.5" customHeight="1">
      <c r="A116" s="41"/>
      <c r="B116" s="42"/>
      <c r="C116" s="296" t="s">
        <v>2644</v>
      </c>
      <c r="D116" s="296" t="s">
        <v>446</v>
      </c>
      <c r="E116" s="297" t="s">
        <v>2645</v>
      </c>
      <c r="F116" s="298" t="s">
        <v>2646</v>
      </c>
      <c r="G116" s="299" t="s">
        <v>352</v>
      </c>
      <c r="H116" s="300">
        <v>1</v>
      </c>
      <c r="I116" s="301"/>
      <c r="J116" s="302">
        <f>ROUND(I116*H116,2)</f>
        <v>0</v>
      </c>
      <c r="K116" s="298" t="s">
        <v>32</v>
      </c>
      <c r="L116" s="303"/>
      <c r="M116" s="304" t="s">
        <v>32</v>
      </c>
      <c r="N116" s="305" t="s">
        <v>49</v>
      </c>
      <c r="O116" s="87"/>
      <c r="P116" s="241">
        <f>O116*H116</f>
        <v>0</v>
      </c>
      <c r="Q116" s="241">
        <v>0.69999999999999996</v>
      </c>
      <c r="R116" s="241">
        <f>Q116*H116</f>
        <v>0.69999999999999996</v>
      </c>
      <c r="S116" s="241">
        <v>0</v>
      </c>
      <c r="T116" s="242">
        <f>S116*H116</f>
        <v>0</v>
      </c>
      <c r="U116" s="41"/>
      <c r="V116" s="41"/>
      <c r="W116" s="41"/>
      <c r="X116" s="41"/>
      <c r="Y116" s="41"/>
      <c r="Z116" s="41"/>
      <c r="AA116" s="41"/>
      <c r="AB116" s="41"/>
      <c r="AC116" s="41"/>
      <c r="AD116" s="41"/>
      <c r="AE116" s="41"/>
      <c r="AR116" s="243" t="s">
        <v>418</v>
      </c>
      <c r="AT116" s="243" t="s">
        <v>446</v>
      </c>
      <c r="AU116" s="243" t="s">
        <v>89</v>
      </c>
      <c r="AY116" s="19" t="s">
        <v>160</v>
      </c>
      <c r="BE116" s="244">
        <f>IF(N116="základní",J116,0)</f>
        <v>0</v>
      </c>
      <c r="BF116" s="244">
        <f>IF(N116="snížená",J116,0)</f>
        <v>0</v>
      </c>
      <c r="BG116" s="244">
        <f>IF(N116="zákl. přenesená",J116,0)</f>
        <v>0</v>
      </c>
      <c r="BH116" s="244">
        <f>IF(N116="sníž. přenesená",J116,0)</f>
        <v>0</v>
      </c>
      <c r="BI116" s="244">
        <f>IF(N116="nulová",J116,0)</f>
        <v>0</v>
      </c>
      <c r="BJ116" s="19" t="s">
        <v>86</v>
      </c>
      <c r="BK116" s="244">
        <f>ROUND(I116*H116,2)</f>
        <v>0</v>
      </c>
      <c r="BL116" s="19" t="s">
        <v>319</v>
      </c>
      <c r="BM116" s="243" t="s">
        <v>2647</v>
      </c>
    </row>
    <row r="117" s="2" customFormat="1" ht="16.5" customHeight="1">
      <c r="A117" s="41"/>
      <c r="B117" s="42"/>
      <c r="C117" s="296" t="s">
        <v>2648</v>
      </c>
      <c r="D117" s="296" t="s">
        <v>446</v>
      </c>
      <c r="E117" s="297" t="s">
        <v>2649</v>
      </c>
      <c r="F117" s="298" t="s">
        <v>2650</v>
      </c>
      <c r="G117" s="299" t="s">
        <v>352</v>
      </c>
      <c r="H117" s="300">
        <v>2</v>
      </c>
      <c r="I117" s="301"/>
      <c r="J117" s="302">
        <f>ROUND(I117*H117,2)</f>
        <v>0</v>
      </c>
      <c r="K117" s="298" t="s">
        <v>32</v>
      </c>
      <c r="L117" s="303"/>
      <c r="M117" s="304" t="s">
        <v>32</v>
      </c>
      <c r="N117" s="305" t="s">
        <v>49</v>
      </c>
      <c r="O117" s="87"/>
      <c r="P117" s="241">
        <f>O117*H117</f>
        <v>0</v>
      </c>
      <c r="Q117" s="241">
        <v>0.5</v>
      </c>
      <c r="R117" s="241">
        <f>Q117*H117</f>
        <v>1</v>
      </c>
      <c r="S117" s="241">
        <v>0</v>
      </c>
      <c r="T117" s="242">
        <f>S117*H117</f>
        <v>0</v>
      </c>
      <c r="U117" s="41"/>
      <c r="V117" s="41"/>
      <c r="W117" s="41"/>
      <c r="X117" s="41"/>
      <c r="Y117" s="41"/>
      <c r="Z117" s="41"/>
      <c r="AA117" s="41"/>
      <c r="AB117" s="41"/>
      <c r="AC117" s="41"/>
      <c r="AD117" s="41"/>
      <c r="AE117" s="41"/>
      <c r="AR117" s="243" t="s">
        <v>418</v>
      </c>
      <c r="AT117" s="243" t="s">
        <v>446</v>
      </c>
      <c r="AU117" s="243" t="s">
        <v>89</v>
      </c>
      <c r="AY117" s="19" t="s">
        <v>160</v>
      </c>
      <c r="BE117" s="244">
        <f>IF(N117="základní",J117,0)</f>
        <v>0</v>
      </c>
      <c r="BF117" s="244">
        <f>IF(N117="snížená",J117,0)</f>
        <v>0</v>
      </c>
      <c r="BG117" s="244">
        <f>IF(N117="zákl. přenesená",J117,0)</f>
        <v>0</v>
      </c>
      <c r="BH117" s="244">
        <f>IF(N117="sníž. přenesená",J117,0)</f>
        <v>0</v>
      </c>
      <c r="BI117" s="244">
        <f>IF(N117="nulová",J117,0)</f>
        <v>0</v>
      </c>
      <c r="BJ117" s="19" t="s">
        <v>86</v>
      </c>
      <c r="BK117" s="244">
        <f>ROUND(I117*H117,2)</f>
        <v>0</v>
      </c>
      <c r="BL117" s="19" t="s">
        <v>319</v>
      </c>
      <c r="BM117" s="243" t="s">
        <v>2651</v>
      </c>
    </row>
    <row r="118" s="2" customFormat="1" ht="16.5" customHeight="1">
      <c r="A118" s="41"/>
      <c r="B118" s="42"/>
      <c r="C118" s="296" t="s">
        <v>2652</v>
      </c>
      <c r="D118" s="296" t="s">
        <v>446</v>
      </c>
      <c r="E118" s="297" t="s">
        <v>2653</v>
      </c>
      <c r="F118" s="298" t="s">
        <v>2654</v>
      </c>
      <c r="G118" s="299" t="s">
        <v>352</v>
      </c>
      <c r="H118" s="300">
        <v>2</v>
      </c>
      <c r="I118" s="301"/>
      <c r="J118" s="302">
        <f>ROUND(I118*H118,2)</f>
        <v>0</v>
      </c>
      <c r="K118" s="298" t="s">
        <v>32</v>
      </c>
      <c r="L118" s="303"/>
      <c r="M118" s="304" t="s">
        <v>32</v>
      </c>
      <c r="N118" s="305" t="s">
        <v>49</v>
      </c>
      <c r="O118" s="87"/>
      <c r="P118" s="241">
        <f>O118*H118</f>
        <v>0</v>
      </c>
      <c r="Q118" s="241">
        <v>1.8999999999999999</v>
      </c>
      <c r="R118" s="241">
        <f>Q118*H118</f>
        <v>3.7999999999999998</v>
      </c>
      <c r="S118" s="241">
        <v>0</v>
      </c>
      <c r="T118" s="242">
        <f>S118*H118</f>
        <v>0</v>
      </c>
      <c r="U118" s="41"/>
      <c r="V118" s="41"/>
      <c r="W118" s="41"/>
      <c r="X118" s="41"/>
      <c r="Y118" s="41"/>
      <c r="Z118" s="41"/>
      <c r="AA118" s="41"/>
      <c r="AB118" s="41"/>
      <c r="AC118" s="41"/>
      <c r="AD118" s="41"/>
      <c r="AE118" s="41"/>
      <c r="AR118" s="243" t="s">
        <v>418</v>
      </c>
      <c r="AT118" s="243" t="s">
        <v>446</v>
      </c>
      <c r="AU118" s="243" t="s">
        <v>89</v>
      </c>
      <c r="AY118" s="19" t="s">
        <v>160</v>
      </c>
      <c r="BE118" s="244">
        <f>IF(N118="základní",J118,0)</f>
        <v>0</v>
      </c>
      <c r="BF118" s="244">
        <f>IF(N118="snížená",J118,0)</f>
        <v>0</v>
      </c>
      <c r="BG118" s="244">
        <f>IF(N118="zákl. přenesená",J118,0)</f>
        <v>0</v>
      </c>
      <c r="BH118" s="244">
        <f>IF(N118="sníž. přenesená",J118,0)</f>
        <v>0</v>
      </c>
      <c r="BI118" s="244">
        <f>IF(N118="nulová",J118,0)</f>
        <v>0</v>
      </c>
      <c r="BJ118" s="19" t="s">
        <v>86</v>
      </c>
      <c r="BK118" s="244">
        <f>ROUND(I118*H118,2)</f>
        <v>0</v>
      </c>
      <c r="BL118" s="19" t="s">
        <v>319</v>
      </c>
      <c r="BM118" s="243" t="s">
        <v>2655</v>
      </c>
    </row>
    <row r="119" s="2" customFormat="1" ht="16.5" customHeight="1">
      <c r="A119" s="41"/>
      <c r="B119" s="42"/>
      <c r="C119" s="296" t="s">
        <v>2656</v>
      </c>
      <c r="D119" s="296" t="s">
        <v>446</v>
      </c>
      <c r="E119" s="297" t="s">
        <v>2657</v>
      </c>
      <c r="F119" s="298" t="s">
        <v>2658</v>
      </c>
      <c r="G119" s="299" t="s">
        <v>352</v>
      </c>
      <c r="H119" s="300">
        <v>1</v>
      </c>
      <c r="I119" s="301"/>
      <c r="J119" s="302">
        <f>ROUND(I119*H119,2)</f>
        <v>0</v>
      </c>
      <c r="K119" s="298" t="s">
        <v>32</v>
      </c>
      <c r="L119" s="303"/>
      <c r="M119" s="304" t="s">
        <v>32</v>
      </c>
      <c r="N119" s="305" t="s">
        <v>49</v>
      </c>
      <c r="O119" s="87"/>
      <c r="P119" s="241">
        <f>O119*H119</f>
        <v>0</v>
      </c>
      <c r="Q119" s="241">
        <v>0.5</v>
      </c>
      <c r="R119" s="241">
        <f>Q119*H119</f>
        <v>0.5</v>
      </c>
      <c r="S119" s="241">
        <v>0</v>
      </c>
      <c r="T119" s="242">
        <f>S119*H119</f>
        <v>0</v>
      </c>
      <c r="U119" s="41"/>
      <c r="V119" s="41"/>
      <c r="W119" s="41"/>
      <c r="X119" s="41"/>
      <c r="Y119" s="41"/>
      <c r="Z119" s="41"/>
      <c r="AA119" s="41"/>
      <c r="AB119" s="41"/>
      <c r="AC119" s="41"/>
      <c r="AD119" s="41"/>
      <c r="AE119" s="41"/>
      <c r="AR119" s="243" t="s">
        <v>418</v>
      </c>
      <c r="AT119" s="243" t="s">
        <v>446</v>
      </c>
      <c r="AU119" s="243" t="s">
        <v>89</v>
      </c>
      <c r="AY119" s="19" t="s">
        <v>160</v>
      </c>
      <c r="BE119" s="244">
        <f>IF(N119="základní",J119,0)</f>
        <v>0</v>
      </c>
      <c r="BF119" s="244">
        <f>IF(N119="snížená",J119,0)</f>
        <v>0</v>
      </c>
      <c r="BG119" s="244">
        <f>IF(N119="zákl. přenesená",J119,0)</f>
        <v>0</v>
      </c>
      <c r="BH119" s="244">
        <f>IF(N119="sníž. přenesená",J119,0)</f>
        <v>0</v>
      </c>
      <c r="BI119" s="244">
        <f>IF(N119="nulová",J119,0)</f>
        <v>0</v>
      </c>
      <c r="BJ119" s="19" t="s">
        <v>86</v>
      </c>
      <c r="BK119" s="244">
        <f>ROUND(I119*H119,2)</f>
        <v>0</v>
      </c>
      <c r="BL119" s="19" t="s">
        <v>319</v>
      </c>
      <c r="BM119" s="243" t="s">
        <v>2659</v>
      </c>
    </row>
    <row r="120" s="2" customFormat="1" ht="16.5" customHeight="1">
      <c r="A120" s="41"/>
      <c r="B120" s="42"/>
      <c r="C120" s="296" t="s">
        <v>2660</v>
      </c>
      <c r="D120" s="296" t="s">
        <v>446</v>
      </c>
      <c r="E120" s="297" t="s">
        <v>2661</v>
      </c>
      <c r="F120" s="298" t="s">
        <v>2662</v>
      </c>
      <c r="G120" s="299" t="s">
        <v>352</v>
      </c>
      <c r="H120" s="300">
        <v>1</v>
      </c>
      <c r="I120" s="301"/>
      <c r="J120" s="302">
        <f>ROUND(I120*H120,2)</f>
        <v>0</v>
      </c>
      <c r="K120" s="298" t="s">
        <v>32</v>
      </c>
      <c r="L120" s="303"/>
      <c r="M120" s="304" t="s">
        <v>32</v>
      </c>
      <c r="N120" s="305" t="s">
        <v>49</v>
      </c>
      <c r="O120" s="87"/>
      <c r="P120" s="241">
        <f>O120*H120</f>
        <v>0</v>
      </c>
      <c r="Q120" s="241">
        <v>1.2</v>
      </c>
      <c r="R120" s="241">
        <f>Q120*H120</f>
        <v>1.2</v>
      </c>
      <c r="S120" s="241">
        <v>0</v>
      </c>
      <c r="T120" s="242">
        <f>S120*H120</f>
        <v>0</v>
      </c>
      <c r="U120" s="41"/>
      <c r="V120" s="41"/>
      <c r="W120" s="41"/>
      <c r="X120" s="41"/>
      <c r="Y120" s="41"/>
      <c r="Z120" s="41"/>
      <c r="AA120" s="41"/>
      <c r="AB120" s="41"/>
      <c r="AC120" s="41"/>
      <c r="AD120" s="41"/>
      <c r="AE120" s="41"/>
      <c r="AR120" s="243" t="s">
        <v>418</v>
      </c>
      <c r="AT120" s="243" t="s">
        <v>446</v>
      </c>
      <c r="AU120" s="243" t="s">
        <v>89</v>
      </c>
      <c r="AY120" s="19" t="s">
        <v>160</v>
      </c>
      <c r="BE120" s="244">
        <f>IF(N120="základní",J120,0)</f>
        <v>0</v>
      </c>
      <c r="BF120" s="244">
        <f>IF(N120="snížená",J120,0)</f>
        <v>0</v>
      </c>
      <c r="BG120" s="244">
        <f>IF(N120="zákl. přenesená",J120,0)</f>
        <v>0</v>
      </c>
      <c r="BH120" s="244">
        <f>IF(N120="sníž. přenesená",J120,0)</f>
        <v>0</v>
      </c>
      <c r="BI120" s="244">
        <f>IF(N120="nulová",J120,0)</f>
        <v>0</v>
      </c>
      <c r="BJ120" s="19" t="s">
        <v>86</v>
      </c>
      <c r="BK120" s="244">
        <f>ROUND(I120*H120,2)</f>
        <v>0</v>
      </c>
      <c r="BL120" s="19" t="s">
        <v>319</v>
      </c>
      <c r="BM120" s="243" t="s">
        <v>2663</v>
      </c>
    </row>
    <row r="121" s="2" customFormat="1" ht="16.5" customHeight="1">
      <c r="A121" s="41"/>
      <c r="B121" s="42"/>
      <c r="C121" s="296" t="s">
        <v>2664</v>
      </c>
      <c r="D121" s="296" t="s">
        <v>446</v>
      </c>
      <c r="E121" s="297" t="s">
        <v>2665</v>
      </c>
      <c r="F121" s="298" t="s">
        <v>2666</v>
      </c>
      <c r="G121" s="299" t="s">
        <v>352</v>
      </c>
      <c r="H121" s="300">
        <v>1</v>
      </c>
      <c r="I121" s="301"/>
      <c r="J121" s="302">
        <f>ROUND(I121*H121,2)</f>
        <v>0</v>
      </c>
      <c r="K121" s="298" t="s">
        <v>32</v>
      </c>
      <c r="L121" s="303"/>
      <c r="M121" s="304" t="s">
        <v>32</v>
      </c>
      <c r="N121" s="305" t="s">
        <v>49</v>
      </c>
      <c r="O121" s="87"/>
      <c r="P121" s="241">
        <f>O121*H121</f>
        <v>0</v>
      </c>
      <c r="Q121" s="241">
        <v>1.1000000000000001</v>
      </c>
      <c r="R121" s="241">
        <f>Q121*H121</f>
        <v>1.1000000000000001</v>
      </c>
      <c r="S121" s="241">
        <v>0</v>
      </c>
      <c r="T121" s="242">
        <f>S121*H121</f>
        <v>0</v>
      </c>
      <c r="U121" s="41"/>
      <c r="V121" s="41"/>
      <c r="W121" s="41"/>
      <c r="X121" s="41"/>
      <c r="Y121" s="41"/>
      <c r="Z121" s="41"/>
      <c r="AA121" s="41"/>
      <c r="AB121" s="41"/>
      <c r="AC121" s="41"/>
      <c r="AD121" s="41"/>
      <c r="AE121" s="41"/>
      <c r="AR121" s="243" t="s">
        <v>418</v>
      </c>
      <c r="AT121" s="243" t="s">
        <v>446</v>
      </c>
      <c r="AU121" s="243" t="s">
        <v>89</v>
      </c>
      <c r="AY121" s="19" t="s">
        <v>160</v>
      </c>
      <c r="BE121" s="244">
        <f>IF(N121="základní",J121,0)</f>
        <v>0</v>
      </c>
      <c r="BF121" s="244">
        <f>IF(N121="snížená",J121,0)</f>
        <v>0</v>
      </c>
      <c r="BG121" s="244">
        <f>IF(N121="zákl. přenesená",J121,0)</f>
        <v>0</v>
      </c>
      <c r="BH121" s="244">
        <f>IF(N121="sníž. přenesená",J121,0)</f>
        <v>0</v>
      </c>
      <c r="BI121" s="244">
        <f>IF(N121="nulová",J121,0)</f>
        <v>0</v>
      </c>
      <c r="BJ121" s="19" t="s">
        <v>86</v>
      </c>
      <c r="BK121" s="244">
        <f>ROUND(I121*H121,2)</f>
        <v>0</v>
      </c>
      <c r="BL121" s="19" t="s">
        <v>319</v>
      </c>
      <c r="BM121" s="243" t="s">
        <v>2667</v>
      </c>
    </row>
    <row r="122" s="2" customFormat="1" ht="16.5" customHeight="1">
      <c r="A122" s="41"/>
      <c r="B122" s="42"/>
      <c r="C122" s="296" t="s">
        <v>2668</v>
      </c>
      <c r="D122" s="296" t="s">
        <v>446</v>
      </c>
      <c r="E122" s="297" t="s">
        <v>2669</v>
      </c>
      <c r="F122" s="298" t="s">
        <v>2670</v>
      </c>
      <c r="G122" s="299" t="s">
        <v>352</v>
      </c>
      <c r="H122" s="300">
        <v>1</v>
      </c>
      <c r="I122" s="301"/>
      <c r="J122" s="302">
        <f>ROUND(I122*H122,2)</f>
        <v>0</v>
      </c>
      <c r="K122" s="298" t="s">
        <v>32</v>
      </c>
      <c r="L122" s="303"/>
      <c r="M122" s="304" t="s">
        <v>32</v>
      </c>
      <c r="N122" s="305" t="s">
        <v>49</v>
      </c>
      <c r="O122" s="87"/>
      <c r="P122" s="241">
        <f>O122*H122</f>
        <v>0</v>
      </c>
      <c r="Q122" s="241">
        <v>1</v>
      </c>
      <c r="R122" s="241">
        <f>Q122*H122</f>
        <v>1</v>
      </c>
      <c r="S122" s="241">
        <v>0</v>
      </c>
      <c r="T122" s="242">
        <f>S122*H122</f>
        <v>0</v>
      </c>
      <c r="U122" s="41"/>
      <c r="V122" s="41"/>
      <c r="W122" s="41"/>
      <c r="X122" s="41"/>
      <c r="Y122" s="41"/>
      <c r="Z122" s="41"/>
      <c r="AA122" s="41"/>
      <c r="AB122" s="41"/>
      <c r="AC122" s="41"/>
      <c r="AD122" s="41"/>
      <c r="AE122" s="41"/>
      <c r="AR122" s="243" t="s">
        <v>418</v>
      </c>
      <c r="AT122" s="243" t="s">
        <v>446</v>
      </c>
      <c r="AU122" s="243" t="s">
        <v>89</v>
      </c>
      <c r="AY122" s="19" t="s">
        <v>160</v>
      </c>
      <c r="BE122" s="244">
        <f>IF(N122="základní",J122,0)</f>
        <v>0</v>
      </c>
      <c r="BF122" s="244">
        <f>IF(N122="snížená",J122,0)</f>
        <v>0</v>
      </c>
      <c r="BG122" s="244">
        <f>IF(N122="zákl. přenesená",J122,0)</f>
        <v>0</v>
      </c>
      <c r="BH122" s="244">
        <f>IF(N122="sníž. přenesená",J122,0)</f>
        <v>0</v>
      </c>
      <c r="BI122" s="244">
        <f>IF(N122="nulová",J122,0)</f>
        <v>0</v>
      </c>
      <c r="BJ122" s="19" t="s">
        <v>86</v>
      </c>
      <c r="BK122" s="244">
        <f>ROUND(I122*H122,2)</f>
        <v>0</v>
      </c>
      <c r="BL122" s="19" t="s">
        <v>319</v>
      </c>
      <c r="BM122" s="243" t="s">
        <v>2671</v>
      </c>
    </row>
    <row r="123" s="2" customFormat="1" ht="16.5" customHeight="1">
      <c r="A123" s="41"/>
      <c r="B123" s="42"/>
      <c r="C123" s="232" t="s">
        <v>2672</v>
      </c>
      <c r="D123" s="232" t="s">
        <v>163</v>
      </c>
      <c r="E123" s="233" t="s">
        <v>2673</v>
      </c>
      <c r="F123" s="234" t="s">
        <v>2674</v>
      </c>
      <c r="G123" s="235" t="s">
        <v>219</v>
      </c>
      <c r="H123" s="236">
        <v>15</v>
      </c>
      <c r="I123" s="237"/>
      <c r="J123" s="238">
        <f>ROUND(I123*H123,2)</f>
        <v>0</v>
      </c>
      <c r="K123" s="234" t="s">
        <v>32</v>
      </c>
      <c r="L123" s="47"/>
      <c r="M123" s="239" t="s">
        <v>32</v>
      </c>
      <c r="N123" s="240" t="s">
        <v>49</v>
      </c>
      <c r="O123" s="87"/>
      <c r="P123" s="241">
        <f>O123*H123</f>
        <v>0</v>
      </c>
      <c r="Q123" s="241">
        <v>0.0065300000000000002</v>
      </c>
      <c r="R123" s="241">
        <f>Q123*H123</f>
        <v>0.097950000000000009</v>
      </c>
      <c r="S123" s="241">
        <v>0</v>
      </c>
      <c r="T123" s="242">
        <f>S123*H123</f>
        <v>0</v>
      </c>
      <c r="U123" s="41"/>
      <c r="V123" s="41"/>
      <c r="W123" s="41"/>
      <c r="X123" s="41"/>
      <c r="Y123" s="41"/>
      <c r="Z123" s="41"/>
      <c r="AA123" s="41"/>
      <c r="AB123" s="41"/>
      <c r="AC123" s="41"/>
      <c r="AD123" s="41"/>
      <c r="AE123" s="41"/>
      <c r="AR123" s="243" t="s">
        <v>319</v>
      </c>
      <c r="AT123" s="243" t="s">
        <v>163</v>
      </c>
      <c r="AU123" s="243" t="s">
        <v>89</v>
      </c>
      <c r="AY123" s="19" t="s">
        <v>160</v>
      </c>
      <c r="BE123" s="244">
        <f>IF(N123="základní",J123,0)</f>
        <v>0</v>
      </c>
      <c r="BF123" s="244">
        <f>IF(N123="snížená",J123,0)</f>
        <v>0</v>
      </c>
      <c r="BG123" s="244">
        <f>IF(N123="zákl. přenesená",J123,0)</f>
        <v>0</v>
      </c>
      <c r="BH123" s="244">
        <f>IF(N123="sníž. přenesená",J123,0)</f>
        <v>0</v>
      </c>
      <c r="BI123" s="244">
        <f>IF(N123="nulová",J123,0)</f>
        <v>0</v>
      </c>
      <c r="BJ123" s="19" t="s">
        <v>86</v>
      </c>
      <c r="BK123" s="244">
        <f>ROUND(I123*H123,2)</f>
        <v>0</v>
      </c>
      <c r="BL123" s="19" t="s">
        <v>319</v>
      </c>
      <c r="BM123" s="243" t="s">
        <v>2675</v>
      </c>
    </row>
    <row r="124" s="2" customFormat="1" ht="16.5" customHeight="1">
      <c r="A124" s="41"/>
      <c r="B124" s="42"/>
      <c r="C124" s="296" t="s">
        <v>2676</v>
      </c>
      <c r="D124" s="296" t="s">
        <v>446</v>
      </c>
      <c r="E124" s="297" t="s">
        <v>2677</v>
      </c>
      <c r="F124" s="298" t="s">
        <v>2678</v>
      </c>
      <c r="G124" s="299" t="s">
        <v>352</v>
      </c>
      <c r="H124" s="300">
        <v>2</v>
      </c>
      <c r="I124" s="301"/>
      <c r="J124" s="302">
        <f>ROUND(I124*H124,2)</f>
        <v>0</v>
      </c>
      <c r="K124" s="298" t="s">
        <v>32</v>
      </c>
      <c r="L124" s="303"/>
      <c r="M124" s="304" t="s">
        <v>32</v>
      </c>
      <c r="N124" s="305" t="s">
        <v>49</v>
      </c>
      <c r="O124" s="87"/>
      <c r="P124" s="241">
        <f>O124*H124</f>
        <v>0</v>
      </c>
      <c r="Q124" s="241">
        <v>2.5</v>
      </c>
      <c r="R124" s="241">
        <f>Q124*H124</f>
        <v>5</v>
      </c>
      <c r="S124" s="241">
        <v>0</v>
      </c>
      <c r="T124" s="242">
        <f>S124*H124</f>
        <v>0</v>
      </c>
      <c r="U124" s="41"/>
      <c r="V124" s="41"/>
      <c r="W124" s="41"/>
      <c r="X124" s="41"/>
      <c r="Y124" s="41"/>
      <c r="Z124" s="41"/>
      <c r="AA124" s="41"/>
      <c r="AB124" s="41"/>
      <c r="AC124" s="41"/>
      <c r="AD124" s="41"/>
      <c r="AE124" s="41"/>
      <c r="AR124" s="243" t="s">
        <v>418</v>
      </c>
      <c r="AT124" s="243" t="s">
        <v>446</v>
      </c>
      <c r="AU124" s="243" t="s">
        <v>89</v>
      </c>
      <c r="AY124" s="19" t="s">
        <v>160</v>
      </c>
      <c r="BE124" s="244">
        <f>IF(N124="základní",J124,0)</f>
        <v>0</v>
      </c>
      <c r="BF124" s="244">
        <f>IF(N124="snížená",J124,0)</f>
        <v>0</v>
      </c>
      <c r="BG124" s="244">
        <f>IF(N124="zákl. přenesená",J124,0)</f>
        <v>0</v>
      </c>
      <c r="BH124" s="244">
        <f>IF(N124="sníž. přenesená",J124,0)</f>
        <v>0</v>
      </c>
      <c r="BI124" s="244">
        <f>IF(N124="nulová",J124,0)</f>
        <v>0</v>
      </c>
      <c r="BJ124" s="19" t="s">
        <v>86</v>
      </c>
      <c r="BK124" s="244">
        <f>ROUND(I124*H124,2)</f>
        <v>0</v>
      </c>
      <c r="BL124" s="19" t="s">
        <v>319</v>
      </c>
      <c r="BM124" s="243" t="s">
        <v>2679</v>
      </c>
    </row>
    <row r="125" s="2" customFormat="1" ht="16.5" customHeight="1">
      <c r="A125" s="41"/>
      <c r="B125" s="42"/>
      <c r="C125" s="296" t="s">
        <v>2680</v>
      </c>
      <c r="D125" s="296" t="s">
        <v>446</v>
      </c>
      <c r="E125" s="297" t="s">
        <v>2681</v>
      </c>
      <c r="F125" s="298" t="s">
        <v>2682</v>
      </c>
      <c r="G125" s="299" t="s">
        <v>352</v>
      </c>
      <c r="H125" s="300">
        <v>4</v>
      </c>
      <c r="I125" s="301"/>
      <c r="J125" s="302">
        <f>ROUND(I125*H125,2)</f>
        <v>0</v>
      </c>
      <c r="K125" s="298" t="s">
        <v>32</v>
      </c>
      <c r="L125" s="303"/>
      <c r="M125" s="304" t="s">
        <v>32</v>
      </c>
      <c r="N125" s="305" t="s">
        <v>49</v>
      </c>
      <c r="O125" s="87"/>
      <c r="P125" s="241">
        <f>O125*H125</f>
        <v>0</v>
      </c>
      <c r="Q125" s="241">
        <v>1.6000000000000001</v>
      </c>
      <c r="R125" s="241">
        <f>Q125*H125</f>
        <v>6.4000000000000004</v>
      </c>
      <c r="S125" s="241">
        <v>0</v>
      </c>
      <c r="T125" s="242">
        <f>S125*H125</f>
        <v>0</v>
      </c>
      <c r="U125" s="41"/>
      <c r="V125" s="41"/>
      <c r="W125" s="41"/>
      <c r="X125" s="41"/>
      <c r="Y125" s="41"/>
      <c r="Z125" s="41"/>
      <c r="AA125" s="41"/>
      <c r="AB125" s="41"/>
      <c r="AC125" s="41"/>
      <c r="AD125" s="41"/>
      <c r="AE125" s="41"/>
      <c r="AR125" s="243" t="s">
        <v>418</v>
      </c>
      <c r="AT125" s="243" t="s">
        <v>446</v>
      </c>
      <c r="AU125" s="243" t="s">
        <v>89</v>
      </c>
      <c r="AY125" s="19" t="s">
        <v>160</v>
      </c>
      <c r="BE125" s="244">
        <f>IF(N125="základní",J125,0)</f>
        <v>0</v>
      </c>
      <c r="BF125" s="244">
        <f>IF(N125="snížená",J125,0)</f>
        <v>0</v>
      </c>
      <c r="BG125" s="244">
        <f>IF(N125="zákl. přenesená",J125,0)</f>
        <v>0</v>
      </c>
      <c r="BH125" s="244">
        <f>IF(N125="sníž. přenesená",J125,0)</f>
        <v>0</v>
      </c>
      <c r="BI125" s="244">
        <f>IF(N125="nulová",J125,0)</f>
        <v>0</v>
      </c>
      <c r="BJ125" s="19" t="s">
        <v>86</v>
      </c>
      <c r="BK125" s="244">
        <f>ROUND(I125*H125,2)</f>
        <v>0</v>
      </c>
      <c r="BL125" s="19" t="s">
        <v>319</v>
      </c>
      <c r="BM125" s="243" t="s">
        <v>2683</v>
      </c>
    </row>
    <row r="126" s="2" customFormat="1" ht="16.5" customHeight="1">
      <c r="A126" s="41"/>
      <c r="B126" s="42"/>
      <c r="C126" s="296" t="s">
        <v>2684</v>
      </c>
      <c r="D126" s="296" t="s">
        <v>446</v>
      </c>
      <c r="E126" s="297" t="s">
        <v>2685</v>
      </c>
      <c r="F126" s="298" t="s">
        <v>2686</v>
      </c>
      <c r="G126" s="299" t="s">
        <v>352</v>
      </c>
      <c r="H126" s="300">
        <v>2</v>
      </c>
      <c r="I126" s="301"/>
      <c r="J126" s="302">
        <f>ROUND(I126*H126,2)</f>
        <v>0</v>
      </c>
      <c r="K126" s="298" t="s">
        <v>32</v>
      </c>
      <c r="L126" s="303"/>
      <c r="M126" s="304" t="s">
        <v>32</v>
      </c>
      <c r="N126" s="305" t="s">
        <v>49</v>
      </c>
      <c r="O126" s="87"/>
      <c r="P126" s="241">
        <f>O126*H126</f>
        <v>0</v>
      </c>
      <c r="Q126" s="241">
        <v>4.0999999999999996</v>
      </c>
      <c r="R126" s="241">
        <f>Q126*H126</f>
        <v>8.1999999999999993</v>
      </c>
      <c r="S126" s="241">
        <v>0</v>
      </c>
      <c r="T126" s="242">
        <f>S126*H126</f>
        <v>0</v>
      </c>
      <c r="U126" s="41"/>
      <c r="V126" s="41"/>
      <c r="W126" s="41"/>
      <c r="X126" s="41"/>
      <c r="Y126" s="41"/>
      <c r="Z126" s="41"/>
      <c r="AA126" s="41"/>
      <c r="AB126" s="41"/>
      <c r="AC126" s="41"/>
      <c r="AD126" s="41"/>
      <c r="AE126" s="41"/>
      <c r="AR126" s="243" t="s">
        <v>418</v>
      </c>
      <c r="AT126" s="243" t="s">
        <v>446</v>
      </c>
      <c r="AU126" s="243" t="s">
        <v>89</v>
      </c>
      <c r="AY126" s="19" t="s">
        <v>160</v>
      </c>
      <c r="BE126" s="244">
        <f>IF(N126="základní",J126,0)</f>
        <v>0</v>
      </c>
      <c r="BF126" s="244">
        <f>IF(N126="snížená",J126,0)</f>
        <v>0</v>
      </c>
      <c r="BG126" s="244">
        <f>IF(N126="zákl. přenesená",J126,0)</f>
        <v>0</v>
      </c>
      <c r="BH126" s="244">
        <f>IF(N126="sníž. přenesená",J126,0)</f>
        <v>0</v>
      </c>
      <c r="BI126" s="244">
        <f>IF(N126="nulová",J126,0)</f>
        <v>0</v>
      </c>
      <c r="BJ126" s="19" t="s">
        <v>86</v>
      </c>
      <c r="BK126" s="244">
        <f>ROUND(I126*H126,2)</f>
        <v>0</v>
      </c>
      <c r="BL126" s="19" t="s">
        <v>319</v>
      </c>
      <c r="BM126" s="243" t="s">
        <v>2687</v>
      </c>
    </row>
    <row r="127" s="2" customFormat="1" ht="16.5" customHeight="1">
      <c r="A127" s="41"/>
      <c r="B127" s="42"/>
      <c r="C127" s="296" t="s">
        <v>2688</v>
      </c>
      <c r="D127" s="296" t="s">
        <v>446</v>
      </c>
      <c r="E127" s="297" t="s">
        <v>2689</v>
      </c>
      <c r="F127" s="298" t="s">
        <v>2690</v>
      </c>
      <c r="G127" s="299" t="s">
        <v>352</v>
      </c>
      <c r="H127" s="300">
        <v>2</v>
      </c>
      <c r="I127" s="301"/>
      <c r="J127" s="302">
        <f>ROUND(I127*H127,2)</f>
        <v>0</v>
      </c>
      <c r="K127" s="298" t="s">
        <v>32</v>
      </c>
      <c r="L127" s="303"/>
      <c r="M127" s="304" t="s">
        <v>32</v>
      </c>
      <c r="N127" s="305" t="s">
        <v>49</v>
      </c>
      <c r="O127" s="87"/>
      <c r="P127" s="241">
        <f>O127*H127</f>
        <v>0</v>
      </c>
      <c r="Q127" s="241">
        <v>2.5</v>
      </c>
      <c r="R127" s="241">
        <f>Q127*H127</f>
        <v>5</v>
      </c>
      <c r="S127" s="241">
        <v>0</v>
      </c>
      <c r="T127" s="242">
        <f>S127*H127</f>
        <v>0</v>
      </c>
      <c r="U127" s="41"/>
      <c r="V127" s="41"/>
      <c r="W127" s="41"/>
      <c r="X127" s="41"/>
      <c r="Y127" s="41"/>
      <c r="Z127" s="41"/>
      <c r="AA127" s="41"/>
      <c r="AB127" s="41"/>
      <c r="AC127" s="41"/>
      <c r="AD127" s="41"/>
      <c r="AE127" s="41"/>
      <c r="AR127" s="243" t="s">
        <v>418</v>
      </c>
      <c r="AT127" s="243" t="s">
        <v>446</v>
      </c>
      <c r="AU127" s="243" t="s">
        <v>89</v>
      </c>
      <c r="AY127" s="19" t="s">
        <v>160</v>
      </c>
      <c r="BE127" s="244">
        <f>IF(N127="základní",J127,0)</f>
        <v>0</v>
      </c>
      <c r="BF127" s="244">
        <f>IF(N127="snížená",J127,0)</f>
        <v>0</v>
      </c>
      <c r="BG127" s="244">
        <f>IF(N127="zákl. přenesená",J127,0)</f>
        <v>0</v>
      </c>
      <c r="BH127" s="244">
        <f>IF(N127="sníž. přenesená",J127,0)</f>
        <v>0</v>
      </c>
      <c r="BI127" s="244">
        <f>IF(N127="nulová",J127,0)</f>
        <v>0</v>
      </c>
      <c r="BJ127" s="19" t="s">
        <v>86</v>
      </c>
      <c r="BK127" s="244">
        <f>ROUND(I127*H127,2)</f>
        <v>0</v>
      </c>
      <c r="BL127" s="19" t="s">
        <v>319</v>
      </c>
      <c r="BM127" s="243" t="s">
        <v>2691</v>
      </c>
    </row>
    <row r="128" s="2" customFormat="1" ht="16.5" customHeight="1">
      <c r="A128" s="41"/>
      <c r="B128" s="42"/>
      <c r="C128" s="296" t="s">
        <v>2692</v>
      </c>
      <c r="D128" s="296" t="s">
        <v>446</v>
      </c>
      <c r="E128" s="297" t="s">
        <v>2693</v>
      </c>
      <c r="F128" s="298" t="s">
        <v>2694</v>
      </c>
      <c r="G128" s="299" t="s">
        <v>352</v>
      </c>
      <c r="H128" s="300">
        <v>2</v>
      </c>
      <c r="I128" s="301"/>
      <c r="J128" s="302">
        <f>ROUND(I128*H128,2)</f>
        <v>0</v>
      </c>
      <c r="K128" s="298" t="s">
        <v>32</v>
      </c>
      <c r="L128" s="303"/>
      <c r="M128" s="304" t="s">
        <v>32</v>
      </c>
      <c r="N128" s="305" t="s">
        <v>49</v>
      </c>
      <c r="O128" s="87"/>
      <c r="P128" s="241">
        <f>O128*H128</f>
        <v>0</v>
      </c>
      <c r="Q128" s="241">
        <v>0.80000000000000004</v>
      </c>
      <c r="R128" s="241">
        <f>Q128*H128</f>
        <v>1.6000000000000001</v>
      </c>
      <c r="S128" s="241">
        <v>0</v>
      </c>
      <c r="T128" s="242">
        <f>S128*H128</f>
        <v>0</v>
      </c>
      <c r="U128" s="41"/>
      <c r="V128" s="41"/>
      <c r="W128" s="41"/>
      <c r="X128" s="41"/>
      <c r="Y128" s="41"/>
      <c r="Z128" s="41"/>
      <c r="AA128" s="41"/>
      <c r="AB128" s="41"/>
      <c r="AC128" s="41"/>
      <c r="AD128" s="41"/>
      <c r="AE128" s="41"/>
      <c r="AR128" s="243" t="s">
        <v>418</v>
      </c>
      <c r="AT128" s="243" t="s">
        <v>446</v>
      </c>
      <c r="AU128" s="243" t="s">
        <v>89</v>
      </c>
      <c r="AY128" s="19" t="s">
        <v>160</v>
      </c>
      <c r="BE128" s="244">
        <f>IF(N128="základní",J128,0)</f>
        <v>0</v>
      </c>
      <c r="BF128" s="244">
        <f>IF(N128="snížená",J128,0)</f>
        <v>0</v>
      </c>
      <c r="BG128" s="244">
        <f>IF(N128="zákl. přenesená",J128,0)</f>
        <v>0</v>
      </c>
      <c r="BH128" s="244">
        <f>IF(N128="sníž. přenesená",J128,0)</f>
        <v>0</v>
      </c>
      <c r="BI128" s="244">
        <f>IF(N128="nulová",J128,0)</f>
        <v>0</v>
      </c>
      <c r="BJ128" s="19" t="s">
        <v>86</v>
      </c>
      <c r="BK128" s="244">
        <f>ROUND(I128*H128,2)</f>
        <v>0</v>
      </c>
      <c r="BL128" s="19" t="s">
        <v>319</v>
      </c>
      <c r="BM128" s="243" t="s">
        <v>2695</v>
      </c>
    </row>
    <row r="129" s="2" customFormat="1" ht="16.5" customHeight="1">
      <c r="A129" s="41"/>
      <c r="B129" s="42"/>
      <c r="C129" s="296" t="s">
        <v>2696</v>
      </c>
      <c r="D129" s="296" t="s">
        <v>446</v>
      </c>
      <c r="E129" s="297" t="s">
        <v>2697</v>
      </c>
      <c r="F129" s="298" t="s">
        <v>2698</v>
      </c>
      <c r="G129" s="299" t="s">
        <v>352</v>
      </c>
      <c r="H129" s="300">
        <v>2</v>
      </c>
      <c r="I129" s="301"/>
      <c r="J129" s="302">
        <f>ROUND(I129*H129,2)</f>
        <v>0</v>
      </c>
      <c r="K129" s="298" t="s">
        <v>32</v>
      </c>
      <c r="L129" s="303"/>
      <c r="M129" s="304" t="s">
        <v>32</v>
      </c>
      <c r="N129" s="305" t="s">
        <v>49</v>
      </c>
      <c r="O129" s="87"/>
      <c r="P129" s="241">
        <f>O129*H129</f>
        <v>0</v>
      </c>
      <c r="Q129" s="241">
        <v>0.55000000000000004</v>
      </c>
      <c r="R129" s="241">
        <f>Q129*H129</f>
        <v>1.1000000000000001</v>
      </c>
      <c r="S129" s="241">
        <v>0</v>
      </c>
      <c r="T129" s="242">
        <f>S129*H129</f>
        <v>0</v>
      </c>
      <c r="U129" s="41"/>
      <c r="V129" s="41"/>
      <c r="W129" s="41"/>
      <c r="X129" s="41"/>
      <c r="Y129" s="41"/>
      <c r="Z129" s="41"/>
      <c r="AA129" s="41"/>
      <c r="AB129" s="41"/>
      <c r="AC129" s="41"/>
      <c r="AD129" s="41"/>
      <c r="AE129" s="41"/>
      <c r="AR129" s="243" t="s">
        <v>418</v>
      </c>
      <c r="AT129" s="243" t="s">
        <v>446</v>
      </c>
      <c r="AU129" s="243" t="s">
        <v>89</v>
      </c>
      <c r="AY129" s="19" t="s">
        <v>160</v>
      </c>
      <c r="BE129" s="244">
        <f>IF(N129="základní",J129,0)</f>
        <v>0</v>
      </c>
      <c r="BF129" s="244">
        <f>IF(N129="snížená",J129,0)</f>
        <v>0</v>
      </c>
      <c r="BG129" s="244">
        <f>IF(N129="zákl. přenesená",J129,0)</f>
        <v>0</v>
      </c>
      <c r="BH129" s="244">
        <f>IF(N129="sníž. přenesená",J129,0)</f>
        <v>0</v>
      </c>
      <c r="BI129" s="244">
        <f>IF(N129="nulová",J129,0)</f>
        <v>0</v>
      </c>
      <c r="BJ129" s="19" t="s">
        <v>86</v>
      </c>
      <c r="BK129" s="244">
        <f>ROUND(I129*H129,2)</f>
        <v>0</v>
      </c>
      <c r="BL129" s="19" t="s">
        <v>319</v>
      </c>
      <c r="BM129" s="243" t="s">
        <v>2699</v>
      </c>
    </row>
    <row r="130" s="2" customFormat="1" ht="16.5" customHeight="1">
      <c r="A130" s="41"/>
      <c r="B130" s="42"/>
      <c r="C130" s="232" t="s">
        <v>2700</v>
      </c>
      <c r="D130" s="232" t="s">
        <v>163</v>
      </c>
      <c r="E130" s="233" t="s">
        <v>2701</v>
      </c>
      <c r="F130" s="234" t="s">
        <v>2702</v>
      </c>
      <c r="G130" s="235" t="s">
        <v>352</v>
      </c>
      <c r="H130" s="236">
        <v>1</v>
      </c>
      <c r="I130" s="237"/>
      <c r="J130" s="238">
        <f>ROUND(I130*H130,2)</f>
        <v>0</v>
      </c>
      <c r="K130" s="234" t="s">
        <v>32</v>
      </c>
      <c r="L130" s="47"/>
      <c r="M130" s="239" t="s">
        <v>32</v>
      </c>
      <c r="N130" s="240" t="s">
        <v>49</v>
      </c>
      <c r="O130" s="87"/>
      <c r="P130" s="241">
        <f>O130*H130</f>
        <v>0</v>
      </c>
      <c r="Q130" s="241">
        <v>0</v>
      </c>
      <c r="R130" s="241">
        <f>Q130*H130</f>
        <v>0</v>
      </c>
      <c r="S130" s="241">
        <v>0</v>
      </c>
      <c r="T130" s="242">
        <f>S130*H130</f>
        <v>0</v>
      </c>
      <c r="U130" s="41"/>
      <c r="V130" s="41"/>
      <c r="W130" s="41"/>
      <c r="X130" s="41"/>
      <c r="Y130" s="41"/>
      <c r="Z130" s="41"/>
      <c r="AA130" s="41"/>
      <c r="AB130" s="41"/>
      <c r="AC130" s="41"/>
      <c r="AD130" s="41"/>
      <c r="AE130" s="41"/>
      <c r="AR130" s="243" t="s">
        <v>319</v>
      </c>
      <c r="AT130" s="243" t="s">
        <v>163</v>
      </c>
      <c r="AU130" s="243" t="s">
        <v>89</v>
      </c>
      <c r="AY130" s="19" t="s">
        <v>160</v>
      </c>
      <c r="BE130" s="244">
        <f>IF(N130="základní",J130,0)</f>
        <v>0</v>
      </c>
      <c r="BF130" s="244">
        <f>IF(N130="snížená",J130,0)</f>
        <v>0</v>
      </c>
      <c r="BG130" s="244">
        <f>IF(N130="zákl. přenesená",J130,0)</f>
        <v>0</v>
      </c>
      <c r="BH130" s="244">
        <f>IF(N130="sníž. přenesená",J130,0)</f>
        <v>0</v>
      </c>
      <c r="BI130" s="244">
        <f>IF(N130="nulová",J130,0)</f>
        <v>0</v>
      </c>
      <c r="BJ130" s="19" t="s">
        <v>86</v>
      </c>
      <c r="BK130" s="244">
        <f>ROUND(I130*H130,2)</f>
        <v>0</v>
      </c>
      <c r="BL130" s="19" t="s">
        <v>319</v>
      </c>
      <c r="BM130" s="243" t="s">
        <v>2703</v>
      </c>
    </row>
    <row r="131" s="2" customFormat="1" ht="16.5" customHeight="1">
      <c r="A131" s="41"/>
      <c r="B131" s="42"/>
      <c r="C131" s="296" t="s">
        <v>2704</v>
      </c>
      <c r="D131" s="296" t="s">
        <v>446</v>
      </c>
      <c r="E131" s="297" t="s">
        <v>2705</v>
      </c>
      <c r="F131" s="298" t="s">
        <v>2706</v>
      </c>
      <c r="G131" s="299" t="s">
        <v>352</v>
      </c>
      <c r="H131" s="300">
        <v>1</v>
      </c>
      <c r="I131" s="301"/>
      <c r="J131" s="302">
        <f>ROUND(I131*H131,2)</f>
        <v>0</v>
      </c>
      <c r="K131" s="298" t="s">
        <v>32</v>
      </c>
      <c r="L131" s="303"/>
      <c r="M131" s="304" t="s">
        <v>32</v>
      </c>
      <c r="N131" s="305" t="s">
        <v>49</v>
      </c>
      <c r="O131" s="87"/>
      <c r="P131" s="241">
        <f>O131*H131</f>
        <v>0</v>
      </c>
      <c r="Q131" s="241">
        <v>0.29999999999999999</v>
      </c>
      <c r="R131" s="241">
        <f>Q131*H131</f>
        <v>0.29999999999999999</v>
      </c>
      <c r="S131" s="241">
        <v>0</v>
      </c>
      <c r="T131" s="242">
        <f>S131*H131</f>
        <v>0</v>
      </c>
      <c r="U131" s="41"/>
      <c r="V131" s="41"/>
      <c r="W131" s="41"/>
      <c r="X131" s="41"/>
      <c r="Y131" s="41"/>
      <c r="Z131" s="41"/>
      <c r="AA131" s="41"/>
      <c r="AB131" s="41"/>
      <c r="AC131" s="41"/>
      <c r="AD131" s="41"/>
      <c r="AE131" s="41"/>
      <c r="AR131" s="243" t="s">
        <v>418</v>
      </c>
      <c r="AT131" s="243" t="s">
        <v>446</v>
      </c>
      <c r="AU131" s="243" t="s">
        <v>89</v>
      </c>
      <c r="AY131" s="19" t="s">
        <v>160</v>
      </c>
      <c r="BE131" s="244">
        <f>IF(N131="základní",J131,0)</f>
        <v>0</v>
      </c>
      <c r="BF131" s="244">
        <f>IF(N131="snížená",J131,0)</f>
        <v>0</v>
      </c>
      <c r="BG131" s="244">
        <f>IF(N131="zákl. přenesená",J131,0)</f>
        <v>0</v>
      </c>
      <c r="BH131" s="244">
        <f>IF(N131="sníž. přenesená",J131,0)</f>
        <v>0</v>
      </c>
      <c r="BI131" s="244">
        <f>IF(N131="nulová",J131,0)</f>
        <v>0</v>
      </c>
      <c r="BJ131" s="19" t="s">
        <v>86</v>
      </c>
      <c r="BK131" s="244">
        <f>ROUND(I131*H131,2)</f>
        <v>0</v>
      </c>
      <c r="BL131" s="19" t="s">
        <v>319</v>
      </c>
      <c r="BM131" s="243" t="s">
        <v>2707</v>
      </c>
    </row>
    <row r="132" s="2" customFormat="1" ht="16.5" customHeight="1">
      <c r="A132" s="41"/>
      <c r="B132" s="42"/>
      <c r="C132" s="232" t="s">
        <v>2708</v>
      </c>
      <c r="D132" s="232" t="s">
        <v>163</v>
      </c>
      <c r="E132" s="233" t="s">
        <v>2709</v>
      </c>
      <c r="F132" s="234" t="s">
        <v>2710</v>
      </c>
      <c r="G132" s="235" t="s">
        <v>352</v>
      </c>
      <c r="H132" s="236">
        <v>2</v>
      </c>
      <c r="I132" s="237"/>
      <c r="J132" s="238">
        <f>ROUND(I132*H132,2)</f>
        <v>0</v>
      </c>
      <c r="K132" s="234" t="s">
        <v>32</v>
      </c>
      <c r="L132" s="47"/>
      <c r="M132" s="239" t="s">
        <v>32</v>
      </c>
      <c r="N132" s="240" t="s">
        <v>49</v>
      </c>
      <c r="O132" s="87"/>
      <c r="P132" s="241">
        <f>O132*H132</f>
        <v>0</v>
      </c>
      <c r="Q132" s="241">
        <v>0</v>
      </c>
      <c r="R132" s="241">
        <f>Q132*H132</f>
        <v>0</v>
      </c>
      <c r="S132" s="241">
        <v>0</v>
      </c>
      <c r="T132" s="242">
        <f>S132*H132</f>
        <v>0</v>
      </c>
      <c r="U132" s="41"/>
      <c r="V132" s="41"/>
      <c r="W132" s="41"/>
      <c r="X132" s="41"/>
      <c r="Y132" s="41"/>
      <c r="Z132" s="41"/>
      <c r="AA132" s="41"/>
      <c r="AB132" s="41"/>
      <c r="AC132" s="41"/>
      <c r="AD132" s="41"/>
      <c r="AE132" s="41"/>
      <c r="AR132" s="243" t="s">
        <v>319</v>
      </c>
      <c r="AT132" s="243" t="s">
        <v>163</v>
      </c>
      <c r="AU132" s="243" t="s">
        <v>89</v>
      </c>
      <c r="AY132" s="19" t="s">
        <v>160</v>
      </c>
      <c r="BE132" s="244">
        <f>IF(N132="základní",J132,0)</f>
        <v>0</v>
      </c>
      <c r="BF132" s="244">
        <f>IF(N132="snížená",J132,0)</f>
        <v>0</v>
      </c>
      <c r="BG132" s="244">
        <f>IF(N132="zákl. přenesená",J132,0)</f>
        <v>0</v>
      </c>
      <c r="BH132" s="244">
        <f>IF(N132="sníž. přenesená",J132,0)</f>
        <v>0</v>
      </c>
      <c r="BI132" s="244">
        <f>IF(N132="nulová",J132,0)</f>
        <v>0</v>
      </c>
      <c r="BJ132" s="19" t="s">
        <v>86</v>
      </c>
      <c r="BK132" s="244">
        <f>ROUND(I132*H132,2)</f>
        <v>0</v>
      </c>
      <c r="BL132" s="19" t="s">
        <v>319</v>
      </c>
      <c r="BM132" s="243" t="s">
        <v>2711</v>
      </c>
    </row>
    <row r="133" s="2" customFormat="1" ht="16.5" customHeight="1">
      <c r="A133" s="41"/>
      <c r="B133" s="42"/>
      <c r="C133" s="296" t="s">
        <v>2712</v>
      </c>
      <c r="D133" s="296" t="s">
        <v>446</v>
      </c>
      <c r="E133" s="297" t="s">
        <v>2713</v>
      </c>
      <c r="F133" s="298" t="s">
        <v>2714</v>
      </c>
      <c r="G133" s="299" t="s">
        <v>352</v>
      </c>
      <c r="H133" s="300">
        <v>2</v>
      </c>
      <c r="I133" s="301"/>
      <c r="J133" s="302">
        <f>ROUND(I133*H133,2)</f>
        <v>0</v>
      </c>
      <c r="K133" s="298" t="s">
        <v>32</v>
      </c>
      <c r="L133" s="303"/>
      <c r="M133" s="304" t="s">
        <v>32</v>
      </c>
      <c r="N133" s="305" t="s">
        <v>49</v>
      </c>
      <c r="O133" s="87"/>
      <c r="P133" s="241">
        <f>O133*H133</f>
        <v>0</v>
      </c>
      <c r="Q133" s="241">
        <v>2.5</v>
      </c>
      <c r="R133" s="241">
        <f>Q133*H133</f>
        <v>5</v>
      </c>
      <c r="S133" s="241">
        <v>0</v>
      </c>
      <c r="T133" s="242">
        <f>S133*H133</f>
        <v>0</v>
      </c>
      <c r="U133" s="41"/>
      <c r="V133" s="41"/>
      <c r="W133" s="41"/>
      <c r="X133" s="41"/>
      <c r="Y133" s="41"/>
      <c r="Z133" s="41"/>
      <c r="AA133" s="41"/>
      <c r="AB133" s="41"/>
      <c r="AC133" s="41"/>
      <c r="AD133" s="41"/>
      <c r="AE133" s="41"/>
      <c r="AR133" s="243" t="s">
        <v>418</v>
      </c>
      <c r="AT133" s="243" t="s">
        <v>446</v>
      </c>
      <c r="AU133" s="243" t="s">
        <v>89</v>
      </c>
      <c r="AY133" s="19" t="s">
        <v>160</v>
      </c>
      <c r="BE133" s="244">
        <f>IF(N133="základní",J133,0)</f>
        <v>0</v>
      </c>
      <c r="BF133" s="244">
        <f>IF(N133="snížená",J133,0)</f>
        <v>0</v>
      </c>
      <c r="BG133" s="244">
        <f>IF(N133="zákl. přenesená",J133,0)</f>
        <v>0</v>
      </c>
      <c r="BH133" s="244">
        <f>IF(N133="sníž. přenesená",J133,0)</f>
        <v>0</v>
      </c>
      <c r="BI133" s="244">
        <f>IF(N133="nulová",J133,0)</f>
        <v>0</v>
      </c>
      <c r="BJ133" s="19" t="s">
        <v>86</v>
      </c>
      <c r="BK133" s="244">
        <f>ROUND(I133*H133,2)</f>
        <v>0</v>
      </c>
      <c r="BL133" s="19" t="s">
        <v>319</v>
      </c>
      <c r="BM133" s="243" t="s">
        <v>2715</v>
      </c>
    </row>
    <row r="134" s="2" customFormat="1" ht="16.5" customHeight="1">
      <c r="A134" s="41"/>
      <c r="B134" s="42"/>
      <c r="C134" s="296" t="s">
        <v>2716</v>
      </c>
      <c r="D134" s="296" t="s">
        <v>446</v>
      </c>
      <c r="E134" s="297" t="s">
        <v>2717</v>
      </c>
      <c r="F134" s="298" t="s">
        <v>2718</v>
      </c>
      <c r="G134" s="299" t="s">
        <v>352</v>
      </c>
      <c r="H134" s="300">
        <v>2</v>
      </c>
      <c r="I134" s="301"/>
      <c r="J134" s="302">
        <f>ROUND(I134*H134,2)</f>
        <v>0</v>
      </c>
      <c r="K134" s="298" t="s">
        <v>32</v>
      </c>
      <c r="L134" s="303"/>
      <c r="M134" s="304" t="s">
        <v>32</v>
      </c>
      <c r="N134" s="305" t="s">
        <v>49</v>
      </c>
      <c r="O134" s="87"/>
      <c r="P134" s="241">
        <f>O134*H134</f>
        <v>0</v>
      </c>
      <c r="Q134" s="241">
        <v>5</v>
      </c>
      <c r="R134" s="241">
        <f>Q134*H134</f>
        <v>10</v>
      </c>
      <c r="S134" s="241">
        <v>0</v>
      </c>
      <c r="T134" s="242">
        <f>S134*H134</f>
        <v>0</v>
      </c>
      <c r="U134" s="41"/>
      <c r="V134" s="41"/>
      <c r="W134" s="41"/>
      <c r="X134" s="41"/>
      <c r="Y134" s="41"/>
      <c r="Z134" s="41"/>
      <c r="AA134" s="41"/>
      <c r="AB134" s="41"/>
      <c r="AC134" s="41"/>
      <c r="AD134" s="41"/>
      <c r="AE134" s="41"/>
      <c r="AR134" s="243" t="s">
        <v>418</v>
      </c>
      <c r="AT134" s="243" t="s">
        <v>446</v>
      </c>
      <c r="AU134" s="243" t="s">
        <v>89</v>
      </c>
      <c r="AY134" s="19" t="s">
        <v>160</v>
      </c>
      <c r="BE134" s="244">
        <f>IF(N134="základní",J134,0)</f>
        <v>0</v>
      </c>
      <c r="BF134" s="244">
        <f>IF(N134="snížená",J134,0)</f>
        <v>0</v>
      </c>
      <c r="BG134" s="244">
        <f>IF(N134="zákl. přenesená",J134,0)</f>
        <v>0</v>
      </c>
      <c r="BH134" s="244">
        <f>IF(N134="sníž. přenesená",J134,0)</f>
        <v>0</v>
      </c>
      <c r="BI134" s="244">
        <f>IF(N134="nulová",J134,0)</f>
        <v>0</v>
      </c>
      <c r="BJ134" s="19" t="s">
        <v>86</v>
      </c>
      <c r="BK134" s="244">
        <f>ROUND(I134*H134,2)</f>
        <v>0</v>
      </c>
      <c r="BL134" s="19" t="s">
        <v>319</v>
      </c>
      <c r="BM134" s="243" t="s">
        <v>2719</v>
      </c>
    </row>
    <row r="135" s="2" customFormat="1" ht="16.5" customHeight="1">
      <c r="A135" s="41"/>
      <c r="B135" s="42"/>
      <c r="C135" s="232" t="s">
        <v>2720</v>
      </c>
      <c r="D135" s="232" t="s">
        <v>163</v>
      </c>
      <c r="E135" s="233" t="s">
        <v>2721</v>
      </c>
      <c r="F135" s="234" t="s">
        <v>2722</v>
      </c>
      <c r="G135" s="235" t="s">
        <v>352</v>
      </c>
      <c r="H135" s="236">
        <v>1</v>
      </c>
      <c r="I135" s="237"/>
      <c r="J135" s="238">
        <f>ROUND(I135*H135,2)</f>
        <v>0</v>
      </c>
      <c r="K135" s="234" t="s">
        <v>32</v>
      </c>
      <c r="L135" s="47"/>
      <c r="M135" s="239" t="s">
        <v>32</v>
      </c>
      <c r="N135" s="240" t="s">
        <v>49</v>
      </c>
      <c r="O135" s="87"/>
      <c r="P135" s="241">
        <f>O135*H135</f>
        <v>0</v>
      </c>
      <c r="Q135" s="241">
        <v>0</v>
      </c>
      <c r="R135" s="241">
        <f>Q135*H135</f>
        <v>0</v>
      </c>
      <c r="S135" s="241">
        <v>0</v>
      </c>
      <c r="T135" s="242">
        <f>S135*H135</f>
        <v>0</v>
      </c>
      <c r="U135" s="41"/>
      <c r="V135" s="41"/>
      <c r="W135" s="41"/>
      <c r="X135" s="41"/>
      <c r="Y135" s="41"/>
      <c r="Z135" s="41"/>
      <c r="AA135" s="41"/>
      <c r="AB135" s="41"/>
      <c r="AC135" s="41"/>
      <c r="AD135" s="41"/>
      <c r="AE135" s="41"/>
      <c r="AR135" s="243" t="s">
        <v>319</v>
      </c>
      <c r="AT135" s="243" t="s">
        <v>163</v>
      </c>
      <c r="AU135" s="243" t="s">
        <v>89</v>
      </c>
      <c r="AY135" s="19" t="s">
        <v>160</v>
      </c>
      <c r="BE135" s="244">
        <f>IF(N135="základní",J135,0)</f>
        <v>0</v>
      </c>
      <c r="BF135" s="244">
        <f>IF(N135="snížená",J135,0)</f>
        <v>0</v>
      </c>
      <c r="BG135" s="244">
        <f>IF(N135="zákl. přenesená",J135,0)</f>
        <v>0</v>
      </c>
      <c r="BH135" s="244">
        <f>IF(N135="sníž. přenesená",J135,0)</f>
        <v>0</v>
      </c>
      <c r="BI135" s="244">
        <f>IF(N135="nulová",J135,0)</f>
        <v>0</v>
      </c>
      <c r="BJ135" s="19" t="s">
        <v>86</v>
      </c>
      <c r="BK135" s="244">
        <f>ROUND(I135*H135,2)</f>
        <v>0</v>
      </c>
      <c r="BL135" s="19" t="s">
        <v>319</v>
      </c>
      <c r="BM135" s="243" t="s">
        <v>2723</v>
      </c>
    </row>
    <row r="136" s="2" customFormat="1" ht="16.5" customHeight="1">
      <c r="A136" s="41"/>
      <c r="B136" s="42"/>
      <c r="C136" s="296" t="s">
        <v>2724</v>
      </c>
      <c r="D136" s="296" t="s">
        <v>446</v>
      </c>
      <c r="E136" s="297" t="s">
        <v>2725</v>
      </c>
      <c r="F136" s="298" t="s">
        <v>2726</v>
      </c>
      <c r="G136" s="299" t="s">
        <v>352</v>
      </c>
      <c r="H136" s="300">
        <v>1</v>
      </c>
      <c r="I136" s="301"/>
      <c r="J136" s="302">
        <f>ROUND(I136*H136,2)</f>
        <v>0</v>
      </c>
      <c r="K136" s="298" t="s">
        <v>32</v>
      </c>
      <c r="L136" s="303"/>
      <c r="M136" s="304" t="s">
        <v>32</v>
      </c>
      <c r="N136" s="305" t="s">
        <v>49</v>
      </c>
      <c r="O136" s="87"/>
      <c r="P136" s="241">
        <f>O136*H136</f>
        <v>0</v>
      </c>
      <c r="Q136" s="241">
        <v>0.38</v>
      </c>
      <c r="R136" s="241">
        <f>Q136*H136</f>
        <v>0.38</v>
      </c>
      <c r="S136" s="241">
        <v>0</v>
      </c>
      <c r="T136" s="242">
        <f>S136*H136</f>
        <v>0</v>
      </c>
      <c r="U136" s="41"/>
      <c r="V136" s="41"/>
      <c r="W136" s="41"/>
      <c r="X136" s="41"/>
      <c r="Y136" s="41"/>
      <c r="Z136" s="41"/>
      <c r="AA136" s="41"/>
      <c r="AB136" s="41"/>
      <c r="AC136" s="41"/>
      <c r="AD136" s="41"/>
      <c r="AE136" s="41"/>
      <c r="AR136" s="243" t="s">
        <v>418</v>
      </c>
      <c r="AT136" s="243" t="s">
        <v>446</v>
      </c>
      <c r="AU136" s="243" t="s">
        <v>89</v>
      </c>
      <c r="AY136" s="19" t="s">
        <v>160</v>
      </c>
      <c r="BE136" s="244">
        <f>IF(N136="základní",J136,0)</f>
        <v>0</v>
      </c>
      <c r="BF136" s="244">
        <f>IF(N136="snížená",J136,0)</f>
        <v>0</v>
      </c>
      <c r="BG136" s="244">
        <f>IF(N136="zákl. přenesená",J136,0)</f>
        <v>0</v>
      </c>
      <c r="BH136" s="244">
        <f>IF(N136="sníž. přenesená",J136,0)</f>
        <v>0</v>
      </c>
      <c r="BI136" s="244">
        <f>IF(N136="nulová",J136,0)</f>
        <v>0</v>
      </c>
      <c r="BJ136" s="19" t="s">
        <v>86</v>
      </c>
      <c r="BK136" s="244">
        <f>ROUND(I136*H136,2)</f>
        <v>0</v>
      </c>
      <c r="BL136" s="19" t="s">
        <v>319</v>
      </c>
      <c r="BM136" s="243" t="s">
        <v>2727</v>
      </c>
    </row>
    <row r="137" s="2" customFormat="1" ht="16.5" customHeight="1">
      <c r="A137" s="41"/>
      <c r="B137" s="42"/>
      <c r="C137" s="232" t="s">
        <v>2728</v>
      </c>
      <c r="D137" s="232" t="s">
        <v>163</v>
      </c>
      <c r="E137" s="233" t="s">
        <v>2729</v>
      </c>
      <c r="F137" s="234" t="s">
        <v>2730</v>
      </c>
      <c r="G137" s="235" t="s">
        <v>352</v>
      </c>
      <c r="H137" s="236">
        <v>2</v>
      </c>
      <c r="I137" s="237"/>
      <c r="J137" s="238">
        <f>ROUND(I137*H137,2)</f>
        <v>0</v>
      </c>
      <c r="K137" s="234" t="s">
        <v>32</v>
      </c>
      <c r="L137" s="47"/>
      <c r="M137" s="239" t="s">
        <v>32</v>
      </c>
      <c r="N137" s="240" t="s">
        <v>49</v>
      </c>
      <c r="O137" s="87"/>
      <c r="P137" s="241">
        <f>O137*H137</f>
        <v>0</v>
      </c>
      <c r="Q137" s="241">
        <v>0</v>
      </c>
      <c r="R137" s="241">
        <f>Q137*H137</f>
        <v>0</v>
      </c>
      <c r="S137" s="241">
        <v>0</v>
      </c>
      <c r="T137" s="242">
        <f>S137*H137</f>
        <v>0</v>
      </c>
      <c r="U137" s="41"/>
      <c r="V137" s="41"/>
      <c r="W137" s="41"/>
      <c r="X137" s="41"/>
      <c r="Y137" s="41"/>
      <c r="Z137" s="41"/>
      <c r="AA137" s="41"/>
      <c r="AB137" s="41"/>
      <c r="AC137" s="41"/>
      <c r="AD137" s="41"/>
      <c r="AE137" s="41"/>
      <c r="AR137" s="243" t="s">
        <v>319</v>
      </c>
      <c r="AT137" s="243" t="s">
        <v>163</v>
      </c>
      <c r="AU137" s="243" t="s">
        <v>89</v>
      </c>
      <c r="AY137" s="19" t="s">
        <v>160</v>
      </c>
      <c r="BE137" s="244">
        <f>IF(N137="základní",J137,0)</f>
        <v>0</v>
      </c>
      <c r="BF137" s="244">
        <f>IF(N137="snížená",J137,0)</f>
        <v>0</v>
      </c>
      <c r="BG137" s="244">
        <f>IF(N137="zákl. přenesená",J137,0)</f>
        <v>0</v>
      </c>
      <c r="BH137" s="244">
        <f>IF(N137="sníž. přenesená",J137,0)</f>
        <v>0</v>
      </c>
      <c r="BI137" s="244">
        <f>IF(N137="nulová",J137,0)</f>
        <v>0</v>
      </c>
      <c r="BJ137" s="19" t="s">
        <v>86</v>
      </c>
      <c r="BK137" s="244">
        <f>ROUND(I137*H137,2)</f>
        <v>0</v>
      </c>
      <c r="BL137" s="19" t="s">
        <v>319</v>
      </c>
      <c r="BM137" s="243" t="s">
        <v>2731</v>
      </c>
    </row>
    <row r="138" s="2" customFormat="1" ht="16.5" customHeight="1">
      <c r="A138" s="41"/>
      <c r="B138" s="42"/>
      <c r="C138" s="296" t="s">
        <v>2732</v>
      </c>
      <c r="D138" s="296" t="s">
        <v>446</v>
      </c>
      <c r="E138" s="297" t="s">
        <v>2733</v>
      </c>
      <c r="F138" s="298" t="s">
        <v>2734</v>
      </c>
      <c r="G138" s="299" t="s">
        <v>352</v>
      </c>
      <c r="H138" s="300">
        <v>1</v>
      </c>
      <c r="I138" s="301"/>
      <c r="J138" s="302">
        <f>ROUND(I138*H138,2)</f>
        <v>0</v>
      </c>
      <c r="K138" s="298" t="s">
        <v>32</v>
      </c>
      <c r="L138" s="303"/>
      <c r="M138" s="304" t="s">
        <v>32</v>
      </c>
      <c r="N138" s="305" t="s">
        <v>49</v>
      </c>
      <c r="O138" s="87"/>
      <c r="P138" s="241">
        <f>O138*H138</f>
        <v>0</v>
      </c>
      <c r="Q138" s="241">
        <v>1.3500000000000001</v>
      </c>
      <c r="R138" s="241">
        <f>Q138*H138</f>
        <v>1.3500000000000001</v>
      </c>
      <c r="S138" s="241">
        <v>0</v>
      </c>
      <c r="T138" s="242">
        <f>S138*H138</f>
        <v>0</v>
      </c>
      <c r="U138" s="41"/>
      <c r="V138" s="41"/>
      <c r="W138" s="41"/>
      <c r="X138" s="41"/>
      <c r="Y138" s="41"/>
      <c r="Z138" s="41"/>
      <c r="AA138" s="41"/>
      <c r="AB138" s="41"/>
      <c r="AC138" s="41"/>
      <c r="AD138" s="41"/>
      <c r="AE138" s="41"/>
      <c r="AR138" s="243" t="s">
        <v>418</v>
      </c>
      <c r="AT138" s="243" t="s">
        <v>446</v>
      </c>
      <c r="AU138" s="243" t="s">
        <v>89</v>
      </c>
      <c r="AY138" s="19" t="s">
        <v>160</v>
      </c>
      <c r="BE138" s="244">
        <f>IF(N138="základní",J138,0)</f>
        <v>0</v>
      </c>
      <c r="BF138" s="244">
        <f>IF(N138="snížená",J138,0)</f>
        <v>0</v>
      </c>
      <c r="BG138" s="244">
        <f>IF(N138="zákl. přenesená",J138,0)</f>
        <v>0</v>
      </c>
      <c r="BH138" s="244">
        <f>IF(N138="sníž. přenesená",J138,0)</f>
        <v>0</v>
      </c>
      <c r="BI138" s="244">
        <f>IF(N138="nulová",J138,0)</f>
        <v>0</v>
      </c>
      <c r="BJ138" s="19" t="s">
        <v>86</v>
      </c>
      <c r="BK138" s="244">
        <f>ROUND(I138*H138,2)</f>
        <v>0</v>
      </c>
      <c r="BL138" s="19" t="s">
        <v>319</v>
      </c>
      <c r="BM138" s="243" t="s">
        <v>2735</v>
      </c>
    </row>
    <row r="139" s="2" customFormat="1" ht="16.5" customHeight="1">
      <c r="A139" s="41"/>
      <c r="B139" s="42"/>
      <c r="C139" s="296" t="s">
        <v>2736</v>
      </c>
      <c r="D139" s="296" t="s">
        <v>446</v>
      </c>
      <c r="E139" s="297" t="s">
        <v>2737</v>
      </c>
      <c r="F139" s="298" t="s">
        <v>2738</v>
      </c>
      <c r="G139" s="299" t="s">
        <v>352</v>
      </c>
      <c r="H139" s="300">
        <v>1</v>
      </c>
      <c r="I139" s="301"/>
      <c r="J139" s="302">
        <f>ROUND(I139*H139,2)</f>
        <v>0</v>
      </c>
      <c r="K139" s="298" t="s">
        <v>32</v>
      </c>
      <c r="L139" s="303"/>
      <c r="M139" s="304" t="s">
        <v>32</v>
      </c>
      <c r="N139" s="305" t="s">
        <v>49</v>
      </c>
      <c r="O139" s="87"/>
      <c r="P139" s="241">
        <f>O139*H139</f>
        <v>0</v>
      </c>
      <c r="Q139" s="241">
        <v>4.4000000000000004</v>
      </c>
      <c r="R139" s="241">
        <f>Q139*H139</f>
        <v>4.4000000000000004</v>
      </c>
      <c r="S139" s="241">
        <v>0</v>
      </c>
      <c r="T139" s="242">
        <f>S139*H139</f>
        <v>0</v>
      </c>
      <c r="U139" s="41"/>
      <c r="V139" s="41"/>
      <c r="W139" s="41"/>
      <c r="X139" s="41"/>
      <c r="Y139" s="41"/>
      <c r="Z139" s="41"/>
      <c r="AA139" s="41"/>
      <c r="AB139" s="41"/>
      <c r="AC139" s="41"/>
      <c r="AD139" s="41"/>
      <c r="AE139" s="41"/>
      <c r="AR139" s="243" t="s">
        <v>418</v>
      </c>
      <c r="AT139" s="243" t="s">
        <v>446</v>
      </c>
      <c r="AU139" s="243" t="s">
        <v>89</v>
      </c>
      <c r="AY139" s="19" t="s">
        <v>160</v>
      </c>
      <c r="BE139" s="244">
        <f>IF(N139="základní",J139,0)</f>
        <v>0</v>
      </c>
      <c r="BF139" s="244">
        <f>IF(N139="snížená",J139,0)</f>
        <v>0</v>
      </c>
      <c r="BG139" s="244">
        <f>IF(N139="zákl. přenesená",J139,0)</f>
        <v>0</v>
      </c>
      <c r="BH139" s="244">
        <f>IF(N139="sníž. přenesená",J139,0)</f>
        <v>0</v>
      </c>
      <c r="BI139" s="244">
        <f>IF(N139="nulová",J139,0)</f>
        <v>0</v>
      </c>
      <c r="BJ139" s="19" t="s">
        <v>86</v>
      </c>
      <c r="BK139" s="244">
        <f>ROUND(I139*H139,2)</f>
        <v>0</v>
      </c>
      <c r="BL139" s="19" t="s">
        <v>319</v>
      </c>
      <c r="BM139" s="243" t="s">
        <v>2739</v>
      </c>
    </row>
    <row r="140" s="2" customFormat="1" ht="16.5" customHeight="1">
      <c r="A140" s="41"/>
      <c r="B140" s="42"/>
      <c r="C140" s="232" t="s">
        <v>2740</v>
      </c>
      <c r="D140" s="232" t="s">
        <v>163</v>
      </c>
      <c r="E140" s="233" t="s">
        <v>2741</v>
      </c>
      <c r="F140" s="234" t="s">
        <v>2742</v>
      </c>
      <c r="G140" s="235" t="s">
        <v>219</v>
      </c>
      <c r="H140" s="236">
        <v>4</v>
      </c>
      <c r="I140" s="237"/>
      <c r="J140" s="238">
        <f>ROUND(I140*H140,2)</f>
        <v>0</v>
      </c>
      <c r="K140" s="234" t="s">
        <v>32</v>
      </c>
      <c r="L140" s="47"/>
      <c r="M140" s="239" t="s">
        <v>32</v>
      </c>
      <c r="N140" s="240" t="s">
        <v>49</v>
      </c>
      <c r="O140" s="87"/>
      <c r="P140" s="241">
        <f>O140*H140</f>
        <v>0</v>
      </c>
      <c r="Q140" s="241">
        <v>0</v>
      </c>
      <c r="R140" s="241">
        <f>Q140*H140</f>
        <v>0</v>
      </c>
      <c r="S140" s="241">
        <v>0</v>
      </c>
      <c r="T140" s="242">
        <f>S140*H140</f>
        <v>0</v>
      </c>
      <c r="U140" s="41"/>
      <c r="V140" s="41"/>
      <c r="W140" s="41"/>
      <c r="X140" s="41"/>
      <c r="Y140" s="41"/>
      <c r="Z140" s="41"/>
      <c r="AA140" s="41"/>
      <c r="AB140" s="41"/>
      <c r="AC140" s="41"/>
      <c r="AD140" s="41"/>
      <c r="AE140" s="41"/>
      <c r="AR140" s="243" t="s">
        <v>319</v>
      </c>
      <c r="AT140" s="243" t="s">
        <v>163</v>
      </c>
      <c r="AU140" s="243" t="s">
        <v>89</v>
      </c>
      <c r="AY140" s="19" t="s">
        <v>160</v>
      </c>
      <c r="BE140" s="244">
        <f>IF(N140="základní",J140,0)</f>
        <v>0</v>
      </c>
      <c r="BF140" s="244">
        <f>IF(N140="snížená",J140,0)</f>
        <v>0</v>
      </c>
      <c r="BG140" s="244">
        <f>IF(N140="zákl. přenesená",J140,0)</f>
        <v>0</v>
      </c>
      <c r="BH140" s="244">
        <f>IF(N140="sníž. přenesená",J140,0)</f>
        <v>0</v>
      </c>
      <c r="BI140" s="244">
        <f>IF(N140="nulová",J140,0)</f>
        <v>0</v>
      </c>
      <c r="BJ140" s="19" t="s">
        <v>86</v>
      </c>
      <c r="BK140" s="244">
        <f>ROUND(I140*H140,2)</f>
        <v>0</v>
      </c>
      <c r="BL140" s="19" t="s">
        <v>319</v>
      </c>
      <c r="BM140" s="243" t="s">
        <v>2743</v>
      </c>
    </row>
    <row r="141" s="2" customFormat="1" ht="16.5" customHeight="1">
      <c r="A141" s="41"/>
      <c r="B141" s="42"/>
      <c r="C141" s="296" t="s">
        <v>2744</v>
      </c>
      <c r="D141" s="296" t="s">
        <v>446</v>
      </c>
      <c r="E141" s="297" t="s">
        <v>2745</v>
      </c>
      <c r="F141" s="298" t="s">
        <v>2746</v>
      </c>
      <c r="G141" s="299" t="s">
        <v>352</v>
      </c>
      <c r="H141" s="300">
        <v>4</v>
      </c>
      <c r="I141" s="301"/>
      <c r="J141" s="302">
        <f>ROUND(I141*H141,2)</f>
        <v>0</v>
      </c>
      <c r="K141" s="298" t="s">
        <v>32</v>
      </c>
      <c r="L141" s="303"/>
      <c r="M141" s="304" t="s">
        <v>32</v>
      </c>
      <c r="N141" s="305" t="s">
        <v>49</v>
      </c>
      <c r="O141" s="87"/>
      <c r="P141" s="241">
        <f>O141*H141</f>
        <v>0</v>
      </c>
      <c r="Q141" s="241">
        <v>0.88</v>
      </c>
      <c r="R141" s="241">
        <f>Q141*H141</f>
        <v>3.52</v>
      </c>
      <c r="S141" s="241">
        <v>0</v>
      </c>
      <c r="T141" s="242">
        <f>S141*H141</f>
        <v>0</v>
      </c>
      <c r="U141" s="41"/>
      <c r="V141" s="41"/>
      <c r="W141" s="41"/>
      <c r="X141" s="41"/>
      <c r="Y141" s="41"/>
      <c r="Z141" s="41"/>
      <c r="AA141" s="41"/>
      <c r="AB141" s="41"/>
      <c r="AC141" s="41"/>
      <c r="AD141" s="41"/>
      <c r="AE141" s="41"/>
      <c r="AR141" s="243" t="s">
        <v>418</v>
      </c>
      <c r="AT141" s="243" t="s">
        <v>446</v>
      </c>
      <c r="AU141" s="243" t="s">
        <v>89</v>
      </c>
      <c r="AY141" s="19" t="s">
        <v>160</v>
      </c>
      <c r="BE141" s="244">
        <f>IF(N141="základní",J141,0)</f>
        <v>0</v>
      </c>
      <c r="BF141" s="244">
        <f>IF(N141="snížená",J141,0)</f>
        <v>0</v>
      </c>
      <c r="BG141" s="244">
        <f>IF(N141="zákl. přenesená",J141,0)</f>
        <v>0</v>
      </c>
      <c r="BH141" s="244">
        <f>IF(N141="sníž. přenesená",J141,0)</f>
        <v>0</v>
      </c>
      <c r="BI141" s="244">
        <f>IF(N141="nulová",J141,0)</f>
        <v>0</v>
      </c>
      <c r="BJ141" s="19" t="s">
        <v>86</v>
      </c>
      <c r="BK141" s="244">
        <f>ROUND(I141*H141,2)</f>
        <v>0</v>
      </c>
      <c r="BL141" s="19" t="s">
        <v>319</v>
      </c>
      <c r="BM141" s="243" t="s">
        <v>2747</v>
      </c>
    </row>
    <row r="142" s="2" customFormat="1" ht="16.5" customHeight="1">
      <c r="A142" s="41"/>
      <c r="B142" s="42"/>
      <c r="C142" s="232" t="s">
        <v>2748</v>
      </c>
      <c r="D142" s="232" t="s">
        <v>163</v>
      </c>
      <c r="E142" s="233" t="s">
        <v>2749</v>
      </c>
      <c r="F142" s="234" t="s">
        <v>2750</v>
      </c>
      <c r="G142" s="235" t="s">
        <v>219</v>
      </c>
      <c r="H142" s="236">
        <v>22</v>
      </c>
      <c r="I142" s="237"/>
      <c r="J142" s="238">
        <f>ROUND(I142*H142,2)</f>
        <v>0</v>
      </c>
      <c r="K142" s="234" t="s">
        <v>32</v>
      </c>
      <c r="L142" s="47"/>
      <c r="M142" s="239" t="s">
        <v>32</v>
      </c>
      <c r="N142" s="240" t="s">
        <v>49</v>
      </c>
      <c r="O142" s="87"/>
      <c r="P142" s="241">
        <f>O142*H142</f>
        <v>0</v>
      </c>
      <c r="Q142" s="241">
        <v>0.00027</v>
      </c>
      <c r="R142" s="241">
        <f>Q142*H142</f>
        <v>0.00594</v>
      </c>
      <c r="S142" s="241">
        <v>0</v>
      </c>
      <c r="T142" s="242">
        <f>S142*H142</f>
        <v>0</v>
      </c>
      <c r="U142" s="41"/>
      <c r="V142" s="41"/>
      <c r="W142" s="41"/>
      <c r="X142" s="41"/>
      <c r="Y142" s="41"/>
      <c r="Z142" s="41"/>
      <c r="AA142" s="41"/>
      <c r="AB142" s="41"/>
      <c r="AC142" s="41"/>
      <c r="AD142" s="41"/>
      <c r="AE142" s="41"/>
      <c r="AR142" s="243" t="s">
        <v>319</v>
      </c>
      <c r="AT142" s="243" t="s">
        <v>163</v>
      </c>
      <c r="AU142" s="243" t="s">
        <v>89</v>
      </c>
      <c r="AY142" s="19" t="s">
        <v>160</v>
      </c>
      <c r="BE142" s="244">
        <f>IF(N142="základní",J142,0)</f>
        <v>0</v>
      </c>
      <c r="BF142" s="244">
        <f>IF(N142="snížená",J142,0)</f>
        <v>0</v>
      </c>
      <c r="BG142" s="244">
        <f>IF(N142="zákl. přenesená",J142,0)</f>
        <v>0</v>
      </c>
      <c r="BH142" s="244">
        <f>IF(N142="sníž. přenesená",J142,0)</f>
        <v>0</v>
      </c>
      <c r="BI142" s="244">
        <f>IF(N142="nulová",J142,0)</f>
        <v>0</v>
      </c>
      <c r="BJ142" s="19" t="s">
        <v>86</v>
      </c>
      <c r="BK142" s="244">
        <f>ROUND(I142*H142,2)</f>
        <v>0</v>
      </c>
      <c r="BL142" s="19" t="s">
        <v>319</v>
      </c>
      <c r="BM142" s="243" t="s">
        <v>2751</v>
      </c>
    </row>
    <row r="143" s="2" customFormat="1" ht="16.5" customHeight="1">
      <c r="A143" s="41"/>
      <c r="B143" s="42"/>
      <c r="C143" s="232" t="s">
        <v>2752</v>
      </c>
      <c r="D143" s="232" t="s">
        <v>163</v>
      </c>
      <c r="E143" s="233" t="s">
        <v>2753</v>
      </c>
      <c r="F143" s="234" t="s">
        <v>2754</v>
      </c>
      <c r="G143" s="235" t="s">
        <v>219</v>
      </c>
      <c r="H143" s="236">
        <v>15</v>
      </c>
      <c r="I143" s="237"/>
      <c r="J143" s="238">
        <f>ROUND(I143*H143,2)</f>
        <v>0</v>
      </c>
      <c r="K143" s="234" t="s">
        <v>32</v>
      </c>
      <c r="L143" s="47"/>
      <c r="M143" s="239" t="s">
        <v>32</v>
      </c>
      <c r="N143" s="240" t="s">
        <v>49</v>
      </c>
      <c r="O143" s="87"/>
      <c r="P143" s="241">
        <f>O143*H143</f>
        <v>0</v>
      </c>
      <c r="Q143" s="241">
        <v>0.00032000000000000003</v>
      </c>
      <c r="R143" s="241">
        <f>Q143*H143</f>
        <v>0.0048000000000000004</v>
      </c>
      <c r="S143" s="241">
        <v>0</v>
      </c>
      <c r="T143" s="242">
        <f>S143*H143</f>
        <v>0</v>
      </c>
      <c r="U143" s="41"/>
      <c r="V143" s="41"/>
      <c r="W143" s="41"/>
      <c r="X143" s="41"/>
      <c r="Y143" s="41"/>
      <c r="Z143" s="41"/>
      <c r="AA143" s="41"/>
      <c r="AB143" s="41"/>
      <c r="AC143" s="41"/>
      <c r="AD143" s="41"/>
      <c r="AE143" s="41"/>
      <c r="AR143" s="243" t="s">
        <v>319</v>
      </c>
      <c r="AT143" s="243" t="s">
        <v>163</v>
      </c>
      <c r="AU143" s="243" t="s">
        <v>89</v>
      </c>
      <c r="AY143" s="19" t="s">
        <v>160</v>
      </c>
      <c r="BE143" s="244">
        <f>IF(N143="základní",J143,0)</f>
        <v>0</v>
      </c>
      <c r="BF143" s="244">
        <f>IF(N143="snížená",J143,0)</f>
        <v>0</v>
      </c>
      <c r="BG143" s="244">
        <f>IF(N143="zákl. přenesená",J143,0)</f>
        <v>0</v>
      </c>
      <c r="BH143" s="244">
        <f>IF(N143="sníž. přenesená",J143,0)</f>
        <v>0</v>
      </c>
      <c r="BI143" s="244">
        <f>IF(N143="nulová",J143,0)</f>
        <v>0</v>
      </c>
      <c r="BJ143" s="19" t="s">
        <v>86</v>
      </c>
      <c r="BK143" s="244">
        <f>ROUND(I143*H143,2)</f>
        <v>0</v>
      </c>
      <c r="BL143" s="19" t="s">
        <v>319</v>
      </c>
      <c r="BM143" s="243" t="s">
        <v>2755</v>
      </c>
    </row>
    <row r="144" s="2" customFormat="1" ht="16.5" customHeight="1">
      <c r="A144" s="41"/>
      <c r="B144" s="42"/>
      <c r="C144" s="232" t="s">
        <v>2756</v>
      </c>
      <c r="D144" s="232" t="s">
        <v>163</v>
      </c>
      <c r="E144" s="233" t="s">
        <v>2757</v>
      </c>
      <c r="F144" s="234" t="s">
        <v>2758</v>
      </c>
      <c r="G144" s="235" t="s">
        <v>352</v>
      </c>
      <c r="H144" s="236">
        <v>1</v>
      </c>
      <c r="I144" s="237"/>
      <c r="J144" s="238">
        <f>ROUND(I144*H144,2)</f>
        <v>0</v>
      </c>
      <c r="K144" s="234" t="s">
        <v>32</v>
      </c>
      <c r="L144" s="47"/>
      <c r="M144" s="239" t="s">
        <v>32</v>
      </c>
      <c r="N144" s="240" t="s">
        <v>49</v>
      </c>
      <c r="O144" s="87"/>
      <c r="P144" s="241">
        <f>O144*H144</f>
        <v>0</v>
      </c>
      <c r="Q144" s="241">
        <v>0</v>
      </c>
      <c r="R144" s="241">
        <f>Q144*H144</f>
        <v>0</v>
      </c>
      <c r="S144" s="241">
        <v>0</v>
      </c>
      <c r="T144" s="242">
        <f>S144*H144</f>
        <v>0</v>
      </c>
      <c r="U144" s="41"/>
      <c r="V144" s="41"/>
      <c r="W144" s="41"/>
      <c r="X144" s="41"/>
      <c r="Y144" s="41"/>
      <c r="Z144" s="41"/>
      <c r="AA144" s="41"/>
      <c r="AB144" s="41"/>
      <c r="AC144" s="41"/>
      <c r="AD144" s="41"/>
      <c r="AE144" s="41"/>
      <c r="AR144" s="243" t="s">
        <v>319</v>
      </c>
      <c r="AT144" s="243" t="s">
        <v>163</v>
      </c>
      <c r="AU144" s="243" t="s">
        <v>89</v>
      </c>
      <c r="AY144" s="19" t="s">
        <v>160</v>
      </c>
      <c r="BE144" s="244">
        <f>IF(N144="základní",J144,0)</f>
        <v>0</v>
      </c>
      <c r="BF144" s="244">
        <f>IF(N144="snížená",J144,0)</f>
        <v>0</v>
      </c>
      <c r="BG144" s="244">
        <f>IF(N144="zákl. přenesená",J144,0)</f>
        <v>0</v>
      </c>
      <c r="BH144" s="244">
        <f>IF(N144="sníž. přenesená",J144,0)</f>
        <v>0</v>
      </c>
      <c r="BI144" s="244">
        <f>IF(N144="nulová",J144,0)</f>
        <v>0</v>
      </c>
      <c r="BJ144" s="19" t="s">
        <v>86</v>
      </c>
      <c r="BK144" s="244">
        <f>ROUND(I144*H144,2)</f>
        <v>0</v>
      </c>
      <c r="BL144" s="19" t="s">
        <v>319</v>
      </c>
      <c r="BM144" s="243" t="s">
        <v>2759</v>
      </c>
    </row>
    <row r="145" s="2" customFormat="1" ht="21.75" customHeight="1">
      <c r="A145" s="41"/>
      <c r="B145" s="42"/>
      <c r="C145" s="296" t="s">
        <v>2760</v>
      </c>
      <c r="D145" s="296" t="s">
        <v>446</v>
      </c>
      <c r="E145" s="297" t="s">
        <v>2761</v>
      </c>
      <c r="F145" s="298" t="s">
        <v>2762</v>
      </c>
      <c r="G145" s="299" t="s">
        <v>352</v>
      </c>
      <c r="H145" s="300">
        <v>1</v>
      </c>
      <c r="I145" s="301"/>
      <c r="J145" s="302">
        <f>ROUND(I145*H145,2)</f>
        <v>0</v>
      </c>
      <c r="K145" s="298" t="s">
        <v>32</v>
      </c>
      <c r="L145" s="303"/>
      <c r="M145" s="304" t="s">
        <v>32</v>
      </c>
      <c r="N145" s="305" t="s">
        <v>49</v>
      </c>
      <c r="O145" s="87"/>
      <c r="P145" s="241">
        <f>O145*H145</f>
        <v>0</v>
      </c>
      <c r="Q145" s="241">
        <v>89</v>
      </c>
      <c r="R145" s="241">
        <f>Q145*H145</f>
        <v>89</v>
      </c>
      <c r="S145" s="241">
        <v>0</v>
      </c>
      <c r="T145" s="242">
        <f>S145*H145</f>
        <v>0</v>
      </c>
      <c r="U145" s="41"/>
      <c r="V145" s="41"/>
      <c r="W145" s="41"/>
      <c r="X145" s="41"/>
      <c r="Y145" s="41"/>
      <c r="Z145" s="41"/>
      <c r="AA145" s="41"/>
      <c r="AB145" s="41"/>
      <c r="AC145" s="41"/>
      <c r="AD145" s="41"/>
      <c r="AE145" s="41"/>
      <c r="AR145" s="243" t="s">
        <v>418</v>
      </c>
      <c r="AT145" s="243" t="s">
        <v>446</v>
      </c>
      <c r="AU145" s="243" t="s">
        <v>89</v>
      </c>
      <c r="AY145" s="19" t="s">
        <v>160</v>
      </c>
      <c r="BE145" s="244">
        <f>IF(N145="základní",J145,0)</f>
        <v>0</v>
      </c>
      <c r="BF145" s="244">
        <f>IF(N145="snížená",J145,0)</f>
        <v>0</v>
      </c>
      <c r="BG145" s="244">
        <f>IF(N145="zákl. přenesená",J145,0)</f>
        <v>0</v>
      </c>
      <c r="BH145" s="244">
        <f>IF(N145="sníž. přenesená",J145,0)</f>
        <v>0</v>
      </c>
      <c r="BI145" s="244">
        <f>IF(N145="nulová",J145,0)</f>
        <v>0</v>
      </c>
      <c r="BJ145" s="19" t="s">
        <v>86</v>
      </c>
      <c r="BK145" s="244">
        <f>ROUND(I145*H145,2)</f>
        <v>0</v>
      </c>
      <c r="BL145" s="19" t="s">
        <v>319</v>
      </c>
      <c r="BM145" s="243" t="s">
        <v>2763</v>
      </c>
    </row>
    <row r="146" s="2" customFormat="1" ht="16.5" customHeight="1">
      <c r="A146" s="41"/>
      <c r="B146" s="42"/>
      <c r="C146" s="296" t="s">
        <v>2764</v>
      </c>
      <c r="D146" s="296" t="s">
        <v>446</v>
      </c>
      <c r="E146" s="297" t="s">
        <v>2765</v>
      </c>
      <c r="F146" s="298" t="s">
        <v>2766</v>
      </c>
      <c r="G146" s="299" t="s">
        <v>352</v>
      </c>
      <c r="H146" s="300">
        <v>1</v>
      </c>
      <c r="I146" s="301"/>
      <c r="J146" s="302">
        <f>ROUND(I146*H146,2)</f>
        <v>0</v>
      </c>
      <c r="K146" s="298" t="s">
        <v>32</v>
      </c>
      <c r="L146" s="303"/>
      <c r="M146" s="304" t="s">
        <v>32</v>
      </c>
      <c r="N146" s="305" t="s">
        <v>49</v>
      </c>
      <c r="O146" s="87"/>
      <c r="P146" s="241">
        <f>O146*H146</f>
        <v>0</v>
      </c>
      <c r="Q146" s="241">
        <v>89</v>
      </c>
      <c r="R146" s="241">
        <f>Q146*H146</f>
        <v>89</v>
      </c>
      <c r="S146" s="241">
        <v>0</v>
      </c>
      <c r="T146" s="242">
        <f>S146*H146</f>
        <v>0</v>
      </c>
      <c r="U146" s="41"/>
      <c r="V146" s="41"/>
      <c r="W146" s="41"/>
      <c r="X146" s="41"/>
      <c r="Y146" s="41"/>
      <c r="Z146" s="41"/>
      <c r="AA146" s="41"/>
      <c r="AB146" s="41"/>
      <c r="AC146" s="41"/>
      <c r="AD146" s="41"/>
      <c r="AE146" s="41"/>
      <c r="AR146" s="243" t="s">
        <v>418</v>
      </c>
      <c r="AT146" s="243" t="s">
        <v>446</v>
      </c>
      <c r="AU146" s="243" t="s">
        <v>89</v>
      </c>
      <c r="AY146" s="19" t="s">
        <v>160</v>
      </c>
      <c r="BE146" s="244">
        <f>IF(N146="základní",J146,0)</f>
        <v>0</v>
      </c>
      <c r="BF146" s="244">
        <f>IF(N146="snížená",J146,0)</f>
        <v>0</v>
      </c>
      <c r="BG146" s="244">
        <f>IF(N146="zákl. přenesená",J146,0)</f>
        <v>0</v>
      </c>
      <c r="BH146" s="244">
        <f>IF(N146="sníž. přenesená",J146,0)</f>
        <v>0</v>
      </c>
      <c r="BI146" s="244">
        <f>IF(N146="nulová",J146,0)</f>
        <v>0</v>
      </c>
      <c r="BJ146" s="19" t="s">
        <v>86</v>
      </c>
      <c r="BK146" s="244">
        <f>ROUND(I146*H146,2)</f>
        <v>0</v>
      </c>
      <c r="BL146" s="19" t="s">
        <v>319</v>
      </c>
      <c r="BM146" s="243" t="s">
        <v>2767</v>
      </c>
    </row>
    <row r="147" s="2" customFormat="1" ht="16.5" customHeight="1">
      <c r="A147" s="41"/>
      <c r="B147" s="42"/>
      <c r="C147" s="232" t="s">
        <v>2768</v>
      </c>
      <c r="D147" s="232" t="s">
        <v>163</v>
      </c>
      <c r="E147" s="233" t="s">
        <v>2769</v>
      </c>
      <c r="F147" s="234" t="s">
        <v>2770</v>
      </c>
      <c r="G147" s="235" t="s">
        <v>352</v>
      </c>
      <c r="H147" s="236">
        <v>15</v>
      </c>
      <c r="I147" s="237"/>
      <c r="J147" s="238">
        <f>ROUND(I147*H147,2)</f>
        <v>0</v>
      </c>
      <c r="K147" s="234" t="s">
        <v>32</v>
      </c>
      <c r="L147" s="47"/>
      <c r="M147" s="239" t="s">
        <v>32</v>
      </c>
      <c r="N147" s="240" t="s">
        <v>49</v>
      </c>
      <c r="O147" s="87"/>
      <c r="P147" s="241">
        <f>O147*H147</f>
        <v>0</v>
      </c>
      <c r="Q147" s="241">
        <v>0</v>
      </c>
      <c r="R147" s="241">
        <f>Q147*H147</f>
        <v>0</v>
      </c>
      <c r="S147" s="241">
        <v>0</v>
      </c>
      <c r="T147" s="242">
        <f>S147*H147</f>
        <v>0</v>
      </c>
      <c r="U147" s="41"/>
      <c r="V147" s="41"/>
      <c r="W147" s="41"/>
      <c r="X147" s="41"/>
      <c r="Y147" s="41"/>
      <c r="Z147" s="41"/>
      <c r="AA147" s="41"/>
      <c r="AB147" s="41"/>
      <c r="AC147" s="41"/>
      <c r="AD147" s="41"/>
      <c r="AE147" s="41"/>
      <c r="AR147" s="243" t="s">
        <v>319</v>
      </c>
      <c r="AT147" s="243" t="s">
        <v>163</v>
      </c>
      <c r="AU147" s="243" t="s">
        <v>89</v>
      </c>
      <c r="AY147" s="19" t="s">
        <v>160</v>
      </c>
      <c r="BE147" s="244">
        <f>IF(N147="základní",J147,0)</f>
        <v>0</v>
      </c>
      <c r="BF147" s="244">
        <f>IF(N147="snížená",J147,0)</f>
        <v>0</v>
      </c>
      <c r="BG147" s="244">
        <f>IF(N147="zákl. přenesená",J147,0)</f>
        <v>0</v>
      </c>
      <c r="BH147" s="244">
        <f>IF(N147="sníž. přenesená",J147,0)</f>
        <v>0</v>
      </c>
      <c r="BI147" s="244">
        <f>IF(N147="nulová",J147,0)</f>
        <v>0</v>
      </c>
      <c r="BJ147" s="19" t="s">
        <v>86</v>
      </c>
      <c r="BK147" s="244">
        <f>ROUND(I147*H147,2)</f>
        <v>0</v>
      </c>
      <c r="BL147" s="19" t="s">
        <v>319</v>
      </c>
      <c r="BM147" s="243" t="s">
        <v>2771</v>
      </c>
    </row>
    <row r="148" s="12" customFormat="1" ht="22.8" customHeight="1">
      <c r="A148" s="12"/>
      <c r="B148" s="216"/>
      <c r="C148" s="217"/>
      <c r="D148" s="218" t="s">
        <v>77</v>
      </c>
      <c r="E148" s="230" t="s">
        <v>1706</v>
      </c>
      <c r="F148" s="230" t="s">
        <v>1707</v>
      </c>
      <c r="G148" s="217"/>
      <c r="H148" s="217"/>
      <c r="I148" s="220"/>
      <c r="J148" s="231">
        <f>BK148</f>
        <v>0</v>
      </c>
      <c r="K148" s="217"/>
      <c r="L148" s="222"/>
      <c r="M148" s="223"/>
      <c r="N148" s="224"/>
      <c r="O148" s="224"/>
      <c r="P148" s="225">
        <f>SUM(P149:P150)</f>
        <v>0</v>
      </c>
      <c r="Q148" s="224"/>
      <c r="R148" s="225">
        <f>SUM(R149:R150)</f>
        <v>0.0023999999999999998</v>
      </c>
      <c r="S148" s="224"/>
      <c r="T148" s="226">
        <f>SUM(T149:T150)</f>
        <v>0</v>
      </c>
      <c r="U148" s="12"/>
      <c r="V148" s="12"/>
      <c r="W148" s="12"/>
      <c r="X148" s="12"/>
      <c r="Y148" s="12"/>
      <c r="Z148" s="12"/>
      <c r="AA148" s="12"/>
      <c r="AB148" s="12"/>
      <c r="AC148" s="12"/>
      <c r="AD148" s="12"/>
      <c r="AE148" s="12"/>
      <c r="AR148" s="227" t="s">
        <v>89</v>
      </c>
      <c r="AT148" s="228" t="s">
        <v>77</v>
      </c>
      <c r="AU148" s="228" t="s">
        <v>86</v>
      </c>
      <c r="AY148" s="227" t="s">
        <v>160</v>
      </c>
      <c r="BK148" s="229">
        <f>SUM(BK149:BK150)</f>
        <v>0</v>
      </c>
    </row>
    <row r="149" s="2" customFormat="1" ht="16.5" customHeight="1">
      <c r="A149" s="41"/>
      <c r="B149" s="42"/>
      <c r="C149" s="232" t="s">
        <v>2772</v>
      </c>
      <c r="D149" s="232" t="s">
        <v>163</v>
      </c>
      <c r="E149" s="233" t="s">
        <v>2773</v>
      </c>
      <c r="F149" s="234" t="s">
        <v>2774</v>
      </c>
      <c r="G149" s="235" t="s">
        <v>229</v>
      </c>
      <c r="H149" s="236">
        <v>6</v>
      </c>
      <c r="I149" s="237"/>
      <c r="J149" s="238">
        <f>ROUND(I149*H149,2)</f>
        <v>0</v>
      </c>
      <c r="K149" s="234" t="s">
        <v>32</v>
      </c>
      <c r="L149" s="47"/>
      <c r="M149" s="239" t="s">
        <v>32</v>
      </c>
      <c r="N149" s="240" t="s">
        <v>49</v>
      </c>
      <c r="O149" s="87"/>
      <c r="P149" s="241">
        <f>O149*H149</f>
        <v>0</v>
      </c>
      <c r="Q149" s="241">
        <v>0.00013999999999999999</v>
      </c>
      <c r="R149" s="241">
        <f>Q149*H149</f>
        <v>0.00083999999999999993</v>
      </c>
      <c r="S149" s="241">
        <v>0</v>
      </c>
      <c r="T149" s="242">
        <f>S149*H149</f>
        <v>0</v>
      </c>
      <c r="U149" s="41"/>
      <c r="V149" s="41"/>
      <c r="W149" s="41"/>
      <c r="X149" s="41"/>
      <c r="Y149" s="41"/>
      <c r="Z149" s="41"/>
      <c r="AA149" s="41"/>
      <c r="AB149" s="41"/>
      <c r="AC149" s="41"/>
      <c r="AD149" s="41"/>
      <c r="AE149" s="41"/>
      <c r="AR149" s="243" t="s">
        <v>319</v>
      </c>
      <c r="AT149" s="243" t="s">
        <v>163</v>
      </c>
      <c r="AU149" s="243" t="s">
        <v>89</v>
      </c>
      <c r="AY149" s="19" t="s">
        <v>160</v>
      </c>
      <c r="BE149" s="244">
        <f>IF(N149="základní",J149,0)</f>
        <v>0</v>
      </c>
      <c r="BF149" s="244">
        <f>IF(N149="snížená",J149,0)</f>
        <v>0</v>
      </c>
      <c r="BG149" s="244">
        <f>IF(N149="zákl. přenesená",J149,0)</f>
        <v>0</v>
      </c>
      <c r="BH149" s="244">
        <f>IF(N149="sníž. přenesená",J149,0)</f>
        <v>0</v>
      </c>
      <c r="BI149" s="244">
        <f>IF(N149="nulová",J149,0)</f>
        <v>0</v>
      </c>
      <c r="BJ149" s="19" t="s">
        <v>86</v>
      </c>
      <c r="BK149" s="244">
        <f>ROUND(I149*H149,2)</f>
        <v>0</v>
      </c>
      <c r="BL149" s="19" t="s">
        <v>319</v>
      </c>
      <c r="BM149" s="243" t="s">
        <v>2775</v>
      </c>
    </row>
    <row r="150" s="2" customFormat="1" ht="16.5" customHeight="1">
      <c r="A150" s="41"/>
      <c r="B150" s="42"/>
      <c r="C150" s="232" t="s">
        <v>2776</v>
      </c>
      <c r="D150" s="232" t="s">
        <v>163</v>
      </c>
      <c r="E150" s="233" t="s">
        <v>1739</v>
      </c>
      <c r="F150" s="234" t="s">
        <v>2777</v>
      </c>
      <c r="G150" s="235" t="s">
        <v>229</v>
      </c>
      <c r="H150" s="236">
        <v>12</v>
      </c>
      <c r="I150" s="237"/>
      <c r="J150" s="238">
        <f>ROUND(I150*H150,2)</f>
        <v>0</v>
      </c>
      <c r="K150" s="234" t="s">
        <v>32</v>
      </c>
      <c r="L150" s="47"/>
      <c r="M150" s="239" t="s">
        <v>32</v>
      </c>
      <c r="N150" s="240" t="s">
        <v>49</v>
      </c>
      <c r="O150" s="87"/>
      <c r="P150" s="241">
        <f>O150*H150</f>
        <v>0</v>
      </c>
      <c r="Q150" s="241">
        <v>0.00012999999999999999</v>
      </c>
      <c r="R150" s="241">
        <f>Q150*H150</f>
        <v>0.0015599999999999998</v>
      </c>
      <c r="S150" s="241">
        <v>0</v>
      </c>
      <c r="T150" s="242">
        <f>S150*H150</f>
        <v>0</v>
      </c>
      <c r="U150" s="41"/>
      <c r="V150" s="41"/>
      <c r="W150" s="41"/>
      <c r="X150" s="41"/>
      <c r="Y150" s="41"/>
      <c r="Z150" s="41"/>
      <c r="AA150" s="41"/>
      <c r="AB150" s="41"/>
      <c r="AC150" s="41"/>
      <c r="AD150" s="41"/>
      <c r="AE150" s="41"/>
      <c r="AR150" s="243" t="s">
        <v>319</v>
      </c>
      <c r="AT150" s="243" t="s">
        <v>163</v>
      </c>
      <c r="AU150" s="243" t="s">
        <v>89</v>
      </c>
      <c r="AY150" s="19" t="s">
        <v>160</v>
      </c>
      <c r="BE150" s="244">
        <f>IF(N150="základní",J150,0)</f>
        <v>0</v>
      </c>
      <c r="BF150" s="244">
        <f>IF(N150="snížená",J150,0)</f>
        <v>0</v>
      </c>
      <c r="BG150" s="244">
        <f>IF(N150="zákl. přenesená",J150,0)</f>
        <v>0</v>
      </c>
      <c r="BH150" s="244">
        <f>IF(N150="sníž. přenesená",J150,0)</f>
        <v>0</v>
      </c>
      <c r="BI150" s="244">
        <f>IF(N150="nulová",J150,0)</f>
        <v>0</v>
      </c>
      <c r="BJ150" s="19" t="s">
        <v>86</v>
      </c>
      <c r="BK150" s="244">
        <f>ROUND(I150*H150,2)</f>
        <v>0</v>
      </c>
      <c r="BL150" s="19" t="s">
        <v>319</v>
      </c>
      <c r="BM150" s="243" t="s">
        <v>2778</v>
      </c>
    </row>
    <row r="151" s="12" customFormat="1" ht="25.92" customHeight="1">
      <c r="A151" s="12"/>
      <c r="B151" s="216"/>
      <c r="C151" s="217"/>
      <c r="D151" s="218" t="s">
        <v>77</v>
      </c>
      <c r="E151" s="219" t="s">
        <v>446</v>
      </c>
      <c r="F151" s="219" t="s">
        <v>2779</v>
      </c>
      <c r="G151" s="217"/>
      <c r="H151" s="217"/>
      <c r="I151" s="220"/>
      <c r="J151" s="221">
        <f>BK151</f>
        <v>0</v>
      </c>
      <c r="K151" s="217"/>
      <c r="L151" s="222"/>
      <c r="M151" s="223"/>
      <c r="N151" s="224"/>
      <c r="O151" s="224"/>
      <c r="P151" s="225">
        <f>P152</f>
        <v>0</v>
      </c>
      <c r="Q151" s="224"/>
      <c r="R151" s="225">
        <f>R152</f>
        <v>0</v>
      </c>
      <c r="S151" s="224"/>
      <c r="T151" s="226">
        <f>T152</f>
        <v>0</v>
      </c>
      <c r="U151" s="12"/>
      <c r="V151" s="12"/>
      <c r="W151" s="12"/>
      <c r="X151" s="12"/>
      <c r="Y151" s="12"/>
      <c r="Z151" s="12"/>
      <c r="AA151" s="12"/>
      <c r="AB151" s="12"/>
      <c r="AC151" s="12"/>
      <c r="AD151" s="12"/>
      <c r="AE151" s="12"/>
      <c r="AR151" s="227" t="s">
        <v>185</v>
      </c>
      <c r="AT151" s="228" t="s">
        <v>77</v>
      </c>
      <c r="AU151" s="228" t="s">
        <v>78</v>
      </c>
      <c r="AY151" s="227" t="s">
        <v>160</v>
      </c>
      <c r="BK151" s="229">
        <f>BK152</f>
        <v>0</v>
      </c>
    </row>
    <row r="152" s="12" customFormat="1" ht="22.8" customHeight="1">
      <c r="A152" s="12"/>
      <c r="B152" s="216"/>
      <c r="C152" s="217"/>
      <c r="D152" s="218" t="s">
        <v>77</v>
      </c>
      <c r="E152" s="230" t="s">
        <v>2780</v>
      </c>
      <c r="F152" s="230" t="s">
        <v>2781</v>
      </c>
      <c r="G152" s="217"/>
      <c r="H152" s="217"/>
      <c r="I152" s="220"/>
      <c r="J152" s="231">
        <f>BK152</f>
        <v>0</v>
      </c>
      <c r="K152" s="217"/>
      <c r="L152" s="222"/>
      <c r="M152" s="223"/>
      <c r="N152" s="224"/>
      <c r="O152" s="224"/>
      <c r="P152" s="225">
        <f>P153</f>
        <v>0</v>
      </c>
      <c r="Q152" s="224"/>
      <c r="R152" s="225">
        <f>R153</f>
        <v>0</v>
      </c>
      <c r="S152" s="224"/>
      <c r="T152" s="226">
        <f>T153</f>
        <v>0</v>
      </c>
      <c r="U152" s="12"/>
      <c r="V152" s="12"/>
      <c r="W152" s="12"/>
      <c r="X152" s="12"/>
      <c r="Y152" s="12"/>
      <c r="Z152" s="12"/>
      <c r="AA152" s="12"/>
      <c r="AB152" s="12"/>
      <c r="AC152" s="12"/>
      <c r="AD152" s="12"/>
      <c r="AE152" s="12"/>
      <c r="AR152" s="227" t="s">
        <v>185</v>
      </c>
      <c r="AT152" s="228" t="s">
        <v>77</v>
      </c>
      <c r="AU152" s="228" t="s">
        <v>86</v>
      </c>
      <c r="AY152" s="227" t="s">
        <v>160</v>
      </c>
      <c r="BK152" s="229">
        <f>BK153</f>
        <v>0</v>
      </c>
    </row>
    <row r="153" s="2" customFormat="1" ht="16.5" customHeight="1">
      <c r="A153" s="41"/>
      <c r="B153" s="42"/>
      <c r="C153" s="232" t="s">
        <v>891</v>
      </c>
      <c r="D153" s="232" t="s">
        <v>163</v>
      </c>
      <c r="E153" s="233" t="s">
        <v>2782</v>
      </c>
      <c r="F153" s="234" t="s">
        <v>2783</v>
      </c>
      <c r="G153" s="235" t="s">
        <v>1780</v>
      </c>
      <c r="H153" s="236">
        <v>24</v>
      </c>
      <c r="I153" s="237"/>
      <c r="J153" s="238">
        <f>ROUND(I153*H153,2)</f>
        <v>0</v>
      </c>
      <c r="K153" s="234" t="s">
        <v>32</v>
      </c>
      <c r="L153" s="47"/>
      <c r="M153" s="310" t="s">
        <v>32</v>
      </c>
      <c r="N153" s="311" t="s">
        <v>49</v>
      </c>
      <c r="O153" s="283"/>
      <c r="P153" s="312">
        <f>O153*H153</f>
        <v>0</v>
      </c>
      <c r="Q153" s="312">
        <v>0</v>
      </c>
      <c r="R153" s="312">
        <f>Q153*H153</f>
        <v>0</v>
      </c>
      <c r="S153" s="312">
        <v>0</v>
      </c>
      <c r="T153" s="313">
        <f>S153*H153</f>
        <v>0</v>
      </c>
      <c r="U153" s="41"/>
      <c r="V153" s="41"/>
      <c r="W153" s="41"/>
      <c r="X153" s="41"/>
      <c r="Y153" s="41"/>
      <c r="Z153" s="41"/>
      <c r="AA153" s="41"/>
      <c r="AB153" s="41"/>
      <c r="AC153" s="41"/>
      <c r="AD153" s="41"/>
      <c r="AE153" s="41"/>
      <c r="AR153" s="243" t="s">
        <v>601</v>
      </c>
      <c r="AT153" s="243" t="s">
        <v>163</v>
      </c>
      <c r="AU153" s="243" t="s">
        <v>89</v>
      </c>
      <c r="AY153" s="19" t="s">
        <v>160</v>
      </c>
      <c r="BE153" s="244">
        <f>IF(N153="základní",J153,0)</f>
        <v>0</v>
      </c>
      <c r="BF153" s="244">
        <f>IF(N153="snížená",J153,0)</f>
        <v>0</v>
      </c>
      <c r="BG153" s="244">
        <f>IF(N153="zákl. přenesená",J153,0)</f>
        <v>0</v>
      </c>
      <c r="BH153" s="244">
        <f>IF(N153="sníž. přenesená",J153,0)</f>
        <v>0</v>
      </c>
      <c r="BI153" s="244">
        <f>IF(N153="nulová",J153,0)</f>
        <v>0</v>
      </c>
      <c r="BJ153" s="19" t="s">
        <v>86</v>
      </c>
      <c r="BK153" s="244">
        <f>ROUND(I153*H153,2)</f>
        <v>0</v>
      </c>
      <c r="BL153" s="19" t="s">
        <v>601</v>
      </c>
      <c r="BM153" s="243" t="s">
        <v>2784</v>
      </c>
    </row>
    <row r="154" s="2" customFormat="1" ht="6.96" customHeight="1">
      <c r="A154" s="41"/>
      <c r="B154" s="62"/>
      <c r="C154" s="63"/>
      <c r="D154" s="63"/>
      <c r="E154" s="63"/>
      <c r="F154" s="63"/>
      <c r="G154" s="63"/>
      <c r="H154" s="63"/>
      <c r="I154" s="181"/>
      <c r="J154" s="63"/>
      <c r="K154" s="63"/>
      <c r="L154" s="47"/>
      <c r="M154" s="41"/>
      <c r="O154" s="41"/>
      <c r="P154" s="41"/>
      <c r="Q154" s="41"/>
      <c r="R154" s="41"/>
      <c r="S154" s="41"/>
      <c r="T154" s="41"/>
      <c r="U154" s="41"/>
      <c r="V154" s="41"/>
      <c r="W154" s="41"/>
      <c r="X154" s="41"/>
      <c r="Y154" s="41"/>
      <c r="Z154" s="41"/>
      <c r="AA154" s="41"/>
      <c r="AB154" s="41"/>
      <c r="AC154" s="41"/>
      <c r="AD154" s="41"/>
      <c r="AE154" s="41"/>
    </row>
  </sheetData>
  <sheetProtection sheet="1" autoFilter="0" formatColumns="0" formatRows="0" objects="1" scenarios="1" spinCount="100000" saltValue="EuQGSBi9aCtJa6HhB8HdervR5qwP+jwWFce+YT4MnzJtI40fnerFfwfb/RwnGcu5SLYh2HcTEtB+KYFIJevtIQ==" hashValue="rk21BKEYJA7iOaNrxbqXAGbJjQZtpWhW6AYoWp8u3ZAJa6creXStYc98QlGHryi6imXsQp2hsmmrwnpXXEpEaw==" algorithmName="SHA-512" password="CC35"/>
  <autoFilter ref="C90:K153"/>
  <mergeCells count="12">
    <mergeCell ref="E7:H7"/>
    <mergeCell ref="E9:H9"/>
    <mergeCell ref="E11:H11"/>
    <mergeCell ref="E20:H20"/>
    <mergeCell ref="E29:H29"/>
    <mergeCell ref="E50:H50"/>
    <mergeCell ref="E52:H52"/>
    <mergeCell ref="E54:H54"/>
    <mergeCell ref="E79:H79"/>
    <mergeCell ref="E81:H81"/>
    <mergeCell ref="E83:H8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4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41"/>
      <c r="L2" s="1"/>
      <c r="M2" s="1"/>
      <c r="N2" s="1"/>
      <c r="O2" s="1"/>
      <c r="P2" s="1"/>
      <c r="Q2" s="1"/>
      <c r="R2" s="1"/>
      <c r="S2" s="1"/>
      <c r="T2" s="1"/>
      <c r="U2" s="1"/>
      <c r="V2" s="1"/>
      <c r="AT2" s="19" t="s">
        <v>112</v>
      </c>
    </row>
    <row r="3" s="1" customFormat="1" ht="6.96" customHeight="1">
      <c r="B3" s="142"/>
      <c r="C3" s="143"/>
      <c r="D3" s="143"/>
      <c r="E3" s="143"/>
      <c r="F3" s="143"/>
      <c r="G3" s="143"/>
      <c r="H3" s="143"/>
      <c r="I3" s="144"/>
      <c r="J3" s="143"/>
      <c r="K3" s="143"/>
      <c r="L3" s="22"/>
      <c r="AT3" s="19" t="s">
        <v>89</v>
      </c>
    </row>
    <row r="4" s="1" customFormat="1" ht="24.96" customHeight="1">
      <c r="B4" s="22"/>
      <c r="D4" s="145" t="s">
        <v>131</v>
      </c>
      <c r="I4" s="141"/>
      <c r="L4" s="22"/>
      <c r="M4" s="146" t="s">
        <v>10</v>
      </c>
      <c r="AT4" s="19" t="s">
        <v>4</v>
      </c>
    </row>
    <row r="5" s="1" customFormat="1" ht="6.96" customHeight="1">
      <c r="B5" s="22"/>
      <c r="I5" s="141"/>
      <c r="L5" s="22"/>
    </row>
    <row r="6" s="1" customFormat="1" ht="12" customHeight="1">
      <c r="B6" s="22"/>
      <c r="D6" s="147" t="s">
        <v>16</v>
      </c>
      <c r="I6" s="141"/>
      <c r="L6" s="22"/>
    </row>
    <row r="7" s="1" customFormat="1" ht="16.5" customHeight="1">
      <c r="B7" s="22"/>
      <c r="E7" s="148" t="str">
        <f>'Rekapitulace stavby'!K6</f>
        <v>Rekonstrukce hráčských kabin, k.ú. Chotěšov. st.p. 528, stavba minihřiště k.ú. Chotěšov, p.p.446/3 Chotěšov</v>
      </c>
      <c r="F7" s="147"/>
      <c r="G7" s="147"/>
      <c r="H7" s="147"/>
      <c r="I7" s="141"/>
      <c r="L7" s="22"/>
    </row>
    <row r="8" s="1" customFormat="1" ht="12" customHeight="1">
      <c r="B8" s="22"/>
      <c r="D8" s="147" t="s">
        <v>132</v>
      </c>
      <c r="I8" s="141"/>
      <c r="L8" s="22"/>
    </row>
    <row r="9" s="2" customFormat="1" ht="16.5" customHeight="1">
      <c r="A9" s="41"/>
      <c r="B9" s="47"/>
      <c r="C9" s="41"/>
      <c r="D9" s="41"/>
      <c r="E9" s="148" t="s">
        <v>194</v>
      </c>
      <c r="F9" s="41"/>
      <c r="G9" s="41"/>
      <c r="H9" s="41"/>
      <c r="I9" s="149"/>
      <c r="J9" s="41"/>
      <c r="K9" s="41"/>
      <c r="L9" s="150"/>
      <c r="S9" s="41"/>
      <c r="T9" s="41"/>
      <c r="U9" s="41"/>
      <c r="V9" s="41"/>
      <c r="W9" s="41"/>
      <c r="X9" s="41"/>
      <c r="Y9" s="41"/>
      <c r="Z9" s="41"/>
      <c r="AA9" s="41"/>
      <c r="AB9" s="41"/>
      <c r="AC9" s="41"/>
      <c r="AD9" s="41"/>
      <c r="AE9" s="41"/>
    </row>
    <row r="10" s="2" customFormat="1" ht="12" customHeight="1">
      <c r="A10" s="41"/>
      <c r="B10" s="47"/>
      <c r="C10" s="41"/>
      <c r="D10" s="147" t="s">
        <v>195</v>
      </c>
      <c r="E10" s="41"/>
      <c r="F10" s="41"/>
      <c r="G10" s="41"/>
      <c r="H10" s="41"/>
      <c r="I10" s="149"/>
      <c r="J10" s="41"/>
      <c r="K10" s="41"/>
      <c r="L10" s="150"/>
      <c r="S10" s="41"/>
      <c r="T10" s="41"/>
      <c r="U10" s="41"/>
      <c r="V10" s="41"/>
      <c r="W10" s="41"/>
      <c r="X10" s="41"/>
      <c r="Y10" s="41"/>
      <c r="Z10" s="41"/>
      <c r="AA10" s="41"/>
      <c r="AB10" s="41"/>
      <c r="AC10" s="41"/>
      <c r="AD10" s="41"/>
      <c r="AE10" s="41"/>
    </row>
    <row r="11" s="2" customFormat="1" ht="16.5" customHeight="1">
      <c r="A11" s="41"/>
      <c r="B11" s="47"/>
      <c r="C11" s="41"/>
      <c r="D11" s="41"/>
      <c r="E11" s="151" t="s">
        <v>2785</v>
      </c>
      <c r="F11" s="41"/>
      <c r="G11" s="41"/>
      <c r="H11" s="41"/>
      <c r="I11" s="149"/>
      <c r="J11" s="41"/>
      <c r="K11" s="41"/>
      <c r="L11" s="150"/>
      <c r="S11" s="41"/>
      <c r="T11" s="41"/>
      <c r="U11" s="41"/>
      <c r="V11" s="41"/>
      <c r="W11" s="41"/>
      <c r="X11" s="41"/>
      <c r="Y11" s="41"/>
      <c r="Z11" s="41"/>
      <c r="AA11" s="41"/>
      <c r="AB11" s="41"/>
      <c r="AC11" s="41"/>
      <c r="AD11" s="41"/>
      <c r="AE11" s="41"/>
    </row>
    <row r="12" s="2" customFormat="1">
      <c r="A12" s="41"/>
      <c r="B12" s="47"/>
      <c r="C12" s="41"/>
      <c r="D12" s="41"/>
      <c r="E12" s="41"/>
      <c r="F12" s="41"/>
      <c r="G12" s="41"/>
      <c r="H12" s="41"/>
      <c r="I12" s="149"/>
      <c r="J12" s="41"/>
      <c r="K12" s="41"/>
      <c r="L12" s="150"/>
      <c r="S12" s="41"/>
      <c r="T12" s="41"/>
      <c r="U12" s="41"/>
      <c r="V12" s="41"/>
      <c r="W12" s="41"/>
      <c r="X12" s="41"/>
      <c r="Y12" s="41"/>
      <c r="Z12" s="41"/>
      <c r="AA12" s="41"/>
      <c r="AB12" s="41"/>
      <c r="AC12" s="41"/>
      <c r="AD12" s="41"/>
      <c r="AE12" s="41"/>
    </row>
    <row r="13" s="2" customFormat="1" ht="12" customHeight="1">
      <c r="A13" s="41"/>
      <c r="B13" s="47"/>
      <c r="C13" s="41"/>
      <c r="D13" s="147" t="s">
        <v>18</v>
      </c>
      <c r="E13" s="41"/>
      <c r="F13" s="136" t="s">
        <v>32</v>
      </c>
      <c r="G13" s="41"/>
      <c r="H13" s="41"/>
      <c r="I13" s="152" t="s">
        <v>20</v>
      </c>
      <c r="J13" s="136" t="s">
        <v>1767</v>
      </c>
      <c r="K13" s="41"/>
      <c r="L13" s="150"/>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52" t="s">
        <v>24</v>
      </c>
      <c r="J14" s="153" t="str">
        <f>'Rekapitulace stavby'!AN8</f>
        <v>16. 6. 2020</v>
      </c>
      <c r="K14" s="41"/>
      <c r="L14" s="150"/>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149"/>
      <c r="J15" s="41"/>
      <c r="K15" s="41"/>
      <c r="L15" s="150"/>
      <c r="S15" s="41"/>
      <c r="T15" s="41"/>
      <c r="U15" s="41"/>
      <c r="V15" s="41"/>
      <c r="W15" s="41"/>
      <c r="X15" s="41"/>
      <c r="Y15" s="41"/>
      <c r="Z15" s="41"/>
      <c r="AA15" s="41"/>
      <c r="AB15" s="41"/>
      <c r="AC15" s="41"/>
      <c r="AD15" s="41"/>
      <c r="AE15" s="41"/>
    </row>
    <row r="16" s="2" customFormat="1" ht="12" customHeight="1">
      <c r="A16" s="41"/>
      <c r="B16" s="47"/>
      <c r="C16" s="41"/>
      <c r="D16" s="147" t="s">
        <v>30</v>
      </c>
      <c r="E16" s="41"/>
      <c r="F16" s="41"/>
      <c r="G16" s="41"/>
      <c r="H16" s="41"/>
      <c r="I16" s="152" t="s">
        <v>31</v>
      </c>
      <c r="J16" s="136" t="s">
        <v>32</v>
      </c>
      <c r="K16" s="41"/>
      <c r="L16" s="150"/>
      <c r="S16" s="41"/>
      <c r="T16" s="41"/>
      <c r="U16" s="41"/>
      <c r="V16" s="41"/>
      <c r="W16" s="41"/>
      <c r="X16" s="41"/>
      <c r="Y16" s="41"/>
      <c r="Z16" s="41"/>
      <c r="AA16" s="41"/>
      <c r="AB16" s="41"/>
      <c r="AC16" s="41"/>
      <c r="AD16" s="41"/>
      <c r="AE16" s="41"/>
    </row>
    <row r="17" s="2" customFormat="1" ht="18" customHeight="1">
      <c r="A17" s="41"/>
      <c r="B17" s="47"/>
      <c r="C17" s="41"/>
      <c r="D17" s="41"/>
      <c r="E17" s="136" t="s">
        <v>33</v>
      </c>
      <c r="F17" s="41"/>
      <c r="G17" s="41"/>
      <c r="H17" s="41"/>
      <c r="I17" s="152" t="s">
        <v>34</v>
      </c>
      <c r="J17" s="136" t="s">
        <v>32</v>
      </c>
      <c r="K17" s="41"/>
      <c r="L17" s="150"/>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149"/>
      <c r="J18" s="41"/>
      <c r="K18" s="41"/>
      <c r="L18" s="150"/>
      <c r="S18" s="41"/>
      <c r="T18" s="41"/>
      <c r="U18" s="41"/>
      <c r="V18" s="41"/>
      <c r="W18" s="41"/>
      <c r="X18" s="41"/>
      <c r="Y18" s="41"/>
      <c r="Z18" s="41"/>
      <c r="AA18" s="41"/>
      <c r="AB18" s="41"/>
      <c r="AC18" s="41"/>
      <c r="AD18" s="41"/>
      <c r="AE18" s="41"/>
    </row>
    <row r="19" s="2" customFormat="1" ht="12" customHeight="1">
      <c r="A19" s="41"/>
      <c r="B19" s="47"/>
      <c r="C19" s="41"/>
      <c r="D19" s="147" t="s">
        <v>35</v>
      </c>
      <c r="E19" s="41"/>
      <c r="F19" s="41"/>
      <c r="G19" s="41"/>
      <c r="H19" s="41"/>
      <c r="I19" s="152" t="s">
        <v>31</v>
      </c>
      <c r="J19" s="35" t="str">
        <f>'Rekapitulace stavby'!AN13</f>
        <v>Vyplň údaj</v>
      </c>
      <c r="K19" s="41"/>
      <c r="L19" s="150"/>
      <c r="S19" s="41"/>
      <c r="T19" s="41"/>
      <c r="U19" s="41"/>
      <c r="V19" s="41"/>
      <c r="W19" s="41"/>
      <c r="X19" s="41"/>
      <c r="Y19" s="41"/>
      <c r="Z19" s="41"/>
      <c r="AA19" s="41"/>
      <c r="AB19" s="41"/>
      <c r="AC19" s="41"/>
      <c r="AD19" s="41"/>
      <c r="AE19" s="41"/>
    </row>
    <row r="20" s="2" customFormat="1" ht="18" customHeight="1">
      <c r="A20" s="41"/>
      <c r="B20" s="47"/>
      <c r="C20" s="41"/>
      <c r="D20" s="41"/>
      <c r="E20" s="35" t="str">
        <f>'Rekapitulace stavby'!E14</f>
        <v>Vyplň údaj</v>
      </c>
      <c r="F20" s="136"/>
      <c r="G20" s="136"/>
      <c r="H20" s="136"/>
      <c r="I20" s="152" t="s">
        <v>34</v>
      </c>
      <c r="J20" s="35" t="str">
        <f>'Rekapitulace stavby'!AN14</f>
        <v>Vyplň údaj</v>
      </c>
      <c r="K20" s="41"/>
      <c r="L20" s="150"/>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149"/>
      <c r="J21" s="41"/>
      <c r="K21" s="41"/>
      <c r="L21" s="150"/>
      <c r="S21" s="41"/>
      <c r="T21" s="41"/>
      <c r="U21" s="41"/>
      <c r="V21" s="41"/>
      <c r="W21" s="41"/>
      <c r="X21" s="41"/>
      <c r="Y21" s="41"/>
      <c r="Z21" s="41"/>
      <c r="AA21" s="41"/>
      <c r="AB21" s="41"/>
      <c r="AC21" s="41"/>
      <c r="AD21" s="41"/>
      <c r="AE21" s="41"/>
    </row>
    <row r="22" s="2" customFormat="1" ht="12" customHeight="1">
      <c r="A22" s="41"/>
      <c r="B22" s="47"/>
      <c r="C22" s="41"/>
      <c r="D22" s="147" t="s">
        <v>37</v>
      </c>
      <c r="E22" s="41"/>
      <c r="F22" s="41"/>
      <c r="G22" s="41"/>
      <c r="H22" s="41"/>
      <c r="I22" s="152" t="s">
        <v>31</v>
      </c>
      <c r="J22" s="136" t="s">
        <v>32</v>
      </c>
      <c r="K22" s="41"/>
      <c r="L22" s="150"/>
      <c r="S22" s="41"/>
      <c r="T22" s="41"/>
      <c r="U22" s="41"/>
      <c r="V22" s="41"/>
      <c r="W22" s="41"/>
      <c r="X22" s="41"/>
      <c r="Y22" s="41"/>
      <c r="Z22" s="41"/>
      <c r="AA22" s="41"/>
      <c r="AB22" s="41"/>
      <c r="AC22" s="41"/>
      <c r="AD22" s="41"/>
      <c r="AE22" s="41"/>
    </row>
    <row r="23" s="2" customFormat="1" ht="18" customHeight="1">
      <c r="A23" s="41"/>
      <c r="B23" s="47"/>
      <c r="C23" s="41"/>
      <c r="D23" s="41"/>
      <c r="E23" s="136" t="s">
        <v>2786</v>
      </c>
      <c r="F23" s="41"/>
      <c r="G23" s="41"/>
      <c r="H23" s="41"/>
      <c r="I23" s="152" t="s">
        <v>34</v>
      </c>
      <c r="J23" s="136" t="s">
        <v>32</v>
      </c>
      <c r="K23" s="41"/>
      <c r="L23" s="150"/>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149"/>
      <c r="J24" s="41"/>
      <c r="K24" s="41"/>
      <c r="L24" s="150"/>
      <c r="S24" s="41"/>
      <c r="T24" s="41"/>
      <c r="U24" s="41"/>
      <c r="V24" s="41"/>
      <c r="W24" s="41"/>
      <c r="X24" s="41"/>
      <c r="Y24" s="41"/>
      <c r="Z24" s="41"/>
      <c r="AA24" s="41"/>
      <c r="AB24" s="41"/>
      <c r="AC24" s="41"/>
      <c r="AD24" s="41"/>
      <c r="AE24" s="41"/>
    </row>
    <row r="25" s="2" customFormat="1" ht="12" customHeight="1">
      <c r="A25" s="41"/>
      <c r="B25" s="47"/>
      <c r="C25" s="41"/>
      <c r="D25" s="147" t="s">
        <v>40</v>
      </c>
      <c r="E25" s="41"/>
      <c r="F25" s="41"/>
      <c r="G25" s="41"/>
      <c r="H25" s="41"/>
      <c r="I25" s="152" t="s">
        <v>31</v>
      </c>
      <c r="J25" s="136" t="s">
        <v>32</v>
      </c>
      <c r="K25" s="41"/>
      <c r="L25" s="150"/>
      <c r="S25" s="41"/>
      <c r="T25" s="41"/>
      <c r="U25" s="41"/>
      <c r="V25" s="41"/>
      <c r="W25" s="41"/>
      <c r="X25" s="41"/>
      <c r="Y25" s="41"/>
      <c r="Z25" s="41"/>
      <c r="AA25" s="41"/>
      <c r="AB25" s="41"/>
      <c r="AC25" s="41"/>
      <c r="AD25" s="41"/>
      <c r="AE25" s="41"/>
    </row>
    <row r="26" s="2" customFormat="1" ht="18" customHeight="1">
      <c r="A26" s="41"/>
      <c r="B26" s="47"/>
      <c r="C26" s="41"/>
      <c r="D26" s="41"/>
      <c r="E26" s="136" t="s">
        <v>2554</v>
      </c>
      <c r="F26" s="41"/>
      <c r="G26" s="41"/>
      <c r="H26" s="41"/>
      <c r="I26" s="152" t="s">
        <v>34</v>
      </c>
      <c r="J26" s="136" t="s">
        <v>32</v>
      </c>
      <c r="K26" s="41"/>
      <c r="L26" s="150"/>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149"/>
      <c r="J27" s="41"/>
      <c r="K27" s="41"/>
      <c r="L27" s="150"/>
      <c r="S27" s="41"/>
      <c r="T27" s="41"/>
      <c r="U27" s="41"/>
      <c r="V27" s="41"/>
      <c r="W27" s="41"/>
      <c r="X27" s="41"/>
      <c r="Y27" s="41"/>
      <c r="Z27" s="41"/>
      <c r="AA27" s="41"/>
      <c r="AB27" s="41"/>
      <c r="AC27" s="41"/>
      <c r="AD27" s="41"/>
      <c r="AE27" s="41"/>
    </row>
    <row r="28" s="2" customFormat="1" ht="12" customHeight="1">
      <c r="A28" s="41"/>
      <c r="B28" s="47"/>
      <c r="C28" s="41"/>
      <c r="D28" s="147" t="s">
        <v>42</v>
      </c>
      <c r="E28" s="41"/>
      <c r="F28" s="41"/>
      <c r="G28" s="41"/>
      <c r="H28" s="41"/>
      <c r="I28" s="149"/>
      <c r="J28" s="41"/>
      <c r="K28" s="41"/>
      <c r="L28" s="150"/>
      <c r="S28" s="41"/>
      <c r="T28" s="41"/>
      <c r="U28" s="41"/>
      <c r="V28" s="41"/>
      <c r="W28" s="41"/>
      <c r="X28" s="41"/>
      <c r="Y28" s="41"/>
      <c r="Z28" s="41"/>
      <c r="AA28" s="41"/>
      <c r="AB28" s="41"/>
      <c r="AC28" s="41"/>
      <c r="AD28" s="41"/>
      <c r="AE28" s="41"/>
    </row>
    <row r="29" s="8" customFormat="1" ht="47.25" customHeight="1">
      <c r="A29" s="157"/>
      <c r="B29" s="158"/>
      <c r="C29" s="157"/>
      <c r="D29" s="157"/>
      <c r="E29" s="159" t="s">
        <v>43</v>
      </c>
      <c r="F29" s="159"/>
      <c r="G29" s="159"/>
      <c r="H29" s="159"/>
      <c r="I29" s="160"/>
      <c r="J29" s="157"/>
      <c r="K29" s="157"/>
      <c r="L29" s="161"/>
      <c r="S29" s="157"/>
      <c r="T29" s="157"/>
      <c r="U29" s="157"/>
      <c r="V29" s="157"/>
      <c r="W29" s="157"/>
      <c r="X29" s="157"/>
      <c r="Y29" s="157"/>
      <c r="Z29" s="157"/>
      <c r="AA29" s="157"/>
      <c r="AB29" s="157"/>
      <c r="AC29" s="157"/>
      <c r="AD29" s="157"/>
      <c r="AE29" s="157"/>
    </row>
    <row r="30" s="2" customFormat="1" ht="6.96" customHeight="1">
      <c r="A30" s="41"/>
      <c r="B30" s="47"/>
      <c r="C30" s="41"/>
      <c r="D30" s="41"/>
      <c r="E30" s="41"/>
      <c r="F30" s="41"/>
      <c r="G30" s="41"/>
      <c r="H30" s="41"/>
      <c r="I30" s="149"/>
      <c r="J30" s="41"/>
      <c r="K30" s="41"/>
      <c r="L30" s="150"/>
      <c r="S30" s="41"/>
      <c r="T30" s="41"/>
      <c r="U30" s="41"/>
      <c r="V30" s="41"/>
      <c r="W30" s="41"/>
      <c r="X30" s="41"/>
      <c r="Y30" s="41"/>
      <c r="Z30" s="41"/>
      <c r="AA30" s="41"/>
      <c r="AB30" s="41"/>
      <c r="AC30" s="41"/>
      <c r="AD30" s="41"/>
      <c r="AE30" s="41"/>
    </row>
    <row r="31" s="2" customFormat="1" ht="6.96" customHeight="1">
      <c r="A31" s="41"/>
      <c r="B31" s="47"/>
      <c r="C31" s="41"/>
      <c r="D31" s="162"/>
      <c r="E31" s="162"/>
      <c r="F31" s="162"/>
      <c r="G31" s="162"/>
      <c r="H31" s="162"/>
      <c r="I31" s="163"/>
      <c r="J31" s="162"/>
      <c r="K31" s="162"/>
      <c r="L31" s="150"/>
      <c r="S31" s="41"/>
      <c r="T31" s="41"/>
      <c r="U31" s="41"/>
      <c r="V31" s="41"/>
      <c r="W31" s="41"/>
      <c r="X31" s="41"/>
      <c r="Y31" s="41"/>
      <c r="Z31" s="41"/>
      <c r="AA31" s="41"/>
      <c r="AB31" s="41"/>
      <c r="AC31" s="41"/>
      <c r="AD31" s="41"/>
      <c r="AE31" s="41"/>
    </row>
    <row r="32" s="2" customFormat="1" ht="25.44" customHeight="1">
      <c r="A32" s="41"/>
      <c r="B32" s="47"/>
      <c r="C32" s="41"/>
      <c r="D32" s="164" t="s">
        <v>44</v>
      </c>
      <c r="E32" s="41"/>
      <c r="F32" s="41"/>
      <c r="G32" s="41"/>
      <c r="H32" s="41"/>
      <c r="I32" s="149"/>
      <c r="J32" s="165">
        <f>ROUND(J95, 2)</f>
        <v>0</v>
      </c>
      <c r="K32" s="41"/>
      <c r="L32" s="150"/>
      <c r="S32" s="41"/>
      <c r="T32" s="41"/>
      <c r="U32" s="41"/>
      <c r="V32" s="41"/>
      <c r="W32" s="41"/>
      <c r="X32" s="41"/>
      <c r="Y32" s="41"/>
      <c r="Z32" s="41"/>
      <c r="AA32" s="41"/>
      <c r="AB32" s="41"/>
      <c r="AC32" s="41"/>
      <c r="AD32" s="41"/>
      <c r="AE32" s="41"/>
    </row>
    <row r="33" s="2" customFormat="1" ht="6.96" customHeight="1">
      <c r="A33" s="41"/>
      <c r="B33" s="47"/>
      <c r="C33" s="41"/>
      <c r="D33" s="162"/>
      <c r="E33" s="162"/>
      <c r="F33" s="162"/>
      <c r="G33" s="162"/>
      <c r="H33" s="162"/>
      <c r="I33" s="163"/>
      <c r="J33" s="162"/>
      <c r="K33" s="162"/>
      <c r="L33" s="150"/>
      <c r="S33" s="41"/>
      <c r="T33" s="41"/>
      <c r="U33" s="41"/>
      <c r="V33" s="41"/>
      <c r="W33" s="41"/>
      <c r="X33" s="41"/>
      <c r="Y33" s="41"/>
      <c r="Z33" s="41"/>
      <c r="AA33" s="41"/>
      <c r="AB33" s="41"/>
      <c r="AC33" s="41"/>
      <c r="AD33" s="41"/>
      <c r="AE33" s="41"/>
    </row>
    <row r="34" s="2" customFormat="1" ht="14.4" customHeight="1">
      <c r="A34" s="41"/>
      <c r="B34" s="47"/>
      <c r="C34" s="41"/>
      <c r="D34" s="41"/>
      <c r="E34" s="41"/>
      <c r="F34" s="166" t="s">
        <v>46</v>
      </c>
      <c r="G34" s="41"/>
      <c r="H34" s="41"/>
      <c r="I34" s="167" t="s">
        <v>45</v>
      </c>
      <c r="J34" s="166" t="s">
        <v>47</v>
      </c>
      <c r="K34" s="41"/>
      <c r="L34" s="150"/>
      <c r="S34" s="41"/>
      <c r="T34" s="41"/>
      <c r="U34" s="41"/>
      <c r="V34" s="41"/>
      <c r="W34" s="41"/>
      <c r="X34" s="41"/>
      <c r="Y34" s="41"/>
      <c r="Z34" s="41"/>
      <c r="AA34" s="41"/>
      <c r="AB34" s="41"/>
      <c r="AC34" s="41"/>
      <c r="AD34" s="41"/>
      <c r="AE34" s="41"/>
    </row>
    <row r="35" s="2" customFormat="1" ht="14.4" customHeight="1">
      <c r="A35" s="41"/>
      <c r="B35" s="47"/>
      <c r="C35" s="41"/>
      <c r="D35" s="168" t="s">
        <v>48</v>
      </c>
      <c r="E35" s="147" t="s">
        <v>49</v>
      </c>
      <c r="F35" s="169">
        <f>ROUND((SUM(BE95:BE158)),  2)</f>
        <v>0</v>
      </c>
      <c r="G35" s="41"/>
      <c r="H35" s="41"/>
      <c r="I35" s="170">
        <v>0.20999999999999999</v>
      </c>
      <c r="J35" s="169">
        <f>ROUND(((SUM(BE95:BE158))*I35),  2)</f>
        <v>0</v>
      </c>
      <c r="K35" s="41"/>
      <c r="L35" s="150"/>
      <c r="S35" s="41"/>
      <c r="T35" s="41"/>
      <c r="U35" s="41"/>
      <c r="V35" s="41"/>
      <c r="W35" s="41"/>
      <c r="X35" s="41"/>
      <c r="Y35" s="41"/>
      <c r="Z35" s="41"/>
      <c r="AA35" s="41"/>
      <c r="AB35" s="41"/>
      <c r="AC35" s="41"/>
      <c r="AD35" s="41"/>
      <c r="AE35" s="41"/>
    </row>
    <row r="36" s="2" customFormat="1" ht="14.4" customHeight="1">
      <c r="A36" s="41"/>
      <c r="B36" s="47"/>
      <c r="C36" s="41"/>
      <c r="D36" s="41"/>
      <c r="E36" s="147" t="s">
        <v>50</v>
      </c>
      <c r="F36" s="169">
        <f>ROUND((SUM(BF95:BF158)),  2)</f>
        <v>0</v>
      </c>
      <c r="G36" s="41"/>
      <c r="H36" s="41"/>
      <c r="I36" s="170">
        <v>0.14999999999999999</v>
      </c>
      <c r="J36" s="169">
        <f>ROUND(((SUM(BF95:BF158))*I36),  2)</f>
        <v>0</v>
      </c>
      <c r="K36" s="41"/>
      <c r="L36" s="150"/>
      <c r="S36" s="41"/>
      <c r="T36" s="41"/>
      <c r="U36" s="41"/>
      <c r="V36" s="41"/>
      <c r="W36" s="41"/>
      <c r="X36" s="41"/>
      <c r="Y36" s="41"/>
      <c r="Z36" s="41"/>
      <c r="AA36" s="41"/>
      <c r="AB36" s="41"/>
      <c r="AC36" s="41"/>
      <c r="AD36" s="41"/>
      <c r="AE36" s="41"/>
    </row>
    <row r="37" hidden="1" s="2" customFormat="1" ht="14.4" customHeight="1">
      <c r="A37" s="41"/>
      <c r="B37" s="47"/>
      <c r="C37" s="41"/>
      <c r="D37" s="41"/>
      <c r="E37" s="147" t="s">
        <v>51</v>
      </c>
      <c r="F37" s="169">
        <f>ROUND((SUM(BG95:BG158)),  2)</f>
        <v>0</v>
      </c>
      <c r="G37" s="41"/>
      <c r="H37" s="41"/>
      <c r="I37" s="170">
        <v>0.20999999999999999</v>
      </c>
      <c r="J37" s="169">
        <f>0</f>
        <v>0</v>
      </c>
      <c r="K37" s="41"/>
      <c r="L37" s="150"/>
      <c r="S37" s="41"/>
      <c r="T37" s="41"/>
      <c r="U37" s="41"/>
      <c r="V37" s="41"/>
      <c r="W37" s="41"/>
      <c r="X37" s="41"/>
      <c r="Y37" s="41"/>
      <c r="Z37" s="41"/>
      <c r="AA37" s="41"/>
      <c r="AB37" s="41"/>
      <c r="AC37" s="41"/>
      <c r="AD37" s="41"/>
      <c r="AE37" s="41"/>
    </row>
    <row r="38" hidden="1" s="2" customFormat="1" ht="14.4" customHeight="1">
      <c r="A38" s="41"/>
      <c r="B38" s="47"/>
      <c r="C38" s="41"/>
      <c r="D38" s="41"/>
      <c r="E38" s="147" t="s">
        <v>52</v>
      </c>
      <c r="F38" s="169">
        <f>ROUND((SUM(BH95:BH158)),  2)</f>
        <v>0</v>
      </c>
      <c r="G38" s="41"/>
      <c r="H38" s="41"/>
      <c r="I38" s="170">
        <v>0.14999999999999999</v>
      </c>
      <c r="J38" s="169">
        <f>0</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53</v>
      </c>
      <c r="F39" s="169">
        <f>ROUND((SUM(BI95:BI158)),  2)</f>
        <v>0</v>
      </c>
      <c r="G39" s="41"/>
      <c r="H39" s="41"/>
      <c r="I39" s="170">
        <v>0</v>
      </c>
      <c r="J39" s="169">
        <f>0</f>
        <v>0</v>
      </c>
      <c r="K39" s="41"/>
      <c r="L39" s="150"/>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149"/>
      <c r="J40" s="41"/>
      <c r="K40" s="41"/>
      <c r="L40" s="150"/>
      <c r="S40" s="41"/>
      <c r="T40" s="41"/>
      <c r="U40" s="41"/>
      <c r="V40" s="41"/>
      <c r="W40" s="41"/>
      <c r="X40" s="41"/>
      <c r="Y40" s="41"/>
      <c r="Z40" s="41"/>
      <c r="AA40" s="41"/>
      <c r="AB40" s="41"/>
      <c r="AC40" s="41"/>
      <c r="AD40" s="41"/>
      <c r="AE40" s="41"/>
    </row>
    <row r="41" s="2" customFormat="1" ht="25.44" customHeight="1">
      <c r="A41" s="41"/>
      <c r="B41" s="47"/>
      <c r="C41" s="171"/>
      <c r="D41" s="172" t="s">
        <v>54</v>
      </c>
      <c r="E41" s="173"/>
      <c r="F41" s="173"/>
      <c r="G41" s="174" t="s">
        <v>55</v>
      </c>
      <c r="H41" s="175" t="s">
        <v>56</v>
      </c>
      <c r="I41" s="176"/>
      <c r="J41" s="177">
        <f>SUM(J32:J39)</f>
        <v>0</v>
      </c>
      <c r="K41" s="178"/>
      <c r="L41" s="150"/>
      <c r="S41" s="41"/>
      <c r="T41" s="41"/>
      <c r="U41" s="41"/>
      <c r="V41" s="41"/>
      <c r="W41" s="41"/>
      <c r="X41" s="41"/>
      <c r="Y41" s="41"/>
      <c r="Z41" s="41"/>
      <c r="AA41" s="41"/>
      <c r="AB41" s="41"/>
      <c r="AC41" s="41"/>
      <c r="AD41" s="41"/>
      <c r="AE41" s="41"/>
    </row>
    <row r="42" s="2" customFormat="1" ht="14.4" customHeight="1">
      <c r="A42" s="41"/>
      <c r="B42" s="179"/>
      <c r="C42" s="180"/>
      <c r="D42" s="180"/>
      <c r="E42" s="180"/>
      <c r="F42" s="180"/>
      <c r="G42" s="180"/>
      <c r="H42" s="180"/>
      <c r="I42" s="181"/>
      <c r="J42" s="180"/>
      <c r="K42" s="180"/>
      <c r="L42" s="150"/>
      <c r="S42" s="41"/>
      <c r="T42" s="41"/>
      <c r="U42" s="41"/>
      <c r="V42" s="41"/>
      <c r="W42" s="41"/>
      <c r="X42" s="41"/>
      <c r="Y42" s="41"/>
      <c r="Z42" s="41"/>
      <c r="AA42" s="41"/>
      <c r="AB42" s="41"/>
      <c r="AC42" s="41"/>
      <c r="AD42" s="41"/>
      <c r="AE42" s="41"/>
    </row>
    <row r="46" s="2" customFormat="1" ht="6.96" customHeight="1">
      <c r="A46" s="41"/>
      <c r="B46" s="182"/>
      <c r="C46" s="183"/>
      <c r="D46" s="183"/>
      <c r="E46" s="183"/>
      <c r="F46" s="183"/>
      <c r="G46" s="183"/>
      <c r="H46" s="183"/>
      <c r="I46" s="184"/>
      <c r="J46" s="183"/>
      <c r="K46" s="183"/>
      <c r="L46" s="150"/>
      <c r="S46" s="41"/>
      <c r="T46" s="41"/>
      <c r="U46" s="41"/>
      <c r="V46" s="41"/>
      <c r="W46" s="41"/>
      <c r="X46" s="41"/>
      <c r="Y46" s="41"/>
      <c r="Z46" s="41"/>
      <c r="AA46" s="41"/>
      <c r="AB46" s="41"/>
      <c r="AC46" s="41"/>
      <c r="AD46" s="41"/>
      <c r="AE46" s="41"/>
    </row>
    <row r="47" s="2" customFormat="1" ht="24.96" customHeight="1">
      <c r="A47" s="41"/>
      <c r="B47" s="42"/>
      <c r="C47" s="25" t="s">
        <v>138</v>
      </c>
      <c r="D47" s="43"/>
      <c r="E47" s="43"/>
      <c r="F47" s="43"/>
      <c r="G47" s="43"/>
      <c r="H47" s="43"/>
      <c r="I47" s="149"/>
      <c r="J47" s="43"/>
      <c r="K47" s="43"/>
      <c r="L47" s="150"/>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149"/>
      <c r="J48" s="43"/>
      <c r="K48" s="43"/>
      <c r="L48" s="150"/>
      <c r="S48" s="41"/>
      <c r="T48" s="41"/>
      <c r="U48" s="41"/>
      <c r="V48" s="41"/>
      <c r="W48" s="41"/>
      <c r="X48" s="41"/>
      <c r="Y48" s="41"/>
      <c r="Z48" s="41"/>
      <c r="AA48" s="41"/>
      <c r="AB48" s="41"/>
      <c r="AC48" s="41"/>
      <c r="AD48" s="41"/>
      <c r="AE48" s="41"/>
    </row>
    <row r="49" s="2" customFormat="1" ht="12" customHeight="1">
      <c r="A49" s="41"/>
      <c r="B49" s="42"/>
      <c r="C49" s="34" t="s">
        <v>16</v>
      </c>
      <c r="D49" s="43"/>
      <c r="E49" s="43"/>
      <c r="F49" s="43"/>
      <c r="G49" s="43"/>
      <c r="H49" s="43"/>
      <c r="I49" s="149"/>
      <c r="J49" s="43"/>
      <c r="K49" s="43"/>
      <c r="L49" s="150"/>
      <c r="S49" s="41"/>
      <c r="T49" s="41"/>
      <c r="U49" s="41"/>
      <c r="V49" s="41"/>
      <c r="W49" s="41"/>
      <c r="X49" s="41"/>
      <c r="Y49" s="41"/>
      <c r="Z49" s="41"/>
      <c r="AA49" s="41"/>
      <c r="AB49" s="41"/>
      <c r="AC49" s="41"/>
      <c r="AD49" s="41"/>
      <c r="AE49" s="41"/>
    </row>
    <row r="50" s="2" customFormat="1" ht="16.5" customHeight="1">
      <c r="A50" s="41"/>
      <c r="B50" s="42"/>
      <c r="C50" s="43"/>
      <c r="D50" s="43"/>
      <c r="E50" s="185" t="str">
        <f>E7</f>
        <v>Rekonstrukce hráčských kabin, k.ú. Chotěšov. st.p. 528, stavba minihřiště k.ú. Chotěšov, p.p.446/3 Chotěšov</v>
      </c>
      <c r="F50" s="34"/>
      <c r="G50" s="34"/>
      <c r="H50" s="34"/>
      <c r="I50" s="149"/>
      <c r="J50" s="43"/>
      <c r="K50" s="43"/>
      <c r="L50" s="150"/>
      <c r="S50" s="41"/>
      <c r="T50" s="41"/>
      <c r="U50" s="41"/>
      <c r="V50" s="41"/>
      <c r="W50" s="41"/>
      <c r="X50" s="41"/>
      <c r="Y50" s="41"/>
      <c r="Z50" s="41"/>
      <c r="AA50" s="41"/>
      <c r="AB50" s="41"/>
      <c r="AC50" s="41"/>
      <c r="AD50" s="41"/>
      <c r="AE50" s="41"/>
    </row>
    <row r="51" s="1" customFormat="1" ht="12" customHeight="1">
      <c r="B51" s="23"/>
      <c r="C51" s="34" t="s">
        <v>132</v>
      </c>
      <c r="D51" s="24"/>
      <c r="E51" s="24"/>
      <c r="F51" s="24"/>
      <c r="G51" s="24"/>
      <c r="H51" s="24"/>
      <c r="I51" s="141"/>
      <c r="J51" s="24"/>
      <c r="K51" s="24"/>
      <c r="L51" s="22"/>
    </row>
    <row r="52" s="2" customFormat="1" ht="16.5" customHeight="1">
      <c r="A52" s="41"/>
      <c r="B52" s="42"/>
      <c r="C52" s="43"/>
      <c r="D52" s="43"/>
      <c r="E52" s="185" t="s">
        <v>194</v>
      </c>
      <c r="F52" s="43"/>
      <c r="G52" s="43"/>
      <c r="H52" s="43"/>
      <c r="I52" s="149"/>
      <c r="J52" s="43"/>
      <c r="K52" s="43"/>
      <c r="L52" s="150"/>
      <c r="S52" s="41"/>
      <c r="T52" s="41"/>
      <c r="U52" s="41"/>
      <c r="V52" s="41"/>
      <c r="W52" s="41"/>
      <c r="X52" s="41"/>
      <c r="Y52" s="41"/>
      <c r="Z52" s="41"/>
      <c r="AA52" s="41"/>
      <c r="AB52" s="41"/>
      <c r="AC52" s="41"/>
      <c r="AD52" s="41"/>
      <c r="AE52" s="41"/>
    </row>
    <row r="53" s="2" customFormat="1" ht="12" customHeight="1">
      <c r="A53" s="41"/>
      <c r="B53" s="42"/>
      <c r="C53" s="34" t="s">
        <v>195</v>
      </c>
      <c r="D53" s="43"/>
      <c r="E53" s="43"/>
      <c r="F53" s="43"/>
      <c r="G53" s="43"/>
      <c r="H53" s="43"/>
      <c r="I53" s="149"/>
      <c r="J53" s="43"/>
      <c r="K53" s="43"/>
      <c r="L53" s="150"/>
      <c r="S53" s="41"/>
      <c r="T53" s="41"/>
      <c r="U53" s="41"/>
      <c r="V53" s="41"/>
      <c r="W53" s="41"/>
      <c r="X53" s="41"/>
      <c r="Y53" s="41"/>
      <c r="Z53" s="41"/>
      <c r="AA53" s="41"/>
      <c r="AB53" s="41"/>
      <c r="AC53" s="41"/>
      <c r="AD53" s="41"/>
      <c r="AE53" s="41"/>
    </row>
    <row r="54" s="2" customFormat="1" ht="16.5" customHeight="1">
      <c r="A54" s="41"/>
      <c r="B54" s="42"/>
      <c r="C54" s="43"/>
      <c r="D54" s="43"/>
      <c r="E54" s="72" t="str">
        <f>E11</f>
        <v>D.5 - ÚT</v>
      </c>
      <c r="F54" s="43"/>
      <c r="G54" s="43"/>
      <c r="H54" s="43"/>
      <c r="I54" s="149"/>
      <c r="J54" s="43"/>
      <c r="K54" s="43"/>
      <c r="L54" s="150"/>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149"/>
      <c r="J55" s="43"/>
      <c r="K55" s="43"/>
      <c r="L55" s="150"/>
      <c r="S55" s="41"/>
      <c r="T55" s="41"/>
      <c r="U55" s="41"/>
      <c r="V55" s="41"/>
      <c r="W55" s="41"/>
      <c r="X55" s="41"/>
      <c r="Y55" s="41"/>
      <c r="Z55" s="41"/>
      <c r="AA55" s="41"/>
      <c r="AB55" s="41"/>
      <c r="AC55" s="41"/>
      <c r="AD55" s="41"/>
      <c r="AE55" s="41"/>
    </row>
    <row r="56" s="2" customFormat="1" ht="12" customHeight="1">
      <c r="A56" s="41"/>
      <c r="B56" s="42"/>
      <c r="C56" s="34" t="s">
        <v>22</v>
      </c>
      <c r="D56" s="43"/>
      <c r="E56" s="43"/>
      <c r="F56" s="29" t="str">
        <f>F14</f>
        <v>Chotěšov</v>
      </c>
      <c r="G56" s="43"/>
      <c r="H56" s="43"/>
      <c r="I56" s="152" t="s">
        <v>24</v>
      </c>
      <c r="J56" s="75" t="str">
        <f>IF(J14="","",J14)</f>
        <v>16. 6. 2020</v>
      </c>
      <c r="K56" s="43"/>
      <c r="L56" s="150"/>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149"/>
      <c r="J57" s="43"/>
      <c r="K57" s="43"/>
      <c r="L57" s="150"/>
      <c r="S57" s="41"/>
      <c r="T57" s="41"/>
      <c r="U57" s="41"/>
      <c r="V57" s="41"/>
      <c r="W57" s="41"/>
      <c r="X57" s="41"/>
      <c r="Y57" s="41"/>
      <c r="Z57" s="41"/>
      <c r="AA57" s="41"/>
      <c r="AB57" s="41"/>
      <c r="AC57" s="41"/>
      <c r="AD57" s="41"/>
      <c r="AE57" s="41"/>
    </row>
    <row r="58" s="2" customFormat="1" ht="15.15" customHeight="1">
      <c r="A58" s="41"/>
      <c r="B58" s="42"/>
      <c r="C58" s="34" t="s">
        <v>30</v>
      </c>
      <c r="D58" s="43"/>
      <c r="E58" s="43"/>
      <c r="F58" s="29" t="str">
        <f>E17</f>
        <v>TJ Chotěšov, z.s.Máchova 517, Chotěšov</v>
      </c>
      <c r="G58" s="43"/>
      <c r="H58" s="43"/>
      <c r="I58" s="152" t="s">
        <v>37</v>
      </c>
      <c r="J58" s="39" t="str">
        <f>E23</f>
        <v xml:space="preserve">Jaroslav  Janda</v>
      </c>
      <c r="K58" s="43"/>
      <c r="L58" s="150"/>
      <c r="S58" s="41"/>
      <c r="T58" s="41"/>
      <c r="U58" s="41"/>
      <c r="V58" s="41"/>
      <c r="W58" s="41"/>
      <c r="X58" s="41"/>
      <c r="Y58" s="41"/>
      <c r="Z58" s="41"/>
      <c r="AA58" s="41"/>
      <c r="AB58" s="41"/>
      <c r="AC58" s="41"/>
      <c r="AD58" s="41"/>
      <c r="AE58" s="41"/>
    </row>
    <row r="59" s="2" customFormat="1" ht="15.15" customHeight="1">
      <c r="A59" s="41"/>
      <c r="B59" s="42"/>
      <c r="C59" s="34" t="s">
        <v>35</v>
      </c>
      <c r="D59" s="43"/>
      <c r="E59" s="43"/>
      <c r="F59" s="29" t="str">
        <f>IF(E20="","",E20)</f>
        <v>Vyplň údaj</v>
      </c>
      <c r="G59" s="43"/>
      <c r="H59" s="43"/>
      <c r="I59" s="152" t="s">
        <v>40</v>
      </c>
      <c r="J59" s="39" t="str">
        <f>E26</f>
        <v>J.Janda</v>
      </c>
      <c r="K59" s="43"/>
      <c r="L59" s="150"/>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149"/>
      <c r="J60" s="43"/>
      <c r="K60" s="43"/>
      <c r="L60" s="150"/>
      <c r="S60" s="41"/>
      <c r="T60" s="41"/>
      <c r="U60" s="41"/>
      <c r="V60" s="41"/>
      <c r="W60" s="41"/>
      <c r="X60" s="41"/>
      <c r="Y60" s="41"/>
      <c r="Z60" s="41"/>
      <c r="AA60" s="41"/>
      <c r="AB60" s="41"/>
      <c r="AC60" s="41"/>
      <c r="AD60" s="41"/>
      <c r="AE60" s="41"/>
    </row>
    <row r="61" s="2" customFormat="1" ht="29.28" customHeight="1">
      <c r="A61" s="41"/>
      <c r="B61" s="42"/>
      <c r="C61" s="186" t="s">
        <v>139</v>
      </c>
      <c r="D61" s="187"/>
      <c r="E61" s="187"/>
      <c r="F61" s="187"/>
      <c r="G61" s="187"/>
      <c r="H61" s="187"/>
      <c r="I61" s="188"/>
      <c r="J61" s="189" t="s">
        <v>140</v>
      </c>
      <c r="K61" s="187"/>
      <c r="L61" s="150"/>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149"/>
      <c r="J62" s="43"/>
      <c r="K62" s="43"/>
      <c r="L62" s="150"/>
      <c r="S62" s="41"/>
      <c r="T62" s="41"/>
      <c r="U62" s="41"/>
      <c r="V62" s="41"/>
      <c r="W62" s="41"/>
      <c r="X62" s="41"/>
      <c r="Y62" s="41"/>
      <c r="Z62" s="41"/>
      <c r="AA62" s="41"/>
      <c r="AB62" s="41"/>
      <c r="AC62" s="41"/>
      <c r="AD62" s="41"/>
      <c r="AE62" s="41"/>
    </row>
    <row r="63" s="2" customFormat="1" ht="22.8" customHeight="1">
      <c r="A63" s="41"/>
      <c r="B63" s="42"/>
      <c r="C63" s="190" t="s">
        <v>76</v>
      </c>
      <c r="D63" s="43"/>
      <c r="E63" s="43"/>
      <c r="F63" s="43"/>
      <c r="G63" s="43"/>
      <c r="H63" s="43"/>
      <c r="I63" s="149"/>
      <c r="J63" s="105">
        <f>J95</f>
        <v>0</v>
      </c>
      <c r="K63" s="43"/>
      <c r="L63" s="150"/>
      <c r="S63" s="41"/>
      <c r="T63" s="41"/>
      <c r="U63" s="41"/>
      <c r="V63" s="41"/>
      <c r="W63" s="41"/>
      <c r="X63" s="41"/>
      <c r="Y63" s="41"/>
      <c r="Z63" s="41"/>
      <c r="AA63" s="41"/>
      <c r="AB63" s="41"/>
      <c r="AC63" s="41"/>
      <c r="AD63" s="41"/>
      <c r="AE63" s="41"/>
      <c r="AU63" s="19" t="s">
        <v>141</v>
      </c>
    </row>
    <row r="64" s="9" customFormat="1" ht="24.96" customHeight="1">
      <c r="A64" s="9"/>
      <c r="B64" s="191"/>
      <c r="C64" s="192"/>
      <c r="D64" s="193" t="s">
        <v>204</v>
      </c>
      <c r="E64" s="194"/>
      <c r="F64" s="194"/>
      <c r="G64" s="194"/>
      <c r="H64" s="194"/>
      <c r="I64" s="195"/>
      <c r="J64" s="196">
        <f>J96</f>
        <v>0</v>
      </c>
      <c r="K64" s="192"/>
      <c r="L64" s="197"/>
      <c r="S64" s="9"/>
      <c r="T64" s="9"/>
      <c r="U64" s="9"/>
      <c r="V64" s="9"/>
      <c r="W64" s="9"/>
      <c r="X64" s="9"/>
      <c r="Y64" s="9"/>
      <c r="Z64" s="9"/>
      <c r="AA64" s="9"/>
      <c r="AB64" s="9"/>
      <c r="AC64" s="9"/>
      <c r="AD64" s="9"/>
      <c r="AE64" s="9"/>
    </row>
    <row r="65" s="10" customFormat="1" ht="19.92" customHeight="1">
      <c r="A65" s="10"/>
      <c r="B65" s="198"/>
      <c r="C65" s="128"/>
      <c r="D65" s="199" t="s">
        <v>206</v>
      </c>
      <c r="E65" s="200"/>
      <c r="F65" s="200"/>
      <c r="G65" s="200"/>
      <c r="H65" s="200"/>
      <c r="I65" s="201"/>
      <c r="J65" s="202">
        <f>J97</f>
        <v>0</v>
      </c>
      <c r="K65" s="128"/>
      <c r="L65" s="203"/>
      <c r="S65" s="10"/>
      <c r="T65" s="10"/>
      <c r="U65" s="10"/>
      <c r="V65" s="10"/>
      <c r="W65" s="10"/>
      <c r="X65" s="10"/>
      <c r="Y65" s="10"/>
      <c r="Z65" s="10"/>
      <c r="AA65" s="10"/>
      <c r="AB65" s="10"/>
      <c r="AC65" s="10"/>
      <c r="AD65" s="10"/>
      <c r="AE65" s="10"/>
    </row>
    <row r="66" s="10" customFormat="1" ht="19.92" customHeight="1">
      <c r="A66" s="10"/>
      <c r="B66" s="198"/>
      <c r="C66" s="128"/>
      <c r="D66" s="199" t="s">
        <v>2787</v>
      </c>
      <c r="E66" s="200"/>
      <c r="F66" s="200"/>
      <c r="G66" s="200"/>
      <c r="H66" s="200"/>
      <c r="I66" s="201"/>
      <c r="J66" s="202">
        <f>J105</f>
        <v>0</v>
      </c>
      <c r="K66" s="128"/>
      <c r="L66" s="203"/>
      <c r="S66" s="10"/>
      <c r="T66" s="10"/>
      <c r="U66" s="10"/>
      <c r="V66" s="10"/>
      <c r="W66" s="10"/>
      <c r="X66" s="10"/>
      <c r="Y66" s="10"/>
      <c r="Z66" s="10"/>
      <c r="AA66" s="10"/>
      <c r="AB66" s="10"/>
      <c r="AC66" s="10"/>
      <c r="AD66" s="10"/>
      <c r="AE66" s="10"/>
    </row>
    <row r="67" s="10" customFormat="1" ht="19.92" customHeight="1">
      <c r="A67" s="10"/>
      <c r="B67" s="198"/>
      <c r="C67" s="128"/>
      <c r="D67" s="199" t="s">
        <v>2788</v>
      </c>
      <c r="E67" s="200"/>
      <c r="F67" s="200"/>
      <c r="G67" s="200"/>
      <c r="H67" s="200"/>
      <c r="I67" s="201"/>
      <c r="J67" s="202">
        <f>J112</f>
        <v>0</v>
      </c>
      <c r="K67" s="128"/>
      <c r="L67" s="203"/>
      <c r="S67" s="10"/>
      <c r="T67" s="10"/>
      <c r="U67" s="10"/>
      <c r="V67" s="10"/>
      <c r="W67" s="10"/>
      <c r="X67" s="10"/>
      <c r="Y67" s="10"/>
      <c r="Z67" s="10"/>
      <c r="AA67" s="10"/>
      <c r="AB67" s="10"/>
      <c r="AC67" s="10"/>
      <c r="AD67" s="10"/>
      <c r="AE67" s="10"/>
    </row>
    <row r="68" s="10" customFormat="1" ht="19.92" customHeight="1">
      <c r="A68" s="10"/>
      <c r="B68" s="198"/>
      <c r="C68" s="128"/>
      <c r="D68" s="199" t="s">
        <v>2789</v>
      </c>
      <c r="E68" s="200"/>
      <c r="F68" s="200"/>
      <c r="G68" s="200"/>
      <c r="H68" s="200"/>
      <c r="I68" s="201"/>
      <c r="J68" s="202">
        <f>J117</f>
        <v>0</v>
      </c>
      <c r="K68" s="128"/>
      <c r="L68" s="203"/>
      <c r="S68" s="10"/>
      <c r="T68" s="10"/>
      <c r="U68" s="10"/>
      <c r="V68" s="10"/>
      <c r="W68" s="10"/>
      <c r="X68" s="10"/>
      <c r="Y68" s="10"/>
      <c r="Z68" s="10"/>
      <c r="AA68" s="10"/>
      <c r="AB68" s="10"/>
      <c r="AC68" s="10"/>
      <c r="AD68" s="10"/>
      <c r="AE68" s="10"/>
    </row>
    <row r="69" s="10" customFormat="1" ht="19.92" customHeight="1">
      <c r="A69" s="10"/>
      <c r="B69" s="198"/>
      <c r="C69" s="128"/>
      <c r="D69" s="199" t="s">
        <v>2790</v>
      </c>
      <c r="E69" s="200"/>
      <c r="F69" s="200"/>
      <c r="G69" s="200"/>
      <c r="H69" s="200"/>
      <c r="I69" s="201"/>
      <c r="J69" s="202">
        <f>J126</f>
        <v>0</v>
      </c>
      <c r="K69" s="128"/>
      <c r="L69" s="203"/>
      <c r="S69" s="10"/>
      <c r="T69" s="10"/>
      <c r="U69" s="10"/>
      <c r="V69" s="10"/>
      <c r="W69" s="10"/>
      <c r="X69" s="10"/>
      <c r="Y69" s="10"/>
      <c r="Z69" s="10"/>
      <c r="AA69" s="10"/>
      <c r="AB69" s="10"/>
      <c r="AC69" s="10"/>
      <c r="AD69" s="10"/>
      <c r="AE69" s="10"/>
    </row>
    <row r="70" s="10" customFormat="1" ht="19.92" customHeight="1">
      <c r="A70" s="10"/>
      <c r="B70" s="198"/>
      <c r="C70" s="128"/>
      <c r="D70" s="199" t="s">
        <v>2791</v>
      </c>
      <c r="E70" s="200"/>
      <c r="F70" s="200"/>
      <c r="G70" s="200"/>
      <c r="H70" s="200"/>
      <c r="I70" s="201"/>
      <c r="J70" s="202">
        <f>J137</f>
        <v>0</v>
      </c>
      <c r="K70" s="128"/>
      <c r="L70" s="203"/>
      <c r="S70" s="10"/>
      <c r="T70" s="10"/>
      <c r="U70" s="10"/>
      <c r="V70" s="10"/>
      <c r="W70" s="10"/>
      <c r="X70" s="10"/>
      <c r="Y70" s="10"/>
      <c r="Z70" s="10"/>
      <c r="AA70" s="10"/>
      <c r="AB70" s="10"/>
      <c r="AC70" s="10"/>
      <c r="AD70" s="10"/>
      <c r="AE70" s="10"/>
    </row>
    <row r="71" s="9" customFormat="1" ht="24.96" customHeight="1">
      <c r="A71" s="9"/>
      <c r="B71" s="191"/>
      <c r="C71" s="192"/>
      <c r="D71" s="193" t="s">
        <v>2556</v>
      </c>
      <c r="E71" s="194"/>
      <c r="F71" s="194"/>
      <c r="G71" s="194"/>
      <c r="H71" s="194"/>
      <c r="I71" s="195"/>
      <c r="J71" s="196">
        <f>J155</f>
        <v>0</v>
      </c>
      <c r="K71" s="192"/>
      <c r="L71" s="197"/>
      <c r="S71" s="9"/>
      <c r="T71" s="9"/>
      <c r="U71" s="9"/>
      <c r="V71" s="9"/>
      <c r="W71" s="9"/>
      <c r="X71" s="9"/>
      <c r="Y71" s="9"/>
      <c r="Z71" s="9"/>
      <c r="AA71" s="9"/>
      <c r="AB71" s="9"/>
      <c r="AC71" s="9"/>
      <c r="AD71" s="9"/>
      <c r="AE71" s="9"/>
    </row>
    <row r="72" s="10" customFormat="1" ht="19.92" customHeight="1">
      <c r="A72" s="10"/>
      <c r="B72" s="198"/>
      <c r="C72" s="128"/>
      <c r="D72" s="199" t="s">
        <v>2557</v>
      </c>
      <c r="E72" s="200"/>
      <c r="F72" s="200"/>
      <c r="G72" s="200"/>
      <c r="H72" s="200"/>
      <c r="I72" s="201"/>
      <c r="J72" s="202">
        <f>J156</f>
        <v>0</v>
      </c>
      <c r="K72" s="128"/>
      <c r="L72" s="203"/>
      <c r="S72" s="10"/>
      <c r="T72" s="10"/>
      <c r="U72" s="10"/>
      <c r="V72" s="10"/>
      <c r="W72" s="10"/>
      <c r="X72" s="10"/>
      <c r="Y72" s="10"/>
      <c r="Z72" s="10"/>
      <c r="AA72" s="10"/>
      <c r="AB72" s="10"/>
      <c r="AC72" s="10"/>
      <c r="AD72" s="10"/>
      <c r="AE72" s="10"/>
    </row>
    <row r="73" s="9" customFormat="1" ht="24.96" customHeight="1">
      <c r="A73" s="9"/>
      <c r="B73" s="191"/>
      <c r="C73" s="192"/>
      <c r="D73" s="193" t="s">
        <v>2792</v>
      </c>
      <c r="E73" s="194"/>
      <c r="F73" s="194"/>
      <c r="G73" s="194"/>
      <c r="H73" s="194"/>
      <c r="I73" s="195"/>
      <c r="J73" s="196">
        <f>J157</f>
        <v>0</v>
      </c>
      <c r="K73" s="192"/>
      <c r="L73" s="197"/>
      <c r="S73" s="9"/>
      <c r="T73" s="9"/>
      <c r="U73" s="9"/>
      <c r="V73" s="9"/>
      <c r="W73" s="9"/>
      <c r="X73" s="9"/>
      <c r="Y73" s="9"/>
      <c r="Z73" s="9"/>
      <c r="AA73" s="9"/>
      <c r="AB73" s="9"/>
      <c r="AC73" s="9"/>
      <c r="AD73" s="9"/>
      <c r="AE73" s="9"/>
    </row>
    <row r="74" s="2" customFormat="1" ht="21.84" customHeight="1">
      <c r="A74" s="41"/>
      <c r="B74" s="42"/>
      <c r="C74" s="43"/>
      <c r="D74" s="43"/>
      <c r="E74" s="43"/>
      <c r="F74" s="43"/>
      <c r="G74" s="43"/>
      <c r="H74" s="43"/>
      <c r="I74" s="149"/>
      <c r="J74" s="43"/>
      <c r="K74" s="43"/>
      <c r="L74" s="150"/>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181"/>
      <c r="J75" s="63"/>
      <c r="K75" s="63"/>
      <c r="L75" s="150"/>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184"/>
      <c r="J79" s="65"/>
      <c r="K79" s="65"/>
      <c r="L79" s="150"/>
      <c r="S79" s="41"/>
      <c r="T79" s="41"/>
      <c r="U79" s="41"/>
      <c r="V79" s="41"/>
      <c r="W79" s="41"/>
      <c r="X79" s="41"/>
      <c r="Y79" s="41"/>
      <c r="Z79" s="41"/>
      <c r="AA79" s="41"/>
      <c r="AB79" s="41"/>
      <c r="AC79" s="41"/>
      <c r="AD79" s="41"/>
      <c r="AE79" s="41"/>
    </row>
    <row r="80" s="2" customFormat="1" ht="24.96" customHeight="1">
      <c r="A80" s="41"/>
      <c r="B80" s="42"/>
      <c r="C80" s="25" t="s">
        <v>145</v>
      </c>
      <c r="D80" s="43"/>
      <c r="E80" s="43"/>
      <c r="F80" s="43"/>
      <c r="G80" s="43"/>
      <c r="H80" s="43"/>
      <c r="I80" s="149"/>
      <c r="J80" s="43"/>
      <c r="K80" s="43"/>
      <c r="L80" s="150"/>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149"/>
      <c r="J81" s="43"/>
      <c r="K81" s="43"/>
      <c r="L81" s="150"/>
      <c r="S81" s="41"/>
      <c r="T81" s="41"/>
      <c r="U81" s="41"/>
      <c r="V81" s="41"/>
      <c r="W81" s="41"/>
      <c r="X81" s="41"/>
      <c r="Y81" s="41"/>
      <c r="Z81" s="41"/>
      <c r="AA81" s="41"/>
      <c r="AB81" s="41"/>
      <c r="AC81" s="41"/>
      <c r="AD81" s="41"/>
      <c r="AE81" s="41"/>
    </row>
    <row r="82" s="2" customFormat="1" ht="12" customHeight="1">
      <c r="A82" s="41"/>
      <c r="B82" s="42"/>
      <c r="C82" s="34" t="s">
        <v>16</v>
      </c>
      <c r="D82" s="43"/>
      <c r="E82" s="43"/>
      <c r="F82" s="43"/>
      <c r="G82" s="43"/>
      <c r="H82" s="43"/>
      <c r="I82" s="149"/>
      <c r="J82" s="43"/>
      <c r="K82" s="43"/>
      <c r="L82" s="150"/>
      <c r="S82" s="41"/>
      <c r="T82" s="41"/>
      <c r="U82" s="41"/>
      <c r="V82" s="41"/>
      <c r="W82" s="41"/>
      <c r="X82" s="41"/>
      <c r="Y82" s="41"/>
      <c r="Z82" s="41"/>
      <c r="AA82" s="41"/>
      <c r="AB82" s="41"/>
      <c r="AC82" s="41"/>
      <c r="AD82" s="41"/>
      <c r="AE82" s="41"/>
    </row>
    <row r="83" s="2" customFormat="1" ht="16.5" customHeight="1">
      <c r="A83" s="41"/>
      <c r="B83" s="42"/>
      <c r="C83" s="43"/>
      <c r="D83" s="43"/>
      <c r="E83" s="185" t="str">
        <f>E7</f>
        <v>Rekonstrukce hráčských kabin, k.ú. Chotěšov. st.p. 528, stavba minihřiště k.ú. Chotěšov, p.p.446/3 Chotěšov</v>
      </c>
      <c r="F83" s="34"/>
      <c r="G83" s="34"/>
      <c r="H83" s="34"/>
      <c r="I83" s="149"/>
      <c r="J83" s="43"/>
      <c r="K83" s="43"/>
      <c r="L83" s="150"/>
      <c r="S83" s="41"/>
      <c r="T83" s="41"/>
      <c r="U83" s="41"/>
      <c r="V83" s="41"/>
      <c r="W83" s="41"/>
      <c r="X83" s="41"/>
      <c r="Y83" s="41"/>
      <c r="Z83" s="41"/>
      <c r="AA83" s="41"/>
      <c r="AB83" s="41"/>
      <c r="AC83" s="41"/>
      <c r="AD83" s="41"/>
      <c r="AE83" s="41"/>
    </row>
    <row r="84" s="1" customFormat="1" ht="12" customHeight="1">
      <c r="B84" s="23"/>
      <c r="C84" s="34" t="s">
        <v>132</v>
      </c>
      <c r="D84" s="24"/>
      <c r="E84" s="24"/>
      <c r="F84" s="24"/>
      <c r="G84" s="24"/>
      <c r="H84" s="24"/>
      <c r="I84" s="141"/>
      <c r="J84" s="24"/>
      <c r="K84" s="24"/>
      <c r="L84" s="22"/>
    </row>
    <row r="85" s="2" customFormat="1" ht="16.5" customHeight="1">
      <c r="A85" s="41"/>
      <c r="B85" s="42"/>
      <c r="C85" s="43"/>
      <c r="D85" s="43"/>
      <c r="E85" s="185" t="s">
        <v>194</v>
      </c>
      <c r="F85" s="43"/>
      <c r="G85" s="43"/>
      <c r="H85" s="43"/>
      <c r="I85" s="149"/>
      <c r="J85" s="43"/>
      <c r="K85" s="43"/>
      <c r="L85" s="150"/>
      <c r="S85" s="41"/>
      <c r="T85" s="41"/>
      <c r="U85" s="41"/>
      <c r="V85" s="41"/>
      <c r="W85" s="41"/>
      <c r="X85" s="41"/>
      <c r="Y85" s="41"/>
      <c r="Z85" s="41"/>
      <c r="AA85" s="41"/>
      <c r="AB85" s="41"/>
      <c r="AC85" s="41"/>
      <c r="AD85" s="41"/>
      <c r="AE85" s="41"/>
    </row>
    <row r="86" s="2" customFormat="1" ht="12" customHeight="1">
      <c r="A86" s="41"/>
      <c r="B86" s="42"/>
      <c r="C86" s="34" t="s">
        <v>195</v>
      </c>
      <c r="D86" s="43"/>
      <c r="E86" s="43"/>
      <c r="F86" s="43"/>
      <c r="G86" s="43"/>
      <c r="H86" s="43"/>
      <c r="I86" s="149"/>
      <c r="J86" s="43"/>
      <c r="K86" s="43"/>
      <c r="L86" s="150"/>
      <c r="S86" s="41"/>
      <c r="T86" s="41"/>
      <c r="U86" s="41"/>
      <c r="V86" s="41"/>
      <c r="W86" s="41"/>
      <c r="X86" s="41"/>
      <c r="Y86" s="41"/>
      <c r="Z86" s="41"/>
      <c r="AA86" s="41"/>
      <c r="AB86" s="41"/>
      <c r="AC86" s="41"/>
      <c r="AD86" s="41"/>
      <c r="AE86" s="41"/>
    </row>
    <row r="87" s="2" customFormat="1" ht="16.5" customHeight="1">
      <c r="A87" s="41"/>
      <c r="B87" s="42"/>
      <c r="C87" s="43"/>
      <c r="D87" s="43"/>
      <c r="E87" s="72" t="str">
        <f>E11</f>
        <v>D.5 - ÚT</v>
      </c>
      <c r="F87" s="43"/>
      <c r="G87" s="43"/>
      <c r="H87" s="43"/>
      <c r="I87" s="149"/>
      <c r="J87" s="43"/>
      <c r="K87" s="43"/>
      <c r="L87" s="150"/>
      <c r="S87" s="41"/>
      <c r="T87" s="41"/>
      <c r="U87" s="41"/>
      <c r="V87" s="41"/>
      <c r="W87" s="41"/>
      <c r="X87" s="41"/>
      <c r="Y87" s="41"/>
      <c r="Z87" s="41"/>
      <c r="AA87" s="41"/>
      <c r="AB87" s="41"/>
      <c r="AC87" s="41"/>
      <c r="AD87" s="41"/>
      <c r="AE87" s="41"/>
    </row>
    <row r="88" s="2" customFormat="1" ht="6.96" customHeight="1">
      <c r="A88" s="41"/>
      <c r="B88" s="42"/>
      <c r="C88" s="43"/>
      <c r="D88" s="43"/>
      <c r="E88" s="43"/>
      <c r="F88" s="43"/>
      <c r="G88" s="43"/>
      <c r="H88" s="43"/>
      <c r="I88" s="149"/>
      <c r="J88" s="43"/>
      <c r="K88" s="43"/>
      <c r="L88" s="150"/>
      <c r="S88" s="41"/>
      <c r="T88" s="41"/>
      <c r="U88" s="41"/>
      <c r="V88" s="41"/>
      <c r="W88" s="41"/>
      <c r="X88" s="41"/>
      <c r="Y88" s="41"/>
      <c r="Z88" s="41"/>
      <c r="AA88" s="41"/>
      <c r="AB88" s="41"/>
      <c r="AC88" s="41"/>
      <c r="AD88" s="41"/>
      <c r="AE88" s="41"/>
    </row>
    <row r="89" s="2" customFormat="1" ht="12" customHeight="1">
      <c r="A89" s="41"/>
      <c r="B89" s="42"/>
      <c r="C89" s="34" t="s">
        <v>22</v>
      </c>
      <c r="D89" s="43"/>
      <c r="E89" s="43"/>
      <c r="F89" s="29" t="str">
        <f>F14</f>
        <v>Chotěšov</v>
      </c>
      <c r="G89" s="43"/>
      <c r="H89" s="43"/>
      <c r="I89" s="152" t="s">
        <v>24</v>
      </c>
      <c r="J89" s="75" t="str">
        <f>IF(J14="","",J14)</f>
        <v>16. 6. 2020</v>
      </c>
      <c r="K89" s="43"/>
      <c r="L89" s="150"/>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149"/>
      <c r="J90" s="43"/>
      <c r="K90" s="43"/>
      <c r="L90" s="150"/>
      <c r="S90" s="41"/>
      <c r="T90" s="41"/>
      <c r="U90" s="41"/>
      <c r="V90" s="41"/>
      <c r="W90" s="41"/>
      <c r="X90" s="41"/>
      <c r="Y90" s="41"/>
      <c r="Z90" s="41"/>
      <c r="AA90" s="41"/>
      <c r="AB90" s="41"/>
      <c r="AC90" s="41"/>
      <c r="AD90" s="41"/>
      <c r="AE90" s="41"/>
    </row>
    <row r="91" s="2" customFormat="1" ht="15.15" customHeight="1">
      <c r="A91" s="41"/>
      <c r="B91" s="42"/>
      <c r="C91" s="34" t="s">
        <v>30</v>
      </c>
      <c r="D91" s="43"/>
      <c r="E91" s="43"/>
      <c r="F91" s="29" t="str">
        <f>E17</f>
        <v>TJ Chotěšov, z.s.Máchova 517, Chotěšov</v>
      </c>
      <c r="G91" s="43"/>
      <c r="H91" s="43"/>
      <c r="I91" s="152" t="s">
        <v>37</v>
      </c>
      <c r="J91" s="39" t="str">
        <f>E23</f>
        <v xml:space="preserve">Jaroslav  Janda</v>
      </c>
      <c r="K91" s="43"/>
      <c r="L91" s="150"/>
      <c r="S91" s="41"/>
      <c r="T91" s="41"/>
      <c r="U91" s="41"/>
      <c r="V91" s="41"/>
      <c r="W91" s="41"/>
      <c r="X91" s="41"/>
      <c r="Y91" s="41"/>
      <c r="Z91" s="41"/>
      <c r="AA91" s="41"/>
      <c r="AB91" s="41"/>
      <c r="AC91" s="41"/>
      <c r="AD91" s="41"/>
      <c r="AE91" s="41"/>
    </row>
    <row r="92" s="2" customFormat="1" ht="15.15" customHeight="1">
      <c r="A92" s="41"/>
      <c r="B92" s="42"/>
      <c r="C92" s="34" t="s">
        <v>35</v>
      </c>
      <c r="D92" s="43"/>
      <c r="E92" s="43"/>
      <c r="F92" s="29" t="str">
        <f>IF(E20="","",E20)</f>
        <v>Vyplň údaj</v>
      </c>
      <c r="G92" s="43"/>
      <c r="H92" s="43"/>
      <c r="I92" s="152" t="s">
        <v>40</v>
      </c>
      <c r="J92" s="39" t="str">
        <f>E26</f>
        <v>J.Janda</v>
      </c>
      <c r="K92" s="43"/>
      <c r="L92" s="150"/>
      <c r="S92" s="41"/>
      <c r="T92" s="41"/>
      <c r="U92" s="41"/>
      <c r="V92" s="41"/>
      <c r="W92" s="41"/>
      <c r="X92" s="41"/>
      <c r="Y92" s="41"/>
      <c r="Z92" s="41"/>
      <c r="AA92" s="41"/>
      <c r="AB92" s="41"/>
      <c r="AC92" s="41"/>
      <c r="AD92" s="41"/>
      <c r="AE92" s="41"/>
    </row>
    <row r="93" s="2" customFormat="1" ht="10.32" customHeight="1">
      <c r="A93" s="41"/>
      <c r="B93" s="42"/>
      <c r="C93" s="43"/>
      <c r="D93" s="43"/>
      <c r="E93" s="43"/>
      <c r="F93" s="43"/>
      <c r="G93" s="43"/>
      <c r="H93" s="43"/>
      <c r="I93" s="149"/>
      <c r="J93" s="43"/>
      <c r="K93" s="43"/>
      <c r="L93" s="150"/>
      <c r="S93" s="41"/>
      <c r="T93" s="41"/>
      <c r="U93" s="41"/>
      <c r="V93" s="41"/>
      <c r="W93" s="41"/>
      <c r="X93" s="41"/>
      <c r="Y93" s="41"/>
      <c r="Z93" s="41"/>
      <c r="AA93" s="41"/>
      <c r="AB93" s="41"/>
      <c r="AC93" s="41"/>
      <c r="AD93" s="41"/>
      <c r="AE93" s="41"/>
    </row>
    <row r="94" s="11" customFormat="1" ht="29.28" customHeight="1">
      <c r="A94" s="204"/>
      <c r="B94" s="205"/>
      <c r="C94" s="206" t="s">
        <v>146</v>
      </c>
      <c r="D94" s="207" t="s">
        <v>63</v>
      </c>
      <c r="E94" s="207" t="s">
        <v>59</v>
      </c>
      <c r="F94" s="207" t="s">
        <v>60</v>
      </c>
      <c r="G94" s="207" t="s">
        <v>147</v>
      </c>
      <c r="H94" s="207" t="s">
        <v>148</v>
      </c>
      <c r="I94" s="208" t="s">
        <v>149</v>
      </c>
      <c r="J94" s="207" t="s">
        <v>140</v>
      </c>
      <c r="K94" s="209" t="s">
        <v>150</v>
      </c>
      <c r="L94" s="210"/>
      <c r="M94" s="95" t="s">
        <v>32</v>
      </c>
      <c r="N94" s="96" t="s">
        <v>48</v>
      </c>
      <c r="O94" s="96" t="s">
        <v>151</v>
      </c>
      <c r="P94" s="96" t="s">
        <v>152</v>
      </c>
      <c r="Q94" s="96" t="s">
        <v>153</v>
      </c>
      <c r="R94" s="96" t="s">
        <v>154</v>
      </c>
      <c r="S94" s="96" t="s">
        <v>155</v>
      </c>
      <c r="T94" s="97" t="s">
        <v>156</v>
      </c>
      <c r="U94" s="204"/>
      <c r="V94" s="204"/>
      <c r="W94" s="204"/>
      <c r="X94" s="204"/>
      <c r="Y94" s="204"/>
      <c r="Z94" s="204"/>
      <c r="AA94" s="204"/>
      <c r="AB94" s="204"/>
      <c r="AC94" s="204"/>
      <c r="AD94" s="204"/>
      <c r="AE94" s="204"/>
    </row>
    <row r="95" s="2" customFormat="1" ht="22.8" customHeight="1">
      <c r="A95" s="41"/>
      <c r="B95" s="42"/>
      <c r="C95" s="102" t="s">
        <v>157</v>
      </c>
      <c r="D95" s="43"/>
      <c r="E95" s="43"/>
      <c r="F95" s="43"/>
      <c r="G95" s="43"/>
      <c r="H95" s="43"/>
      <c r="I95" s="149"/>
      <c r="J95" s="211">
        <f>BK95</f>
        <v>0</v>
      </c>
      <c r="K95" s="43"/>
      <c r="L95" s="47"/>
      <c r="M95" s="98"/>
      <c r="N95" s="212"/>
      <c r="O95" s="99"/>
      <c r="P95" s="213">
        <f>P96+P155+P157</f>
        <v>0</v>
      </c>
      <c r="Q95" s="99"/>
      <c r="R95" s="213">
        <f>R96+R155+R157</f>
        <v>0.67647999999999997</v>
      </c>
      <c r="S95" s="99"/>
      <c r="T95" s="214">
        <f>T96+T155+T157</f>
        <v>0</v>
      </c>
      <c r="U95" s="41"/>
      <c r="V95" s="41"/>
      <c r="W95" s="41"/>
      <c r="X95" s="41"/>
      <c r="Y95" s="41"/>
      <c r="Z95" s="41"/>
      <c r="AA95" s="41"/>
      <c r="AB95" s="41"/>
      <c r="AC95" s="41"/>
      <c r="AD95" s="41"/>
      <c r="AE95" s="41"/>
      <c r="AT95" s="19" t="s">
        <v>77</v>
      </c>
      <c r="AU95" s="19" t="s">
        <v>141</v>
      </c>
      <c r="BK95" s="215">
        <f>BK96+BK155+BK157</f>
        <v>0</v>
      </c>
    </row>
    <row r="96" s="12" customFormat="1" ht="25.92" customHeight="1">
      <c r="A96" s="12"/>
      <c r="B96" s="216"/>
      <c r="C96" s="217"/>
      <c r="D96" s="218" t="s">
        <v>77</v>
      </c>
      <c r="E96" s="219" t="s">
        <v>1018</v>
      </c>
      <c r="F96" s="219" t="s">
        <v>1019</v>
      </c>
      <c r="G96" s="217"/>
      <c r="H96" s="217"/>
      <c r="I96" s="220"/>
      <c r="J96" s="221">
        <f>BK96</f>
        <v>0</v>
      </c>
      <c r="K96" s="217"/>
      <c r="L96" s="222"/>
      <c r="M96" s="223"/>
      <c r="N96" s="224"/>
      <c r="O96" s="224"/>
      <c r="P96" s="225">
        <f>P97+P105+P112+P117+P126+P137</f>
        <v>0</v>
      </c>
      <c r="Q96" s="224"/>
      <c r="R96" s="225">
        <f>R97+R105+R112+R117+R126+R137</f>
        <v>0.67647999999999997</v>
      </c>
      <c r="S96" s="224"/>
      <c r="T96" s="226">
        <f>T97+T105+T112+T117+T126+T137</f>
        <v>0</v>
      </c>
      <c r="U96" s="12"/>
      <c r="V96" s="12"/>
      <c r="W96" s="12"/>
      <c r="X96" s="12"/>
      <c r="Y96" s="12"/>
      <c r="Z96" s="12"/>
      <c r="AA96" s="12"/>
      <c r="AB96" s="12"/>
      <c r="AC96" s="12"/>
      <c r="AD96" s="12"/>
      <c r="AE96" s="12"/>
      <c r="AR96" s="227" t="s">
        <v>89</v>
      </c>
      <c r="AT96" s="228" t="s">
        <v>77</v>
      </c>
      <c r="AU96" s="228" t="s">
        <v>78</v>
      </c>
      <c r="AY96" s="227" t="s">
        <v>160</v>
      </c>
      <c r="BK96" s="229">
        <f>BK97+BK105+BK112+BK117+BK126+BK137</f>
        <v>0</v>
      </c>
    </row>
    <row r="97" s="12" customFormat="1" ht="22.8" customHeight="1">
      <c r="A97" s="12"/>
      <c r="B97" s="216"/>
      <c r="C97" s="217"/>
      <c r="D97" s="218" t="s">
        <v>77</v>
      </c>
      <c r="E97" s="230" t="s">
        <v>1063</v>
      </c>
      <c r="F97" s="230" t="s">
        <v>1064</v>
      </c>
      <c r="G97" s="217"/>
      <c r="H97" s="217"/>
      <c r="I97" s="220"/>
      <c r="J97" s="231">
        <f>BK97</f>
        <v>0</v>
      </c>
      <c r="K97" s="217"/>
      <c r="L97" s="222"/>
      <c r="M97" s="223"/>
      <c r="N97" s="224"/>
      <c r="O97" s="224"/>
      <c r="P97" s="225">
        <f>SUM(P98:P104)</f>
        <v>0</v>
      </c>
      <c r="Q97" s="224"/>
      <c r="R97" s="225">
        <f>SUM(R98:R104)</f>
        <v>0.0069100000000000012</v>
      </c>
      <c r="S97" s="224"/>
      <c r="T97" s="226">
        <f>SUM(T98:T104)</f>
        <v>0</v>
      </c>
      <c r="U97" s="12"/>
      <c r="V97" s="12"/>
      <c r="W97" s="12"/>
      <c r="X97" s="12"/>
      <c r="Y97" s="12"/>
      <c r="Z97" s="12"/>
      <c r="AA97" s="12"/>
      <c r="AB97" s="12"/>
      <c r="AC97" s="12"/>
      <c r="AD97" s="12"/>
      <c r="AE97" s="12"/>
      <c r="AR97" s="227" t="s">
        <v>89</v>
      </c>
      <c r="AT97" s="228" t="s">
        <v>77</v>
      </c>
      <c r="AU97" s="228" t="s">
        <v>86</v>
      </c>
      <c r="AY97" s="227" t="s">
        <v>160</v>
      </c>
      <c r="BK97" s="229">
        <f>SUM(BK98:BK104)</f>
        <v>0</v>
      </c>
    </row>
    <row r="98" s="2" customFormat="1" ht="16.5" customHeight="1">
      <c r="A98" s="41"/>
      <c r="B98" s="42"/>
      <c r="C98" s="232" t="s">
        <v>2793</v>
      </c>
      <c r="D98" s="232" t="s">
        <v>163</v>
      </c>
      <c r="E98" s="233" t="s">
        <v>2794</v>
      </c>
      <c r="F98" s="234" t="s">
        <v>2795</v>
      </c>
      <c r="G98" s="235" t="s">
        <v>219</v>
      </c>
      <c r="H98" s="236">
        <v>105</v>
      </c>
      <c r="I98" s="237"/>
      <c r="J98" s="238">
        <f>ROUND(I98*H98,2)</f>
        <v>0</v>
      </c>
      <c r="K98" s="234" t="s">
        <v>32</v>
      </c>
      <c r="L98" s="47"/>
      <c r="M98" s="239" t="s">
        <v>32</v>
      </c>
      <c r="N98" s="240" t="s">
        <v>49</v>
      </c>
      <c r="O98" s="87"/>
      <c r="P98" s="241">
        <f>O98*H98</f>
        <v>0</v>
      </c>
      <c r="Q98" s="241">
        <v>0</v>
      </c>
      <c r="R98" s="241">
        <f>Q98*H98</f>
        <v>0</v>
      </c>
      <c r="S98" s="241">
        <v>0</v>
      </c>
      <c r="T98" s="242">
        <f>S98*H98</f>
        <v>0</v>
      </c>
      <c r="U98" s="41"/>
      <c r="V98" s="41"/>
      <c r="W98" s="41"/>
      <c r="X98" s="41"/>
      <c r="Y98" s="41"/>
      <c r="Z98" s="41"/>
      <c r="AA98" s="41"/>
      <c r="AB98" s="41"/>
      <c r="AC98" s="41"/>
      <c r="AD98" s="41"/>
      <c r="AE98" s="41"/>
      <c r="AR98" s="243" t="s">
        <v>319</v>
      </c>
      <c r="AT98" s="243" t="s">
        <v>163</v>
      </c>
      <c r="AU98" s="243" t="s">
        <v>89</v>
      </c>
      <c r="AY98" s="19" t="s">
        <v>160</v>
      </c>
      <c r="BE98" s="244">
        <f>IF(N98="základní",J98,0)</f>
        <v>0</v>
      </c>
      <c r="BF98" s="244">
        <f>IF(N98="snížená",J98,0)</f>
        <v>0</v>
      </c>
      <c r="BG98" s="244">
        <f>IF(N98="zákl. přenesená",J98,0)</f>
        <v>0</v>
      </c>
      <c r="BH98" s="244">
        <f>IF(N98="sníž. přenesená",J98,0)</f>
        <v>0</v>
      </c>
      <c r="BI98" s="244">
        <f>IF(N98="nulová",J98,0)</f>
        <v>0</v>
      </c>
      <c r="BJ98" s="19" t="s">
        <v>86</v>
      </c>
      <c r="BK98" s="244">
        <f>ROUND(I98*H98,2)</f>
        <v>0</v>
      </c>
      <c r="BL98" s="19" t="s">
        <v>319</v>
      </c>
      <c r="BM98" s="243" t="s">
        <v>2796</v>
      </c>
    </row>
    <row r="99" s="2" customFormat="1" ht="16.5" customHeight="1">
      <c r="A99" s="41"/>
      <c r="B99" s="42"/>
      <c r="C99" s="296" t="s">
        <v>2797</v>
      </c>
      <c r="D99" s="296" t="s">
        <v>446</v>
      </c>
      <c r="E99" s="297" t="s">
        <v>2798</v>
      </c>
      <c r="F99" s="298" t="s">
        <v>2799</v>
      </c>
      <c r="G99" s="299" t="s">
        <v>219</v>
      </c>
      <c r="H99" s="300">
        <v>63</v>
      </c>
      <c r="I99" s="301"/>
      <c r="J99" s="302">
        <f>ROUND(I99*H99,2)</f>
        <v>0</v>
      </c>
      <c r="K99" s="298" t="s">
        <v>32</v>
      </c>
      <c r="L99" s="303"/>
      <c r="M99" s="304" t="s">
        <v>32</v>
      </c>
      <c r="N99" s="305" t="s">
        <v>49</v>
      </c>
      <c r="O99" s="87"/>
      <c r="P99" s="241">
        <f>O99*H99</f>
        <v>0</v>
      </c>
      <c r="Q99" s="241">
        <v>4.0000000000000003E-05</v>
      </c>
      <c r="R99" s="241">
        <f>Q99*H99</f>
        <v>0.0025200000000000001</v>
      </c>
      <c r="S99" s="241">
        <v>0</v>
      </c>
      <c r="T99" s="242">
        <f>S99*H99</f>
        <v>0</v>
      </c>
      <c r="U99" s="41"/>
      <c r="V99" s="41"/>
      <c r="W99" s="41"/>
      <c r="X99" s="41"/>
      <c r="Y99" s="41"/>
      <c r="Z99" s="41"/>
      <c r="AA99" s="41"/>
      <c r="AB99" s="41"/>
      <c r="AC99" s="41"/>
      <c r="AD99" s="41"/>
      <c r="AE99" s="41"/>
      <c r="AR99" s="243" t="s">
        <v>418</v>
      </c>
      <c r="AT99" s="243" t="s">
        <v>446</v>
      </c>
      <c r="AU99" s="243" t="s">
        <v>89</v>
      </c>
      <c r="AY99" s="19" t="s">
        <v>160</v>
      </c>
      <c r="BE99" s="244">
        <f>IF(N99="základní",J99,0)</f>
        <v>0</v>
      </c>
      <c r="BF99" s="244">
        <f>IF(N99="snížená",J99,0)</f>
        <v>0</v>
      </c>
      <c r="BG99" s="244">
        <f>IF(N99="zákl. přenesená",J99,0)</f>
        <v>0</v>
      </c>
      <c r="BH99" s="244">
        <f>IF(N99="sníž. přenesená",J99,0)</f>
        <v>0</v>
      </c>
      <c r="BI99" s="244">
        <f>IF(N99="nulová",J99,0)</f>
        <v>0</v>
      </c>
      <c r="BJ99" s="19" t="s">
        <v>86</v>
      </c>
      <c r="BK99" s="244">
        <f>ROUND(I99*H99,2)</f>
        <v>0</v>
      </c>
      <c r="BL99" s="19" t="s">
        <v>319</v>
      </c>
      <c r="BM99" s="243" t="s">
        <v>2800</v>
      </c>
    </row>
    <row r="100" s="2" customFormat="1" ht="16.5" customHeight="1">
      <c r="A100" s="41"/>
      <c r="B100" s="42"/>
      <c r="C100" s="296" t="s">
        <v>2801</v>
      </c>
      <c r="D100" s="296" t="s">
        <v>446</v>
      </c>
      <c r="E100" s="297" t="s">
        <v>2802</v>
      </c>
      <c r="F100" s="298" t="s">
        <v>2803</v>
      </c>
      <c r="G100" s="299" t="s">
        <v>219</v>
      </c>
      <c r="H100" s="300">
        <v>31</v>
      </c>
      <c r="I100" s="301"/>
      <c r="J100" s="302">
        <f>ROUND(I100*H100,2)</f>
        <v>0</v>
      </c>
      <c r="K100" s="298" t="s">
        <v>32</v>
      </c>
      <c r="L100" s="303"/>
      <c r="M100" s="304" t="s">
        <v>32</v>
      </c>
      <c r="N100" s="305" t="s">
        <v>49</v>
      </c>
      <c r="O100" s="87"/>
      <c r="P100" s="241">
        <f>O100*H100</f>
        <v>0</v>
      </c>
      <c r="Q100" s="241">
        <v>4.0000000000000003E-05</v>
      </c>
      <c r="R100" s="241">
        <f>Q100*H100</f>
        <v>0.00124</v>
      </c>
      <c r="S100" s="241">
        <v>0</v>
      </c>
      <c r="T100" s="242">
        <f>S100*H100</f>
        <v>0</v>
      </c>
      <c r="U100" s="41"/>
      <c r="V100" s="41"/>
      <c r="W100" s="41"/>
      <c r="X100" s="41"/>
      <c r="Y100" s="41"/>
      <c r="Z100" s="41"/>
      <c r="AA100" s="41"/>
      <c r="AB100" s="41"/>
      <c r="AC100" s="41"/>
      <c r="AD100" s="41"/>
      <c r="AE100" s="41"/>
      <c r="AR100" s="243" t="s">
        <v>418</v>
      </c>
      <c r="AT100" s="243" t="s">
        <v>446</v>
      </c>
      <c r="AU100" s="243" t="s">
        <v>89</v>
      </c>
      <c r="AY100" s="19" t="s">
        <v>160</v>
      </c>
      <c r="BE100" s="244">
        <f>IF(N100="základní",J100,0)</f>
        <v>0</v>
      </c>
      <c r="BF100" s="244">
        <f>IF(N100="snížená",J100,0)</f>
        <v>0</v>
      </c>
      <c r="BG100" s="244">
        <f>IF(N100="zákl. přenesená",J100,0)</f>
        <v>0</v>
      </c>
      <c r="BH100" s="244">
        <f>IF(N100="sníž. přenesená",J100,0)</f>
        <v>0</v>
      </c>
      <c r="BI100" s="244">
        <f>IF(N100="nulová",J100,0)</f>
        <v>0</v>
      </c>
      <c r="BJ100" s="19" t="s">
        <v>86</v>
      </c>
      <c r="BK100" s="244">
        <f>ROUND(I100*H100,2)</f>
        <v>0</v>
      </c>
      <c r="BL100" s="19" t="s">
        <v>319</v>
      </c>
      <c r="BM100" s="243" t="s">
        <v>2804</v>
      </c>
    </row>
    <row r="101" s="2" customFormat="1" ht="16.5" customHeight="1">
      <c r="A101" s="41"/>
      <c r="B101" s="42"/>
      <c r="C101" s="296" t="s">
        <v>2616</v>
      </c>
      <c r="D101" s="296" t="s">
        <v>446</v>
      </c>
      <c r="E101" s="297" t="s">
        <v>2805</v>
      </c>
      <c r="F101" s="298" t="s">
        <v>2806</v>
      </c>
      <c r="G101" s="299" t="s">
        <v>219</v>
      </c>
      <c r="H101" s="300">
        <v>8</v>
      </c>
      <c r="I101" s="301"/>
      <c r="J101" s="302">
        <f>ROUND(I101*H101,2)</f>
        <v>0</v>
      </c>
      <c r="K101" s="298" t="s">
        <v>32</v>
      </c>
      <c r="L101" s="303"/>
      <c r="M101" s="304" t="s">
        <v>32</v>
      </c>
      <c r="N101" s="305" t="s">
        <v>49</v>
      </c>
      <c r="O101" s="87"/>
      <c r="P101" s="241">
        <f>O101*H101</f>
        <v>0</v>
      </c>
      <c r="Q101" s="241">
        <v>5.0000000000000002E-05</v>
      </c>
      <c r="R101" s="241">
        <f>Q101*H101</f>
        <v>0.00040000000000000002</v>
      </c>
      <c r="S101" s="241">
        <v>0</v>
      </c>
      <c r="T101" s="242">
        <f>S101*H101</f>
        <v>0</v>
      </c>
      <c r="U101" s="41"/>
      <c r="V101" s="41"/>
      <c r="W101" s="41"/>
      <c r="X101" s="41"/>
      <c r="Y101" s="41"/>
      <c r="Z101" s="41"/>
      <c r="AA101" s="41"/>
      <c r="AB101" s="41"/>
      <c r="AC101" s="41"/>
      <c r="AD101" s="41"/>
      <c r="AE101" s="41"/>
      <c r="AR101" s="243" t="s">
        <v>418</v>
      </c>
      <c r="AT101" s="243" t="s">
        <v>446</v>
      </c>
      <c r="AU101" s="243" t="s">
        <v>89</v>
      </c>
      <c r="AY101" s="19" t="s">
        <v>160</v>
      </c>
      <c r="BE101" s="244">
        <f>IF(N101="základní",J101,0)</f>
        <v>0</v>
      </c>
      <c r="BF101" s="244">
        <f>IF(N101="snížená",J101,0)</f>
        <v>0</v>
      </c>
      <c r="BG101" s="244">
        <f>IF(N101="zákl. přenesená",J101,0)</f>
        <v>0</v>
      </c>
      <c r="BH101" s="244">
        <f>IF(N101="sníž. přenesená",J101,0)</f>
        <v>0</v>
      </c>
      <c r="BI101" s="244">
        <f>IF(N101="nulová",J101,0)</f>
        <v>0</v>
      </c>
      <c r="BJ101" s="19" t="s">
        <v>86</v>
      </c>
      <c r="BK101" s="244">
        <f>ROUND(I101*H101,2)</f>
        <v>0</v>
      </c>
      <c r="BL101" s="19" t="s">
        <v>319</v>
      </c>
      <c r="BM101" s="243" t="s">
        <v>2807</v>
      </c>
    </row>
    <row r="102" s="2" customFormat="1" ht="16.5" customHeight="1">
      <c r="A102" s="41"/>
      <c r="B102" s="42"/>
      <c r="C102" s="296" t="s">
        <v>2808</v>
      </c>
      <c r="D102" s="296" t="s">
        <v>446</v>
      </c>
      <c r="E102" s="297" t="s">
        <v>2809</v>
      </c>
      <c r="F102" s="298" t="s">
        <v>2810</v>
      </c>
      <c r="G102" s="299" t="s">
        <v>219</v>
      </c>
      <c r="H102" s="300">
        <v>22</v>
      </c>
      <c r="I102" s="301"/>
      <c r="J102" s="302">
        <f>ROUND(I102*H102,2)</f>
        <v>0</v>
      </c>
      <c r="K102" s="298" t="s">
        <v>32</v>
      </c>
      <c r="L102" s="303"/>
      <c r="M102" s="304" t="s">
        <v>32</v>
      </c>
      <c r="N102" s="305" t="s">
        <v>49</v>
      </c>
      <c r="O102" s="87"/>
      <c r="P102" s="241">
        <f>O102*H102</f>
        <v>0</v>
      </c>
      <c r="Q102" s="241">
        <v>5.0000000000000002E-05</v>
      </c>
      <c r="R102" s="241">
        <f>Q102*H102</f>
        <v>0.0011000000000000001</v>
      </c>
      <c r="S102" s="241">
        <v>0</v>
      </c>
      <c r="T102" s="242">
        <f>S102*H102</f>
        <v>0</v>
      </c>
      <c r="U102" s="41"/>
      <c r="V102" s="41"/>
      <c r="W102" s="41"/>
      <c r="X102" s="41"/>
      <c r="Y102" s="41"/>
      <c r="Z102" s="41"/>
      <c r="AA102" s="41"/>
      <c r="AB102" s="41"/>
      <c r="AC102" s="41"/>
      <c r="AD102" s="41"/>
      <c r="AE102" s="41"/>
      <c r="AR102" s="243" t="s">
        <v>418</v>
      </c>
      <c r="AT102" s="243" t="s">
        <v>446</v>
      </c>
      <c r="AU102" s="243" t="s">
        <v>89</v>
      </c>
      <c r="AY102" s="19" t="s">
        <v>160</v>
      </c>
      <c r="BE102" s="244">
        <f>IF(N102="základní",J102,0)</f>
        <v>0</v>
      </c>
      <c r="BF102" s="244">
        <f>IF(N102="snížená",J102,0)</f>
        <v>0</v>
      </c>
      <c r="BG102" s="244">
        <f>IF(N102="zákl. přenesená",J102,0)</f>
        <v>0</v>
      </c>
      <c r="BH102" s="244">
        <f>IF(N102="sníž. přenesená",J102,0)</f>
        <v>0</v>
      </c>
      <c r="BI102" s="244">
        <f>IF(N102="nulová",J102,0)</f>
        <v>0</v>
      </c>
      <c r="BJ102" s="19" t="s">
        <v>86</v>
      </c>
      <c r="BK102" s="244">
        <f>ROUND(I102*H102,2)</f>
        <v>0</v>
      </c>
      <c r="BL102" s="19" t="s">
        <v>319</v>
      </c>
      <c r="BM102" s="243" t="s">
        <v>2811</v>
      </c>
    </row>
    <row r="103" s="2" customFormat="1" ht="16.5" customHeight="1">
      <c r="A103" s="41"/>
      <c r="B103" s="42"/>
      <c r="C103" s="296" t="s">
        <v>2584</v>
      </c>
      <c r="D103" s="296" t="s">
        <v>446</v>
      </c>
      <c r="E103" s="297" t="s">
        <v>2812</v>
      </c>
      <c r="F103" s="298" t="s">
        <v>2813</v>
      </c>
      <c r="G103" s="299" t="s">
        <v>219</v>
      </c>
      <c r="H103" s="300">
        <v>3</v>
      </c>
      <c r="I103" s="301"/>
      <c r="J103" s="302">
        <f>ROUND(I103*H103,2)</f>
        <v>0</v>
      </c>
      <c r="K103" s="298" t="s">
        <v>32</v>
      </c>
      <c r="L103" s="303"/>
      <c r="M103" s="304" t="s">
        <v>32</v>
      </c>
      <c r="N103" s="305" t="s">
        <v>49</v>
      </c>
      <c r="O103" s="87"/>
      <c r="P103" s="241">
        <f>O103*H103</f>
        <v>0</v>
      </c>
      <c r="Q103" s="241">
        <v>0.00055000000000000003</v>
      </c>
      <c r="R103" s="241">
        <f>Q103*H103</f>
        <v>0.00165</v>
      </c>
      <c r="S103" s="241">
        <v>0</v>
      </c>
      <c r="T103" s="242">
        <f>S103*H103</f>
        <v>0</v>
      </c>
      <c r="U103" s="41"/>
      <c r="V103" s="41"/>
      <c r="W103" s="41"/>
      <c r="X103" s="41"/>
      <c r="Y103" s="41"/>
      <c r="Z103" s="41"/>
      <c r="AA103" s="41"/>
      <c r="AB103" s="41"/>
      <c r="AC103" s="41"/>
      <c r="AD103" s="41"/>
      <c r="AE103" s="41"/>
      <c r="AR103" s="243" t="s">
        <v>418</v>
      </c>
      <c r="AT103" s="243" t="s">
        <v>446</v>
      </c>
      <c r="AU103" s="243" t="s">
        <v>89</v>
      </c>
      <c r="AY103" s="19" t="s">
        <v>160</v>
      </c>
      <c r="BE103" s="244">
        <f>IF(N103="základní",J103,0)</f>
        <v>0</v>
      </c>
      <c r="BF103" s="244">
        <f>IF(N103="snížená",J103,0)</f>
        <v>0</v>
      </c>
      <c r="BG103" s="244">
        <f>IF(N103="zákl. přenesená",J103,0)</f>
        <v>0</v>
      </c>
      <c r="BH103" s="244">
        <f>IF(N103="sníž. přenesená",J103,0)</f>
        <v>0</v>
      </c>
      <c r="BI103" s="244">
        <f>IF(N103="nulová",J103,0)</f>
        <v>0</v>
      </c>
      <c r="BJ103" s="19" t="s">
        <v>86</v>
      </c>
      <c r="BK103" s="244">
        <f>ROUND(I103*H103,2)</f>
        <v>0</v>
      </c>
      <c r="BL103" s="19" t="s">
        <v>319</v>
      </c>
      <c r="BM103" s="243" t="s">
        <v>2814</v>
      </c>
    </row>
    <row r="104" s="2" customFormat="1" ht="16.5" customHeight="1">
      <c r="A104" s="41"/>
      <c r="B104" s="42"/>
      <c r="C104" s="232" t="s">
        <v>2815</v>
      </c>
      <c r="D104" s="232" t="s">
        <v>163</v>
      </c>
      <c r="E104" s="233" t="s">
        <v>2816</v>
      </c>
      <c r="F104" s="234" t="s">
        <v>2817</v>
      </c>
      <c r="G104" s="235" t="s">
        <v>2033</v>
      </c>
      <c r="H104" s="309"/>
      <c r="I104" s="237"/>
      <c r="J104" s="238">
        <f>ROUND(I104*H104,2)</f>
        <v>0</v>
      </c>
      <c r="K104" s="234" t="s">
        <v>32</v>
      </c>
      <c r="L104" s="47"/>
      <c r="M104" s="239" t="s">
        <v>32</v>
      </c>
      <c r="N104" s="240" t="s">
        <v>49</v>
      </c>
      <c r="O104" s="87"/>
      <c r="P104" s="241">
        <f>O104*H104</f>
        <v>0</v>
      </c>
      <c r="Q104" s="241">
        <v>0</v>
      </c>
      <c r="R104" s="241">
        <f>Q104*H104</f>
        <v>0</v>
      </c>
      <c r="S104" s="241">
        <v>0</v>
      </c>
      <c r="T104" s="242">
        <f>S104*H104</f>
        <v>0</v>
      </c>
      <c r="U104" s="41"/>
      <c r="V104" s="41"/>
      <c r="W104" s="41"/>
      <c r="X104" s="41"/>
      <c r="Y104" s="41"/>
      <c r="Z104" s="41"/>
      <c r="AA104" s="41"/>
      <c r="AB104" s="41"/>
      <c r="AC104" s="41"/>
      <c r="AD104" s="41"/>
      <c r="AE104" s="41"/>
      <c r="AR104" s="243" t="s">
        <v>319</v>
      </c>
      <c r="AT104" s="243" t="s">
        <v>163</v>
      </c>
      <c r="AU104" s="243" t="s">
        <v>89</v>
      </c>
      <c r="AY104" s="19" t="s">
        <v>160</v>
      </c>
      <c r="BE104" s="244">
        <f>IF(N104="základní",J104,0)</f>
        <v>0</v>
      </c>
      <c r="BF104" s="244">
        <f>IF(N104="snížená",J104,0)</f>
        <v>0</v>
      </c>
      <c r="BG104" s="244">
        <f>IF(N104="zákl. přenesená",J104,0)</f>
        <v>0</v>
      </c>
      <c r="BH104" s="244">
        <f>IF(N104="sníž. přenesená",J104,0)</f>
        <v>0</v>
      </c>
      <c r="BI104" s="244">
        <f>IF(N104="nulová",J104,0)</f>
        <v>0</v>
      </c>
      <c r="BJ104" s="19" t="s">
        <v>86</v>
      </c>
      <c r="BK104" s="244">
        <f>ROUND(I104*H104,2)</f>
        <v>0</v>
      </c>
      <c r="BL104" s="19" t="s">
        <v>319</v>
      </c>
      <c r="BM104" s="243" t="s">
        <v>2818</v>
      </c>
    </row>
    <row r="105" s="12" customFormat="1" ht="22.8" customHeight="1">
      <c r="A105" s="12"/>
      <c r="B105" s="216"/>
      <c r="C105" s="217"/>
      <c r="D105" s="218" t="s">
        <v>77</v>
      </c>
      <c r="E105" s="230" t="s">
        <v>2819</v>
      </c>
      <c r="F105" s="230" t="s">
        <v>2820</v>
      </c>
      <c r="G105" s="217"/>
      <c r="H105" s="217"/>
      <c r="I105" s="220"/>
      <c r="J105" s="231">
        <f>BK105</f>
        <v>0</v>
      </c>
      <c r="K105" s="217"/>
      <c r="L105" s="222"/>
      <c r="M105" s="223"/>
      <c r="N105" s="224"/>
      <c r="O105" s="224"/>
      <c r="P105" s="225">
        <f>SUM(P106:P111)</f>
        <v>0</v>
      </c>
      <c r="Q105" s="224"/>
      <c r="R105" s="225">
        <f>SUM(R106:R111)</f>
        <v>0.069390000000000007</v>
      </c>
      <c r="S105" s="224"/>
      <c r="T105" s="226">
        <f>SUM(T106:T111)</f>
        <v>0</v>
      </c>
      <c r="U105" s="12"/>
      <c r="V105" s="12"/>
      <c r="W105" s="12"/>
      <c r="X105" s="12"/>
      <c r="Y105" s="12"/>
      <c r="Z105" s="12"/>
      <c r="AA105" s="12"/>
      <c r="AB105" s="12"/>
      <c r="AC105" s="12"/>
      <c r="AD105" s="12"/>
      <c r="AE105" s="12"/>
      <c r="AR105" s="227" t="s">
        <v>89</v>
      </c>
      <c r="AT105" s="228" t="s">
        <v>77</v>
      </c>
      <c r="AU105" s="228" t="s">
        <v>86</v>
      </c>
      <c r="AY105" s="227" t="s">
        <v>160</v>
      </c>
      <c r="BK105" s="229">
        <f>SUM(BK106:BK111)</f>
        <v>0</v>
      </c>
    </row>
    <row r="106" s="2" customFormat="1" ht="16.5" customHeight="1">
      <c r="A106" s="41"/>
      <c r="B106" s="42"/>
      <c r="C106" s="232" t="s">
        <v>2558</v>
      </c>
      <c r="D106" s="232" t="s">
        <v>163</v>
      </c>
      <c r="E106" s="233" t="s">
        <v>2821</v>
      </c>
      <c r="F106" s="234" t="s">
        <v>2822</v>
      </c>
      <c r="G106" s="235" t="s">
        <v>2110</v>
      </c>
      <c r="H106" s="236">
        <v>1</v>
      </c>
      <c r="I106" s="237"/>
      <c r="J106" s="238">
        <f>ROUND(I106*H106,2)</f>
        <v>0</v>
      </c>
      <c r="K106" s="234" t="s">
        <v>32</v>
      </c>
      <c r="L106" s="47"/>
      <c r="M106" s="239" t="s">
        <v>32</v>
      </c>
      <c r="N106" s="240" t="s">
        <v>49</v>
      </c>
      <c r="O106" s="87"/>
      <c r="P106" s="241">
        <f>O106*H106</f>
        <v>0</v>
      </c>
      <c r="Q106" s="241">
        <v>0.0025500000000000002</v>
      </c>
      <c r="R106" s="241">
        <f>Q106*H106</f>
        <v>0.0025500000000000002</v>
      </c>
      <c r="S106" s="241">
        <v>0</v>
      </c>
      <c r="T106" s="242">
        <f>S106*H106</f>
        <v>0</v>
      </c>
      <c r="U106" s="41"/>
      <c r="V106" s="41"/>
      <c r="W106" s="41"/>
      <c r="X106" s="41"/>
      <c r="Y106" s="41"/>
      <c r="Z106" s="41"/>
      <c r="AA106" s="41"/>
      <c r="AB106" s="41"/>
      <c r="AC106" s="41"/>
      <c r="AD106" s="41"/>
      <c r="AE106" s="41"/>
      <c r="AR106" s="243" t="s">
        <v>319</v>
      </c>
      <c r="AT106" s="243" t="s">
        <v>163</v>
      </c>
      <c r="AU106" s="243" t="s">
        <v>89</v>
      </c>
      <c r="AY106" s="19" t="s">
        <v>160</v>
      </c>
      <c r="BE106" s="244">
        <f>IF(N106="základní",J106,0)</f>
        <v>0</v>
      </c>
      <c r="BF106" s="244">
        <f>IF(N106="snížená",J106,0)</f>
        <v>0</v>
      </c>
      <c r="BG106" s="244">
        <f>IF(N106="zákl. přenesená",J106,0)</f>
        <v>0</v>
      </c>
      <c r="BH106" s="244">
        <f>IF(N106="sníž. přenesená",J106,0)</f>
        <v>0</v>
      </c>
      <c r="BI106" s="244">
        <f>IF(N106="nulová",J106,0)</f>
        <v>0</v>
      </c>
      <c r="BJ106" s="19" t="s">
        <v>86</v>
      </c>
      <c r="BK106" s="244">
        <f>ROUND(I106*H106,2)</f>
        <v>0</v>
      </c>
      <c r="BL106" s="19" t="s">
        <v>319</v>
      </c>
      <c r="BM106" s="243" t="s">
        <v>2823</v>
      </c>
    </row>
    <row r="107" s="2" customFormat="1" ht="16.5" customHeight="1">
      <c r="A107" s="41"/>
      <c r="B107" s="42"/>
      <c r="C107" s="296" t="s">
        <v>2824</v>
      </c>
      <c r="D107" s="296" t="s">
        <v>446</v>
      </c>
      <c r="E107" s="297" t="s">
        <v>2825</v>
      </c>
      <c r="F107" s="298" t="s">
        <v>2826</v>
      </c>
      <c r="G107" s="299" t="s">
        <v>2110</v>
      </c>
      <c r="H107" s="300">
        <v>1</v>
      </c>
      <c r="I107" s="301"/>
      <c r="J107" s="302">
        <f>ROUND(I107*H107,2)</f>
        <v>0</v>
      </c>
      <c r="K107" s="298" t="s">
        <v>32</v>
      </c>
      <c r="L107" s="303"/>
      <c r="M107" s="304" t="s">
        <v>32</v>
      </c>
      <c r="N107" s="305" t="s">
        <v>49</v>
      </c>
      <c r="O107" s="87"/>
      <c r="P107" s="241">
        <f>O107*H107</f>
        <v>0</v>
      </c>
      <c r="Q107" s="241">
        <v>0.002</v>
      </c>
      <c r="R107" s="241">
        <f>Q107*H107</f>
        <v>0.002</v>
      </c>
      <c r="S107" s="241">
        <v>0</v>
      </c>
      <c r="T107" s="242">
        <f>S107*H107</f>
        <v>0</v>
      </c>
      <c r="U107" s="41"/>
      <c r="V107" s="41"/>
      <c r="W107" s="41"/>
      <c r="X107" s="41"/>
      <c r="Y107" s="41"/>
      <c r="Z107" s="41"/>
      <c r="AA107" s="41"/>
      <c r="AB107" s="41"/>
      <c r="AC107" s="41"/>
      <c r="AD107" s="41"/>
      <c r="AE107" s="41"/>
      <c r="AR107" s="243" t="s">
        <v>418</v>
      </c>
      <c r="AT107" s="243" t="s">
        <v>446</v>
      </c>
      <c r="AU107" s="243" t="s">
        <v>89</v>
      </c>
      <c r="AY107" s="19" t="s">
        <v>160</v>
      </c>
      <c r="BE107" s="244">
        <f>IF(N107="základní",J107,0)</f>
        <v>0</v>
      </c>
      <c r="BF107" s="244">
        <f>IF(N107="snížená",J107,0)</f>
        <v>0</v>
      </c>
      <c r="BG107" s="244">
        <f>IF(N107="zákl. přenesená",J107,0)</f>
        <v>0</v>
      </c>
      <c r="BH107" s="244">
        <f>IF(N107="sníž. přenesená",J107,0)</f>
        <v>0</v>
      </c>
      <c r="BI107" s="244">
        <f>IF(N107="nulová",J107,0)</f>
        <v>0</v>
      </c>
      <c r="BJ107" s="19" t="s">
        <v>86</v>
      </c>
      <c r="BK107" s="244">
        <f>ROUND(I107*H107,2)</f>
        <v>0</v>
      </c>
      <c r="BL107" s="19" t="s">
        <v>319</v>
      </c>
      <c r="BM107" s="243" t="s">
        <v>2827</v>
      </c>
    </row>
    <row r="108" s="2" customFormat="1" ht="16.5" customHeight="1">
      <c r="A108" s="41"/>
      <c r="B108" s="42"/>
      <c r="C108" s="296" t="s">
        <v>2562</v>
      </c>
      <c r="D108" s="296" t="s">
        <v>446</v>
      </c>
      <c r="E108" s="297" t="s">
        <v>2828</v>
      </c>
      <c r="F108" s="298" t="s">
        <v>2829</v>
      </c>
      <c r="G108" s="299" t="s">
        <v>352</v>
      </c>
      <c r="H108" s="300">
        <v>1</v>
      </c>
      <c r="I108" s="301"/>
      <c r="J108" s="302">
        <f>ROUND(I108*H108,2)</f>
        <v>0</v>
      </c>
      <c r="K108" s="298" t="s">
        <v>32</v>
      </c>
      <c r="L108" s="303"/>
      <c r="M108" s="304" t="s">
        <v>32</v>
      </c>
      <c r="N108" s="305" t="s">
        <v>49</v>
      </c>
      <c r="O108" s="87"/>
      <c r="P108" s="241">
        <f>O108*H108</f>
        <v>0</v>
      </c>
      <c r="Q108" s="241">
        <v>0.062</v>
      </c>
      <c r="R108" s="241">
        <f>Q108*H108</f>
        <v>0.062</v>
      </c>
      <c r="S108" s="241">
        <v>0</v>
      </c>
      <c r="T108" s="242">
        <f>S108*H108</f>
        <v>0</v>
      </c>
      <c r="U108" s="41"/>
      <c r="V108" s="41"/>
      <c r="W108" s="41"/>
      <c r="X108" s="41"/>
      <c r="Y108" s="41"/>
      <c r="Z108" s="41"/>
      <c r="AA108" s="41"/>
      <c r="AB108" s="41"/>
      <c r="AC108" s="41"/>
      <c r="AD108" s="41"/>
      <c r="AE108" s="41"/>
      <c r="AR108" s="243" t="s">
        <v>418</v>
      </c>
      <c r="AT108" s="243" t="s">
        <v>446</v>
      </c>
      <c r="AU108" s="243" t="s">
        <v>89</v>
      </c>
      <c r="AY108" s="19" t="s">
        <v>160</v>
      </c>
      <c r="BE108" s="244">
        <f>IF(N108="základní",J108,0)</f>
        <v>0</v>
      </c>
      <c r="BF108" s="244">
        <f>IF(N108="snížená",J108,0)</f>
        <v>0</v>
      </c>
      <c r="BG108" s="244">
        <f>IF(N108="zákl. přenesená",J108,0)</f>
        <v>0</v>
      </c>
      <c r="BH108" s="244">
        <f>IF(N108="sníž. přenesená",J108,0)</f>
        <v>0</v>
      </c>
      <c r="BI108" s="244">
        <f>IF(N108="nulová",J108,0)</f>
        <v>0</v>
      </c>
      <c r="BJ108" s="19" t="s">
        <v>86</v>
      </c>
      <c r="BK108" s="244">
        <f>ROUND(I108*H108,2)</f>
        <v>0</v>
      </c>
      <c r="BL108" s="19" t="s">
        <v>319</v>
      </c>
      <c r="BM108" s="243" t="s">
        <v>2830</v>
      </c>
    </row>
    <row r="109" s="2" customFormat="1" ht="16.5" customHeight="1">
      <c r="A109" s="41"/>
      <c r="B109" s="42"/>
      <c r="C109" s="232" t="s">
        <v>2831</v>
      </c>
      <c r="D109" s="232" t="s">
        <v>163</v>
      </c>
      <c r="E109" s="233" t="s">
        <v>2832</v>
      </c>
      <c r="F109" s="234" t="s">
        <v>2833</v>
      </c>
      <c r="G109" s="235" t="s">
        <v>2110</v>
      </c>
      <c r="H109" s="236">
        <v>1</v>
      </c>
      <c r="I109" s="237"/>
      <c r="J109" s="238">
        <f>ROUND(I109*H109,2)</f>
        <v>0</v>
      </c>
      <c r="K109" s="234" t="s">
        <v>32</v>
      </c>
      <c r="L109" s="47"/>
      <c r="M109" s="239" t="s">
        <v>32</v>
      </c>
      <c r="N109" s="240" t="s">
        <v>49</v>
      </c>
      <c r="O109" s="87"/>
      <c r="P109" s="241">
        <f>O109*H109</f>
        <v>0</v>
      </c>
      <c r="Q109" s="241">
        <v>0.00149</v>
      </c>
      <c r="R109" s="241">
        <f>Q109*H109</f>
        <v>0.00149</v>
      </c>
      <c r="S109" s="241">
        <v>0</v>
      </c>
      <c r="T109" s="242">
        <f>S109*H109</f>
        <v>0</v>
      </c>
      <c r="U109" s="41"/>
      <c r="V109" s="41"/>
      <c r="W109" s="41"/>
      <c r="X109" s="41"/>
      <c r="Y109" s="41"/>
      <c r="Z109" s="41"/>
      <c r="AA109" s="41"/>
      <c r="AB109" s="41"/>
      <c r="AC109" s="41"/>
      <c r="AD109" s="41"/>
      <c r="AE109" s="41"/>
      <c r="AR109" s="243" t="s">
        <v>319</v>
      </c>
      <c r="AT109" s="243" t="s">
        <v>163</v>
      </c>
      <c r="AU109" s="243" t="s">
        <v>89</v>
      </c>
      <c r="AY109" s="19" t="s">
        <v>160</v>
      </c>
      <c r="BE109" s="244">
        <f>IF(N109="základní",J109,0)</f>
        <v>0</v>
      </c>
      <c r="BF109" s="244">
        <f>IF(N109="snížená",J109,0)</f>
        <v>0</v>
      </c>
      <c r="BG109" s="244">
        <f>IF(N109="zákl. přenesená",J109,0)</f>
        <v>0</v>
      </c>
      <c r="BH109" s="244">
        <f>IF(N109="sníž. přenesená",J109,0)</f>
        <v>0</v>
      </c>
      <c r="BI109" s="244">
        <f>IF(N109="nulová",J109,0)</f>
        <v>0</v>
      </c>
      <c r="BJ109" s="19" t="s">
        <v>86</v>
      </c>
      <c r="BK109" s="244">
        <f>ROUND(I109*H109,2)</f>
        <v>0</v>
      </c>
      <c r="BL109" s="19" t="s">
        <v>319</v>
      </c>
      <c r="BM109" s="243" t="s">
        <v>2834</v>
      </c>
    </row>
    <row r="110" s="2" customFormat="1" ht="16.5" customHeight="1">
      <c r="A110" s="41"/>
      <c r="B110" s="42"/>
      <c r="C110" s="232" t="s">
        <v>2835</v>
      </c>
      <c r="D110" s="232" t="s">
        <v>163</v>
      </c>
      <c r="E110" s="233" t="s">
        <v>2836</v>
      </c>
      <c r="F110" s="234" t="s">
        <v>2837</v>
      </c>
      <c r="G110" s="235" t="s">
        <v>219</v>
      </c>
      <c r="H110" s="236">
        <v>3</v>
      </c>
      <c r="I110" s="237"/>
      <c r="J110" s="238">
        <f>ROUND(I110*H110,2)</f>
        <v>0</v>
      </c>
      <c r="K110" s="234" t="s">
        <v>32</v>
      </c>
      <c r="L110" s="47"/>
      <c r="M110" s="239" t="s">
        <v>32</v>
      </c>
      <c r="N110" s="240" t="s">
        <v>49</v>
      </c>
      <c r="O110" s="87"/>
      <c r="P110" s="241">
        <f>O110*H110</f>
        <v>0</v>
      </c>
      <c r="Q110" s="241">
        <v>0.00044999999999999999</v>
      </c>
      <c r="R110" s="241">
        <f>Q110*H110</f>
        <v>0.0013500000000000001</v>
      </c>
      <c r="S110" s="241">
        <v>0</v>
      </c>
      <c r="T110" s="242">
        <f>S110*H110</f>
        <v>0</v>
      </c>
      <c r="U110" s="41"/>
      <c r="V110" s="41"/>
      <c r="W110" s="41"/>
      <c r="X110" s="41"/>
      <c r="Y110" s="41"/>
      <c r="Z110" s="41"/>
      <c r="AA110" s="41"/>
      <c r="AB110" s="41"/>
      <c r="AC110" s="41"/>
      <c r="AD110" s="41"/>
      <c r="AE110" s="41"/>
      <c r="AR110" s="243" t="s">
        <v>319</v>
      </c>
      <c r="AT110" s="243" t="s">
        <v>163</v>
      </c>
      <c r="AU110" s="243" t="s">
        <v>89</v>
      </c>
      <c r="AY110" s="19" t="s">
        <v>160</v>
      </c>
      <c r="BE110" s="244">
        <f>IF(N110="základní",J110,0)</f>
        <v>0</v>
      </c>
      <c r="BF110" s="244">
        <f>IF(N110="snížená",J110,0)</f>
        <v>0</v>
      </c>
      <c r="BG110" s="244">
        <f>IF(N110="zákl. přenesená",J110,0)</f>
        <v>0</v>
      </c>
      <c r="BH110" s="244">
        <f>IF(N110="sníž. přenesená",J110,0)</f>
        <v>0</v>
      </c>
      <c r="BI110" s="244">
        <f>IF(N110="nulová",J110,0)</f>
        <v>0</v>
      </c>
      <c r="BJ110" s="19" t="s">
        <v>86</v>
      </c>
      <c r="BK110" s="244">
        <f>ROUND(I110*H110,2)</f>
        <v>0</v>
      </c>
      <c r="BL110" s="19" t="s">
        <v>319</v>
      </c>
      <c r="BM110" s="243" t="s">
        <v>2838</v>
      </c>
    </row>
    <row r="111" s="2" customFormat="1" ht="16.5" customHeight="1">
      <c r="A111" s="41"/>
      <c r="B111" s="42"/>
      <c r="C111" s="232" t="s">
        <v>2700</v>
      </c>
      <c r="D111" s="232" t="s">
        <v>163</v>
      </c>
      <c r="E111" s="233" t="s">
        <v>2839</v>
      </c>
      <c r="F111" s="234" t="s">
        <v>2840</v>
      </c>
      <c r="G111" s="235" t="s">
        <v>2033</v>
      </c>
      <c r="H111" s="309"/>
      <c r="I111" s="237"/>
      <c r="J111" s="238">
        <f>ROUND(I111*H111,2)</f>
        <v>0</v>
      </c>
      <c r="K111" s="234" t="s">
        <v>32</v>
      </c>
      <c r="L111" s="47"/>
      <c r="M111" s="239" t="s">
        <v>32</v>
      </c>
      <c r="N111" s="240" t="s">
        <v>49</v>
      </c>
      <c r="O111" s="87"/>
      <c r="P111" s="241">
        <f>O111*H111</f>
        <v>0</v>
      </c>
      <c r="Q111" s="241">
        <v>0</v>
      </c>
      <c r="R111" s="241">
        <f>Q111*H111</f>
        <v>0</v>
      </c>
      <c r="S111" s="241">
        <v>0</v>
      </c>
      <c r="T111" s="242">
        <f>S111*H111</f>
        <v>0</v>
      </c>
      <c r="U111" s="41"/>
      <c r="V111" s="41"/>
      <c r="W111" s="41"/>
      <c r="X111" s="41"/>
      <c r="Y111" s="41"/>
      <c r="Z111" s="41"/>
      <c r="AA111" s="41"/>
      <c r="AB111" s="41"/>
      <c r="AC111" s="41"/>
      <c r="AD111" s="41"/>
      <c r="AE111" s="41"/>
      <c r="AR111" s="243" t="s">
        <v>319</v>
      </c>
      <c r="AT111" s="243" t="s">
        <v>163</v>
      </c>
      <c r="AU111" s="243" t="s">
        <v>89</v>
      </c>
      <c r="AY111" s="19" t="s">
        <v>160</v>
      </c>
      <c r="BE111" s="244">
        <f>IF(N111="základní",J111,0)</f>
        <v>0</v>
      </c>
      <c r="BF111" s="244">
        <f>IF(N111="snížená",J111,0)</f>
        <v>0</v>
      </c>
      <c r="BG111" s="244">
        <f>IF(N111="zákl. přenesená",J111,0)</f>
        <v>0</v>
      </c>
      <c r="BH111" s="244">
        <f>IF(N111="sníž. přenesená",J111,0)</f>
        <v>0</v>
      </c>
      <c r="BI111" s="244">
        <f>IF(N111="nulová",J111,0)</f>
        <v>0</v>
      </c>
      <c r="BJ111" s="19" t="s">
        <v>86</v>
      </c>
      <c r="BK111" s="244">
        <f>ROUND(I111*H111,2)</f>
        <v>0</v>
      </c>
      <c r="BL111" s="19" t="s">
        <v>319</v>
      </c>
      <c r="BM111" s="243" t="s">
        <v>2841</v>
      </c>
    </row>
    <row r="112" s="12" customFormat="1" ht="22.8" customHeight="1">
      <c r="A112" s="12"/>
      <c r="B112" s="216"/>
      <c r="C112" s="217"/>
      <c r="D112" s="218" t="s">
        <v>77</v>
      </c>
      <c r="E112" s="230" t="s">
        <v>2842</v>
      </c>
      <c r="F112" s="230" t="s">
        <v>2843</v>
      </c>
      <c r="G112" s="217"/>
      <c r="H112" s="217"/>
      <c r="I112" s="220"/>
      <c r="J112" s="231">
        <f>BK112</f>
        <v>0</v>
      </c>
      <c r="K112" s="217"/>
      <c r="L112" s="222"/>
      <c r="M112" s="223"/>
      <c r="N112" s="224"/>
      <c r="O112" s="224"/>
      <c r="P112" s="225">
        <f>SUM(P113:P116)</f>
        <v>0</v>
      </c>
      <c r="Q112" s="224"/>
      <c r="R112" s="225">
        <f>SUM(R113:R116)</f>
        <v>0.091700000000000018</v>
      </c>
      <c r="S112" s="224"/>
      <c r="T112" s="226">
        <f>SUM(T113:T116)</f>
        <v>0</v>
      </c>
      <c r="U112" s="12"/>
      <c r="V112" s="12"/>
      <c r="W112" s="12"/>
      <c r="X112" s="12"/>
      <c r="Y112" s="12"/>
      <c r="Z112" s="12"/>
      <c r="AA112" s="12"/>
      <c r="AB112" s="12"/>
      <c r="AC112" s="12"/>
      <c r="AD112" s="12"/>
      <c r="AE112" s="12"/>
      <c r="AR112" s="227" t="s">
        <v>89</v>
      </c>
      <c r="AT112" s="228" t="s">
        <v>77</v>
      </c>
      <c r="AU112" s="228" t="s">
        <v>86</v>
      </c>
      <c r="AY112" s="227" t="s">
        <v>160</v>
      </c>
      <c r="BK112" s="229">
        <f>SUM(BK113:BK116)</f>
        <v>0</v>
      </c>
    </row>
    <row r="113" s="2" customFormat="1" ht="16.5" customHeight="1">
      <c r="A113" s="41"/>
      <c r="B113" s="42"/>
      <c r="C113" s="232" t="s">
        <v>2844</v>
      </c>
      <c r="D113" s="232" t="s">
        <v>163</v>
      </c>
      <c r="E113" s="233" t="s">
        <v>2845</v>
      </c>
      <c r="F113" s="234" t="s">
        <v>2846</v>
      </c>
      <c r="G113" s="235" t="s">
        <v>2110</v>
      </c>
      <c r="H113" s="236">
        <v>2</v>
      </c>
      <c r="I113" s="237"/>
      <c r="J113" s="238">
        <f>ROUND(I113*H113,2)</f>
        <v>0</v>
      </c>
      <c r="K113" s="234" t="s">
        <v>32</v>
      </c>
      <c r="L113" s="47"/>
      <c r="M113" s="239" t="s">
        <v>32</v>
      </c>
      <c r="N113" s="240" t="s">
        <v>49</v>
      </c>
      <c r="O113" s="87"/>
      <c r="P113" s="241">
        <f>O113*H113</f>
        <v>0</v>
      </c>
      <c r="Q113" s="241">
        <v>0.01023</v>
      </c>
      <c r="R113" s="241">
        <f>Q113*H113</f>
        <v>0.020459999999999999</v>
      </c>
      <c r="S113" s="241">
        <v>0</v>
      </c>
      <c r="T113" s="242">
        <f>S113*H113</f>
        <v>0</v>
      </c>
      <c r="U113" s="41"/>
      <c r="V113" s="41"/>
      <c r="W113" s="41"/>
      <c r="X113" s="41"/>
      <c r="Y113" s="41"/>
      <c r="Z113" s="41"/>
      <c r="AA113" s="41"/>
      <c r="AB113" s="41"/>
      <c r="AC113" s="41"/>
      <c r="AD113" s="41"/>
      <c r="AE113" s="41"/>
      <c r="AR113" s="243" t="s">
        <v>319</v>
      </c>
      <c r="AT113" s="243" t="s">
        <v>163</v>
      </c>
      <c r="AU113" s="243" t="s">
        <v>89</v>
      </c>
      <c r="AY113" s="19" t="s">
        <v>160</v>
      </c>
      <c r="BE113" s="244">
        <f>IF(N113="základní",J113,0)</f>
        <v>0</v>
      </c>
      <c r="BF113" s="244">
        <f>IF(N113="snížená",J113,0)</f>
        <v>0</v>
      </c>
      <c r="BG113" s="244">
        <f>IF(N113="zákl. přenesená",J113,0)</f>
        <v>0</v>
      </c>
      <c r="BH113" s="244">
        <f>IF(N113="sníž. přenesená",J113,0)</f>
        <v>0</v>
      </c>
      <c r="BI113" s="244">
        <f>IF(N113="nulová",J113,0)</f>
        <v>0</v>
      </c>
      <c r="BJ113" s="19" t="s">
        <v>86</v>
      </c>
      <c r="BK113" s="244">
        <f>ROUND(I113*H113,2)</f>
        <v>0</v>
      </c>
      <c r="BL113" s="19" t="s">
        <v>319</v>
      </c>
      <c r="BM113" s="243" t="s">
        <v>2847</v>
      </c>
    </row>
    <row r="114" s="2" customFormat="1" ht="16.5" customHeight="1">
      <c r="A114" s="41"/>
      <c r="B114" s="42"/>
      <c r="C114" s="296" t="s">
        <v>2720</v>
      </c>
      <c r="D114" s="296" t="s">
        <v>446</v>
      </c>
      <c r="E114" s="297" t="s">
        <v>2848</v>
      </c>
      <c r="F114" s="298" t="s">
        <v>2849</v>
      </c>
      <c r="G114" s="299" t="s">
        <v>352</v>
      </c>
      <c r="H114" s="300">
        <v>1</v>
      </c>
      <c r="I114" s="301"/>
      <c r="J114" s="302">
        <f>ROUND(I114*H114,2)</f>
        <v>0</v>
      </c>
      <c r="K114" s="298" t="s">
        <v>32</v>
      </c>
      <c r="L114" s="303"/>
      <c r="M114" s="304" t="s">
        <v>32</v>
      </c>
      <c r="N114" s="305" t="s">
        <v>49</v>
      </c>
      <c r="O114" s="87"/>
      <c r="P114" s="241">
        <f>O114*H114</f>
        <v>0</v>
      </c>
      <c r="Q114" s="241">
        <v>0.070000000000000007</v>
      </c>
      <c r="R114" s="241">
        <f>Q114*H114</f>
        <v>0.070000000000000007</v>
      </c>
      <c r="S114" s="241">
        <v>0</v>
      </c>
      <c r="T114" s="242">
        <f>S114*H114</f>
        <v>0</v>
      </c>
      <c r="U114" s="41"/>
      <c r="V114" s="41"/>
      <c r="W114" s="41"/>
      <c r="X114" s="41"/>
      <c r="Y114" s="41"/>
      <c r="Z114" s="41"/>
      <c r="AA114" s="41"/>
      <c r="AB114" s="41"/>
      <c r="AC114" s="41"/>
      <c r="AD114" s="41"/>
      <c r="AE114" s="41"/>
      <c r="AR114" s="243" t="s">
        <v>418</v>
      </c>
      <c r="AT114" s="243" t="s">
        <v>446</v>
      </c>
      <c r="AU114" s="243" t="s">
        <v>89</v>
      </c>
      <c r="AY114" s="19" t="s">
        <v>160</v>
      </c>
      <c r="BE114" s="244">
        <f>IF(N114="základní",J114,0)</f>
        <v>0</v>
      </c>
      <c r="BF114" s="244">
        <f>IF(N114="snížená",J114,0)</f>
        <v>0</v>
      </c>
      <c r="BG114" s="244">
        <f>IF(N114="zákl. přenesená",J114,0)</f>
        <v>0</v>
      </c>
      <c r="BH114" s="244">
        <f>IF(N114="sníž. přenesená",J114,0)</f>
        <v>0</v>
      </c>
      <c r="BI114" s="244">
        <f>IF(N114="nulová",J114,0)</f>
        <v>0</v>
      </c>
      <c r="BJ114" s="19" t="s">
        <v>86</v>
      </c>
      <c r="BK114" s="244">
        <f>ROUND(I114*H114,2)</f>
        <v>0</v>
      </c>
      <c r="BL114" s="19" t="s">
        <v>319</v>
      </c>
      <c r="BM114" s="243" t="s">
        <v>2850</v>
      </c>
    </row>
    <row r="115" s="2" customFormat="1" ht="16.5" customHeight="1">
      <c r="A115" s="41"/>
      <c r="B115" s="42"/>
      <c r="C115" s="296" t="s">
        <v>2724</v>
      </c>
      <c r="D115" s="296" t="s">
        <v>446</v>
      </c>
      <c r="E115" s="297" t="s">
        <v>2851</v>
      </c>
      <c r="F115" s="298" t="s">
        <v>2852</v>
      </c>
      <c r="G115" s="299" t="s">
        <v>352</v>
      </c>
      <c r="H115" s="300">
        <v>1</v>
      </c>
      <c r="I115" s="301"/>
      <c r="J115" s="302">
        <f>ROUND(I115*H115,2)</f>
        <v>0</v>
      </c>
      <c r="K115" s="298" t="s">
        <v>32</v>
      </c>
      <c r="L115" s="303"/>
      <c r="M115" s="304" t="s">
        <v>32</v>
      </c>
      <c r="N115" s="305" t="s">
        <v>49</v>
      </c>
      <c r="O115" s="87"/>
      <c r="P115" s="241">
        <f>O115*H115</f>
        <v>0</v>
      </c>
      <c r="Q115" s="241">
        <v>0.00124</v>
      </c>
      <c r="R115" s="241">
        <f>Q115*H115</f>
        <v>0.00124</v>
      </c>
      <c r="S115" s="241">
        <v>0</v>
      </c>
      <c r="T115" s="242">
        <f>S115*H115</f>
        <v>0</v>
      </c>
      <c r="U115" s="41"/>
      <c r="V115" s="41"/>
      <c r="W115" s="41"/>
      <c r="X115" s="41"/>
      <c r="Y115" s="41"/>
      <c r="Z115" s="41"/>
      <c r="AA115" s="41"/>
      <c r="AB115" s="41"/>
      <c r="AC115" s="41"/>
      <c r="AD115" s="41"/>
      <c r="AE115" s="41"/>
      <c r="AR115" s="243" t="s">
        <v>418</v>
      </c>
      <c r="AT115" s="243" t="s">
        <v>446</v>
      </c>
      <c r="AU115" s="243" t="s">
        <v>89</v>
      </c>
      <c r="AY115" s="19" t="s">
        <v>160</v>
      </c>
      <c r="BE115" s="244">
        <f>IF(N115="základní",J115,0)</f>
        <v>0</v>
      </c>
      <c r="BF115" s="244">
        <f>IF(N115="snížená",J115,0)</f>
        <v>0</v>
      </c>
      <c r="BG115" s="244">
        <f>IF(N115="zákl. přenesená",J115,0)</f>
        <v>0</v>
      </c>
      <c r="BH115" s="244">
        <f>IF(N115="sníž. přenesená",J115,0)</f>
        <v>0</v>
      </c>
      <c r="BI115" s="244">
        <f>IF(N115="nulová",J115,0)</f>
        <v>0</v>
      </c>
      <c r="BJ115" s="19" t="s">
        <v>86</v>
      </c>
      <c r="BK115" s="244">
        <f>ROUND(I115*H115,2)</f>
        <v>0</v>
      </c>
      <c r="BL115" s="19" t="s">
        <v>319</v>
      </c>
      <c r="BM115" s="243" t="s">
        <v>2853</v>
      </c>
    </row>
    <row r="116" s="2" customFormat="1" ht="16.5" customHeight="1">
      <c r="A116" s="41"/>
      <c r="B116" s="42"/>
      <c r="C116" s="232" t="s">
        <v>2704</v>
      </c>
      <c r="D116" s="232" t="s">
        <v>163</v>
      </c>
      <c r="E116" s="233" t="s">
        <v>2854</v>
      </c>
      <c r="F116" s="234" t="s">
        <v>2855</v>
      </c>
      <c r="G116" s="235" t="s">
        <v>2033</v>
      </c>
      <c r="H116" s="309"/>
      <c r="I116" s="237"/>
      <c r="J116" s="238">
        <f>ROUND(I116*H116,2)</f>
        <v>0</v>
      </c>
      <c r="K116" s="234" t="s">
        <v>32</v>
      </c>
      <c r="L116" s="47"/>
      <c r="M116" s="239" t="s">
        <v>32</v>
      </c>
      <c r="N116" s="240" t="s">
        <v>49</v>
      </c>
      <c r="O116" s="87"/>
      <c r="P116" s="241">
        <f>O116*H116</f>
        <v>0</v>
      </c>
      <c r="Q116" s="241">
        <v>0</v>
      </c>
      <c r="R116" s="241">
        <f>Q116*H116</f>
        <v>0</v>
      </c>
      <c r="S116" s="241">
        <v>0</v>
      </c>
      <c r="T116" s="242">
        <f>S116*H116</f>
        <v>0</v>
      </c>
      <c r="U116" s="41"/>
      <c r="V116" s="41"/>
      <c r="W116" s="41"/>
      <c r="X116" s="41"/>
      <c r="Y116" s="41"/>
      <c r="Z116" s="41"/>
      <c r="AA116" s="41"/>
      <c r="AB116" s="41"/>
      <c r="AC116" s="41"/>
      <c r="AD116" s="41"/>
      <c r="AE116" s="41"/>
      <c r="AR116" s="243" t="s">
        <v>319</v>
      </c>
      <c r="AT116" s="243" t="s">
        <v>163</v>
      </c>
      <c r="AU116" s="243" t="s">
        <v>89</v>
      </c>
      <c r="AY116" s="19" t="s">
        <v>160</v>
      </c>
      <c r="BE116" s="244">
        <f>IF(N116="základní",J116,0)</f>
        <v>0</v>
      </c>
      <c r="BF116" s="244">
        <f>IF(N116="snížená",J116,0)</f>
        <v>0</v>
      </c>
      <c r="BG116" s="244">
        <f>IF(N116="zákl. přenesená",J116,0)</f>
        <v>0</v>
      </c>
      <c r="BH116" s="244">
        <f>IF(N116="sníž. přenesená",J116,0)</f>
        <v>0</v>
      </c>
      <c r="BI116" s="244">
        <f>IF(N116="nulová",J116,0)</f>
        <v>0</v>
      </c>
      <c r="BJ116" s="19" t="s">
        <v>86</v>
      </c>
      <c r="BK116" s="244">
        <f>ROUND(I116*H116,2)</f>
        <v>0</v>
      </c>
      <c r="BL116" s="19" t="s">
        <v>319</v>
      </c>
      <c r="BM116" s="243" t="s">
        <v>2856</v>
      </c>
    </row>
    <row r="117" s="12" customFormat="1" ht="22.8" customHeight="1">
      <c r="A117" s="12"/>
      <c r="B117" s="216"/>
      <c r="C117" s="217"/>
      <c r="D117" s="218" t="s">
        <v>77</v>
      </c>
      <c r="E117" s="230" t="s">
        <v>2857</v>
      </c>
      <c r="F117" s="230" t="s">
        <v>2858</v>
      </c>
      <c r="G117" s="217"/>
      <c r="H117" s="217"/>
      <c r="I117" s="220"/>
      <c r="J117" s="231">
        <f>BK117</f>
        <v>0</v>
      </c>
      <c r="K117" s="217"/>
      <c r="L117" s="222"/>
      <c r="M117" s="223"/>
      <c r="N117" s="224"/>
      <c r="O117" s="224"/>
      <c r="P117" s="225">
        <f>SUM(P118:P125)</f>
        <v>0</v>
      </c>
      <c r="Q117" s="224"/>
      <c r="R117" s="225">
        <f>SUM(R118:R125)</f>
        <v>0.031469999999999998</v>
      </c>
      <c r="S117" s="224"/>
      <c r="T117" s="226">
        <f>SUM(T118:T125)</f>
        <v>0</v>
      </c>
      <c r="U117" s="12"/>
      <c r="V117" s="12"/>
      <c r="W117" s="12"/>
      <c r="X117" s="12"/>
      <c r="Y117" s="12"/>
      <c r="Z117" s="12"/>
      <c r="AA117" s="12"/>
      <c r="AB117" s="12"/>
      <c r="AC117" s="12"/>
      <c r="AD117" s="12"/>
      <c r="AE117" s="12"/>
      <c r="AR117" s="227" t="s">
        <v>89</v>
      </c>
      <c r="AT117" s="228" t="s">
        <v>77</v>
      </c>
      <c r="AU117" s="228" t="s">
        <v>86</v>
      </c>
      <c r="AY117" s="227" t="s">
        <v>160</v>
      </c>
      <c r="BK117" s="229">
        <f>SUM(BK118:BK125)</f>
        <v>0</v>
      </c>
    </row>
    <row r="118" s="2" customFormat="1" ht="16.5" customHeight="1">
      <c r="A118" s="41"/>
      <c r="B118" s="42"/>
      <c r="C118" s="232" t="s">
        <v>2859</v>
      </c>
      <c r="D118" s="232" t="s">
        <v>163</v>
      </c>
      <c r="E118" s="233" t="s">
        <v>2860</v>
      </c>
      <c r="F118" s="234" t="s">
        <v>2861</v>
      </c>
      <c r="G118" s="235" t="s">
        <v>219</v>
      </c>
      <c r="H118" s="236">
        <v>8</v>
      </c>
      <c r="I118" s="237"/>
      <c r="J118" s="238">
        <f>ROUND(I118*H118,2)</f>
        <v>0</v>
      </c>
      <c r="K118" s="234" t="s">
        <v>32</v>
      </c>
      <c r="L118" s="47"/>
      <c r="M118" s="239" t="s">
        <v>32</v>
      </c>
      <c r="N118" s="240" t="s">
        <v>49</v>
      </c>
      <c r="O118" s="87"/>
      <c r="P118" s="241">
        <f>O118*H118</f>
        <v>0</v>
      </c>
      <c r="Q118" s="241">
        <v>0.0012700000000000001</v>
      </c>
      <c r="R118" s="241">
        <f>Q118*H118</f>
        <v>0.010160000000000001</v>
      </c>
      <c r="S118" s="241">
        <v>0</v>
      </c>
      <c r="T118" s="242">
        <f>S118*H118</f>
        <v>0</v>
      </c>
      <c r="U118" s="41"/>
      <c r="V118" s="41"/>
      <c r="W118" s="41"/>
      <c r="X118" s="41"/>
      <c r="Y118" s="41"/>
      <c r="Z118" s="41"/>
      <c r="AA118" s="41"/>
      <c r="AB118" s="41"/>
      <c r="AC118" s="41"/>
      <c r="AD118" s="41"/>
      <c r="AE118" s="41"/>
      <c r="AR118" s="243" t="s">
        <v>319</v>
      </c>
      <c r="AT118" s="243" t="s">
        <v>163</v>
      </c>
      <c r="AU118" s="243" t="s">
        <v>89</v>
      </c>
      <c r="AY118" s="19" t="s">
        <v>160</v>
      </c>
      <c r="BE118" s="244">
        <f>IF(N118="základní",J118,0)</f>
        <v>0</v>
      </c>
      <c r="BF118" s="244">
        <f>IF(N118="snížená",J118,0)</f>
        <v>0</v>
      </c>
      <c r="BG118" s="244">
        <f>IF(N118="zákl. přenesená",J118,0)</f>
        <v>0</v>
      </c>
      <c r="BH118" s="244">
        <f>IF(N118="sníž. přenesená",J118,0)</f>
        <v>0</v>
      </c>
      <c r="BI118" s="244">
        <f>IF(N118="nulová",J118,0)</f>
        <v>0</v>
      </c>
      <c r="BJ118" s="19" t="s">
        <v>86</v>
      </c>
      <c r="BK118" s="244">
        <f>ROUND(I118*H118,2)</f>
        <v>0</v>
      </c>
      <c r="BL118" s="19" t="s">
        <v>319</v>
      </c>
      <c r="BM118" s="243" t="s">
        <v>2862</v>
      </c>
    </row>
    <row r="119" s="2" customFormat="1" ht="16.5" customHeight="1">
      <c r="A119" s="41"/>
      <c r="B119" s="42"/>
      <c r="C119" s="232" t="s">
        <v>2863</v>
      </c>
      <c r="D119" s="232" t="s">
        <v>163</v>
      </c>
      <c r="E119" s="233" t="s">
        <v>2864</v>
      </c>
      <c r="F119" s="234" t="s">
        <v>2865</v>
      </c>
      <c r="G119" s="235" t="s">
        <v>219</v>
      </c>
      <c r="H119" s="236">
        <v>8</v>
      </c>
      <c r="I119" s="237"/>
      <c r="J119" s="238">
        <f>ROUND(I119*H119,2)</f>
        <v>0</v>
      </c>
      <c r="K119" s="234" t="s">
        <v>32</v>
      </c>
      <c r="L119" s="47"/>
      <c r="M119" s="239" t="s">
        <v>32</v>
      </c>
      <c r="N119" s="240" t="s">
        <v>49</v>
      </c>
      <c r="O119" s="87"/>
      <c r="P119" s="241">
        <f>O119*H119</f>
        <v>0</v>
      </c>
      <c r="Q119" s="241">
        <v>0</v>
      </c>
      <c r="R119" s="241">
        <f>Q119*H119</f>
        <v>0</v>
      </c>
      <c r="S119" s="241">
        <v>0</v>
      </c>
      <c r="T119" s="242">
        <f>S119*H119</f>
        <v>0</v>
      </c>
      <c r="U119" s="41"/>
      <c r="V119" s="41"/>
      <c r="W119" s="41"/>
      <c r="X119" s="41"/>
      <c r="Y119" s="41"/>
      <c r="Z119" s="41"/>
      <c r="AA119" s="41"/>
      <c r="AB119" s="41"/>
      <c r="AC119" s="41"/>
      <c r="AD119" s="41"/>
      <c r="AE119" s="41"/>
      <c r="AR119" s="243" t="s">
        <v>319</v>
      </c>
      <c r="AT119" s="243" t="s">
        <v>163</v>
      </c>
      <c r="AU119" s="243" t="s">
        <v>89</v>
      </c>
      <c r="AY119" s="19" t="s">
        <v>160</v>
      </c>
      <c r="BE119" s="244">
        <f>IF(N119="základní",J119,0)</f>
        <v>0</v>
      </c>
      <c r="BF119" s="244">
        <f>IF(N119="snížená",J119,0)</f>
        <v>0</v>
      </c>
      <c r="BG119" s="244">
        <f>IF(N119="zákl. přenesená",J119,0)</f>
        <v>0</v>
      </c>
      <c r="BH119" s="244">
        <f>IF(N119="sníž. přenesená",J119,0)</f>
        <v>0</v>
      </c>
      <c r="BI119" s="244">
        <f>IF(N119="nulová",J119,0)</f>
        <v>0</v>
      </c>
      <c r="BJ119" s="19" t="s">
        <v>86</v>
      </c>
      <c r="BK119" s="244">
        <f>ROUND(I119*H119,2)</f>
        <v>0</v>
      </c>
      <c r="BL119" s="19" t="s">
        <v>319</v>
      </c>
      <c r="BM119" s="243" t="s">
        <v>2866</v>
      </c>
    </row>
    <row r="120" s="2" customFormat="1" ht="16.5" customHeight="1">
      <c r="A120" s="41"/>
      <c r="B120" s="42"/>
      <c r="C120" s="232" t="s">
        <v>2867</v>
      </c>
      <c r="D120" s="232" t="s">
        <v>163</v>
      </c>
      <c r="E120" s="233" t="s">
        <v>2868</v>
      </c>
      <c r="F120" s="234" t="s">
        <v>2869</v>
      </c>
      <c r="G120" s="235" t="s">
        <v>219</v>
      </c>
      <c r="H120" s="236">
        <v>63</v>
      </c>
      <c r="I120" s="237"/>
      <c r="J120" s="238">
        <f>ROUND(I120*H120,2)</f>
        <v>0</v>
      </c>
      <c r="K120" s="234" t="s">
        <v>32</v>
      </c>
      <c r="L120" s="47"/>
      <c r="M120" s="239" t="s">
        <v>32</v>
      </c>
      <c r="N120" s="240" t="s">
        <v>49</v>
      </c>
      <c r="O120" s="87"/>
      <c r="P120" s="241">
        <f>O120*H120</f>
        <v>0</v>
      </c>
      <c r="Q120" s="241">
        <v>0.00012999999999999999</v>
      </c>
      <c r="R120" s="241">
        <f>Q120*H120</f>
        <v>0.0081899999999999994</v>
      </c>
      <c r="S120" s="241">
        <v>0</v>
      </c>
      <c r="T120" s="242">
        <f>S120*H120</f>
        <v>0</v>
      </c>
      <c r="U120" s="41"/>
      <c r="V120" s="41"/>
      <c r="W120" s="41"/>
      <c r="X120" s="41"/>
      <c r="Y120" s="41"/>
      <c r="Z120" s="41"/>
      <c r="AA120" s="41"/>
      <c r="AB120" s="41"/>
      <c r="AC120" s="41"/>
      <c r="AD120" s="41"/>
      <c r="AE120" s="41"/>
      <c r="AR120" s="243" t="s">
        <v>319</v>
      </c>
      <c r="AT120" s="243" t="s">
        <v>163</v>
      </c>
      <c r="AU120" s="243" t="s">
        <v>89</v>
      </c>
      <c r="AY120" s="19" t="s">
        <v>160</v>
      </c>
      <c r="BE120" s="244">
        <f>IF(N120="základní",J120,0)</f>
        <v>0</v>
      </c>
      <c r="BF120" s="244">
        <f>IF(N120="snížená",J120,0)</f>
        <v>0</v>
      </c>
      <c r="BG120" s="244">
        <f>IF(N120="zákl. přenesená",J120,0)</f>
        <v>0</v>
      </c>
      <c r="BH120" s="244">
        <f>IF(N120="sníž. přenesená",J120,0)</f>
        <v>0</v>
      </c>
      <c r="BI120" s="244">
        <f>IF(N120="nulová",J120,0)</f>
        <v>0</v>
      </c>
      <c r="BJ120" s="19" t="s">
        <v>86</v>
      </c>
      <c r="BK120" s="244">
        <f>ROUND(I120*H120,2)</f>
        <v>0</v>
      </c>
      <c r="BL120" s="19" t="s">
        <v>319</v>
      </c>
      <c r="BM120" s="243" t="s">
        <v>2870</v>
      </c>
    </row>
    <row r="121" s="2" customFormat="1" ht="16.5" customHeight="1">
      <c r="A121" s="41"/>
      <c r="B121" s="42"/>
      <c r="C121" s="232" t="s">
        <v>2871</v>
      </c>
      <c r="D121" s="232" t="s">
        <v>163</v>
      </c>
      <c r="E121" s="233" t="s">
        <v>2872</v>
      </c>
      <c r="F121" s="234" t="s">
        <v>2873</v>
      </c>
      <c r="G121" s="235" t="s">
        <v>219</v>
      </c>
      <c r="H121" s="236">
        <v>31</v>
      </c>
      <c r="I121" s="237"/>
      <c r="J121" s="238">
        <f>ROUND(I121*H121,2)</f>
        <v>0</v>
      </c>
      <c r="K121" s="234" t="s">
        <v>32</v>
      </c>
      <c r="L121" s="47"/>
      <c r="M121" s="239" t="s">
        <v>32</v>
      </c>
      <c r="N121" s="240" t="s">
        <v>49</v>
      </c>
      <c r="O121" s="87"/>
      <c r="P121" s="241">
        <f>O121*H121</f>
        <v>0</v>
      </c>
      <c r="Q121" s="241">
        <v>0.00018000000000000001</v>
      </c>
      <c r="R121" s="241">
        <f>Q121*H121</f>
        <v>0.0055800000000000008</v>
      </c>
      <c r="S121" s="241">
        <v>0</v>
      </c>
      <c r="T121" s="242">
        <f>S121*H121</f>
        <v>0</v>
      </c>
      <c r="U121" s="41"/>
      <c r="V121" s="41"/>
      <c r="W121" s="41"/>
      <c r="X121" s="41"/>
      <c r="Y121" s="41"/>
      <c r="Z121" s="41"/>
      <c r="AA121" s="41"/>
      <c r="AB121" s="41"/>
      <c r="AC121" s="41"/>
      <c r="AD121" s="41"/>
      <c r="AE121" s="41"/>
      <c r="AR121" s="243" t="s">
        <v>319</v>
      </c>
      <c r="AT121" s="243" t="s">
        <v>163</v>
      </c>
      <c r="AU121" s="243" t="s">
        <v>89</v>
      </c>
      <c r="AY121" s="19" t="s">
        <v>160</v>
      </c>
      <c r="BE121" s="244">
        <f>IF(N121="základní",J121,0)</f>
        <v>0</v>
      </c>
      <c r="BF121" s="244">
        <f>IF(N121="snížená",J121,0)</f>
        <v>0</v>
      </c>
      <c r="BG121" s="244">
        <f>IF(N121="zákl. přenesená",J121,0)</f>
        <v>0</v>
      </c>
      <c r="BH121" s="244">
        <f>IF(N121="sníž. přenesená",J121,0)</f>
        <v>0</v>
      </c>
      <c r="BI121" s="244">
        <f>IF(N121="nulová",J121,0)</f>
        <v>0</v>
      </c>
      <c r="BJ121" s="19" t="s">
        <v>86</v>
      </c>
      <c r="BK121" s="244">
        <f>ROUND(I121*H121,2)</f>
        <v>0</v>
      </c>
      <c r="BL121" s="19" t="s">
        <v>319</v>
      </c>
      <c r="BM121" s="243" t="s">
        <v>2874</v>
      </c>
    </row>
    <row r="122" s="2" customFormat="1" ht="16.5" customHeight="1">
      <c r="A122" s="41"/>
      <c r="B122" s="42"/>
      <c r="C122" s="232" t="s">
        <v>2568</v>
      </c>
      <c r="D122" s="232" t="s">
        <v>163</v>
      </c>
      <c r="E122" s="233" t="s">
        <v>2875</v>
      </c>
      <c r="F122" s="234" t="s">
        <v>2876</v>
      </c>
      <c r="G122" s="235" t="s">
        <v>219</v>
      </c>
      <c r="H122" s="236">
        <v>22</v>
      </c>
      <c r="I122" s="237"/>
      <c r="J122" s="238">
        <f>ROUND(I122*H122,2)</f>
        <v>0</v>
      </c>
      <c r="K122" s="234" t="s">
        <v>32</v>
      </c>
      <c r="L122" s="47"/>
      <c r="M122" s="239" t="s">
        <v>32</v>
      </c>
      <c r="N122" s="240" t="s">
        <v>49</v>
      </c>
      <c r="O122" s="87"/>
      <c r="P122" s="241">
        <f>O122*H122</f>
        <v>0</v>
      </c>
      <c r="Q122" s="241">
        <v>0.00027999999999999998</v>
      </c>
      <c r="R122" s="241">
        <f>Q122*H122</f>
        <v>0.0061599999999999997</v>
      </c>
      <c r="S122" s="241">
        <v>0</v>
      </c>
      <c r="T122" s="242">
        <f>S122*H122</f>
        <v>0</v>
      </c>
      <c r="U122" s="41"/>
      <c r="V122" s="41"/>
      <c r="W122" s="41"/>
      <c r="X122" s="41"/>
      <c r="Y122" s="41"/>
      <c r="Z122" s="41"/>
      <c r="AA122" s="41"/>
      <c r="AB122" s="41"/>
      <c r="AC122" s="41"/>
      <c r="AD122" s="41"/>
      <c r="AE122" s="41"/>
      <c r="AR122" s="243" t="s">
        <v>319</v>
      </c>
      <c r="AT122" s="243" t="s">
        <v>163</v>
      </c>
      <c r="AU122" s="243" t="s">
        <v>89</v>
      </c>
      <c r="AY122" s="19" t="s">
        <v>160</v>
      </c>
      <c r="BE122" s="244">
        <f>IF(N122="základní",J122,0)</f>
        <v>0</v>
      </c>
      <c r="BF122" s="244">
        <f>IF(N122="snížená",J122,0)</f>
        <v>0</v>
      </c>
      <c r="BG122" s="244">
        <f>IF(N122="zákl. přenesená",J122,0)</f>
        <v>0</v>
      </c>
      <c r="BH122" s="244">
        <f>IF(N122="sníž. přenesená",J122,0)</f>
        <v>0</v>
      </c>
      <c r="BI122" s="244">
        <f>IF(N122="nulová",J122,0)</f>
        <v>0</v>
      </c>
      <c r="BJ122" s="19" t="s">
        <v>86</v>
      </c>
      <c r="BK122" s="244">
        <f>ROUND(I122*H122,2)</f>
        <v>0</v>
      </c>
      <c r="BL122" s="19" t="s">
        <v>319</v>
      </c>
      <c r="BM122" s="243" t="s">
        <v>2877</v>
      </c>
    </row>
    <row r="123" s="2" customFormat="1" ht="16.5" customHeight="1">
      <c r="A123" s="41"/>
      <c r="B123" s="42"/>
      <c r="C123" s="232" t="s">
        <v>2576</v>
      </c>
      <c r="D123" s="232" t="s">
        <v>163</v>
      </c>
      <c r="E123" s="233" t="s">
        <v>2878</v>
      </c>
      <c r="F123" s="234" t="s">
        <v>2879</v>
      </c>
      <c r="G123" s="235" t="s">
        <v>219</v>
      </c>
      <c r="H123" s="236">
        <v>3</v>
      </c>
      <c r="I123" s="237"/>
      <c r="J123" s="238">
        <f>ROUND(I123*H123,2)</f>
        <v>0</v>
      </c>
      <c r="K123" s="234" t="s">
        <v>32</v>
      </c>
      <c r="L123" s="47"/>
      <c r="M123" s="239" t="s">
        <v>32</v>
      </c>
      <c r="N123" s="240" t="s">
        <v>49</v>
      </c>
      <c r="O123" s="87"/>
      <c r="P123" s="241">
        <f>O123*H123</f>
        <v>0</v>
      </c>
      <c r="Q123" s="241">
        <v>0.00046000000000000001</v>
      </c>
      <c r="R123" s="241">
        <f>Q123*H123</f>
        <v>0.0013800000000000002</v>
      </c>
      <c r="S123" s="241">
        <v>0</v>
      </c>
      <c r="T123" s="242">
        <f>S123*H123</f>
        <v>0</v>
      </c>
      <c r="U123" s="41"/>
      <c r="V123" s="41"/>
      <c r="W123" s="41"/>
      <c r="X123" s="41"/>
      <c r="Y123" s="41"/>
      <c r="Z123" s="41"/>
      <c r="AA123" s="41"/>
      <c r="AB123" s="41"/>
      <c r="AC123" s="41"/>
      <c r="AD123" s="41"/>
      <c r="AE123" s="41"/>
      <c r="AR123" s="243" t="s">
        <v>319</v>
      </c>
      <c r="AT123" s="243" t="s">
        <v>163</v>
      </c>
      <c r="AU123" s="243" t="s">
        <v>89</v>
      </c>
      <c r="AY123" s="19" t="s">
        <v>160</v>
      </c>
      <c r="BE123" s="244">
        <f>IF(N123="základní",J123,0)</f>
        <v>0</v>
      </c>
      <c r="BF123" s="244">
        <f>IF(N123="snížená",J123,0)</f>
        <v>0</v>
      </c>
      <c r="BG123" s="244">
        <f>IF(N123="zákl. přenesená",J123,0)</f>
        <v>0</v>
      </c>
      <c r="BH123" s="244">
        <f>IF(N123="sníž. přenesená",J123,0)</f>
        <v>0</v>
      </c>
      <c r="BI123" s="244">
        <f>IF(N123="nulová",J123,0)</f>
        <v>0</v>
      </c>
      <c r="BJ123" s="19" t="s">
        <v>86</v>
      </c>
      <c r="BK123" s="244">
        <f>ROUND(I123*H123,2)</f>
        <v>0</v>
      </c>
      <c r="BL123" s="19" t="s">
        <v>319</v>
      </c>
      <c r="BM123" s="243" t="s">
        <v>2880</v>
      </c>
    </row>
    <row r="124" s="2" customFormat="1" ht="16.5" customHeight="1">
      <c r="A124" s="41"/>
      <c r="B124" s="42"/>
      <c r="C124" s="232" t="s">
        <v>2881</v>
      </c>
      <c r="D124" s="232" t="s">
        <v>163</v>
      </c>
      <c r="E124" s="233" t="s">
        <v>2882</v>
      </c>
      <c r="F124" s="234" t="s">
        <v>2883</v>
      </c>
      <c r="G124" s="235" t="s">
        <v>219</v>
      </c>
      <c r="H124" s="236">
        <v>119</v>
      </c>
      <c r="I124" s="237"/>
      <c r="J124" s="238">
        <f>ROUND(I124*H124,2)</f>
        <v>0</v>
      </c>
      <c r="K124" s="234" t="s">
        <v>32</v>
      </c>
      <c r="L124" s="47"/>
      <c r="M124" s="239" t="s">
        <v>32</v>
      </c>
      <c r="N124" s="240" t="s">
        <v>49</v>
      </c>
      <c r="O124" s="87"/>
      <c r="P124" s="241">
        <f>O124*H124</f>
        <v>0</v>
      </c>
      <c r="Q124" s="241">
        <v>0</v>
      </c>
      <c r="R124" s="241">
        <f>Q124*H124</f>
        <v>0</v>
      </c>
      <c r="S124" s="241">
        <v>0</v>
      </c>
      <c r="T124" s="242">
        <f>S124*H124</f>
        <v>0</v>
      </c>
      <c r="U124" s="41"/>
      <c r="V124" s="41"/>
      <c r="W124" s="41"/>
      <c r="X124" s="41"/>
      <c r="Y124" s="41"/>
      <c r="Z124" s="41"/>
      <c r="AA124" s="41"/>
      <c r="AB124" s="41"/>
      <c r="AC124" s="41"/>
      <c r="AD124" s="41"/>
      <c r="AE124" s="41"/>
      <c r="AR124" s="243" t="s">
        <v>319</v>
      </c>
      <c r="AT124" s="243" t="s">
        <v>163</v>
      </c>
      <c r="AU124" s="243" t="s">
        <v>89</v>
      </c>
      <c r="AY124" s="19" t="s">
        <v>160</v>
      </c>
      <c r="BE124" s="244">
        <f>IF(N124="základní",J124,0)</f>
        <v>0</v>
      </c>
      <c r="BF124" s="244">
        <f>IF(N124="snížená",J124,0)</f>
        <v>0</v>
      </c>
      <c r="BG124" s="244">
        <f>IF(N124="zákl. přenesená",J124,0)</f>
        <v>0</v>
      </c>
      <c r="BH124" s="244">
        <f>IF(N124="sníž. přenesená",J124,0)</f>
        <v>0</v>
      </c>
      <c r="BI124" s="244">
        <f>IF(N124="nulová",J124,0)</f>
        <v>0</v>
      </c>
      <c r="BJ124" s="19" t="s">
        <v>86</v>
      </c>
      <c r="BK124" s="244">
        <f>ROUND(I124*H124,2)</f>
        <v>0</v>
      </c>
      <c r="BL124" s="19" t="s">
        <v>319</v>
      </c>
      <c r="BM124" s="243" t="s">
        <v>2884</v>
      </c>
    </row>
    <row r="125" s="2" customFormat="1" ht="16.5" customHeight="1">
      <c r="A125" s="41"/>
      <c r="B125" s="42"/>
      <c r="C125" s="232" t="s">
        <v>2885</v>
      </c>
      <c r="D125" s="232" t="s">
        <v>163</v>
      </c>
      <c r="E125" s="233" t="s">
        <v>2886</v>
      </c>
      <c r="F125" s="234" t="s">
        <v>2887</v>
      </c>
      <c r="G125" s="235" t="s">
        <v>2033</v>
      </c>
      <c r="H125" s="309"/>
      <c r="I125" s="237"/>
      <c r="J125" s="238">
        <f>ROUND(I125*H125,2)</f>
        <v>0</v>
      </c>
      <c r="K125" s="234" t="s">
        <v>32</v>
      </c>
      <c r="L125" s="47"/>
      <c r="M125" s="239" t="s">
        <v>32</v>
      </c>
      <c r="N125" s="240" t="s">
        <v>49</v>
      </c>
      <c r="O125" s="87"/>
      <c r="P125" s="241">
        <f>O125*H125</f>
        <v>0</v>
      </c>
      <c r="Q125" s="241">
        <v>0</v>
      </c>
      <c r="R125" s="241">
        <f>Q125*H125</f>
        <v>0</v>
      </c>
      <c r="S125" s="241">
        <v>0</v>
      </c>
      <c r="T125" s="242">
        <f>S125*H125</f>
        <v>0</v>
      </c>
      <c r="U125" s="41"/>
      <c r="V125" s="41"/>
      <c r="W125" s="41"/>
      <c r="X125" s="41"/>
      <c r="Y125" s="41"/>
      <c r="Z125" s="41"/>
      <c r="AA125" s="41"/>
      <c r="AB125" s="41"/>
      <c r="AC125" s="41"/>
      <c r="AD125" s="41"/>
      <c r="AE125" s="41"/>
      <c r="AR125" s="243" t="s">
        <v>319</v>
      </c>
      <c r="AT125" s="243" t="s">
        <v>163</v>
      </c>
      <c r="AU125" s="243" t="s">
        <v>89</v>
      </c>
      <c r="AY125" s="19" t="s">
        <v>160</v>
      </c>
      <c r="BE125" s="244">
        <f>IF(N125="základní",J125,0)</f>
        <v>0</v>
      </c>
      <c r="BF125" s="244">
        <f>IF(N125="snížená",J125,0)</f>
        <v>0</v>
      </c>
      <c r="BG125" s="244">
        <f>IF(N125="zákl. přenesená",J125,0)</f>
        <v>0</v>
      </c>
      <c r="BH125" s="244">
        <f>IF(N125="sníž. přenesená",J125,0)</f>
        <v>0</v>
      </c>
      <c r="BI125" s="244">
        <f>IF(N125="nulová",J125,0)</f>
        <v>0</v>
      </c>
      <c r="BJ125" s="19" t="s">
        <v>86</v>
      </c>
      <c r="BK125" s="244">
        <f>ROUND(I125*H125,2)</f>
        <v>0</v>
      </c>
      <c r="BL125" s="19" t="s">
        <v>319</v>
      </c>
      <c r="BM125" s="243" t="s">
        <v>2888</v>
      </c>
    </row>
    <row r="126" s="12" customFormat="1" ht="22.8" customHeight="1">
      <c r="A126" s="12"/>
      <c r="B126" s="216"/>
      <c r="C126" s="217"/>
      <c r="D126" s="218" t="s">
        <v>77</v>
      </c>
      <c r="E126" s="230" t="s">
        <v>2889</v>
      </c>
      <c r="F126" s="230" t="s">
        <v>2890</v>
      </c>
      <c r="G126" s="217"/>
      <c r="H126" s="217"/>
      <c r="I126" s="220"/>
      <c r="J126" s="231">
        <f>BK126</f>
        <v>0</v>
      </c>
      <c r="K126" s="217"/>
      <c r="L126" s="222"/>
      <c r="M126" s="223"/>
      <c r="N126" s="224"/>
      <c r="O126" s="224"/>
      <c r="P126" s="225">
        <f>SUM(P127:P136)</f>
        <v>0</v>
      </c>
      <c r="Q126" s="224"/>
      <c r="R126" s="225">
        <f>SUM(R127:R136)</f>
        <v>0.019190000000000002</v>
      </c>
      <c r="S126" s="224"/>
      <c r="T126" s="226">
        <f>SUM(T127:T136)</f>
        <v>0</v>
      </c>
      <c r="U126" s="12"/>
      <c r="V126" s="12"/>
      <c r="W126" s="12"/>
      <c r="X126" s="12"/>
      <c r="Y126" s="12"/>
      <c r="Z126" s="12"/>
      <c r="AA126" s="12"/>
      <c r="AB126" s="12"/>
      <c r="AC126" s="12"/>
      <c r="AD126" s="12"/>
      <c r="AE126" s="12"/>
      <c r="AR126" s="227" t="s">
        <v>89</v>
      </c>
      <c r="AT126" s="228" t="s">
        <v>77</v>
      </c>
      <c r="AU126" s="228" t="s">
        <v>86</v>
      </c>
      <c r="AY126" s="227" t="s">
        <v>160</v>
      </c>
      <c r="BK126" s="229">
        <f>SUM(BK127:BK136)</f>
        <v>0</v>
      </c>
    </row>
    <row r="127" s="2" customFormat="1" ht="16.5" customHeight="1">
      <c r="A127" s="41"/>
      <c r="B127" s="42"/>
      <c r="C127" s="232" t="s">
        <v>2891</v>
      </c>
      <c r="D127" s="232" t="s">
        <v>163</v>
      </c>
      <c r="E127" s="233" t="s">
        <v>2892</v>
      </c>
      <c r="F127" s="234" t="s">
        <v>2893</v>
      </c>
      <c r="G127" s="235" t="s">
        <v>352</v>
      </c>
      <c r="H127" s="236">
        <v>1</v>
      </c>
      <c r="I127" s="237"/>
      <c r="J127" s="238">
        <f>ROUND(I127*H127,2)</f>
        <v>0</v>
      </c>
      <c r="K127" s="234" t="s">
        <v>32</v>
      </c>
      <c r="L127" s="47"/>
      <c r="M127" s="239" t="s">
        <v>32</v>
      </c>
      <c r="N127" s="240" t="s">
        <v>49</v>
      </c>
      <c r="O127" s="87"/>
      <c r="P127" s="241">
        <f>O127*H127</f>
        <v>0</v>
      </c>
      <c r="Q127" s="241">
        <v>3.0000000000000001E-05</v>
      </c>
      <c r="R127" s="241">
        <f>Q127*H127</f>
        <v>3.0000000000000001E-05</v>
      </c>
      <c r="S127" s="241">
        <v>0</v>
      </c>
      <c r="T127" s="242">
        <f>S127*H127</f>
        <v>0</v>
      </c>
      <c r="U127" s="41"/>
      <c r="V127" s="41"/>
      <c r="W127" s="41"/>
      <c r="X127" s="41"/>
      <c r="Y127" s="41"/>
      <c r="Z127" s="41"/>
      <c r="AA127" s="41"/>
      <c r="AB127" s="41"/>
      <c r="AC127" s="41"/>
      <c r="AD127" s="41"/>
      <c r="AE127" s="41"/>
      <c r="AR127" s="243" t="s">
        <v>319</v>
      </c>
      <c r="AT127" s="243" t="s">
        <v>163</v>
      </c>
      <c r="AU127" s="243" t="s">
        <v>89</v>
      </c>
      <c r="AY127" s="19" t="s">
        <v>160</v>
      </c>
      <c r="BE127" s="244">
        <f>IF(N127="základní",J127,0)</f>
        <v>0</v>
      </c>
      <c r="BF127" s="244">
        <f>IF(N127="snížená",J127,0)</f>
        <v>0</v>
      </c>
      <c r="BG127" s="244">
        <f>IF(N127="zákl. přenesená",J127,0)</f>
        <v>0</v>
      </c>
      <c r="BH127" s="244">
        <f>IF(N127="sníž. přenesená",J127,0)</f>
        <v>0</v>
      </c>
      <c r="BI127" s="244">
        <f>IF(N127="nulová",J127,0)</f>
        <v>0</v>
      </c>
      <c r="BJ127" s="19" t="s">
        <v>86</v>
      </c>
      <c r="BK127" s="244">
        <f>ROUND(I127*H127,2)</f>
        <v>0</v>
      </c>
      <c r="BL127" s="19" t="s">
        <v>319</v>
      </c>
      <c r="BM127" s="243" t="s">
        <v>2894</v>
      </c>
    </row>
    <row r="128" s="2" customFormat="1" ht="16.5" customHeight="1">
      <c r="A128" s="41"/>
      <c r="B128" s="42"/>
      <c r="C128" s="296" t="s">
        <v>1606</v>
      </c>
      <c r="D128" s="296" t="s">
        <v>446</v>
      </c>
      <c r="E128" s="297" t="s">
        <v>2895</v>
      </c>
      <c r="F128" s="298" t="s">
        <v>2896</v>
      </c>
      <c r="G128" s="299" t="s">
        <v>352</v>
      </c>
      <c r="H128" s="300">
        <v>1</v>
      </c>
      <c r="I128" s="301"/>
      <c r="J128" s="302">
        <f>ROUND(I128*H128,2)</f>
        <v>0</v>
      </c>
      <c r="K128" s="298" t="s">
        <v>32</v>
      </c>
      <c r="L128" s="303"/>
      <c r="M128" s="304" t="s">
        <v>32</v>
      </c>
      <c r="N128" s="305" t="s">
        <v>49</v>
      </c>
      <c r="O128" s="87"/>
      <c r="P128" s="241">
        <f>O128*H128</f>
        <v>0</v>
      </c>
      <c r="Q128" s="241">
        <v>0.001</v>
      </c>
      <c r="R128" s="241">
        <f>Q128*H128</f>
        <v>0.001</v>
      </c>
      <c r="S128" s="241">
        <v>0</v>
      </c>
      <c r="T128" s="242">
        <f>S128*H128</f>
        <v>0</v>
      </c>
      <c r="U128" s="41"/>
      <c r="V128" s="41"/>
      <c r="W128" s="41"/>
      <c r="X128" s="41"/>
      <c r="Y128" s="41"/>
      <c r="Z128" s="41"/>
      <c r="AA128" s="41"/>
      <c r="AB128" s="41"/>
      <c r="AC128" s="41"/>
      <c r="AD128" s="41"/>
      <c r="AE128" s="41"/>
      <c r="AR128" s="243" t="s">
        <v>418</v>
      </c>
      <c r="AT128" s="243" t="s">
        <v>446</v>
      </c>
      <c r="AU128" s="243" t="s">
        <v>89</v>
      </c>
      <c r="AY128" s="19" t="s">
        <v>160</v>
      </c>
      <c r="BE128" s="244">
        <f>IF(N128="základní",J128,0)</f>
        <v>0</v>
      </c>
      <c r="BF128" s="244">
        <f>IF(N128="snížená",J128,0)</f>
        <v>0</v>
      </c>
      <c r="BG128" s="244">
        <f>IF(N128="zákl. přenesená",J128,0)</f>
        <v>0</v>
      </c>
      <c r="BH128" s="244">
        <f>IF(N128="sníž. přenesená",J128,0)</f>
        <v>0</v>
      </c>
      <c r="BI128" s="244">
        <f>IF(N128="nulová",J128,0)</f>
        <v>0</v>
      </c>
      <c r="BJ128" s="19" t="s">
        <v>86</v>
      </c>
      <c r="BK128" s="244">
        <f>ROUND(I128*H128,2)</f>
        <v>0</v>
      </c>
      <c r="BL128" s="19" t="s">
        <v>319</v>
      </c>
      <c r="BM128" s="243" t="s">
        <v>2897</v>
      </c>
    </row>
    <row r="129" s="2" customFormat="1" ht="16.5" customHeight="1">
      <c r="A129" s="41"/>
      <c r="B129" s="42"/>
      <c r="C129" s="232" t="s">
        <v>2898</v>
      </c>
      <c r="D129" s="232" t="s">
        <v>163</v>
      </c>
      <c r="E129" s="233" t="s">
        <v>2899</v>
      </c>
      <c r="F129" s="234" t="s">
        <v>2900</v>
      </c>
      <c r="G129" s="235" t="s">
        <v>352</v>
      </c>
      <c r="H129" s="236">
        <v>1</v>
      </c>
      <c r="I129" s="237"/>
      <c r="J129" s="238">
        <f>ROUND(I129*H129,2)</f>
        <v>0</v>
      </c>
      <c r="K129" s="234" t="s">
        <v>32</v>
      </c>
      <c r="L129" s="47"/>
      <c r="M129" s="239" t="s">
        <v>32</v>
      </c>
      <c r="N129" s="240" t="s">
        <v>49</v>
      </c>
      <c r="O129" s="87"/>
      <c r="P129" s="241">
        <f>O129*H129</f>
        <v>0</v>
      </c>
      <c r="Q129" s="241">
        <v>5.0000000000000002E-05</v>
      </c>
      <c r="R129" s="241">
        <f>Q129*H129</f>
        <v>5.0000000000000002E-05</v>
      </c>
      <c r="S129" s="241">
        <v>0</v>
      </c>
      <c r="T129" s="242">
        <f>S129*H129</f>
        <v>0</v>
      </c>
      <c r="U129" s="41"/>
      <c r="V129" s="41"/>
      <c r="W129" s="41"/>
      <c r="X129" s="41"/>
      <c r="Y129" s="41"/>
      <c r="Z129" s="41"/>
      <c r="AA129" s="41"/>
      <c r="AB129" s="41"/>
      <c r="AC129" s="41"/>
      <c r="AD129" s="41"/>
      <c r="AE129" s="41"/>
      <c r="AR129" s="243" t="s">
        <v>319</v>
      </c>
      <c r="AT129" s="243" t="s">
        <v>163</v>
      </c>
      <c r="AU129" s="243" t="s">
        <v>89</v>
      </c>
      <c r="AY129" s="19" t="s">
        <v>160</v>
      </c>
      <c r="BE129" s="244">
        <f>IF(N129="základní",J129,0)</f>
        <v>0</v>
      </c>
      <c r="BF129" s="244">
        <f>IF(N129="snížená",J129,0)</f>
        <v>0</v>
      </c>
      <c r="BG129" s="244">
        <f>IF(N129="zákl. přenesená",J129,0)</f>
        <v>0</v>
      </c>
      <c r="BH129" s="244">
        <f>IF(N129="sníž. přenesená",J129,0)</f>
        <v>0</v>
      </c>
      <c r="BI129" s="244">
        <f>IF(N129="nulová",J129,0)</f>
        <v>0</v>
      </c>
      <c r="BJ129" s="19" t="s">
        <v>86</v>
      </c>
      <c r="BK129" s="244">
        <f>ROUND(I129*H129,2)</f>
        <v>0</v>
      </c>
      <c r="BL129" s="19" t="s">
        <v>319</v>
      </c>
      <c r="BM129" s="243" t="s">
        <v>2901</v>
      </c>
    </row>
    <row r="130" s="2" customFormat="1" ht="16.5" customHeight="1">
      <c r="A130" s="41"/>
      <c r="B130" s="42"/>
      <c r="C130" s="296" t="s">
        <v>2902</v>
      </c>
      <c r="D130" s="296" t="s">
        <v>446</v>
      </c>
      <c r="E130" s="297" t="s">
        <v>2903</v>
      </c>
      <c r="F130" s="298" t="s">
        <v>2904</v>
      </c>
      <c r="G130" s="299" t="s">
        <v>2110</v>
      </c>
      <c r="H130" s="300">
        <v>1</v>
      </c>
      <c r="I130" s="301"/>
      <c r="J130" s="302">
        <f>ROUND(I130*H130,2)</f>
        <v>0</v>
      </c>
      <c r="K130" s="298" t="s">
        <v>32</v>
      </c>
      <c r="L130" s="303"/>
      <c r="M130" s="304" t="s">
        <v>32</v>
      </c>
      <c r="N130" s="305" t="s">
        <v>49</v>
      </c>
      <c r="O130" s="87"/>
      <c r="P130" s="241">
        <f>O130*H130</f>
        <v>0</v>
      </c>
      <c r="Q130" s="241">
        <v>0.002</v>
      </c>
      <c r="R130" s="241">
        <f>Q130*H130</f>
        <v>0.002</v>
      </c>
      <c r="S130" s="241">
        <v>0</v>
      </c>
      <c r="T130" s="242">
        <f>S130*H130</f>
        <v>0</v>
      </c>
      <c r="U130" s="41"/>
      <c r="V130" s="41"/>
      <c r="W130" s="41"/>
      <c r="X130" s="41"/>
      <c r="Y130" s="41"/>
      <c r="Z130" s="41"/>
      <c r="AA130" s="41"/>
      <c r="AB130" s="41"/>
      <c r="AC130" s="41"/>
      <c r="AD130" s="41"/>
      <c r="AE130" s="41"/>
      <c r="AR130" s="243" t="s">
        <v>418</v>
      </c>
      <c r="AT130" s="243" t="s">
        <v>446</v>
      </c>
      <c r="AU130" s="243" t="s">
        <v>89</v>
      </c>
      <c r="AY130" s="19" t="s">
        <v>160</v>
      </c>
      <c r="BE130" s="244">
        <f>IF(N130="základní",J130,0)</f>
        <v>0</v>
      </c>
      <c r="BF130" s="244">
        <f>IF(N130="snížená",J130,0)</f>
        <v>0</v>
      </c>
      <c r="BG130" s="244">
        <f>IF(N130="zákl. přenesená",J130,0)</f>
        <v>0</v>
      </c>
      <c r="BH130" s="244">
        <f>IF(N130="sníž. přenesená",J130,0)</f>
        <v>0</v>
      </c>
      <c r="BI130" s="244">
        <f>IF(N130="nulová",J130,0)</f>
        <v>0</v>
      </c>
      <c r="BJ130" s="19" t="s">
        <v>86</v>
      </c>
      <c r="BK130" s="244">
        <f>ROUND(I130*H130,2)</f>
        <v>0</v>
      </c>
      <c r="BL130" s="19" t="s">
        <v>319</v>
      </c>
      <c r="BM130" s="243" t="s">
        <v>2905</v>
      </c>
    </row>
    <row r="131" s="2" customFormat="1" ht="16.5" customHeight="1">
      <c r="A131" s="41"/>
      <c r="B131" s="42"/>
      <c r="C131" s="232" t="s">
        <v>2906</v>
      </c>
      <c r="D131" s="232" t="s">
        <v>163</v>
      </c>
      <c r="E131" s="233" t="s">
        <v>2907</v>
      </c>
      <c r="F131" s="234" t="s">
        <v>2908</v>
      </c>
      <c r="G131" s="235" t="s">
        <v>352</v>
      </c>
      <c r="H131" s="236">
        <v>1</v>
      </c>
      <c r="I131" s="237"/>
      <c r="J131" s="238">
        <f>ROUND(I131*H131,2)</f>
        <v>0</v>
      </c>
      <c r="K131" s="234" t="s">
        <v>32</v>
      </c>
      <c r="L131" s="47"/>
      <c r="M131" s="239" t="s">
        <v>32</v>
      </c>
      <c r="N131" s="240" t="s">
        <v>49</v>
      </c>
      <c r="O131" s="87"/>
      <c r="P131" s="241">
        <f>O131*H131</f>
        <v>0</v>
      </c>
      <c r="Q131" s="241">
        <v>0.00025000000000000001</v>
      </c>
      <c r="R131" s="241">
        <f>Q131*H131</f>
        <v>0.00025000000000000001</v>
      </c>
      <c r="S131" s="241">
        <v>0</v>
      </c>
      <c r="T131" s="242">
        <f>S131*H131</f>
        <v>0</v>
      </c>
      <c r="U131" s="41"/>
      <c r="V131" s="41"/>
      <c r="W131" s="41"/>
      <c r="X131" s="41"/>
      <c r="Y131" s="41"/>
      <c r="Z131" s="41"/>
      <c r="AA131" s="41"/>
      <c r="AB131" s="41"/>
      <c r="AC131" s="41"/>
      <c r="AD131" s="41"/>
      <c r="AE131" s="41"/>
      <c r="AR131" s="243" t="s">
        <v>319</v>
      </c>
      <c r="AT131" s="243" t="s">
        <v>163</v>
      </c>
      <c r="AU131" s="243" t="s">
        <v>89</v>
      </c>
      <c r="AY131" s="19" t="s">
        <v>160</v>
      </c>
      <c r="BE131" s="244">
        <f>IF(N131="základní",J131,0)</f>
        <v>0</v>
      </c>
      <c r="BF131" s="244">
        <f>IF(N131="snížená",J131,0)</f>
        <v>0</v>
      </c>
      <c r="BG131" s="244">
        <f>IF(N131="zákl. přenesená",J131,0)</f>
        <v>0</v>
      </c>
      <c r="BH131" s="244">
        <f>IF(N131="sníž. přenesená",J131,0)</f>
        <v>0</v>
      </c>
      <c r="BI131" s="244">
        <f>IF(N131="nulová",J131,0)</f>
        <v>0</v>
      </c>
      <c r="BJ131" s="19" t="s">
        <v>86</v>
      </c>
      <c r="BK131" s="244">
        <f>ROUND(I131*H131,2)</f>
        <v>0</v>
      </c>
      <c r="BL131" s="19" t="s">
        <v>319</v>
      </c>
      <c r="BM131" s="243" t="s">
        <v>2909</v>
      </c>
    </row>
    <row r="132" s="2" customFormat="1" ht="16.5" customHeight="1">
      <c r="A132" s="41"/>
      <c r="B132" s="42"/>
      <c r="C132" s="232" t="s">
        <v>2910</v>
      </c>
      <c r="D132" s="232" t="s">
        <v>163</v>
      </c>
      <c r="E132" s="233" t="s">
        <v>2911</v>
      </c>
      <c r="F132" s="234" t="s">
        <v>2912</v>
      </c>
      <c r="G132" s="235" t="s">
        <v>352</v>
      </c>
      <c r="H132" s="236">
        <v>6</v>
      </c>
      <c r="I132" s="237"/>
      <c r="J132" s="238">
        <f>ROUND(I132*H132,2)</f>
        <v>0</v>
      </c>
      <c r="K132" s="234" t="s">
        <v>32</v>
      </c>
      <c r="L132" s="47"/>
      <c r="M132" s="239" t="s">
        <v>32</v>
      </c>
      <c r="N132" s="240" t="s">
        <v>49</v>
      </c>
      <c r="O132" s="87"/>
      <c r="P132" s="241">
        <f>O132*H132</f>
        <v>0</v>
      </c>
      <c r="Q132" s="241">
        <v>0.00044999999999999999</v>
      </c>
      <c r="R132" s="241">
        <f>Q132*H132</f>
        <v>0.0027000000000000001</v>
      </c>
      <c r="S132" s="241">
        <v>0</v>
      </c>
      <c r="T132" s="242">
        <f>S132*H132</f>
        <v>0</v>
      </c>
      <c r="U132" s="41"/>
      <c r="V132" s="41"/>
      <c r="W132" s="41"/>
      <c r="X132" s="41"/>
      <c r="Y132" s="41"/>
      <c r="Z132" s="41"/>
      <c r="AA132" s="41"/>
      <c r="AB132" s="41"/>
      <c r="AC132" s="41"/>
      <c r="AD132" s="41"/>
      <c r="AE132" s="41"/>
      <c r="AR132" s="243" t="s">
        <v>319</v>
      </c>
      <c r="AT132" s="243" t="s">
        <v>163</v>
      </c>
      <c r="AU132" s="243" t="s">
        <v>89</v>
      </c>
      <c r="AY132" s="19" t="s">
        <v>160</v>
      </c>
      <c r="BE132" s="244">
        <f>IF(N132="základní",J132,0)</f>
        <v>0</v>
      </c>
      <c r="BF132" s="244">
        <f>IF(N132="snížená",J132,0)</f>
        <v>0</v>
      </c>
      <c r="BG132" s="244">
        <f>IF(N132="zákl. přenesená",J132,0)</f>
        <v>0</v>
      </c>
      <c r="BH132" s="244">
        <f>IF(N132="sníž. přenesená",J132,0)</f>
        <v>0</v>
      </c>
      <c r="BI132" s="244">
        <f>IF(N132="nulová",J132,0)</f>
        <v>0</v>
      </c>
      <c r="BJ132" s="19" t="s">
        <v>86</v>
      </c>
      <c r="BK132" s="244">
        <f>ROUND(I132*H132,2)</f>
        <v>0</v>
      </c>
      <c r="BL132" s="19" t="s">
        <v>319</v>
      </c>
      <c r="BM132" s="243" t="s">
        <v>2913</v>
      </c>
    </row>
    <row r="133" s="2" customFormat="1" ht="16.5" customHeight="1">
      <c r="A133" s="41"/>
      <c r="B133" s="42"/>
      <c r="C133" s="232" t="s">
        <v>2914</v>
      </c>
      <c r="D133" s="232" t="s">
        <v>163</v>
      </c>
      <c r="E133" s="233" t="s">
        <v>2915</v>
      </c>
      <c r="F133" s="234" t="s">
        <v>2916</v>
      </c>
      <c r="G133" s="235" t="s">
        <v>352</v>
      </c>
      <c r="H133" s="236">
        <v>15</v>
      </c>
      <c r="I133" s="237"/>
      <c r="J133" s="238">
        <f>ROUND(I133*H133,2)</f>
        <v>0</v>
      </c>
      <c r="K133" s="234" t="s">
        <v>32</v>
      </c>
      <c r="L133" s="47"/>
      <c r="M133" s="239" t="s">
        <v>32</v>
      </c>
      <c r="N133" s="240" t="s">
        <v>49</v>
      </c>
      <c r="O133" s="87"/>
      <c r="P133" s="241">
        <f>O133*H133</f>
        <v>0</v>
      </c>
      <c r="Q133" s="241">
        <v>0.00069999999999999999</v>
      </c>
      <c r="R133" s="241">
        <f>Q133*H133</f>
        <v>0.010500000000000001</v>
      </c>
      <c r="S133" s="241">
        <v>0</v>
      </c>
      <c r="T133" s="242">
        <f>S133*H133</f>
        <v>0</v>
      </c>
      <c r="U133" s="41"/>
      <c r="V133" s="41"/>
      <c r="W133" s="41"/>
      <c r="X133" s="41"/>
      <c r="Y133" s="41"/>
      <c r="Z133" s="41"/>
      <c r="AA133" s="41"/>
      <c r="AB133" s="41"/>
      <c r="AC133" s="41"/>
      <c r="AD133" s="41"/>
      <c r="AE133" s="41"/>
      <c r="AR133" s="243" t="s">
        <v>319</v>
      </c>
      <c r="AT133" s="243" t="s">
        <v>163</v>
      </c>
      <c r="AU133" s="243" t="s">
        <v>89</v>
      </c>
      <c r="AY133" s="19" t="s">
        <v>160</v>
      </c>
      <c r="BE133" s="244">
        <f>IF(N133="základní",J133,0)</f>
        <v>0</v>
      </c>
      <c r="BF133" s="244">
        <f>IF(N133="snížená",J133,0)</f>
        <v>0</v>
      </c>
      <c r="BG133" s="244">
        <f>IF(N133="zákl. přenesená",J133,0)</f>
        <v>0</v>
      </c>
      <c r="BH133" s="244">
        <f>IF(N133="sníž. přenesená",J133,0)</f>
        <v>0</v>
      </c>
      <c r="BI133" s="244">
        <f>IF(N133="nulová",J133,0)</f>
        <v>0</v>
      </c>
      <c r="BJ133" s="19" t="s">
        <v>86</v>
      </c>
      <c r="BK133" s="244">
        <f>ROUND(I133*H133,2)</f>
        <v>0</v>
      </c>
      <c r="BL133" s="19" t="s">
        <v>319</v>
      </c>
      <c r="BM133" s="243" t="s">
        <v>2917</v>
      </c>
    </row>
    <row r="134" s="2" customFormat="1" ht="16.5" customHeight="1">
      <c r="A134" s="41"/>
      <c r="B134" s="42"/>
      <c r="C134" s="232" t="s">
        <v>2918</v>
      </c>
      <c r="D134" s="232" t="s">
        <v>163</v>
      </c>
      <c r="E134" s="233" t="s">
        <v>2919</v>
      </c>
      <c r="F134" s="234" t="s">
        <v>2920</v>
      </c>
      <c r="G134" s="235" t="s">
        <v>352</v>
      </c>
      <c r="H134" s="236">
        <v>3</v>
      </c>
      <c r="I134" s="237"/>
      <c r="J134" s="238">
        <f>ROUND(I134*H134,2)</f>
        <v>0</v>
      </c>
      <c r="K134" s="234" t="s">
        <v>32</v>
      </c>
      <c r="L134" s="47"/>
      <c r="M134" s="239" t="s">
        <v>32</v>
      </c>
      <c r="N134" s="240" t="s">
        <v>49</v>
      </c>
      <c r="O134" s="87"/>
      <c r="P134" s="241">
        <f>O134*H134</f>
        <v>0</v>
      </c>
      <c r="Q134" s="241">
        <v>0.00022000000000000001</v>
      </c>
      <c r="R134" s="241">
        <f>Q134*H134</f>
        <v>0.00066</v>
      </c>
      <c r="S134" s="241">
        <v>0</v>
      </c>
      <c r="T134" s="242">
        <f>S134*H134</f>
        <v>0</v>
      </c>
      <c r="U134" s="41"/>
      <c r="V134" s="41"/>
      <c r="W134" s="41"/>
      <c r="X134" s="41"/>
      <c r="Y134" s="41"/>
      <c r="Z134" s="41"/>
      <c r="AA134" s="41"/>
      <c r="AB134" s="41"/>
      <c r="AC134" s="41"/>
      <c r="AD134" s="41"/>
      <c r="AE134" s="41"/>
      <c r="AR134" s="243" t="s">
        <v>319</v>
      </c>
      <c r="AT134" s="243" t="s">
        <v>163</v>
      </c>
      <c r="AU134" s="243" t="s">
        <v>89</v>
      </c>
      <c r="AY134" s="19" t="s">
        <v>160</v>
      </c>
      <c r="BE134" s="244">
        <f>IF(N134="základní",J134,0)</f>
        <v>0</v>
      </c>
      <c r="BF134" s="244">
        <f>IF(N134="snížená",J134,0)</f>
        <v>0</v>
      </c>
      <c r="BG134" s="244">
        <f>IF(N134="zákl. přenesená",J134,0)</f>
        <v>0</v>
      </c>
      <c r="BH134" s="244">
        <f>IF(N134="sníž. přenesená",J134,0)</f>
        <v>0</v>
      </c>
      <c r="BI134" s="244">
        <f>IF(N134="nulová",J134,0)</f>
        <v>0</v>
      </c>
      <c r="BJ134" s="19" t="s">
        <v>86</v>
      </c>
      <c r="BK134" s="244">
        <f>ROUND(I134*H134,2)</f>
        <v>0</v>
      </c>
      <c r="BL134" s="19" t="s">
        <v>319</v>
      </c>
      <c r="BM134" s="243" t="s">
        <v>2921</v>
      </c>
    </row>
    <row r="135" s="2" customFormat="1" ht="16.5" customHeight="1">
      <c r="A135" s="41"/>
      <c r="B135" s="42"/>
      <c r="C135" s="232" t="s">
        <v>2922</v>
      </c>
      <c r="D135" s="232" t="s">
        <v>163</v>
      </c>
      <c r="E135" s="233" t="s">
        <v>2923</v>
      </c>
      <c r="F135" s="234" t="s">
        <v>2924</v>
      </c>
      <c r="G135" s="235" t="s">
        <v>352</v>
      </c>
      <c r="H135" s="236">
        <v>4</v>
      </c>
      <c r="I135" s="237"/>
      <c r="J135" s="238">
        <f>ROUND(I135*H135,2)</f>
        <v>0</v>
      </c>
      <c r="K135" s="234" t="s">
        <v>32</v>
      </c>
      <c r="L135" s="47"/>
      <c r="M135" s="239" t="s">
        <v>32</v>
      </c>
      <c r="N135" s="240" t="s">
        <v>49</v>
      </c>
      <c r="O135" s="87"/>
      <c r="P135" s="241">
        <f>O135*H135</f>
        <v>0</v>
      </c>
      <c r="Q135" s="241">
        <v>0.00050000000000000001</v>
      </c>
      <c r="R135" s="241">
        <f>Q135*H135</f>
        <v>0.002</v>
      </c>
      <c r="S135" s="241">
        <v>0</v>
      </c>
      <c r="T135" s="242">
        <f>S135*H135</f>
        <v>0</v>
      </c>
      <c r="U135" s="41"/>
      <c r="V135" s="41"/>
      <c r="W135" s="41"/>
      <c r="X135" s="41"/>
      <c r="Y135" s="41"/>
      <c r="Z135" s="41"/>
      <c r="AA135" s="41"/>
      <c r="AB135" s="41"/>
      <c r="AC135" s="41"/>
      <c r="AD135" s="41"/>
      <c r="AE135" s="41"/>
      <c r="AR135" s="243" t="s">
        <v>319</v>
      </c>
      <c r="AT135" s="243" t="s">
        <v>163</v>
      </c>
      <c r="AU135" s="243" t="s">
        <v>89</v>
      </c>
      <c r="AY135" s="19" t="s">
        <v>160</v>
      </c>
      <c r="BE135" s="244">
        <f>IF(N135="základní",J135,0)</f>
        <v>0</v>
      </c>
      <c r="BF135" s="244">
        <f>IF(N135="snížená",J135,0)</f>
        <v>0</v>
      </c>
      <c r="BG135" s="244">
        <f>IF(N135="zákl. přenesená",J135,0)</f>
        <v>0</v>
      </c>
      <c r="BH135" s="244">
        <f>IF(N135="sníž. přenesená",J135,0)</f>
        <v>0</v>
      </c>
      <c r="BI135" s="244">
        <f>IF(N135="nulová",J135,0)</f>
        <v>0</v>
      </c>
      <c r="BJ135" s="19" t="s">
        <v>86</v>
      </c>
      <c r="BK135" s="244">
        <f>ROUND(I135*H135,2)</f>
        <v>0</v>
      </c>
      <c r="BL135" s="19" t="s">
        <v>319</v>
      </c>
      <c r="BM135" s="243" t="s">
        <v>2925</v>
      </c>
    </row>
    <row r="136" s="2" customFormat="1" ht="16.5" customHeight="1">
      <c r="A136" s="41"/>
      <c r="B136" s="42"/>
      <c r="C136" s="232" t="s">
        <v>2926</v>
      </c>
      <c r="D136" s="232" t="s">
        <v>163</v>
      </c>
      <c r="E136" s="233" t="s">
        <v>2927</v>
      </c>
      <c r="F136" s="234" t="s">
        <v>2928</v>
      </c>
      <c r="G136" s="235" t="s">
        <v>2033</v>
      </c>
      <c r="H136" s="309"/>
      <c r="I136" s="237"/>
      <c r="J136" s="238">
        <f>ROUND(I136*H136,2)</f>
        <v>0</v>
      </c>
      <c r="K136" s="234" t="s">
        <v>32</v>
      </c>
      <c r="L136" s="47"/>
      <c r="M136" s="239" t="s">
        <v>32</v>
      </c>
      <c r="N136" s="240" t="s">
        <v>49</v>
      </c>
      <c r="O136" s="87"/>
      <c r="P136" s="241">
        <f>O136*H136</f>
        <v>0</v>
      </c>
      <c r="Q136" s="241">
        <v>0</v>
      </c>
      <c r="R136" s="241">
        <f>Q136*H136</f>
        <v>0</v>
      </c>
      <c r="S136" s="241">
        <v>0</v>
      </c>
      <c r="T136" s="242">
        <f>S136*H136</f>
        <v>0</v>
      </c>
      <c r="U136" s="41"/>
      <c r="V136" s="41"/>
      <c r="W136" s="41"/>
      <c r="X136" s="41"/>
      <c r="Y136" s="41"/>
      <c r="Z136" s="41"/>
      <c r="AA136" s="41"/>
      <c r="AB136" s="41"/>
      <c r="AC136" s="41"/>
      <c r="AD136" s="41"/>
      <c r="AE136" s="41"/>
      <c r="AR136" s="243" t="s">
        <v>319</v>
      </c>
      <c r="AT136" s="243" t="s">
        <v>163</v>
      </c>
      <c r="AU136" s="243" t="s">
        <v>89</v>
      </c>
      <c r="AY136" s="19" t="s">
        <v>160</v>
      </c>
      <c r="BE136" s="244">
        <f>IF(N136="základní",J136,0)</f>
        <v>0</v>
      </c>
      <c r="BF136" s="244">
        <f>IF(N136="snížená",J136,0)</f>
        <v>0</v>
      </c>
      <c r="BG136" s="244">
        <f>IF(N136="zákl. přenesená",J136,0)</f>
        <v>0</v>
      </c>
      <c r="BH136" s="244">
        <f>IF(N136="sníž. přenesená",J136,0)</f>
        <v>0</v>
      </c>
      <c r="BI136" s="244">
        <f>IF(N136="nulová",J136,0)</f>
        <v>0</v>
      </c>
      <c r="BJ136" s="19" t="s">
        <v>86</v>
      </c>
      <c r="BK136" s="244">
        <f>ROUND(I136*H136,2)</f>
        <v>0</v>
      </c>
      <c r="BL136" s="19" t="s">
        <v>319</v>
      </c>
      <c r="BM136" s="243" t="s">
        <v>2929</v>
      </c>
    </row>
    <row r="137" s="12" customFormat="1" ht="22.8" customHeight="1">
      <c r="A137" s="12"/>
      <c r="B137" s="216"/>
      <c r="C137" s="217"/>
      <c r="D137" s="218" t="s">
        <v>77</v>
      </c>
      <c r="E137" s="230" t="s">
        <v>2930</v>
      </c>
      <c r="F137" s="230" t="s">
        <v>2931</v>
      </c>
      <c r="G137" s="217"/>
      <c r="H137" s="217"/>
      <c r="I137" s="220"/>
      <c r="J137" s="231">
        <f>BK137</f>
        <v>0</v>
      </c>
      <c r="K137" s="217"/>
      <c r="L137" s="222"/>
      <c r="M137" s="223"/>
      <c r="N137" s="224"/>
      <c r="O137" s="224"/>
      <c r="P137" s="225">
        <f>SUM(P138:P154)</f>
        <v>0</v>
      </c>
      <c r="Q137" s="224"/>
      <c r="R137" s="225">
        <f>SUM(R138:R154)</f>
        <v>0.45781999999999995</v>
      </c>
      <c r="S137" s="224"/>
      <c r="T137" s="226">
        <f>SUM(T138:T154)</f>
        <v>0</v>
      </c>
      <c r="U137" s="12"/>
      <c r="V137" s="12"/>
      <c r="W137" s="12"/>
      <c r="X137" s="12"/>
      <c r="Y137" s="12"/>
      <c r="Z137" s="12"/>
      <c r="AA137" s="12"/>
      <c r="AB137" s="12"/>
      <c r="AC137" s="12"/>
      <c r="AD137" s="12"/>
      <c r="AE137" s="12"/>
      <c r="AR137" s="227" t="s">
        <v>89</v>
      </c>
      <c r="AT137" s="228" t="s">
        <v>77</v>
      </c>
      <c r="AU137" s="228" t="s">
        <v>86</v>
      </c>
      <c r="AY137" s="227" t="s">
        <v>160</v>
      </c>
      <c r="BK137" s="229">
        <f>SUM(BK138:BK154)</f>
        <v>0</v>
      </c>
    </row>
    <row r="138" s="2" customFormat="1" ht="16.5" customHeight="1">
      <c r="A138" s="41"/>
      <c r="B138" s="42"/>
      <c r="C138" s="232" t="s">
        <v>2932</v>
      </c>
      <c r="D138" s="232" t="s">
        <v>163</v>
      </c>
      <c r="E138" s="233" t="s">
        <v>2933</v>
      </c>
      <c r="F138" s="234" t="s">
        <v>2934</v>
      </c>
      <c r="G138" s="235" t="s">
        <v>352</v>
      </c>
      <c r="H138" s="236">
        <v>15</v>
      </c>
      <c r="I138" s="237"/>
      <c r="J138" s="238">
        <f>ROUND(I138*H138,2)</f>
        <v>0</v>
      </c>
      <c r="K138" s="234" t="s">
        <v>32</v>
      </c>
      <c r="L138" s="47"/>
      <c r="M138" s="239" t="s">
        <v>32</v>
      </c>
      <c r="N138" s="240" t="s">
        <v>49</v>
      </c>
      <c r="O138" s="87"/>
      <c r="P138" s="241">
        <f>O138*H138</f>
        <v>0</v>
      </c>
      <c r="Q138" s="241">
        <v>0</v>
      </c>
      <c r="R138" s="241">
        <f>Q138*H138</f>
        <v>0</v>
      </c>
      <c r="S138" s="241">
        <v>0</v>
      </c>
      <c r="T138" s="242">
        <f>S138*H138</f>
        <v>0</v>
      </c>
      <c r="U138" s="41"/>
      <c r="V138" s="41"/>
      <c r="W138" s="41"/>
      <c r="X138" s="41"/>
      <c r="Y138" s="41"/>
      <c r="Z138" s="41"/>
      <c r="AA138" s="41"/>
      <c r="AB138" s="41"/>
      <c r="AC138" s="41"/>
      <c r="AD138" s="41"/>
      <c r="AE138" s="41"/>
      <c r="AR138" s="243" t="s">
        <v>319</v>
      </c>
      <c r="AT138" s="243" t="s">
        <v>163</v>
      </c>
      <c r="AU138" s="243" t="s">
        <v>89</v>
      </c>
      <c r="AY138" s="19" t="s">
        <v>160</v>
      </c>
      <c r="BE138" s="244">
        <f>IF(N138="základní",J138,0)</f>
        <v>0</v>
      </c>
      <c r="BF138" s="244">
        <f>IF(N138="snížená",J138,0)</f>
        <v>0</v>
      </c>
      <c r="BG138" s="244">
        <f>IF(N138="zákl. přenesená",J138,0)</f>
        <v>0</v>
      </c>
      <c r="BH138" s="244">
        <f>IF(N138="sníž. přenesená",J138,0)</f>
        <v>0</v>
      </c>
      <c r="BI138" s="244">
        <f>IF(N138="nulová",J138,0)</f>
        <v>0</v>
      </c>
      <c r="BJ138" s="19" t="s">
        <v>86</v>
      </c>
      <c r="BK138" s="244">
        <f>ROUND(I138*H138,2)</f>
        <v>0</v>
      </c>
      <c r="BL138" s="19" t="s">
        <v>319</v>
      </c>
      <c r="BM138" s="243" t="s">
        <v>2935</v>
      </c>
    </row>
    <row r="139" s="2" customFormat="1" ht="16.5" customHeight="1">
      <c r="A139" s="41"/>
      <c r="B139" s="42"/>
      <c r="C139" s="296" t="s">
        <v>2936</v>
      </c>
      <c r="D139" s="296" t="s">
        <v>446</v>
      </c>
      <c r="E139" s="297" t="s">
        <v>2937</v>
      </c>
      <c r="F139" s="298" t="s">
        <v>2938</v>
      </c>
      <c r="G139" s="299" t="s">
        <v>352</v>
      </c>
      <c r="H139" s="300">
        <v>15</v>
      </c>
      <c r="I139" s="301"/>
      <c r="J139" s="302">
        <f>ROUND(I139*H139,2)</f>
        <v>0</v>
      </c>
      <c r="K139" s="298" t="s">
        <v>32</v>
      </c>
      <c r="L139" s="303"/>
      <c r="M139" s="304" t="s">
        <v>32</v>
      </c>
      <c r="N139" s="305" t="s">
        <v>49</v>
      </c>
      <c r="O139" s="87"/>
      <c r="P139" s="241">
        <f>O139*H139</f>
        <v>0</v>
      </c>
      <c r="Q139" s="241">
        <v>0.00020000000000000001</v>
      </c>
      <c r="R139" s="241">
        <f>Q139*H139</f>
        <v>0.0030000000000000001</v>
      </c>
      <c r="S139" s="241">
        <v>0</v>
      </c>
      <c r="T139" s="242">
        <f>S139*H139</f>
        <v>0</v>
      </c>
      <c r="U139" s="41"/>
      <c r="V139" s="41"/>
      <c r="W139" s="41"/>
      <c r="X139" s="41"/>
      <c r="Y139" s="41"/>
      <c r="Z139" s="41"/>
      <c r="AA139" s="41"/>
      <c r="AB139" s="41"/>
      <c r="AC139" s="41"/>
      <c r="AD139" s="41"/>
      <c r="AE139" s="41"/>
      <c r="AR139" s="243" t="s">
        <v>418</v>
      </c>
      <c r="AT139" s="243" t="s">
        <v>446</v>
      </c>
      <c r="AU139" s="243" t="s">
        <v>89</v>
      </c>
      <c r="AY139" s="19" t="s">
        <v>160</v>
      </c>
      <c r="BE139" s="244">
        <f>IF(N139="základní",J139,0)</f>
        <v>0</v>
      </c>
      <c r="BF139" s="244">
        <f>IF(N139="snížená",J139,0)</f>
        <v>0</v>
      </c>
      <c r="BG139" s="244">
        <f>IF(N139="zákl. přenesená",J139,0)</f>
        <v>0</v>
      </c>
      <c r="BH139" s="244">
        <f>IF(N139="sníž. přenesená",J139,0)</f>
        <v>0</v>
      </c>
      <c r="BI139" s="244">
        <f>IF(N139="nulová",J139,0)</f>
        <v>0</v>
      </c>
      <c r="BJ139" s="19" t="s">
        <v>86</v>
      </c>
      <c r="BK139" s="244">
        <f>ROUND(I139*H139,2)</f>
        <v>0</v>
      </c>
      <c r="BL139" s="19" t="s">
        <v>319</v>
      </c>
      <c r="BM139" s="243" t="s">
        <v>2939</v>
      </c>
    </row>
    <row r="140" s="2" customFormat="1" ht="16.5" customHeight="1">
      <c r="A140" s="41"/>
      <c r="B140" s="42"/>
      <c r="C140" s="232" t="s">
        <v>2940</v>
      </c>
      <c r="D140" s="232" t="s">
        <v>163</v>
      </c>
      <c r="E140" s="233" t="s">
        <v>2941</v>
      </c>
      <c r="F140" s="234" t="s">
        <v>2942</v>
      </c>
      <c r="G140" s="235" t="s">
        <v>352</v>
      </c>
      <c r="H140" s="236">
        <v>1</v>
      </c>
      <c r="I140" s="237"/>
      <c r="J140" s="238">
        <f>ROUND(I140*H140,2)</f>
        <v>0</v>
      </c>
      <c r="K140" s="234" t="s">
        <v>32</v>
      </c>
      <c r="L140" s="47"/>
      <c r="M140" s="239" t="s">
        <v>32</v>
      </c>
      <c r="N140" s="240" t="s">
        <v>49</v>
      </c>
      <c r="O140" s="87"/>
      <c r="P140" s="241">
        <f>O140*H140</f>
        <v>0</v>
      </c>
      <c r="Q140" s="241">
        <v>0.01035</v>
      </c>
      <c r="R140" s="241">
        <f>Q140*H140</f>
        <v>0.01035</v>
      </c>
      <c r="S140" s="241">
        <v>0</v>
      </c>
      <c r="T140" s="242">
        <f>S140*H140</f>
        <v>0</v>
      </c>
      <c r="U140" s="41"/>
      <c r="V140" s="41"/>
      <c r="W140" s="41"/>
      <c r="X140" s="41"/>
      <c r="Y140" s="41"/>
      <c r="Z140" s="41"/>
      <c r="AA140" s="41"/>
      <c r="AB140" s="41"/>
      <c r="AC140" s="41"/>
      <c r="AD140" s="41"/>
      <c r="AE140" s="41"/>
      <c r="AR140" s="243" t="s">
        <v>319</v>
      </c>
      <c r="AT140" s="243" t="s">
        <v>163</v>
      </c>
      <c r="AU140" s="243" t="s">
        <v>89</v>
      </c>
      <c r="AY140" s="19" t="s">
        <v>160</v>
      </c>
      <c r="BE140" s="244">
        <f>IF(N140="základní",J140,0)</f>
        <v>0</v>
      </c>
      <c r="BF140" s="244">
        <f>IF(N140="snížená",J140,0)</f>
        <v>0</v>
      </c>
      <c r="BG140" s="244">
        <f>IF(N140="zákl. přenesená",J140,0)</f>
        <v>0</v>
      </c>
      <c r="BH140" s="244">
        <f>IF(N140="sníž. přenesená",J140,0)</f>
        <v>0</v>
      </c>
      <c r="BI140" s="244">
        <f>IF(N140="nulová",J140,0)</f>
        <v>0</v>
      </c>
      <c r="BJ140" s="19" t="s">
        <v>86</v>
      </c>
      <c r="BK140" s="244">
        <f>ROUND(I140*H140,2)</f>
        <v>0</v>
      </c>
      <c r="BL140" s="19" t="s">
        <v>319</v>
      </c>
      <c r="BM140" s="243" t="s">
        <v>2943</v>
      </c>
    </row>
    <row r="141" s="2" customFormat="1" ht="16.5" customHeight="1">
      <c r="A141" s="41"/>
      <c r="B141" s="42"/>
      <c r="C141" s="232" t="s">
        <v>2740</v>
      </c>
      <c r="D141" s="232" t="s">
        <v>163</v>
      </c>
      <c r="E141" s="233" t="s">
        <v>2944</v>
      </c>
      <c r="F141" s="234" t="s">
        <v>2945</v>
      </c>
      <c r="G141" s="235" t="s">
        <v>352</v>
      </c>
      <c r="H141" s="236">
        <v>2</v>
      </c>
      <c r="I141" s="237"/>
      <c r="J141" s="238">
        <f>ROUND(I141*H141,2)</f>
        <v>0</v>
      </c>
      <c r="K141" s="234" t="s">
        <v>32</v>
      </c>
      <c r="L141" s="47"/>
      <c r="M141" s="239" t="s">
        <v>32</v>
      </c>
      <c r="N141" s="240" t="s">
        <v>49</v>
      </c>
      <c r="O141" s="87"/>
      <c r="P141" s="241">
        <f>O141*H141</f>
        <v>0</v>
      </c>
      <c r="Q141" s="241">
        <v>0.013400000000000001</v>
      </c>
      <c r="R141" s="241">
        <f>Q141*H141</f>
        <v>0.026800000000000001</v>
      </c>
      <c r="S141" s="241">
        <v>0</v>
      </c>
      <c r="T141" s="242">
        <f>S141*H141</f>
        <v>0</v>
      </c>
      <c r="U141" s="41"/>
      <c r="V141" s="41"/>
      <c r="W141" s="41"/>
      <c r="X141" s="41"/>
      <c r="Y141" s="41"/>
      <c r="Z141" s="41"/>
      <c r="AA141" s="41"/>
      <c r="AB141" s="41"/>
      <c r="AC141" s="41"/>
      <c r="AD141" s="41"/>
      <c r="AE141" s="41"/>
      <c r="AR141" s="243" t="s">
        <v>319</v>
      </c>
      <c r="AT141" s="243" t="s">
        <v>163</v>
      </c>
      <c r="AU141" s="243" t="s">
        <v>89</v>
      </c>
      <c r="AY141" s="19" t="s">
        <v>160</v>
      </c>
      <c r="BE141" s="244">
        <f>IF(N141="základní",J141,0)</f>
        <v>0</v>
      </c>
      <c r="BF141" s="244">
        <f>IF(N141="snížená",J141,0)</f>
        <v>0</v>
      </c>
      <c r="BG141" s="244">
        <f>IF(N141="zákl. přenesená",J141,0)</f>
        <v>0</v>
      </c>
      <c r="BH141" s="244">
        <f>IF(N141="sníž. přenesená",J141,0)</f>
        <v>0</v>
      </c>
      <c r="BI141" s="244">
        <f>IF(N141="nulová",J141,0)</f>
        <v>0</v>
      </c>
      <c r="BJ141" s="19" t="s">
        <v>86</v>
      </c>
      <c r="BK141" s="244">
        <f>ROUND(I141*H141,2)</f>
        <v>0</v>
      </c>
      <c r="BL141" s="19" t="s">
        <v>319</v>
      </c>
      <c r="BM141" s="243" t="s">
        <v>2946</v>
      </c>
    </row>
    <row r="142" s="2" customFormat="1" ht="16.5" customHeight="1">
      <c r="A142" s="41"/>
      <c r="B142" s="42"/>
      <c r="C142" s="232" t="s">
        <v>2947</v>
      </c>
      <c r="D142" s="232" t="s">
        <v>163</v>
      </c>
      <c r="E142" s="233" t="s">
        <v>2948</v>
      </c>
      <c r="F142" s="234" t="s">
        <v>2949</v>
      </c>
      <c r="G142" s="235" t="s">
        <v>352</v>
      </c>
      <c r="H142" s="236">
        <v>1</v>
      </c>
      <c r="I142" s="237"/>
      <c r="J142" s="238">
        <f>ROUND(I142*H142,2)</f>
        <v>0</v>
      </c>
      <c r="K142" s="234" t="s">
        <v>32</v>
      </c>
      <c r="L142" s="47"/>
      <c r="M142" s="239" t="s">
        <v>32</v>
      </c>
      <c r="N142" s="240" t="s">
        <v>49</v>
      </c>
      <c r="O142" s="87"/>
      <c r="P142" s="241">
        <f>O142*H142</f>
        <v>0</v>
      </c>
      <c r="Q142" s="241">
        <v>0.016549999999999999</v>
      </c>
      <c r="R142" s="241">
        <f>Q142*H142</f>
        <v>0.016549999999999999</v>
      </c>
      <c r="S142" s="241">
        <v>0</v>
      </c>
      <c r="T142" s="242">
        <f>S142*H142</f>
        <v>0</v>
      </c>
      <c r="U142" s="41"/>
      <c r="V142" s="41"/>
      <c r="W142" s="41"/>
      <c r="X142" s="41"/>
      <c r="Y142" s="41"/>
      <c r="Z142" s="41"/>
      <c r="AA142" s="41"/>
      <c r="AB142" s="41"/>
      <c r="AC142" s="41"/>
      <c r="AD142" s="41"/>
      <c r="AE142" s="41"/>
      <c r="AR142" s="243" t="s">
        <v>319</v>
      </c>
      <c r="AT142" s="243" t="s">
        <v>163</v>
      </c>
      <c r="AU142" s="243" t="s">
        <v>89</v>
      </c>
      <c r="AY142" s="19" t="s">
        <v>160</v>
      </c>
      <c r="BE142" s="244">
        <f>IF(N142="základní",J142,0)</f>
        <v>0</v>
      </c>
      <c r="BF142" s="244">
        <f>IF(N142="snížená",J142,0)</f>
        <v>0</v>
      </c>
      <c r="BG142" s="244">
        <f>IF(N142="zákl. přenesená",J142,0)</f>
        <v>0</v>
      </c>
      <c r="BH142" s="244">
        <f>IF(N142="sníž. přenesená",J142,0)</f>
        <v>0</v>
      </c>
      <c r="BI142" s="244">
        <f>IF(N142="nulová",J142,0)</f>
        <v>0</v>
      </c>
      <c r="BJ142" s="19" t="s">
        <v>86</v>
      </c>
      <c r="BK142" s="244">
        <f>ROUND(I142*H142,2)</f>
        <v>0</v>
      </c>
      <c r="BL142" s="19" t="s">
        <v>319</v>
      </c>
      <c r="BM142" s="243" t="s">
        <v>2950</v>
      </c>
    </row>
    <row r="143" s="2" customFormat="1" ht="16.5" customHeight="1">
      <c r="A143" s="41"/>
      <c r="B143" s="42"/>
      <c r="C143" s="232" t="s">
        <v>2951</v>
      </c>
      <c r="D143" s="232" t="s">
        <v>163</v>
      </c>
      <c r="E143" s="233" t="s">
        <v>2952</v>
      </c>
      <c r="F143" s="234" t="s">
        <v>2953</v>
      </c>
      <c r="G143" s="235" t="s">
        <v>352</v>
      </c>
      <c r="H143" s="236">
        <v>1</v>
      </c>
      <c r="I143" s="237"/>
      <c r="J143" s="238">
        <f>ROUND(I143*H143,2)</f>
        <v>0</v>
      </c>
      <c r="K143" s="234" t="s">
        <v>32</v>
      </c>
      <c r="L143" s="47"/>
      <c r="M143" s="239" t="s">
        <v>32</v>
      </c>
      <c r="N143" s="240" t="s">
        <v>49</v>
      </c>
      <c r="O143" s="87"/>
      <c r="P143" s="241">
        <f>O143*H143</f>
        <v>0</v>
      </c>
      <c r="Q143" s="241">
        <v>0.01942</v>
      </c>
      <c r="R143" s="241">
        <f>Q143*H143</f>
        <v>0.01942</v>
      </c>
      <c r="S143" s="241">
        <v>0</v>
      </c>
      <c r="T143" s="242">
        <f>S143*H143</f>
        <v>0</v>
      </c>
      <c r="U143" s="41"/>
      <c r="V143" s="41"/>
      <c r="W143" s="41"/>
      <c r="X143" s="41"/>
      <c r="Y143" s="41"/>
      <c r="Z143" s="41"/>
      <c r="AA143" s="41"/>
      <c r="AB143" s="41"/>
      <c r="AC143" s="41"/>
      <c r="AD143" s="41"/>
      <c r="AE143" s="41"/>
      <c r="AR143" s="243" t="s">
        <v>319</v>
      </c>
      <c r="AT143" s="243" t="s">
        <v>163</v>
      </c>
      <c r="AU143" s="243" t="s">
        <v>89</v>
      </c>
      <c r="AY143" s="19" t="s">
        <v>160</v>
      </c>
      <c r="BE143" s="244">
        <f>IF(N143="základní",J143,0)</f>
        <v>0</v>
      </c>
      <c r="BF143" s="244">
        <f>IF(N143="snížená",J143,0)</f>
        <v>0</v>
      </c>
      <c r="BG143" s="244">
        <f>IF(N143="zákl. přenesená",J143,0)</f>
        <v>0</v>
      </c>
      <c r="BH143" s="244">
        <f>IF(N143="sníž. přenesená",J143,0)</f>
        <v>0</v>
      </c>
      <c r="BI143" s="244">
        <f>IF(N143="nulová",J143,0)</f>
        <v>0</v>
      </c>
      <c r="BJ143" s="19" t="s">
        <v>86</v>
      </c>
      <c r="BK143" s="244">
        <f>ROUND(I143*H143,2)</f>
        <v>0</v>
      </c>
      <c r="BL143" s="19" t="s">
        <v>319</v>
      </c>
      <c r="BM143" s="243" t="s">
        <v>2954</v>
      </c>
    </row>
    <row r="144" s="2" customFormat="1" ht="16.5" customHeight="1">
      <c r="A144" s="41"/>
      <c r="B144" s="42"/>
      <c r="C144" s="232" t="s">
        <v>2955</v>
      </c>
      <c r="D144" s="232" t="s">
        <v>163</v>
      </c>
      <c r="E144" s="233" t="s">
        <v>2956</v>
      </c>
      <c r="F144" s="234" t="s">
        <v>2957</v>
      </c>
      <c r="G144" s="235" t="s">
        <v>352</v>
      </c>
      <c r="H144" s="236">
        <v>1</v>
      </c>
      <c r="I144" s="237"/>
      <c r="J144" s="238">
        <f>ROUND(I144*H144,2)</f>
        <v>0</v>
      </c>
      <c r="K144" s="234" t="s">
        <v>32</v>
      </c>
      <c r="L144" s="47"/>
      <c r="M144" s="239" t="s">
        <v>32</v>
      </c>
      <c r="N144" s="240" t="s">
        <v>49</v>
      </c>
      <c r="O144" s="87"/>
      <c r="P144" s="241">
        <f>O144*H144</f>
        <v>0</v>
      </c>
      <c r="Q144" s="241">
        <v>0.022290000000000001</v>
      </c>
      <c r="R144" s="241">
        <f>Q144*H144</f>
        <v>0.022290000000000001</v>
      </c>
      <c r="S144" s="241">
        <v>0</v>
      </c>
      <c r="T144" s="242">
        <f>S144*H144</f>
        <v>0</v>
      </c>
      <c r="U144" s="41"/>
      <c r="V144" s="41"/>
      <c r="W144" s="41"/>
      <c r="X144" s="41"/>
      <c r="Y144" s="41"/>
      <c r="Z144" s="41"/>
      <c r="AA144" s="41"/>
      <c r="AB144" s="41"/>
      <c r="AC144" s="41"/>
      <c r="AD144" s="41"/>
      <c r="AE144" s="41"/>
      <c r="AR144" s="243" t="s">
        <v>319</v>
      </c>
      <c r="AT144" s="243" t="s">
        <v>163</v>
      </c>
      <c r="AU144" s="243" t="s">
        <v>89</v>
      </c>
      <c r="AY144" s="19" t="s">
        <v>160</v>
      </c>
      <c r="BE144" s="244">
        <f>IF(N144="základní",J144,0)</f>
        <v>0</v>
      </c>
      <c r="BF144" s="244">
        <f>IF(N144="snížená",J144,0)</f>
        <v>0</v>
      </c>
      <c r="BG144" s="244">
        <f>IF(N144="zákl. přenesená",J144,0)</f>
        <v>0</v>
      </c>
      <c r="BH144" s="244">
        <f>IF(N144="sníž. přenesená",J144,0)</f>
        <v>0</v>
      </c>
      <c r="BI144" s="244">
        <f>IF(N144="nulová",J144,0)</f>
        <v>0</v>
      </c>
      <c r="BJ144" s="19" t="s">
        <v>86</v>
      </c>
      <c r="BK144" s="244">
        <f>ROUND(I144*H144,2)</f>
        <v>0</v>
      </c>
      <c r="BL144" s="19" t="s">
        <v>319</v>
      </c>
      <c r="BM144" s="243" t="s">
        <v>2958</v>
      </c>
    </row>
    <row r="145" s="2" customFormat="1" ht="16.5" customHeight="1">
      <c r="A145" s="41"/>
      <c r="B145" s="42"/>
      <c r="C145" s="232" t="s">
        <v>2959</v>
      </c>
      <c r="D145" s="232" t="s">
        <v>163</v>
      </c>
      <c r="E145" s="233" t="s">
        <v>2960</v>
      </c>
      <c r="F145" s="234" t="s">
        <v>2961</v>
      </c>
      <c r="G145" s="235" t="s">
        <v>352</v>
      </c>
      <c r="H145" s="236">
        <v>4</v>
      </c>
      <c r="I145" s="237"/>
      <c r="J145" s="238">
        <f>ROUND(I145*H145,2)</f>
        <v>0</v>
      </c>
      <c r="K145" s="234" t="s">
        <v>32</v>
      </c>
      <c r="L145" s="47"/>
      <c r="M145" s="239" t="s">
        <v>32</v>
      </c>
      <c r="N145" s="240" t="s">
        <v>49</v>
      </c>
      <c r="O145" s="87"/>
      <c r="P145" s="241">
        <f>O145*H145</f>
        <v>0</v>
      </c>
      <c r="Q145" s="241">
        <v>0.0309</v>
      </c>
      <c r="R145" s="241">
        <f>Q145*H145</f>
        <v>0.1236</v>
      </c>
      <c r="S145" s="241">
        <v>0</v>
      </c>
      <c r="T145" s="242">
        <f>S145*H145</f>
        <v>0</v>
      </c>
      <c r="U145" s="41"/>
      <c r="V145" s="41"/>
      <c r="W145" s="41"/>
      <c r="X145" s="41"/>
      <c r="Y145" s="41"/>
      <c r="Z145" s="41"/>
      <c r="AA145" s="41"/>
      <c r="AB145" s="41"/>
      <c r="AC145" s="41"/>
      <c r="AD145" s="41"/>
      <c r="AE145" s="41"/>
      <c r="AR145" s="243" t="s">
        <v>319</v>
      </c>
      <c r="AT145" s="243" t="s">
        <v>163</v>
      </c>
      <c r="AU145" s="243" t="s">
        <v>89</v>
      </c>
      <c r="AY145" s="19" t="s">
        <v>160</v>
      </c>
      <c r="BE145" s="244">
        <f>IF(N145="základní",J145,0)</f>
        <v>0</v>
      </c>
      <c r="BF145" s="244">
        <f>IF(N145="snížená",J145,0)</f>
        <v>0</v>
      </c>
      <c r="BG145" s="244">
        <f>IF(N145="zákl. přenesená",J145,0)</f>
        <v>0</v>
      </c>
      <c r="BH145" s="244">
        <f>IF(N145="sníž. přenesená",J145,0)</f>
        <v>0</v>
      </c>
      <c r="BI145" s="244">
        <f>IF(N145="nulová",J145,0)</f>
        <v>0</v>
      </c>
      <c r="BJ145" s="19" t="s">
        <v>86</v>
      </c>
      <c r="BK145" s="244">
        <f>ROUND(I145*H145,2)</f>
        <v>0</v>
      </c>
      <c r="BL145" s="19" t="s">
        <v>319</v>
      </c>
      <c r="BM145" s="243" t="s">
        <v>2962</v>
      </c>
    </row>
    <row r="146" s="2" customFormat="1" ht="16.5" customHeight="1">
      <c r="A146" s="41"/>
      <c r="B146" s="42"/>
      <c r="C146" s="232" t="s">
        <v>2963</v>
      </c>
      <c r="D146" s="232" t="s">
        <v>163</v>
      </c>
      <c r="E146" s="233" t="s">
        <v>2964</v>
      </c>
      <c r="F146" s="234" t="s">
        <v>2965</v>
      </c>
      <c r="G146" s="235" t="s">
        <v>352</v>
      </c>
      <c r="H146" s="236">
        <v>1</v>
      </c>
      <c r="I146" s="237"/>
      <c r="J146" s="238">
        <f>ROUND(I146*H146,2)</f>
        <v>0</v>
      </c>
      <c r="K146" s="234" t="s">
        <v>32</v>
      </c>
      <c r="L146" s="47"/>
      <c r="M146" s="239" t="s">
        <v>32</v>
      </c>
      <c r="N146" s="240" t="s">
        <v>49</v>
      </c>
      <c r="O146" s="87"/>
      <c r="P146" s="241">
        <f>O146*H146</f>
        <v>0</v>
      </c>
      <c r="Q146" s="241">
        <v>0.036639999999999999</v>
      </c>
      <c r="R146" s="241">
        <f>Q146*H146</f>
        <v>0.036639999999999999</v>
      </c>
      <c r="S146" s="241">
        <v>0</v>
      </c>
      <c r="T146" s="242">
        <f>S146*H146</f>
        <v>0</v>
      </c>
      <c r="U146" s="41"/>
      <c r="V146" s="41"/>
      <c r="W146" s="41"/>
      <c r="X146" s="41"/>
      <c r="Y146" s="41"/>
      <c r="Z146" s="41"/>
      <c r="AA146" s="41"/>
      <c r="AB146" s="41"/>
      <c r="AC146" s="41"/>
      <c r="AD146" s="41"/>
      <c r="AE146" s="41"/>
      <c r="AR146" s="243" t="s">
        <v>319</v>
      </c>
      <c r="AT146" s="243" t="s">
        <v>163</v>
      </c>
      <c r="AU146" s="243" t="s">
        <v>89</v>
      </c>
      <c r="AY146" s="19" t="s">
        <v>160</v>
      </c>
      <c r="BE146" s="244">
        <f>IF(N146="základní",J146,0)</f>
        <v>0</v>
      </c>
      <c r="BF146" s="244">
        <f>IF(N146="snížená",J146,0)</f>
        <v>0</v>
      </c>
      <c r="BG146" s="244">
        <f>IF(N146="zákl. přenesená",J146,0)</f>
        <v>0</v>
      </c>
      <c r="BH146" s="244">
        <f>IF(N146="sníž. přenesená",J146,0)</f>
        <v>0</v>
      </c>
      <c r="BI146" s="244">
        <f>IF(N146="nulová",J146,0)</f>
        <v>0</v>
      </c>
      <c r="BJ146" s="19" t="s">
        <v>86</v>
      </c>
      <c r="BK146" s="244">
        <f>ROUND(I146*H146,2)</f>
        <v>0</v>
      </c>
      <c r="BL146" s="19" t="s">
        <v>319</v>
      </c>
      <c r="BM146" s="243" t="s">
        <v>2966</v>
      </c>
    </row>
    <row r="147" s="2" customFormat="1" ht="16.5" customHeight="1">
      <c r="A147" s="41"/>
      <c r="B147" s="42"/>
      <c r="C147" s="232" t="s">
        <v>2967</v>
      </c>
      <c r="D147" s="232" t="s">
        <v>163</v>
      </c>
      <c r="E147" s="233" t="s">
        <v>2968</v>
      </c>
      <c r="F147" s="234" t="s">
        <v>2969</v>
      </c>
      <c r="G147" s="235" t="s">
        <v>352</v>
      </c>
      <c r="H147" s="236">
        <v>1</v>
      </c>
      <c r="I147" s="237"/>
      <c r="J147" s="238">
        <f>ROUND(I147*H147,2)</f>
        <v>0</v>
      </c>
      <c r="K147" s="234" t="s">
        <v>32</v>
      </c>
      <c r="L147" s="47"/>
      <c r="M147" s="239" t="s">
        <v>32</v>
      </c>
      <c r="N147" s="240" t="s">
        <v>49</v>
      </c>
      <c r="O147" s="87"/>
      <c r="P147" s="241">
        <f>O147*H147</f>
        <v>0</v>
      </c>
      <c r="Q147" s="241">
        <v>0.042380000000000001</v>
      </c>
      <c r="R147" s="241">
        <f>Q147*H147</f>
        <v>0.042380000000000001</v>
      </c>
      <c r="S147" s="241">
        <v>0</v>
      </c>
      <c r="T147" s="242">
        <f>S147*H147</f>
        <v>0</v>
      </c>
      <c r="U147" s="41"/>
      <c r="V147" s="41"/>
      <c r="W147" s="41"/>
      <c r="X147" s="41"/>
      <c r="Y147" s="41"/>
      <c r="Z147" s="41"/>
      <c r="AA147" s="41"/>
      <c r="AB147" s="41"/>
      <c r="AC147" s="41"/>
      <c r="AD147" s="41"/>
      <c r="AE147" s="41"/>
      <c r="AR147" s="243" t="s">
        <v>319</v>
      </c>
      <c r="AT147" s="243" t="s">
        <v>163</v>
      </c>
      <c r="AU147" s="243" t="s">
        <v>89</v>
      </c>
      <c r="AY147" s="19" t="s">
        <v>160</v>
      </c>
      <c r="BE147" s="244">
        <f>IF(N147="základní",J147,0)</f>
        <v>0</v>
      </c>
      <c r="BF147" s="244">
        <f>IF(N147="snížená",J147,0)</f>
        <v>0</v>
      </c>
      <c r="BG147" s="244">
        <f>IF(N147="zákl. přenesená",J147,0)</f>
        <v>0</v>
      </c>
      <c r="BH147" s="244">
        <f>IF(N147="sníž. přenesená",J147,0)</f>
        <v>0</v>
      </c>
      <c r="BI147" s="244">
        <f>IF(N147="nulová",J147,0)</f>
        <v>0</v>
      </c>
      <c r="BJ147" s="19" t="s">
        <v>86</v>
      </c>
      <c r="BK147" s="244">
        <f>ROUND(I147*H147,2)</f>
        <v>0</v>
      </c>
      <c r="BL147" s="19" t="s">
        <v>319</v>
      </c>
      <c r="BM147" s="243" t="s">
        <v>2970</v>
      </c>
    </row>
    <row r="148" s="2" customFormat="1" ht="16.5" customHeight="1">
      <c r="A148" s="41"/>
      <c r="B148" s="42"/>
      <c r="C148" s="232" t="s">
        <v>2971</v>
      </c>
      <c r="D148" s="232" t="s">
        <v>163</v>
      </c>
      <c r="E148" s="233" t="s">
        <v>2972</v>
      </c>
      <c r="F148" s="234" t="s">
        <v>2973</v>
      </c>
      <c r="G148" s="235" t="s">
        <v>352</v>
      </c>
      <c r="H148" s="236">
        <v>1</v>
      </c>
      <c r="I148" s="237"/>
      <c r="J148" s="238">
        <f>ROUND(I148*H148,2)</f>
        <v>0</v>
      </c>
      <c r="K148" s="234" t="s">
        <v>32</v>
      </c>
      <c r="L148" s="47"/>
      <c r="M148" s="239" t="s">
        <v>32</v>
      </c>
      <c r="N148" s="240" t="s">
        <v>49</v>
      </c>
      <c r="O148" s="87"/>
      <c r="P148" s="241">
        <f>O148*H148</f>
        <v>0</v>
      </c>
      <c r="Q148" s="241">
        <v>0.034540000000000001</v>
      </c>
      <c r="R148" s="241">
        <f>Q148*H148</f>
        <v>0.034540000000000001</v>
      </c>
      <c r="S148" s="241">
        <v>0</v>
      </c>
      <c r="T148" s="242">
        <f>S148*H148</f>
        <v>0</v>
      </c>
      <c r="U148" s="41"/>
      <c r="V148" s="41"/>
      <c r="W148" s="41"/>
      <c r="X148" s="41"/>
      <c r="Y148" s="41"/>
      <c r="Z148" s="41"/>
      <c r="AA148" s="41"/>
      <c r="AB148" s="41"/>
      <c r="AC148" s="41"/>
      <c r="AD148" s="41"/>
      <c r="AE148" s="41"/>
      <c r="AR148" s="243" t="s">
        <v>319</v>
      </c>
      <c r="AT148" s="243" t="s">
        <v>163</v>
      </c>
      <c r="AU148" s="243" t="s">
        <v>89</v>
      </c>
      <c r="AY148" s="19" t="s">
        <v>160</v>
      </c>
      <c r="BE148" s="244">
        <f>IF(N148="základní",J148,0)</f>
        <v>0</v>
      </c>
      <c r="BF148" s="244">
        <f>IF(N148="snížená",J148,0)</f>
        <v>0</v>
      </c>
      <c r="BG148" s="244">
        <f>IF(N148="zákl. přenesená",J148,0)</f>
        <v>0</v>
      </c>
      <c r="BH148" s="244">
        <f>IF(N148="sníž. přenesená",J148,0)</f>
        <v>0</v>
      </c>
      <c r="BI148" s="244">
        <f>IF(N148="nulová",J148,0)</f>
        <v>0</v>
      </c>
      <c r="BJ148" s="19" t="s">
        <v>86</v>
      </c>
      <c r="BK148" s="244">
        <f>ROUND(I148*H148,2)</f>
        <v>0</v>
      </c>
      <c r="BL148" s="19" t="s">
        <v>319</v>
      </c>
      <c r="BM148" s="243" t="s">
        <v>2974</v>
      </c>
    </row>
    <row r="149" s="2" customFormat="1" ht="16.5" customHeight="1">
      <c r="A149" s="41"/>
      <c r="B149" s="42"/>
      <c r="C149" s="232" t="s">
        <v>2975</v>
      </c>
      <c r="D149" s="232" t="s">
        <v>163</v>
      </c>
      <c r="E149" s="233" t="s">
        <v>2976</v>
      </c>
      <c r="F149" s="234" t="s">
        <v>2977</v>
      </c>
      <c r="G149" s="235" t="s">
        <v>352</v>
      </c>
      <c r="H149" s="236">
        <v>2</v>
      </c>
      <c r="I149" s="237"/>
      <c r="J149" s="238">
        <f>ROUND(I149*H149,2)</f>
        <v>0</v>
      </c>
      <c r="K149" s="234" t="s">
        <v>32</v>
      </c>
      <c r="L149" s="47"/>
      <c r="M149" s="239" t="s">
        <v>32</v>
      </c>
      <c r="N149" s="240" t="s">
        <v>49</v>
      </c>
      <c r="O149" s="87"/>
      <c r="P149" s="241">
        <f>O149*H149</f>
        <v>0</v>
      </c>
      <c r="Q149" s="241">
        <v>0</v>
      </c>
      <c r="R149" s="241">
        <f>Q149*H149</f>
        <v>0</v>
      </c>
      <c r="S149" s="241">
        <v>0</v>
      </c>
      <c r="T149" s="242">
        <f>S149*H149</f>
        <v>0</v>
      </c>
      <c r="U149" s="41"/>
      <c r="V149" s="41"/>
      <c r="W149" s="41"/>
      <c r="X149" s="41"/>
      <c r="Y149" s="41"/>
      <c r="Z149" s="41"/>
      <c r="AA149" s="41"/>
      <c r="AB149" s="41"/>
      <c r="AC149" s="41"/>
      <c r="AD149" s="41"/>
      <c r="AE149" s="41"/>
      <c r="AR149" s="243" t="s">
        <v>319</v>
      </c>
      <c r="AT149" s="243" t="s">
        <v>163</v>
      </c>
      <c r="AU149" s="243" t="s">
        <v>89</v>
      </c>
      <c r="AY149" s="19" t="s">
        <v>160</v>
      </c>
      <c r="BE149" s="244">
        <f>IF(N149="základní",J149,0)</f>
        <v>0</v>
      </c>
      <c r="BF149" s="244">
        <f>IF(N149="snížená",J149,0)</f>
        <v>0</v>
      </c>
      <c r="BG149" s="244">
        <f>IF(N149="zákl. přenesená",J149,0)</f>
        <v>0</v>
      </c>
      <c r="BH149" s="244">
        <f>IF(N149="sníž. přenesená",J149,0)</f>
        <v>0</v>
      </c>
      <c r="BI149" s="244">
        <f>IF(N149="nulová",J149,0)</f>
        <v>0</v>
      </c>
      <c r="BJ149" s="19" t="s">
        <v>86</v>
      </c>
      <c r="BK149" s="244">
        <f>ROUND(I149*H149,2)</f>
        <v>0</v>
      </c>
      <c r="BL149" s="19" t="s">
        <v>319</v>
      </c>
      <c r="BM149" s="243" t="s">
        <v>2978</v>
      </c>
    </row>
    <row r="150" s="2" customFormat="1" ht="16.5" customHeight="1">
      <c r="A150" s="41"/>
      <c r="B150" s="42"/>
      <c r="C150" s="296" t="s">
        <v>2979</v>
      </c>
      <c r="D150" s="296" t="s">
        <v>446</v>
      </c>
      <c r="E150" s="297" t="s">
        <v>2980</v>
      </c>
      <c r="F150" s="298" t="s">
        <v>2981</v>
      </c>
      <c r="G150" s="299" t="s">
        <v>352</v>
      </c>
      <c r="H150" s="300">
        <v>1</v>
      </c>
      <c r="I150" s="301"/>
      <c r="J150" s="302">
        <f>ROUND(I150*H150,2)</f>
        <v>0</v>
      </c>
      <c r="K150" s="298" t="s">
        <v>32</v>
      </c>
      <c r="L150" s="303"/>
      <c r="M150" s="304" t="s">
        <v>32</v>
      </c>
      <c r="N150" s="305" t="s">
        <v>49</v>
      </c>
      <c r="O150" s="87"/>
      <c r="P150" s="241">
        <f>O150*H150</f>
        <v>0</v>
      </c>
      <c r="Q150" s="241">
        <v>0.051999999999999998</v>
      </c>
      <c r="R150" s="241">
        <f>Q150*H150</f>
        <v>0.051999999999999998</v>
      </c>
      <c r="S150" s="241">
        <v>0</v>
      </c>
      <c r="T150" s="242">
        <f>S150*H150</f>
        <v>0</v>
      </c>
      <c r="U150" s="41"/>
      <c r="V150" s="41"/>
      <c r="W150" s="41"/>
      <c r="X150" s="41"/>
      <c r="Y150" s="41"/>
      <c r="Z150" s="41"/>
      <c r="AA150" s="41"/>
      <c r="AB150" s="41"/>
      <c r="AC150" s="41"/>
      <c r="AD150" s="41"/>
      <c r="AE150" s="41"/>
      <c r="AR150" s="243" t="s">
        <v>418</v>
      </c>
      <c r="AT150" s="243" t="s">
        <v>446</v>
      </c>
      <c r="AU150" s="243" t="s">
        <v>89</v>
      </c>
      <c r="AY150" s="19" t="s">
        <v>160</v>
      </c>
      <c r="BE150" s="244">
        <f>IF(N150="základní",J150,0)</f>
        <v>0</v>
      </c>
      <c r="BF150" s="244">
        <f>IF(N150="snížená",J150,0)</f>
        <v>0</v>
      </c>
      <c r="BG150" s="244">
        <f>IF(N150="zákl. přenesená",J150,0)</f>
        <v>0</v>
      </c>
      <c r="BH150" s="244">
        <f>IF(N150="sníž. přenesená",J150,0)</f>
        <v>0</v>
      </c>
      <c r="BI150" s="244">
        <f>IF(N150="nulová",J150,0)</f>
        <v>0</v>
      </c>
      <c r="BJ150" s="19" t="s">
        <v>86</v>
      </c>
      <c r="BK150" s="244">
        <f>ROUND(I150*H150,2)</f>
        <v>0</v>
      </c>
      <c r="BL150" s="19" t="s">
        <v>319</v>
      </c>
      <c r="BM150" s="243" t="s">
        <v>2982</v>
      </c>
    </row>
    <row r="151" s="2" customFormat="1" ht="16.5" customHeight="1">
      <c r="A151" s="41"/>
      <c r="B151" s="42"/>
      <c r="C151" s="296" t="s">
        <v>2744</v>
      </c>
      <c r="D151" s="296" t="s">
        <v>446</v>
      </c>
      <c r="E151" s="297" t="s">
        <v>2983</v>
      </c>
      <c r="F151" s="298" t="s">
        <v>2984</v>
      </c>
      <c r="G151" s="299" t="s">
        <v>352</v>
      </c>
      <c r="H151" s="300">
        <v>1</v>
      </c>
      <c r="I151" s="301"/>
      <c r="J151" s="302">
        <f>ROUND(I151*H151,2)</f>
        <v>0</v>
      </c>
      <c r="K151" s="298" t="s">
        <v>32</v>
      </c>
      <c r="L151" s="303"/>
      <c r="M151" s="304" t="s">
        <v>32</v>
      </c>
      <c r="N151" s="305" t="s">
        <v>49</v>
      </c>
      <c r="O151" s="87"/>
      <c r="P151" s="241">
        <f>O151*H151</f>
        <v>0</v>
      </c>
      <c r="Q151" s="241">
        <v>0.055</v>
      </c>
      <c r="R151" s="241">
        <f>Q151*H151</f>
        <v>0.055</v>
      </c>
      <c r="S151" s="241">
        <v>0</v>
      </c>
      <c r="T151" s="242">
        <f>S151*H151</f>
        <v>0</v>
      </c>
      <c r="U151" s="41"/>
      <c r="V151" s="41"/>
      <c r="W151" s="41"/>
      <c r="X151" s="41"/>
      <c r="Y151" s="41"/>
      <c r="Z151" s="41"/>
      <c r="AA151" s="41"/>
      <c r="AB151" s="41"/>
      <c r="AC151" s="41"/>
      <c r="AD151" s="41"/>
      <c r="AE151" s="41"/>
      <c r="AR151" s="243" t="s">
        <v>418</v>
      </c>
      <c r="AT151" s="243" t="s">
        <v>446</v>
      </c>
      <c r="AU151" s="243" t="s">
        <v>89</v>
      </c>
      <c r="AY151" s="19" t="s">
        <v>160</v>
      </c>
      <c r="BE151" s="244">
        <f>IF(N151="základní",J151,0)</f>
        <v>0</v>
      </c>
      <c r="BF151" s="244">
        <f>IF(N151="snížená",J151,0)</f>
        <v>0</v>
      </c>
      <c r="BG151" s="244">
        <f>IF(N151="zákl. přenesená",J151,0)</f>
        <v>0</v>
      </c>
      <c r="BH151" s="244">
        <f>IF(N151="sníž. přenesená",J151,0)</f>
        <v>0</v>
      </c>
      <c r="BI151" s="244">
        <f>IF(N151="nulová",J151,0)</f>
        <v>0</v>
      </c>
      <c r="BJ151" s="19" t="s">
        <v>86</v>
      </c>
      <c r="BK151" s="244">
        <f>ROUND(I151*H151,2)</f>
        <v>0</v>
      </c>
      <c r="BL151" s="19" t="s">
        <v>319</v>
      </c>
      <c r="BM151" s="243" t="s">
        <v>2985</v>
      </c>
    </row>
    <row r="152" s="2" customFormat="1" ht="16.5" customHeight="1">
      <c r="A152" s="41"/>
      <c r="B152" s="42"/>
      <c r="C152" s="232" t="s">
        <v>2580</v>
      </c>
      <c r="D152" s="232" t="s">
        <v>163</v>
      </c>
      <c r="E152" s="233" t="s">
        <v>2986</v>
      </c>
      <c r="F152" s="234" t="s">
        <v>2987</v>
      </c>
      <c r="G152" s="235" t="s">
        <v>352</v>
      </c>
      <c r="H152" s="236">
        <v>1</v>
      </c>
      <c r="I152" s="237"/>
      <c r="J152" s="238">
        <f>ROUND(I152*H152,2)</f>
        <v>0</v>
      </c>
      <c r="K152" s="234" t="s">
        <v>32</v>
      </c>
      <c r="L152" s="47"/>
      <c r="M152" s="239" t="s">
        <v>32</v>
      </c>
      <c r="N152" s="240" t="s">
        <v>49</v>
      </c>
      <c r="O152" s="87"/>
      <c r="P152" s="241">
        <f>O152*H152</f>
        <v>0</v>
      </c>
      <c r="Q152" s="241">
        <v>0</v>
      </c>
      <c r="R152" s="241">
        <f>Q152*H152</f>
        <v>0</v>
      </c>
      <c r="S152" s="241">
        <v>0</v>
      </c>
      <c r="T152" s="242">
        <f>S152*H152</f>
        <v>0</v>
      </c>
      <c r="U152" s="41"/>
      <c r="V152" s="41"/>
      <c r="W152" s="41"/>
      <c r="X152" s="41"/>
      <c r="Y152" s="41"/>
      <c r="Z152" s="41"/>
      <c r="AA152" s="41"/>
      <c r="AB152" s="41"/>
      <c r="AC152" s="41"/>
      <c r="AD152" s="41"/>
      <c r="AE152" s="41"/>
      <c r="AR152" s="243" t="s">
        <v>319</v>
      </c>
      <c r="AT152" s="243" t="s">
        <v>163</v>
      </c>
      <c r="AU152" s="243" t="s">
        <v>89</v>
      </c>
      <c r="AY152" s="19" t="s">
        <v>160</v>
      </c>
      <c r="BE152" s="244">
        <f>IF(N152="základní",J152,0)</f>
        <v>0</v>
      </c>
      <c r="BF152" s="244">
        <f>IF(N152="snížená",J152,0)</f>
        <v>0</v>
      </c>
      <c r="BG152" s="244">
        <f>IF(N152="zákl. přenesená",J152,0)</f>
        <v>0</v>
      </c>
      <c r="BH152" s="244">
        <f>IF(N152="sníž. přenesená",J152,0)</f>
        <v>0</v>
      </c>
      <c r="BI152" s="244">
        <f>IF(N152="nulová",J152,0)</f>
        <v>0</v>
      </c>
      <c r="BJ152" s="19" t="s">
        <v>86</v>
      </c>
      <c r="BK152" s="244">
        <f>ROUND(I152*H152,2)</f>
        <v>0</v>
      </c>
      <c r="BL152" s="19" t="s">
        <v>319</v>
      </c>
      <c r="BM152" s="243" t="s">
        <v>2988</v>
      </c>
    </row>
    <row r="153" s="2" customFormat="1" ht="16.5" customHeight="1">
      <c r="A153" s="41"/>
      <c r="B153" s="42"/>
      <c r="C153" s="296" t="s">
        <v>2989</v>
      </c>
      <c r="D153" s="296" t="s">
        <v>446</v>
      </c>
      <c r="E153" s="297" t="s">
        <v>2990</v>
      </c>
      <c r="F153" s="298" t="s">
        <v>2991</v>
      </c>
      <c r="G153" s="299" t="s">
        <v>352</v>
      </c>
      <c r="H153" s="300">
        <v>1</v>
      </c>
      <c r="I153" s="301"/>
      <c r="J153" s="302">
        <f>ROUND(I153*H153,2)</f>
        <v>0</v>
      </c>
      <c r="K153" s="298" t="s">
        <v>32</v>
      </c>
      <c r="L153" s="303"/>
      <c r="M153" s="304" t="s">
        <v>32</v>
      </c>
      <c r="N153" s="305" t="s">
        <v>49</v>
      </c>
      <c r="O153" s="87"/>
      <c r="P153" s="241">
        <f>O153*H153</f>
        <v>0</v>
      </c>
      <c r="Q153" s="241">
        <v>0.01525</v>
      </c>
      <c r="R153" s="241">
        <f>Q153*H153</f>
        <v>0.01525</v>
      </c>
      <c r="S153" s="241">
        <v>0</v>
      </c>
      <c r="T153" s="242">
        <f>S153*H153</f>
        <v>0</v>
      </c>
      <c r="U153" s="41"/>
      <c r="V153" s="41"/>
      <c r="W153" s="41"/>
      <c r="X153" s="41"/>
      <c r="Y153" s="41"/>
      <c r="Z153" s="41"/>
      <c r="AA153" s="41"/>
      <c r="AB153" s="41"/>
      <c r="AC153" s="41"/>
      <c r="AD153" s="41"/>
      <c r="AE153" s="41"/>
      <c r="AR153" s="243" t="s">
        <v>418</v>
      </c>
      <c r="AT153" s="243" t="s">
        <v>446</v>
      </c>
      <c r="AU153" s="243" t="s">
        <v>89</v>
      </c>
      <c r="AY153" s="19" t="s">
        <v>160</v>
      </c>
      <c r="BE153" s="244">
        <f>IF(N153="základní",J153,0)</f>
        <v>0</v>
      </c>
      <c r="BF153" s="244">
        <f>IF(N153="snížená",J153,0)</f>
        <v>0</v>
      </c>
      <c r="BG153" s="244">
        <f>IF(N153="zákl. přenesená",J153,0)</f>
        <v>0</v>
      </c>
      <c r="BH153" s="244">
        <f>IF(N153="sníž. přenesená",J153,0)</f>
        <v>0</v>
      </c>
      <c r="BI153" s="244">
        <f>IF(N153="nulová",J153,0)</f>
        <v>0</v>
      </c>
      <c r="BJ153" s="19" t="s">
        <v>86</v>
      </c>
      <c r="BK153" s="244">
        <f>ROUND(I153*H153,2)</f>
        <v>0</v>
      </c>
      <c r="BL153" s="19" t="s">
        <v>319</v>
      </c>
      <c r="BM153" s="243" t="s">
        <v>2992</v>
      </c>
    </row>
    <row r="154" s="2" customFormat="1" ht="16.5" customHeight="1">
      <c r="A154" s="41"/>
      <c r="B154" s="42"/>
      <c r="C154" s="232" t="s">
        <v>2993</v>
      </c>
      <c r="D154" s="232" t="s">
        <v>163</v>
      </c>
      <c r="E154" s="233" t="s">
        <v>2994</v>
      </c>
      <c r="F154" s="234" t="s">
        <v>2995</v>
      </c>
      <c r="G154" s="235" t="s">
        <v>2033</v>
      </c>
      <c r="H154" s="309"/>
      <c r="I154" s="237"/>
      <c r="J154" s="238">
        <f>ROUND(I154*H154,2)</f>
        <v>0</v>
      </c>
      <c r="K154" s="234" t="s">
        <v>32</v>
      </c>
      <c r="L154" s="47"/>
      <c r="M154" s="239" t="s">
        <v>32</v>
      </c>
      <c r="N154" s="240" t="s">
        <v>49</v>
      </c>
      <c r="O154" s="87"/>
      <c r="P154" s="241">
        <f>O154*H154</f>
        <v>0</v>
      </c>
      <c r="Q154" s="241">
        <v>0</v>
      </c>
      <c r="R154" s="241">
        <f>Q154*H154</f>
        <v>0</v>
      </c>
      <c r="S154" s="241">
        <v>0</v>
      </c>
      <c r="T154" s="242">
        <f>S154*H154</f>
        <v>0</v>
      </c>
      <c r="U154" s="41"/>
      <c r="V154" s="41"/>
      <c r="W154" s="41"/>
      <c r="X154" s="41"/>
      <c r="Y154" s="41"/>
      <c r="Z154" s="41"/>
      <c r="AA154" s="41"/>
      <c r="AB154" s="41"/>
      <c r="AC154" s="41"/>
      <c r="AD154" s="41"/>
      <c r="AE154" s="41"/>
      <c r="AR154" s="243" t="s">
        <v>319</v>
      </c>
      <c r="AT154" s="243" t="s">
        <v>163</v>
      </c>
      <c r="AU154" s="243" t="s">
        <v>89</v>
      </c>
      <c r="AY154" s="19" t="s">
        <v>160</v>
      </c>
      <c r="BE154" s="244">
        <f>IF(N154="základní",J154,0)</f>
        <v>0</v>
      </c>
      <c r="BF154" s="244">
        <f>IF(N154="snížená",J154,0)</f>
        <v>0</v>
      </c>
      <c r="BG154" s="244">
        <f>IF(N154="zákl. přenesená",J154,0)</f>
        <v>0</v>
      </c>
      <c r="BH154" s="244">
        <f>IF(N154="sníž. přenesená",J154,0)</f>
        <v>0</v>
      </c>
      <c r="BI154" s="244">
        <f>IF(N154="nulová",J154,0)</f>
        <v>0</v>
      </c>
      <c r="BJ154" s="19" t="s">
        <v>86</v>
      </c>
      <c r="BK154" s="244">
        <f>ROUND(I154*H154,2)</f>
        <v>0</v>
      </c>
      <c r="BL154" s="19" t="s">
        <v>319</v>
      </c>
      <c r="BM154" s="243" t="s">
        <v>2996</v>
      </c>
    </row>
    <row r="155" s="12" customFormat="1" ht="25.92" customHeight="1">
      <c r="A155" s="12"/>
      <c r="B155" s="216"/>
      <c r="C155" s="217"/>
      <c r="D155" s="218" t="s">
        <v>77</v>
      </c>
      <c r="E155" s="219" t="s">
        <v>446</v>
      </c>
      <c r="F155" s="219" t="s">
        <v>2779</v>
      </c>
      <c r="G155" s="217"/>
      <c r="H155" s="217"/>
      <c r="I155" s="220"/>
      <c r="J155" s="221">
        <f>BK155</f>
        <v>0</v>
      </c>
      <c r="K155" s="217"/>
      <c r="L155" s="222"/>
      <c r="M155" s="223"/>
      <c r="N155" s="224"/>
      <c r="O155" s="224"/>
      <c r="P155" s="225">
        <f>P156</f>
        <v>0</v>
      </c>
      <c r="Q155" s="224"/>
      <c r="R155" s="225">
        <f>R156</f>
        <v>0</v>
      </c>
      <c r="S155" s="224"/>
      <c r="T155" s="226">
        <f>T156</f>
        <v>0</v>
      </c>
      <c r="U155" s="12"/>
      <c r="V155" s="12"/>
      <c r="W155" s="12"/>
      <c r="X155" s="12"/>
      <c r="Y155" s="12"/>
      <c r="Z155" s="12"/>
      <c r="AA155" s="12"/>
      <c r="AB155" s="12"/>
      <c r="AC155" s="12"/>
      <c r="AD155" s="12"/>
      <c r="AE155" s="12"/>
      <c r="AR155" s="227" t="s">
        <v>185</v>
      </c>
      <c r="AT155" s="228" t="s">
        <v>77</v>
      </c>
      <c r="AU155" s="228" t="s">
        <v>78</v>
      </c>
      <c r="AY155" s="227" t="s">
        <v>160</v>
      </c>
      <c r="BK155" s="229">
        <f>BK156</f>
        <v>0</v>
      </c>
    </row>
    <row r="156" s="12" customFormat="1" ht="22.8" customHeight="1">
      <c r="A156" s="12"/>
      <c r="B156" s="216"/>
      <c r="C156" s="217"/>
      <c r="D156" s="218" t="s">
        <v>77</v>
      </c>
      <c r="E156" s="230" t="s">
        <v>2780</v>
      </c>
      <c r="F156" s="230" t="s">
        <v>2781</v>
      </c>
      <c r="G156" s="217"/>
      <c r="H156" s="217"/>
      <c r="I156" s="220"/>
      <c r="J156" s="231">
        <f>BK156</f>
        <v>0</v>
      </c>
      <c r="K156" s="217"/>
      <c r="L156" s="222"/>
      <c r="M156" s="223"/>
      <c r="N156" s="224"/>
      <c r="O156" s="224"/>
      <c r="P156" s="225">
        <v>0</v>
      </c>
      <c r="Q156" s="224"/>
      <c r="R156" s="225">
        <v>0</v>
      </c>
      <c r="S156" s="224"/>
      <c r="T156" s="226">
        <v>0</v>
      </c>
      <c r="U156" s="12"/>
      <c r="V156" s="12"/>
      <c r="W156" s="12"/>
      <c r="X156" s="12"/>
      <c r="Y156" s="12"/>
      <c r="Z156" s="12"/>
      <c r="AA156" s="12"/>
      <c r="AB156" s="12"/>
      <c r="AC156" s="12"/>
      <c r="AD156" s="12"/>
      <c r="AE156" s="12"/>
      <c r="AR156" s="227" t="s">
        <v>185</v>
      </c>
      <c r="AT156" s="228" t="s">
        <v>77</v>
      </c>
      <c r="AU156" s="228" t="s">
        <v>86</v>
      </c>
      <c r="AY156" s="227" t="s">
        <v>160</v>
      </c>
      <c r="BK156" s="229">
        <v>0</v>
      </c>
    </row>
    <row r="157" s="12" customFormat="1" ht="25.92" customHeight="1">
      <c r="A157" s="12"/>
      <c r="B157" s="216"/>
      <c r="C157" s="217"/>
      <c r="D157" s="218" t="s">
        <v>77</v>
      </c>
      <c r="E157" s="219" t="s">
        <v>2997</v>
      </c>
      <c r="F157" s="219" t="s">
        <v>2998</v>
      </c>
      <c r="G157" s="217"/>
      <c r="H157" s="217"/>
      <c r="I157" s="220"/>
      <c r="J157" s="221">
        <f>BK157</f>
        <v>0</v>
      </c>
      <c r="K157" s="217"/>
      <c r="L157" s="222"/>
      <c r="M157" s="223"/>
      <c r="N157" s="224"/>
      <c r="O157" s="224"/>
      <c r="P157" s="225">
        <f>P158</f>
        <v>0</v>
      </c>
      <c r="Q157" s="224"/>
      <c r="R157" s="225">
        <f>R158</f>
        <v>0</v>
      </c>
      <c r="S157" s="224"/>
      <c r="T157" s="226">
        <f>T158</f>
        <v>0</v>
      </c>
      <c r="U157" s="12"/>
      <c r="V157" s="12"/>
      <c r="W157" s="12"/>
      <c r="X157" s="12"/>
      <c r="Y157" s="12"/>
      <c r="Z157" s="12"/>
      <c r="AA157" s="12"/>
      <c r="AB157" s="12"/>
      <c r="AC157" s="12"/>
      <c r="AD157" s="12"/>
      <c r="AE157" s="12"/>
      <c r="AR157" s="227" t="s">
        <v>168</v>
      </c>
      <c r="AT157" s="228" t="s">
        <v>77</v>
      </c>
      <c r="AU157" s="228" t="s">
        <v>78</v>
      </c>
      <c r="AY157" s="227" t="s">
        <v>160</v>
      </c>
      <c r="BK157" s="229">
        <f>BK158</f>
        <v>0</v>
      </c>
    </row>
    <row r="158" s="2" customFormat="1" ht="16.5" customHeight="1">
      <c r="A158" s="41"/>
      <c r="B158" s="42"/>
      <c r="C158" s="232" t="s">
        <v>2999</v>
      </c>
      <c r="D158" s="232" t="s">
        <v>163</v>
      </c>
      <c r="E158" s="233" t="s">
        <v>3000</v>
      </c>
      <c r="F158" s="234" t="s">
        <v>3001</v>
      </c>
      <c r="G158" s="235" t="s">
        <v>1780</v>
      </c>
      <c r="H158" s="236">
        <v>24</v>
      </c>
      <c r="I158" s="237"/>
      <c r="J158" s="238">
        <f>ROUND(I158*H158,2)</f>
        <v>0</v>
      </c>
      <c r="K158" s="234" t="s">
        <v>32</v>
      </c>
      <c r="L158" s="47"/>
      <c r="M158" s="310" t="s">
        <v>32</v>
      </c>
      <c r="N158" s="311" t="s">
        <v>49</v>
      </c>
      <c r="O158" s="283"/>
      <c r="P158" s="312">
        <f>O158*H158</f>
        <v>0</v>
      </c>
      <c r="Q158" s="312">
        <v>0</v>
      </c>
      <c r="R158" s="312">
        <f>Q158*H158</f>
        <v>0</v>
      </c>
      <c r="S158" s="312">
        <v>0</v>
      </c>
      <c r="T158" s="313">
        <f>S158*H158</f>
        <v>0</v>
      </c>
      <c r="U158" s="41"/>
      <c r="V158" s="41"/>
      <c r="W158" s="41"/>
      <c r="X158" s="41"/>
      <c r="Y158" s="41"/>
      <c r="Z158" s="41"/>
      <c r="AA158" s="41"/>
      <c r="AB158" s="41"/>
      <c r="AC158" s="41"/>
      <c r="AD158" s="41"/>
      <c r="AE158" s="41"/>
      <c r="AR158" s="243" t="s">
        <v>2688</v>
      </c>
      <c r="AT158" s="243" t="s">
        <v>163</v>
      </c>
      <c r="AU158" s="243" t="s">
        <v>86</v>
      </c>
      <c r="AY158" s="19" t="s">
        <v>160</v>
      </c>
      <c r="BE158" s="244">
        <f>IF(N158="základní",J158,0)</f>
        <v>0</v>
      </c>
      <c r="BF158" s="244">
        <f>IF(N158="snížená",J158,0)</f>
        <v>0</v>
      </c>
      <c r="BG158" s="244">
        <f>IF(N158="zákl. přenesená",J158,0)</f>
        <v>0</v>
      </c>
      <c r="BH158" s="244">
        <f>IF(N158="sníž. přenesená",J158,0)</f>
        <v>0</v>
      </c>
      <c r="BI158" s="244">
        <f>IF(N158="nulová",J158,0)</f>
        <v>0</v>
      </c>
      <c r="BJ158" s="19" t="s">
        <v>86</v>
      </c>
      <c r="BK158" s="244">
        <f>ROUND(I158*H158,2)</f>
        <v>0</v>
      </c>
      <c r="BL158" s="19" t="s">
        <v>2688</v>
      </c>
      <c r="BM158" s="243" t="s">
        <v>3002</v>
      </c>
    </row>
    <row r="159" s="2" customFormat="1" ht="6.96" customHeight="1">
      <c r="A159" s="41"/>
      <c r="B159" s="62"/>
      <c r="C159" s="63"/>
      <c r="D159" s="63"/>
      <c r="E159" s="63"/>
      <c r="F159" s="63"/>
      <c r="G159" s="63"/>
      <c r="H159" s="63"/>
      <c r="I159" s="181"/>
      <c r="J159" s="63"/>
      <c r="K159" s="63"/>
      <c r="L159" s="47"/>
      <c r="M159" s="41"/>
      <c r="O159" s="41"/>
      <c r="P159" s="41"/>
      <c r="Q159" s="41"/>
      <c r="R159" s="41"/>
      <c r="S159" s="41"/>
      <c r="T159" s="41"/>
      <c r="U159" s="41"/>
      <c r="V159" s="41"/>
      <c r="W159" s="41"/>
      <c r="X159" s="41"/>
      <c r="Y159" s="41"/>
      <c r="Z159" s="41"/>
      <c r="AA159" s="41"/>
      <c r="AB159" s="41"/>
      <c r="AC159" s="41"/>
      <c r="AD159" s="41"/>
      <c r="AE159" s="41"/>
    </row>
  </sheetData>
  <sheetProtection sheet="1" autoFilter="0" formatColumns="0" formatRows="0" objects="1" scenarios="1" spinCount="100000" saltValue="UOnMM1l6lE7NyB0r3DOIBFTi21MXQiQIfeDq0VnHVc/sCsW662DDvK/zE+A6OO7WVnxeHoCPSNZCvcgbjzpMcA==" hashValue="tvzjbjUkjq3Y0FBtJdHqledwZ38NG39vOIWpvpMpooMfBGVxEXqQ8CGW/Pa1DnPeOV5jt8WsxR5kkC6rpLhS0A==" algorithmName="SHA-512" password="CC35"/>
  <autoFilter ref="C94:K158"/>
  <mergeCells count="12">
    <mergeCell ref="E7:H7"/>
    <mergeCell ref="E9:H9"/>
    <mergeCell ref="E11:H11"/>
    <mergeCell ref="E20:H20"/>
    <mergeCell ref="E29:H29"/>
    <mergeCell ref="E50:H50"/>
    <mergeCell ref="E52:H52"/>
    <mergeCell ref="E54:H54"/>
    <mergeCell ref="E83:H83"/>
    <mergeCell ref="E85:H85"/>
    <mergeCell ref="E87:H8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4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41"/>
      <c r="L2" s="1"/>
      <c r="M2" s="1"/>
      <c r="N2" s="1"/>
      <c r="O2" s="1"/>
      <c r="P2" s="1"/>
      <c r="Q2" s="1"/>
      <c r="R2" s="1"/>
      <c r="S2" s="1"/>
      <c r="T2" s="1"/>
      <c r="U2" s="1"/>
      <c r="V2" s="1"/>
      <c r="AT2" s="19" t="s">
        <v>115</v>
      </c>
    </row>
    <row r="3" s="1" customFormat="1" ht="6.96" customHeight="1">
      <c r="B3" s="142"/>
      <c r="C3" s="143"/>
      <c r="D3" s="143"/>
      <c r="E3" s="143"/>
      <c r="F3" s="143"/>
      <c r="G3" s="143"/>
      <c r="H3" s="143"/>
      <c r="I3" s="144"/>
      <c r="J3" s="143"/>
      <c r="K3" s="143"/>
      <c r="L3" s="22"/>
      <c r="AT3" s="19" t="s">
        <v>89</v>
      </c>
    </row>
    <row r="4" s="1" customFormat="1" ht="24.96" customHeight="1">
      <c r="B4" s="22"/>
      <c r="D4" s="145" t="s">
        <v>131</v>
      </c>
      <c r="I4" s="141"/>
      <c r="L4" s="22"/>
      <c r="M4" s="146" t="s">
        <v>10</v>
      </c>
      <c r="AT4" s="19" t="s">
        <v>4</v>
      </c>
    </row>
    <row r="5" s="1" customFormat="1" ht="6.96" customHeight="1">
      <c r="B5" s="22"/>
      <c r="I5" s="141"/>
      <c r="L5" s="22"/>
    </row>
    <row r="6" s="1" customFormat="1" ht="12" customHeight="1">
      <c r="B6" s="22"/>
      <c r="D6" s="147" t="s">
        <v>16</v>
      </c>
      <c r="I6" s="141"/>
      <c r="L6" s="22"/>
    </row>
    <row r="7" s="1" customFormat="1" ht="16.5" customHeight="1">
      <c r="B7" s="22"/>
      <c r="E7" s="148" t="str">
        <f>'Rekapitulace stavby'!K6</f>
        <v>Rekonstrukce hráčských kabin, k.ú. Chotěšov. st.p. 528, stavba minihřiště k.ú. Chotěšov, p.p.446/3 Chotěšov</v>
      </c>
      <c r="F7" s="147"/>
      <c r="G7" s="147"/>
      <c r="H7" s="147"/>
      <c r="I7" s="141"/>
      <c r="L7" s="22"/>
    </row>
    <row r="8" s="1" customFormat="1" ht="12" customHeight="1">
      <c r="B8" s="22"/>
      <c r="D8" s="147" t="s">
        <v>132</v>
      </c>
      <c r="I8" s="141"/>
      <c r="L8" s="22"/>
    </row>
    <row r="9" s="2" customFormat="1" ht="16.5" customHeight="1">
      <c r="A9" s="41"/>
      <c r="B9" s="47"/>
      <c r="C9" s="41"/>
      <c r="D9" s="41"/>
      <c r="E9" s="148" t="s">
        <v>194</v>
      </c>
      <c r="F9" s="41"/>
      <c r="G9" s="41"/>
      <c r="H9" s="41"/>
      <c r="I9" s="149"/>
      <c r="J9" s="41"/>
      <c r="K9" s="41"/>
      <c r="L9" s="150"/>
      <c r="S9" s="41"/>
      <c r="T9" s="41"/>
      <c r="U9" s="41"/>
      <c r="V9" s="41"/>
      <c r="W9" s="41"/>
      <c r="X9" s="41"/>
      <c r="Y9" s="41"/>
      <c r="Z9" s="41"/>
      <c r="AA9" s="41"/>
      <c r="AB9" s="41"/>
      <c r="AC9" s="41"/>
      <c r="AD9" s="41"/>
      <c r="AE9" s="41"/>
    </row>
    <row r="10" s="2" customFormat="1" ht="12" customHeight="1">
      <c r="A10" s="41"/>
      <c r="B10" s="47"/>
      <c r="C10" s="41"/>
      <c r="D10" s="147" t="s">
        <v>195</v>
      </c>
      <c r="E10" s="41"/>
      <c r="F10" s="41"/>
      <c r="G10" s="41"/>
      <c r="H10" s="41"/>
      <c r="I10" s="149"/>
      <c r="J10" s="41"/>
      <c r="K10" s="41"/>
      <c r="L10" s="150"/>
      <c r="S10" s="41"/>
      <c r="T10" s="41"/>
      <c r="U10" s="41"/>
      <c r="V10" s="41"/>
      <c r="W10" s="41"/>
      <c r="X10" s="41"/>
      <c r="Y10" s="41"/>
      <c r="Z10" s="41"/>
      <c r="AA10" s="41"/>
      <c r="AB10" s="41"/>
      <c r="AC10" s="41"/>
      <c r="AD10" s="41"/>
      <c r="AE10" s="41"/>
    </row>
    <row r="11" s="2" customFormat="1" ht="16.5" customHeight="1">
      <c r="A11" s="41"/>
      <c r="B11" s="47"/>
      <c r="C11" s="41"/>
      <c r="D11" s="41"/>
      <c r="E11" s="151" t="s">
        <v>3003</v>
      </c>
      <c r="F11" s="41"/>
      <c r="G11" s="41"/>
      <c r="H11" s="41"/>
      <c r="I11" s="149"/>
      <c r="J11" s="41"/>
      <c r="K11" s="41"/>
      <c r="L11" s="150"/>
      <c r="S11" s="41"/>
      <c r="T11" s="41"/>
      <c r="U11" s="41"/>
      <c r="V11" s="41"/>
      <c r="W11" s="41"/>
      <c r="X11" s="41"/>
      <c r="Y11" s="41"/>
      <c r="Z11" s="41"/>
      <c r="AA11" s="41"/>
      <c r="AB11" s="41"/>
      <c r="AC11" s="41"/>
      <c r="AD11" s="41"/>
      <c r="AE11" s="41"/>
    </row>
    <row r="12" s="2" customFormat="1">
      <c r="A12" s="41"/>
      <c r="B12" s="47"/>
      <c r="C12" s="41"/>
      <c r="D12" s="41"/>
      <c r="E12" s="41"/>
      <c r="F12" s="41"/>
      <c r="G12" s="41"/>
      <c r="H12" s="41"/>
      <c r="I12" s="149"/>
      <c r="J12" s="41"/>
      <c r="K12" s="41"/>
      <c r="L12" s="150"/>
      <c r="S12" s="41"/>
      <c r="T12" s="41"/>
      <c r="U12" s="41"/>
      <c r="V12" s="41"/>
      <c r="W12" s="41"/>
      <c r="X12" s="41"/>
      <c r="Y12" s="41"/>
      <c r="Z12" s="41"/>
      <c r="AA12" s="41"/>
      <c r="AB12" s="41"/>
      <c r="AC12" s="41"/>
      <c r="AD12" s="41"/>
      <c r="AE12" s="41"/>
    </row>
    <row r="13" s="2" customFormat="1" ht="12" customHeight="1">
      <c r="A13" s="41"/>
      <c r="B13" s="47"/>
      <c r="C13" s="41"/>
      <c r="D13" s="147" t="s">
        <v>18</v>
      </c>
      <c r="E13" s="41"/>
      <c r="F13" s="136" t="s">
        <v>32</v>
      </c>
      <c r="G13" s="41"/>
      <c r="H13" s="41"/>
      <c r="I13" s="152" t="s">
        <v>20</v>
      </c>
      <c r="J13" s="136" t="s">
        <v>32</v>
      </c>
      <c r="K13" s="41"/>
      <c r="L13" s="150"/>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52" t="s">
        <v>24</v>
      </c>
      <c r="J14" s="153" t="str">
        <f>'Rekapitulace stavby'!AN8</f>
        <v>16. 6. 2020</v>
      </c>
      <c r="K14" s="41"/>
      <c r="L14" s="150"/>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149"/>
      <c r="J15" s="41"/>
      <c r="K15" s="41"/>
      <c r="L15" s="150"/>
      <c r="S15" s="41"/>
      <c r="T15" s="41"/>
      <c r="U15" s="41"/>
      <c r="V15" s="41"/>
      <c r="W15" s="41"/>
      <c r="X15" s="41"/>
      <c r="Y15" s="41"/>
      <c r="Z15" s="41"/>
      <c r="AA15" s="41"/>
      <c r="AB15" s="41"/>
      <c r="AC15" s="41"/>
      <c r="AD15" s="41"/>
      <c r="AE15" s="41"/>
    </row>
    <row r="16" s="2" customFormat="1" ht="12" customHeight="1">
      <c r="A16" s="41"/>
      <c r="B16" s="47"/>
      <c r="C16" s="41"/>
      <c r="D16" s="147" t="s">
        <v>30</v>
      </c>
      <c r="E16" s="41"/>
      <c r="F16" s="41"/>
      <c r="G16" s="41"/>
      <c r="H16" s="41"/>
      <c r="I16" s="152" t="s">
        <v>31</v>
      </c>
      <c r="J16" s="136" t="s">
        <v>32</v>
      </c>
      <c r="K16" s="41"/>
      <c r="L16" s="150"/>
      <c r="S16" s="41"/>
      <c r="T16" s="41"/>
      <c r="U16" s="41"/>
      <c r="V16" s="41"/>
      <c r="W16" s="41"/>
      <c r="X16" s="41"/>
      <c r="Y16" s="41"/>
      <c r="Z16" s="41"/>
      <c r="AA16" s="41"/>
      <c r="AB16" s="41"/>
      <c r="AC16" s="41"/>
      <c r="AD16" s="41"/>
      <c r="AE16" s="41"/>
    </row>
    <row r="17" s="2" customFormat="1" ht="18" customHeight="1">
      <c r="A17" s="41"/>
      <c r="B17" s="47"/>
      <c r="C17" s="41"/>
      <c r="D17" s="41"/>
      <c r="E17" s="136" t="s">
        <v>33</v>
      </c>
      <c r="F17" s="41"/>
      <c r="G17" s="41"/>
      <c r="H17" s="41"/>
      <c r="I17" s="152" t="s">
        <v>34</v>
      </c>
      <c r="J17" s="136" t="s">
        <v>32</v>
      </c>
      <c r="K17" s="41"/>
      <c r="L17" s="150"/>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149"/>
      <c r="J18" s="41"/>
      <c r="K18" s="41"/>
      <c r="L18" s="150"/>
      <c r="S18" s="41"/>
      <c r="T18" s="41"/>
      <c r="U18" s="41"/>
      <c r="V18" s="41"/>
      <c r="W18" s="41"/>
      <c r="X18" s="41"/>
      <c r="Y18" s="41"/>
      <c r="Z18" s="41"/>
      <c r="AA18" s="41"/>
      <c r="AB18" s="41"/>
      <c r="AC18" s="41"/>
      <c r="AD18" s="41"/>
      <c r="AE18" s="41"/>
    </row>
    <row r="19" s="2" customFormat="1" ht="12" customHeight="1">
      <c r="A19" s="41"/>
      <c r="B19" s="47"/>
      <c r="C19" s="41"/>
      <c r="D19" s="147" t="s">
        <v>35</v>
      </c>
      <c r="E19" s="41"/>
      <c r="F19" s="41"/>
      <c r="G19" s="41"/>
      <c r="H19" s="41"/>
      <c r="I19" s="152" t="s">
        <v>31</v>
      </c>
      <c r="J19" s="35" t="str">
        <f>'Rekapitulace stavby'!AN13</f>
        <v>Vyplň údaj</v>
      </c>
      <c r="K19" s="41"/>
      <c r="L19" s="150"/>
      <c r="S19" s="41"/>
      <c r="T19" s="41"/>
      <c r="U19" s="41"/>
      <c r="V19" s="41"/>
      <c r="W19" s="41"/>
      <c r="X19" s="41"/>
      <c r="Y19" s="41"/>
      <c r="Z19" s="41"/>
      <c r="AA19" s="41"/>
      <c r="AB19" s="41"/>
      <c r="AC19" s="41"/>
      <c r="AD19" s="41"/>
      <c r="AE19" s="41"/>
    </row>
    <row r="20" s="2" customFormat="1" ht="18" customHeight="1">
      <c r="A20" s="41"/>
      <c r="B20" s="47"/>
      <c r="C20" s="41"/>
      <c r="D20" s="41"/>
      <c r="E20" s="35" t="str">
        <f>'Rekapitulace stavby'!E14</f>
        <v>Vyplň údaj</v>
      </c>
      <c r="F20" s="136"/>
      <c r="G20" s="136"/>
      <c r="H20" s="136"/>
      <c r="I20" s="152" t="s">
        <v>34</v>
      </c>
      <c r="J20" s="35" t="str">
        <f>'Rekapitulace stavby'!AN14</f>
        <v>Vyplň údaj</v>
      </c>
      <c r="K20" s="41"/>
      <c r="L20" s="150"/>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149"/>
      <c r="J21" s="41"/>
      <c r="K21" s="41"/>
      <c r="L21" s="150"/>
      <c r="S21" s="41"/>
      <c r="T21" s="41"/>
      <c r="U21" s="41"/>
      <c r="V21" s="41"/>
      <c r="W21" s="41"/>
      <c r="X21" s="41"/>
      <c r="Y21" s="41"/>
      <c r="Z21" s="41"/>
      <c r="AA21" s="41"/>
      <c r="AB21" s="41"/>
      <c r="AC21" s="41"/>
      <c r="AD21" s="41"/>
      <c r="AE21" s="41"/>
    </row>
    <row r="22" s="2" customFormat="1" ht="12" customHeight="1">
      <c r="A22" s="41"/>
      <c r="B22" s="47"/>
      <c r="C22" s="41"/>
      <c r="D22" s="147" t="s">
        <v>37</v>
      </c>
      <c r="E22" s="41"/>
      <c r="F22" s="41"/>
      <c r="G22" s="41"/>
      <c r="H22" s="41"/>
      <c r="I22" s="152" t="s">
        <v>31</v>
      </c>
      <c r="J22" s="136" t="s">
        <v>32</v>
      </c>
      <c r="K22" s="41"/>
      <c r="L22" s="150"/>
      <c r="S22" s="41"/>
      <c r="T22" s="41"/>
      <c r="U22" s="41"/>
      <c r="V22" s="41"/>
      <c r="W22" s="41"/>
      <c r="X22" s="41"/>
      <c r="Y22" s="41"/>
      <c r="Z22" s="41"/>
      <c r="AA22" s="41"/>
      <c r="AB22" s="41"/>
      <c r="AC22" s="41"/>
      <c r="AD22" s="41"/>
      <c r="AE22" s="41"/>
    </row>
    <row r="23" s="2" customFormat="1" ht="18" customHeight="1">
      <c r="A23" s="41"/>
      <c r="B23" s="47"/>
      <c r="C23" s="41"/>
      <c r="D23" s="41"/>
      <c r="E23" s="136" t="s">
        <v>38</v>
      </c>
      <c r="F23" s="41"/>
      <c r="G23" s="41"/>
      <c r="H23" s="41"/>
      <c r="I23" s="152" t="s">
        <v>34</v>
      </c>
      <c r="J23" s="136" t="s">
        <v>32</v>
      </c>
      <c r="K23" s="41"/>
      <c r="L23" s="150"/>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149"/>
      <c r="J24" s="41"/>
      <c r="K24" s="41"/>
      <c r="L24" s="150"/>
      <c r="S24" s="41"/>
      <c r="T24" s="41"/>
      <c r="U24" s="41"/>
      <c r="V24" s="41"/>
      <c r="W24" s="41"/>
      <c r="X24" s="41"/>
      <c r="Y24" s="41"/>
      <c r="Z24" s="41"/>
      <c r="AA24" s="41"/>
      <c r="AB24" s="41"/>
      <c r="AC24" s="41"/>
      <c r="AD24" s="41"/>
      <c r="AE24" s="41"/>
    </row>
    <row r="25" s="2" customFormat="1" ht="12" customHeight="1">
      <c r="A25" s="41"/>
      <c r="B25" s="47"/>
      <c r="C25" s="41"/>
      <c r="D25" s="147" t="s">
        <v>40</v>
      </c>
      <c r="E25" s="41"/>
      <c r="F25" s="41"/>
      <c r="G25" s="41"/>
      <c r="H25" s="41"/>
      <c r="I25" s="152" t="s">
        <v>31</v>
      </c>
      <c r="J25" s="136" t="s">
        <v>32</v>
      </c>
      <c r="K25" s="41"/>
      <c r="L25" s="150"/>
      <c r="S25" s="41"/>
      <c r="T25" s="41"/>
      <c r="U25" s="41"/>
      <c r="V25" s="41"/>
      <c r="W25" s="41"/>
      <c r="X25" s="41"/>
      <c r="Y25" s="41"/>
      <c r="Z25" s="41"/>
      <c r="AA25" s="41"/>
      <c r="AB25" s="41"/>
      <c r="AC25" s="41"/>
      <c r="AD25" s="41"/>
      <c r="AE25" s="41"/>
    </row>
    <row r="26" s="2" customFormat="1" ht="18" customHeight="1">
      <c r="A26" s="41"/>
      <c r="B26" s="47"/>
      <c r="C26" s="41"/>
      <c r="D26" s="41"/>
      <c r="E26" s="136" t="s">
        <v>3004</v>
      </c>
      <c r="F26" s="41"/>
      <c r="G26" s="41"/>
      <c r="H26" s="41"/>
      <c r="I26" s="152" t="s">
        <v>34</v>
      </c>
      <c r="J26" s="136" t="s">
        <v>32</v>
      </c>
      <c r="K26" s="41"/>
      <c r="L26" s="150"/>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149"/>
      <c r="J27" s="41"/>
      <c r="K27" s="41"/>
      <c r="L27" s="150"/>
      <c r="S27" s="41"/>
      <c r="T27" s="41"/>
      <c r="U27" s="41"/>
      <c r="V27" s="41"/>
      <c r="W27" s="41"/>
      <c r="X27" s="41"/>
      <c r="Y27" s="41"/>
      <c r="Z27" s="41"/>
      <c r="AA27" s="41"/>
      <c r="AB27" s="41"/>
      <c r="AC27" s="41"/>
      <c r="AD27" s="41"/>
      <c r="AE27" s="41"/>
    </row>
    <row r="28" s="2" customFormat="1" ht="12" customHeight="1">
      <c r="A28" s="41"/>
      <c r="B28" s="47"/>
      <c r="C28" s="41"/>
      <c r="D28" s="147" t="s">
        <v>42</v>
      </c>
      <c r="E28" s="41"/>
      <c r="F28" s="41"/>
      <c r="G28" s="41"/>
      <c r="H28" s="41"/>
      <c r="I28" s="149"/>
      <c r="J28" s="41"/>
      <c r="K28" s="41"/>
      <c r="L28" s="150"/>
      <c r="S28" s="41"/>
      <c r="T28" s="41"/>
      <c r="U28" s="41"/>
      <c r="V28" s="41"/>
      <c r="W28" s="41"/>
      <c r="X28" s="41"/>
      <c r="Y28" s="41"/>
      <c r="Z28" s="41"/>
      <c r="AA28" s="41"/>
      <c r="AB28" s="41"/>
      <c r="AC28" s="41"/>
      <c r="AD28" s="41"/>
      <c r="AE28" s="41"/>
    </row>
    <row r="29" s="8" customFormat="1" ht="47.25" customHeight="1">
      <c r="A29" s="157"/>
      <c r="B29" s="158"/>
      <c r="C29" s="157"/>
      <c r="D29" s="157"/>
      <c r="E29" s="159" t="s">
        <v>43</v>
      </c>
      <c r="F29" s="159"/>
      <c r="G29" s="159"/>
      <c r="H29" s="159"/>
      <c r="I29" s="160"/>
      <c r="J29" s="157"/>
      <c r="K29" s="157"/>
      <c r="L29" s="161"/>
      <c r="S29" s="157"/>
      <c r="T29" s="157"/>
      <c r="U29" s="157"/>
      <c r="V29" s="157"/>
      <c r="W29" s="157"/>
      <c r="X29" s="157"/>
      <c r="Y29" s="157"/>
      <c r="Z29" s="157"/>
      <c r="AA29" s="157"/>
      <c r="AB29" s="157"/>
      <c r="AC29" s="157"/>
      <c r="AD29" s="157"/>
      <c r="AE29" s="157"/>
    </row>
    <row r="30" s="2" customFormat="1" ht="6.96" customHeight="1">
      <c r="A30" s="41"/>
      <c r="B30" s="47"/>
      <c r="C30" s="41"/>
      <c r="D30" s="41"/>
      <c r="E30" s="41"/>
      <c r="F30" s="41"/>
      <c r="G30" s="41"/>
      <c r="H30" s="41"/>
      <c r="I30" s="149"/>
      <c r="J30" s="41"/>
      <c r="K30" s="41"/>
      <c r="L30" s="150"/>
      <c r="S30" s="41"/>
      <c r="T30" s="41"/>
      <c r="U30" s="41"/>
      <c r="V30" s="41"/>
      <c r="W30" s="41"/>
      <c r="X30" s="41"/>
      <c r="Y30" s="41"/>
      <c r="Z30" s="41"/>
      <c r="AA30" s="41"/>
      <c r="AB30" s="41"/>
      <c r="AC30" s="41"/>
      <c r="AD30" s="41"/>
      <c r="AE30" s="41"/>
    </row>
    <row r="31" s="2" customFormat="1" ht="6.96" customHeight="1">
      <c r="A31" s="41"/>
      <c r="B31" s="47"/>
      <c r="C31" s="41"/>
      <c r="D31" s="162"/>
      <c r="E31" s="162"/>
      <c r="F31" s="162"/>
      <c r="G31" s="162"/>
      <c r="H31" s="162"/>
      <c r="I31" s="163"/>
      <c r="J31" s="162"/>
      <c r="K31" s="162"/>
      <c r="L31" s="150"/>
      <c r="S31" s="41"/>
      <c r="T31" s="41"/>
      <c r="U31" s="41"/>
      <c r="V31" s="41"/>
      <c r="W31" s="41"/>
      <c r="X31" s="41"/>
      <c r="Y31" s="41"/>
      <c r="Z31" s="41"/>
      <c r="AA31" s="41"/>
      <c r="AB31" s="41"/>
      <c r="AC31" s="41"/>
      <c r="AD31" s="41"/>
      <c r="AE31" s="41"/>
    </row>
    <row r="32" s="2" customFormat="1" ht="25.44" customHeight="1">
      <c r="A32" s="41"/>
      <c r="B32" s="47"/>
      <c r="C32" s="41"/>
      <c r="D32" s="164" t="s">
        <v>44</v>
      </c>
      <c r="E32" s="41"/>
      <c r="F32" s="41"/>
      <c r="G32" s="41"/>
      <c r="H32" s="41"/>
      <c r="I32" s="149"/>
      <c r="J32" s="165">
        <f>ROUND(J88, 2)</f>
        <v>0</v>
      </c>
      <c r="K32" s="41"/>
      <c r="L32" s="150"/>
      <c r="S32" s="41"/>
      <c r="T32" s="41"/>
      <c r="U32" s="41"/>
      <c r="V32" s="41"/>
      <c r="W32" s="41"/>
      <c r="X32" s="41"/>
      <c r="Y32" s="41"/>
      <c r="Z32" s="41"/>
      <c r="AA32" s="41"/>
      <c r="AB32" s="41"/>
      <c r="AC32" s="41"/>
      <c r="AD32" s="41"/>
      <c r="AE32" s="41"/>
    </row>
    <row r="33" s="2" customFormat="1" ht="6.96" customHeight="1">
      <c r="A33" s="41"/>
      <c r="B33" s="47"/>
      <c r="C33" s="41"/>
      <c r="D33" s="162"/>
      <c r="E33" s="162"/>
      <c r="F33" s="162"/>
      <c r="G33" s="162"/>
      <c r="H33" s="162"/>
      <c r="I33" s="163"/>
      <c r="J33" s="162"/>
      <c r="K33" s="162"/>
      <c r="L33" s="150"/>
      <c r="S33" s="41"/>
      <c r="T33" s="41"/>
      <c r="U33" s="41"/>
      <c r="V33" s="41"/>
      <c r="W33" s="41"/>
      <c r="X33" s="41"/>
      <c r="Y33" s="41"/>
      <c r="Z33" s="41"/>
      <c r="AA33" s="41"/>
      <c r="AB33" s="41"/>
      <c r="AC33" s="41"/>
      <c r="AD33" s="41"/>
      <c r="AE33" s="41"/>
    </row>
    <row r="34" s="2" customFormat="1" ht="14.4" customHeight="1">
      <c r="A34" s="41"/>
      <c r="B34" s="47"/>
      <c r="C34" s="41"/>
      <c r="D34" s="41"/>
      <c r="E34" s="41"/>
      <c r="F34" s="166" t="s">
        <v>46</v>
      </c>
      <c r="G34" s="41"/>
      <c r="H34" s="41"/>
      <c r="I34" s="167" t="s">
        <v>45</v>
      </c>
      <c r="J34" s="166" t="s">
        <v>47</v>
      </c>
      <c r="K34" s="41"/>
      <c r="L34" s="150"/>
      <c r="S34" s="41"/>
      <c r="T34" s="41"/>
      <c r="U34" s="41"/>
      <c r="V34" s="41"/>
      <c r="W34" s="41"/>
      <c r="X34" s="41"/>
      <c r="Y34" s="41"/>
      <c r="Z34" s="41"/>
      <c r="AA34" s="41"/>
      <c r="AB34" s="41"/>
      <c r="AC34" s="41"/>
      <c r="AD34" s="41"/>
      <c r="AE34" s="41"/>
    </row>
    <row r="35" s="2" customFormat="1" ht="14.4" customHeight="1">
      <c r="A35" s="41"/>
      <c r="B35" s="47"/>
      <c r="C35" s="41"/>
      <c r="D35" s="168" t="s">
        <v>48</v>
      </c>
      <c r="E35" s="147" t="s">
        <v>49</v>
      </c>
      <c r="F35" s="169">
        <f>ROUND((SUM(BE88:BE101)),  2)</f>
        <v>0</v>
      </c>
      <c r="G35" s="41"/>
      <c r="H35" s="41"/>
      <c r="I35" s="170">
        <v>0.20999999999999999</v>
      </c>
      <c r="J35" s="169">
        <f>ROUND(((SUM(BE88:BE101))*I35),  2)</f>
        <v>0</v>
      </c>
      <c r="K35" s="41"/>
      <c r="L35" s="150"/>
      <c r="S35" s="41"/>
      <c r="T35" s="41"/>
      <c r="U35" s="41"/>
      <c r="V35" s="41"/>
      <c r="W35" s="41"/>
      <c r="X35" s="41"/>
      <c r="Y35" s="41"/>
      <c r="Z35" s="41"/>
      <c r="AA35" s="41"/>
      <c r="AB35" s="41"/>
      <c r="AC35" s="41"/>
      <c r="AD35" s="41"/>
      <c r="AE35" s="41"/>
    </row>
    <row r="36" s="2" customFormat="1" ht="14.4" customHeight="1">
      <c r="A36" s="41"/>
      <c r="B36" s="47"/>
      <c r="C36" s="41"/>
      <c r="D36" s="41"/>
      <c r="E36" s="147" t="s">
        <v>50</v>
      </c>
      <c r="F36" s="169">
        <f>ROUND((SUM(BF88:BF101)),  2)</f>
        <v>0</v>
      </c>
      <c r="G36" s="41"/>
      <c r="H36" s="41"/>
      <c r="I36" s="170">
        <v>0.14999999999999999</v>
      </c>
      <c r="J36" s="169">
        <f>ROUND(((SUM(BF88:BF101))*I36),  2)</f>
        <v>0</v>
      </c>
      <c r="K36" s="41"/>
      <c r="L36" s="150"/>
      <c r="S36" s="41"/>
      <c r="T36" s="41"/>
      <c r="U36" s="41"/>
      <c r="V36" s="41"/>
      <c r="W36" s="41"/>
      <c r="X36" s="41"/>
      <c r="Y36" s="41"/>
      <c r="Z36" s="41"/>
      <c r="AA36" s="41"/>
      <c r="AB36" s="41"/>
      <c r="AC36" s="41"/>
      <c r="AD36" s="41"/>
      <c r="AE36" s="41"/>
    </row>
    <row r="37" hidden="1" s="2" customFormat="1" ht="14.4" customHeight="1">
      <c r="A37" s="41"/>
      <c r="B37" s="47"/>
      <c r="C37" s="41"/>
      <c r="D37" s="41"/>
      <c r="E37" s="147" t="s">
        <v>51</v>
      </c>
      <c r="F37" s="169">
        <f>ROUND((SUM(BG88:BG101)),  2)</f>
        <v>0</v>
      </c>
      <c r="G37" s="41"/>
      <c r="H37" s="41"/>
      <c r="I37" s="170">
        <v>0.20999999999999999</v>
      </c>
      <c r="J37" s="169">
        <f>0</f>
        <v>0</v>
      </c>
      <c r="K37" s="41"/>
      <c r="L37" s="150"/>
      <c r="S37" s="41"/>
      <c r="T37" s="41"/>
      <c r="U37" s="41"/>
      <c r="V37" s="41"/>
      <c r="W37" s="41"/>
      <c r="X37" s="41"/>
      <c r="Y37" s="41"/>
      <c r="Z37" s="41"/>
      <c r="AA37" s="41"/>
      <c r="AB37" s="41"/>
      <c r="AC37" s="41"/>
      <c r="AD37" s="41"/>
      <c r="AE37" s="41"/>
    </row>
    <row r="38" hidden="1" s="2" customFormat="1" ht="14.4" customHeight="1">
      <c r="A38" s="41"/>
      <c r="B38" s="47"/>
      <c r="C38" s="41"/>
      <c r="D38" s="41"/>
      <c r="E38" s="147" t="s">
        <v>52</v>
      </c>
      <c r="F38" s="169">
        <f>ROUND((SUM(BH88:BH101)),  2)</f>
        <v>0</v>
      </c>
      <c r="G38" s="41"/>
      <c r="H38" s="41"/>
      <c r="I38" s="170">
        <v>0.14999999999999999</v>
      </c>
      <c r="J38" s="169">
        <f>0</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53</v>
      </c>
      <c r="F39" s="169">
        <f>ROUND((SUM(BI88:BI101)),  2)</f>
        <v>0</v>
      </c>
      <c r="G39" s="41"/>
      <c r="H39" s="41"/>
      <c r="I39" s="170">
        <v>0</v>
      </c>
      <c r="J39" s="169">
        <f>0</f>
        <v>0</v>
      </c>
      <c r="K39" s="41"/>
      <c r="L39" s="150"/>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149"/>
      <c r="J40" s="41"/>
      <c r="K40" s="41"/>
      <c r="L40" s="150"/>
      <c r="S40" s="41"/>
      <c r="T40" s="41"/>
      <c r="U40" s="41"/>
      <c r="V40" s="41"/>
      <c r="W40" s="41"/>
      <c r="X40" s="41"/>
      <c r="Y40" s="41"/>
      <c r="Z40" s="41"/>
      <c r="AA40" s="41"/>
      <c r="AB40" s="41"/>
      <c r="AC40" s="41"/>
      <c r="AD40" s="41"/>
      <c r="AE40" s="41"/>
    </row>
    <row r="41" s="2" customFormat="1" ht="25.44" customHeight="1">
      <c r="A41" s="41"/>
      <c r="B41" s="47"/>
      <c r="C41" s="171"/>
      <c r="D41" s="172" t="s">
        <v>54</v>
      </c>
      <c r="E41" s="173"/>
      <c r="F41" s="173"/>
      <c r="G41" s="174" t="s">
        <v>55</v>
      </c>
      <c r="H41" s="175" t="s">
        <v>56</v>
      </c>
      <c r="I41" s="176"/>
      <c r="J41" s="177">
        <f>SUM(J32:J39)</f>
        <v>0</v>
      </c>
      <c r="K41" s="178"/>
      <c r="L41" s="150"/>
      <c r="S41" s="41"/>
      <c r="T41" s="41"/>
      <c r="U41" s="41"/>
      <c r="V41" s="41"/>
      <c r="W41" s="41"/>
      <c r="X41" s="41"/>
      <c r="Y41" s="41"/>
      <c r="Z41" s="41"/>
      <c r="AA41" s="41"/>
      <c r="AB41" s="41"/>
      <c r="AC41" s="41"/>
      <c r="AD41" s="41"/>
      <c r="AE41" s="41"/>
    </row>
    <row r="42" s="2" customFormat="1" ht="14.4" customHeight="1">
      <c r="A42" s="41"/>
      <c r="B42" s="179"/>
      <c r="C42" s="180"/>
      <c r="D42" s="180"/>
      <c r="E42" s="180"/>
      <c r="F42" s="180"/>
      <c r="G42" s="180"/>
      <c r="H42" s="180"/>
      <c r="I42" s="181"/>
      <c r="J42" s="180"/>
      <c r="K42" s="180"/>
      <c r="L42" s="150"/>
      <c r="S42" s="41"/>
      <c r="T42" s="41"/>
      <c r="U42" s="41"/>
      <c r="V42" s="41"/>
      <c r="W42" s="41"/>
      <c r="X42" s="41"/>
      <c r="Y42" s="41"/>
      <c r="Z42" s="41"/>
      <c r="AA42" s="41"/>
      <c r="AB42" s="41"/>
      <c r="AC42" s="41"/>
      <c r="AD42" s="41"/>
      <c r="AE42" s="41"/>
    </row>
    <row r="46" s="2" customFormat="1" ht="6.96" customHeight="1">
      <c r="A46" s="41"/>
      <c r="B46" s="182"/>
      <c r="C46" s="183"/>
      <c r="D46" s="183"/>
      <c r="E46" s="183"/>
      <c r="F46" s="183"/>
      <c r="G46" s="183"/>
      <c r="H46" s="183"/>
      <c r="I46" s="184"/>
      <c r="J46" s="183"/>
      <c r="K46" s="183"/>
      <c r="L46" s="150"/>
      <c r="S46" s="41"/>
      <c r="T46" s="41"/>
      <c r="U46" s="41"/>
      <c r="V46" s="41"/>
      <c r="W46" s="41"/>
      <c r="X46" s="41"/>
      <c r="Y46" s="41"/>
      <c r="Z46" s="41"/>
      <c r="AA46" s="41"/>
      <c r="AB46" s="41"/>
      <c r="AC46" s="41"/>
      <c r="AD46" s="41"/>
      <c r="AE46" s="41"/>
    </row>
    <row r="47" s="2" customFormat="1" ht="24.96" customHeight="1">
      <c r="A47" s="41"/>
      <c r="B47" s="42"/>
      <c r="C47" s="25" t="s">
        <v>138</v>
      </c>
      <c r="D47" s="43"/>
      <c r="E47" s="43"/>
      <c r="F47" s="43"/>
      <c r="G47" s="43"/>
      <c r="H47" s="43"/>
      <c r="I47" s="149"/>
      <c r="J47" s="43"/>
      <c r="K47" s="43"/>
      <c r="L47" s="150"/>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149"/>
      <c r="J48" s="43"/>
      <c r="K48" s="43"/>
      <c r="L48" s="150"/>
      <c r="S48" s="41"/>
      <c r="T48" s="41"/>
      <c r="U48" s="41"/>
      <c r="V48" s="41"/>
      <c r="W48" s="41"/>
      <c r="X48" s="41"/>
      <c r="Y48" s="41"/>
      <c r="Z48" s="41"/>
      <c r="AA48" s="41"/>
      <c r="AB48" s="41"/>
      <c r="AC48" s="41"/>
      <c r="AD48" s="41"/>
      <c r="AE48" s="41"/>
    </row>
    <row r="49" s="2" customFormat="1" ht="12" customHeight="1">
      <c r="A49" s="41"/>
      <c r="B49" s="42"/>
      <c r="C49" s="34" t="s">
        <v>16</v>
      </c>
      <c r="D49" s="43"/>
      <c r="E49" s="43"/>
      <c r="F49" s="43"/>
      <c r="G49" s="43"/>
      <c r="H49" s="43"/>
      <c r="I49" s="149"/>
      <c r="J49" s="43"/>
      <c r="K49" s="43"/>
      <c r="L49" s="150"/>
      <c r="S49" s="41"/>
      <c r="T49" s="41"/>
      <c r="U49" s="41"/>
      <c r="V49" s="41"/>
      <c r="W49" s="41"/>
      <c r="X49" s="41"/>
      <c r="Y49" s="41"/>
      <c r="Z49" s="41"/>
      <c r="AA49" s="41"/>
      <c r="AB49" s="41"/>
      <c r="AC49" s="41"/>
      <c r="AD49" s="41"/>
      <c r="AE49" s="41"/>
    </row>
    <row r="50" s="2" customFormat="1" ht="16.5" customHeight="1">
      <c r="A50" s="41"/>
      <c r="B50" s="42"/>
      <c r="C50" s="43"/>
      <c r="D50" s="43"/>
      <c r="E50" s="185" t="str">
        <f>E7</f>
        <v>Rekonstrukce hráčských kabin, k.ú. Chotěšov. st.p. 528, stavba minihřiště k.ú. Chotěšov, p.p.446/3 Chotěšov</v>
      </c>
      <c r="F50" s="34"/>
      <c r="G50" s="34"/>
      <c r="H50" s="34"/>
      <c r="I50" s="149"/>
      <c r="J50" s="43"/>
      <c r="K50" s="43"/>
      <c r="L50" s="150"/>
      <c r="S50" s="41"/>
      <c r="T50" s="41"/>
      <c r="U50" s="41"/>
      <c r="V50" s="41"/>
      <c r="W50" s="41"/>
      <c r="X50" s="41"/>
      <c r="Y50" s="41"/>
      <c r="Z50" s="41"/>
      <c r="AA50" s="41"/>
      <c r="AB50" s="41"/>
      <c r="AC50" s="41"/>
      <c r="AD50" s="41"/>
      <c r="AE50" s="41"/>
    </row>
    <row r="51" s="1" customFormat="1" ht="12" customHeight="1">
      <c r="B51" s="23"/>
      <c r="C51" s="34" t="s">
        <v>132</v>
      </c>
      <c r="D51" s="24"/>
      <c r="E51" s="24"/>
      <c r="F51" s="24"/>
      <c r="G51" s="24"/>
      <c r="H51" s="24"/>
      <c r="I51" s="141"/>
      <c r="J51" s="24"/>
      <c r="K51" s="24"/>
      <c r="L51" s="22"/>
    </row>
    <row r="52" s="2" customFormat="1" ht="16.5" customHeight="1">
      <c r="A52" s="41"/>
      <c r="B52" s="42"/>
      <c r="C52" s="43"/>
      <c r="D52" s="43"/>
      <c r="E52" s="185" t="s">
        <v>194</v>
      </c>
      <c r="F52" s="43"/>
      <c r="G52" s="43"/>
      <c r="H52" s="43"/>
      <c r="I52" s="149"/>
      <c r="J52" s="43"/>
      <c r="K52" s="43"/>
      <c r="L52" s="150"/>
      <c r="S52" s="41"/>
      <c r="T52" s="41"/>
      <c r="U52" s="41"/>
      <c r="V52" s="41"/>
      <c r="W52" s="41"/>
      <c r="X52" s="41"/>
      <c r="Y52" s="41"/>
      <c r="Z52" s="41"/>
      <c r="AA52" s="41"/>
      <c r="AB52" s="41"/>
      <c r="AC52" s="41"/>
      <c r="AD52" s="41"/>
      <c r="AE52" s="41"/>
    </row>
    <row r="53" s="2" customFormat="1" ht="12" customHeight="1">
      <c r="A53" s="41"/>
      <c r="B53" s="42"/>
      <c r="C53" s="34" t="s">
        <v>195</v>
      </c>
      <c r="D53" s="43"/>
      <c r="E53" s="43"/>
      <c r="F53" s="43"/>
      <c r="G53" s="43"/>
      <c r="H53" s="43"/>
      <c r="I53" s="149"/>
      <c r="J53" s="43"/>
      <c r="K53" s="43"/>
      <c r="L53" s="150"/>
      <c r="S53" s="41"/>
      <c r="T53" s="41"/>
      <c r="U53" s="41"/>
      <c r="V53" s="41"/>
      <c r="W53" s="41"/>
      <c r="X53" s="41"/>
      <c r="Y53" s="41"/>
      <c r="Z53" s="41"/>
      <c r="AA53" s="41"/>
      <c r="AB53" s="41"/>
      <c r="AC53" s="41"/>
      <c r="AD53" s="41"/>
      <c r="AE53" s="41"/>
    </row>
    <row r="54" s="2" customFormat="1" ht="16.5" customHeight="1">
      <c r="A54" s="41"/>
      <c r="B54" s="42"/>
      <c r="C54" s="43"/>
      <c r="D54" s="43"/>
      <c r="E54" s="72" t="str">
        <f>E11</f>
        <v>D.7 - Domovní rozvod plynu</v>
      </c>
      <c r="F54" s="43"/>
      <c r="G54" s="43"/>
      <c r="H54" s="43"/>
      <c r="I54" s="149"/>
      <c r="J54" s="43"/>
      <c r="K54" s="43"/>
      <c r="L54" s="150"/>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149"/>
      <c r="J55" s="43"/>
      <c r="K55" s="43"/>
      <c r="L55" s="150"/>
      <c r="S55" s="41"/>
      <c r="T55" s="41"/>
      <c r="U55" s="41"/>
      <c r="V55" s="41"/>
      <c r="W55" s="41"/>
      <c r="X55" s="41"/>
      <c r="Y55" s="41"/>
      <c r="Z55" s="41"/>
      <c r="AA55" s="41"/>
      <c r="AB55" s="41"/>
      <c r="AC55" s="41"/>
      <c r="AD55" s="41"/>
      <c r="AE55" s="41"/>
    </row>
    <row r="56" s="2" customFormat="1" ht="12" customHeight="1">
      <c r="A56" s="41"/>
      <c r="B56" s="42"/>
      <c r="C56" s="34" t="s">
        <v>22</v>
      </c>
      <c r="D56" s="43"/>
      <c r="E56" s="43"/>
      <c r="F56" s="29" t="str">
        <f>F14</f>
        <v>Chotěšov</v>
      </c>
      <c r="G56" s="43"/>
      <c r="H56" s="43"/>
      <c r="I56" s="152" t="s">
        <v>24</v>
      </c>
      <c r="J56" s="75" t="str">
        <f>IF(J14="","",J14)</f>
        <v>16. 6. 2020</v>
      </c>
      <c r="K56" s="43"/>
      <c r="L56" s="150"/>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149"/>
      <c r="J57" s="43"/>
      <c r="K57" s="43"/>
      <c r="L57" s="150"/>
      <c r="S57" s="41"/>
      <c r="T57" s="41"/>
      <c r="U57" s="41"/>
      <c r="V57" s="41"/>
      <c r="W57" s="41"/>
      <c r="X57" s="41"/>
      <c r="Y57" s="41"/>
      <c r="Z57" s="41"/>
      <c r="AA57" s="41"/>
      <c r="AB57" s="41"/>
      <c r="AC57" s="41"/>
      <c r="AD57" s="41"/>
      <c r="AE57" s="41"/>
    </row>
    <row r="58" s="2" customFormat="1" ht="40.05" customHeight="1">
      <c r="A58" s="41"/>
      <c r="B58" s="42"/>
      <c r="C58" s="34" t="s">
        <v>30</v>
      </c>
      <c r="D58" s="43"/>
      <c r="E58" s="43"/>
      <c r="F58" s="29" t="str">
        <f>E17</f>
        <v>TJ Chotěšov, z.s.Máchova 517, Chotěšov</v>
      </c>
      <c r="G58" s="43"/>
      <c r="H58" s="43"/>
      <c r="I58" s="152" t="s">
        <v>37</v>
      </c>
      <c r="J58" s="39" t="str">
        <f>E23</f>
        <v>Ing. J. Šedivec, M.Mudrová DiplTech.</v>
      </c>
      <c r="K58" s="43"/>
      <c r="L58" s="150"/>
      <c r="S58" s="41"/>
      <c r="T58" s="41"/>
      <c r="U58" s="41"/>
      <c r="V58" s="41"/>
      <c r="W58" s="41"/>
      <c r="X58" s="41"/>
      <c r="Y58" s="41"/>
      <c r="Z58" s="41"/>
      <c r="AA58" s="41"/>
      <c r="AB58" s="41"/>
      <c r="AC58" s="41"/>
      <c r="AD58" s="41"/>
      <c r="AE58" s="41"/>
    </row>
    <row r="59" s="2" customFormat="1" ht="15.15" customHeight="1">
      <c r="A59" s="41"/>
      <c r="B59" s="42"/>
      <c r="C59" s="34" t="s">
        <v>35</v>
      </c>
      <c r="D59" s="43"/>
      <c r="E59" s="43"/>
      <c r="F59" s="29" t="str">
        <f>IF(E20="","",E20)</f>
        <v>Vyplň údaj</v>
      </c>
      <c r="G59" s="43"/>
      <c r="H59" s="43"/>
      <c r="I59" s="152" t="s">
        <v>40</v>
      </c>
      <c r="J59" s="39" t="str">
        <f>E26</f>
        <v>J.Jindra</v>
      </c>
      <c r="K59" s="43"/>
      <c r="L59" s="150"/>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149"/>
      <c r="J60" s="43"/>
      <c r="K60" s="43"/>
      <c r="L60" s="150"/>
      <c r="S60" s="41"/>
      <c r="T60" s="41"/>
      <c r="U60" s="41"/>
      <c r="V60" s="41"/>
      <c r="W60" s="41"/>
      <c r="X60" s="41"/>
      <c r="Y60" s="41"/>
      <c r="Z60" s="41"/>
      <c r="AA60" s="41"/>
      <c r="AB60" s="41"/>
      <c r="AC60" s="41"/>
      <c r="AD60" s="41"/>
      <c r="AE60" s="41"/>
    </row>
    <row r="61" s="2" customFormat="1" ht="29.28" customHeight="1">
      <c r="A61" s="41"/>
      <c r="B61" s="42"/>
      <c r="C61" s="186" t="s">
        <v>139</v>
      </c>
      <c r="D61" s="187"/>
      <c r="E61" s="187"/>
      <c r="F61" s="187"/>
      <c r="G61" s="187"/>
      <c r="H61" s="187"/>
      <c r="I61" s="188"/>
      <c r="J61" s="189" t="s">
        <v>140</v>
      </c>
      <c r="K61" s="187"/>
      <c r="L61" s="150"/>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149"/>
      <c r="J62" s="43"/>
      <c r="K62" s="43"/>
      <c r="L62" s="150"/>
      <c r="S62" s="41"/>
      <c r="T62" s="41"/>
      <c r="U62" s="41"/>
      <c r="V62" s="41"/>
      <c r="W62" s="41"/>
      <c r="X62" s="41"/>
      <c r="Y62" s="41"/>
      <c r="Z62" s="41"/>
      <c r="AA62" s="41"/>
      <c r="AB62" s="41"/>
      <c r="AC62" s="41"/>
      <c r="AD62" s="41"/>
      <c r="AE62" s="41"/>
    </row>
    <row r="63" s="2" customFormat="1" ht="22.8" customHeight="1">
      <c r="A63" s="41"/>
      <c r="B63" s="42"/>
      <c r="C63" s="190" t="s">
        <v>76</v>
      </c>
      <c r="D63" s="43"/>
      <c r="E63" s="43"/>
      <c r="F63" s="43"/>
      <c r="G63" s="43"/>
      <c r="H63" s="43"/>
      <c r="I63" s="149"/>
      <c r="J63" s="105">
        <f>J88</f>
        <v>0</v>
      </c>
      <c r="K63" s="43"/>
      <c r="L63" s="150"/>
      <c r="S63" s="41"/>
      <c r="T63" s="41"/>
      <c r="U63" s="41"/>
      <c r="V63" s="41"/>
      <c r="W63" s="41"/>
      <c r="X63" s="41"/>
      <c r="Y63" s="41"/>
      <c r="Z63" s="41"/>
      <c r="AA63" s="41"/>
      <c r="AB63" s="41"/>
      <c r="AC63" s="41"/>
      <c r="AD63" s="41"/>
      <c r="AE63" s="41"/>
      <c r="AU63" s="19" t="s">
        <v>141</v>
      </c>
    </row>
    <row r="64" s="9" customFormat="1" ht="24.96" customHeight="1">
      <c r="A64" s="9"/>
      <c r="B64" s="191"/>
      <c r="C64" s="192"/>
      <c r="D64" s="193" t="s">
        <v>2256</v>
      </c>
      <c r="E64" s="194"/>
      <c r="F64" s="194"/>
      <c r="G64" s="194"/>
      <c r="H64" s="194"/>
      <c r="I64" s="195"/>
      <c r="J64" s="196">
        <f>J89</f>
        <v>0</v>
      </c>
      <c r="K64" s="192"/>
      <c r="L64" s="197"/>
      <c r="S64" s="9"/>
      <c r="T64" s="9"/>
      <c r="U64" s="9"/>
      <c r="V64" s="9"/>
      <c r="W64" s="9"/>
      <c r="X64" s="9"/>
      <c r="Y64" s="9"/>
      <c r="Z64" s="9"/>
      <c r="AA64" s="9"/>
      <c r="AB64" s="9"/>
      <c r="AC64" s="9"/>
      <c r="AD64" s="9"/>
      <c r="AE64" s="9"/>
    </row>
    <row r="65" s="10" customFormat="1" ht="19.92" customHeight="1">
      <c r="A65" s="10"/>
      <c r="B65" s="198"/>
      <c r="C65" s="128"/>
      <c r="D65" s="199" t="s">
        <v>197</v>
      </c>
      <c r="E65" s="200"/>
      <c r="F65" s="200"/>
      <c r="G65" s="200"/>
      <c r="H65" s="200"/>
      <c r="I65" s="201"/>
      <c r="J65" s="202">
        <f>J90</f>
        <v>0</v>
      </c>
      <c r="K65" s="128"/>
      <c r="L65" s="203"/>
      <c r="S65" s="10"/>
      <c r="T65" s="10"/>
      <c r="U65" s="10"/>
      <c r="V65" s="10"/>
      <c r="W65" s="10"/>
      <c r="X65" s="10"/>
      <c r="Y65" s="10"/>
      <c r="Z65" s="10"/>
      <c r="AA65" s="10"/>
      <c r="AB65" s="10"/>
      <c r="AC65" s="10"/>
      <c r="AD65" s="10"/>
      <c r="AE65" s="10"/>
    </row>
    <row r="66" s="10" customFormat="1" ht="19.92" customHeight="1">
      <c r="A66" s="10"/>
      <c r="B66" s="198"/>
      <c r="C66" s="128"/>
      <c r="D66" s="199" t="s">
        <v>3005</v>
      </c>
      <c r="E66" s="200"/>
      <c r="F66" s="200"/>
      <c r="G66" s="200"/>
      <c r="H66" s="200"/>
      <c r="I66" s="201"/>
      <c r="J66" s="202">
        <f>J101</f>
        <v>0</v>
      </c>
      <c r="K66" s="128"/>
      <c r="L66" s="203"/>
      <c r="S66" s="10"/>
      <c r="T66" s="10"/>
      <c r="U66" s="10"/>
      <c r="V66" s="10"/>
      <c r="W66" s="10"/>
      <c r="X66" s="10"/>
      <c r="Y66" s="10"/>
      <c r="Z66" s="10"/>
      <c r="AA66" s="10"/>
      <c r="AB66" s="10"/>
      <c r="AC66" s="10"/>
      <c r="AD66" s="10"/>
      <c r="AE66" s="10"/>
    </row>
    <row r="67" s="2" customFormat="1" ht="21.84" customHeight="1">
      <c r="A67" s="41"/>
      <c r="B67" s="42"/>
      <c r="C67" s="43"/>
      <c r="D67" s="43"/>
      <c r="E67" s="43"/>
      <c r="F67" s="43"/>
      <c r="G67" s="43"/>
      <c r="H67" s="43"/>
      <c r="I67" s="149"/>
      <c r="J67" s="43"/>
      <c r="K67" s="43"/>
      <c r="L67" s="150"/>
      <c r="S67" s="41"/>
      <c r="T67" s="41"/>
      <c r="U67" s="41"/>
      <c r="V67" s="41"/>
      <c r="W67" s="41"/>
      <c r="X67" s="41"/>
      <c r="Y67" s="41"/>
      <c r="Z67" s="41"/>
      <c r="AA67" s="41"/>
      <c r="AB67" s="41"/>
      <c r="AC67" s="41"/>
      <c r="AD67" s="41"/>
      <c r="AE67" s="41"/>
    </row>
    <row r="68" s="2" customFormat="1" ht="6.96" customHeight="1">
      <c r="A68" s="41"/>
      <c r="B68" s="62"/>
      <c r="C68" s="63"/>
      <c r="D68" s="63"/>
      <c r="E68" s="63"/>
      <c r="F68" s="63"/>
      <c r="G68" s="63"/>
      <c r="H68" s="63"/>
      <c r="I68" s="181"/>
      <c r="J68" s="63"/>
      <c r="K68" s="63"/>
      <c r="L68" s="150"/>
      <c r="S68" s="41"/>
      <c r="T68" s="41"/>
      <c r="U68" s="41"/>
      <c r="V68" s="41"/>
      <c r="W68" s="41"/>
      <c r="X68" s="41"/>
      <c r="Y68" s="41"/>
      <c r="Z68" s="41"/>
      <c r="AA68" s="41"/>
      <c r="AB68" s="41"/>
      <c r="AC68" s="41"/>
      <c r="AD68" s="41"/>
      <c r="AE68" s="41"/>
    </row>
    <row r="72" s="2" customFormat="1" ht="6.96" customHeight="1">
      <c r="A72" s="41"/>
      <c r="B72" s="64"/>
      <c r="C72" s="65"/>
      <c r="D72" s="65"/>
      <c r="E72" s="65"/>
      <c r="F72" s="65"/>
      <c r="G72" s="65"/>
      <c r="H72" s="65"/>
      <c r="I72" s="184"/>
      <c r="J72" s="65"/>
      <c r="K72" s="65"/>
      <c r="L72" s="150"/>
      <c r="S72" s="41"/>
      <c r="T72" s="41"/>
      <c r="U72" s="41"/>
      <c r="V72" s="41"/>
      <c r="W72" s="41"/>
      <c r="X72" s="41"/>
      <c r="Y72" s="41"/>
      <c r="Z72" s="41"/>
      <c r="AA72" s="41"/>
      <c r="AB72" s="41"/>
      <c r="AC72" s="41"/>
      <c r="AD72" s="41"/>
      <c r="AE72" s="41"/>
    </row>
    <row r="73" s="2" customFormat="1" ht="24.96" customHeight="1">
      <c r="A73" s="41"/>
      <c r="B73" s="42"/>
      <c r="C73" s="25" t="s">
        <v>145</v>
      </c>
      <c r="D73" s="43"/>
      <c r="E73" s="43"/>
      <c r="F73" s="43"/>
      <c r="G73" s="43"/>
      <c r="H73" s="43"/>
      <c r="I73" s="149"/>
      <c r="J73" s="43"/>
      <c r="K73" s="43"/>
      <c r="L73" s="150"/>
      <c r="S73" s="41"/>
      <c r="T73" s="41"/>
      <c r="U73" s="41"/>
      <c r="V73" s="41"/>
      <c r="W73" s="41"/>
      <c r="X73" s="41"/>
      <c r="Y73" s="41"/>
      <c r="Z73" s="41"/>
      <c r="AA73" s="41"/>
      <c r="AB73" s="41"/>
      <c r="AC73" s="41"/>
      <c r="AD73" s="41"/>
      <c r="AE73" s="41"/>
    </row>
    <row r="74" s="2" customFormat="1" ht="6.96" customHeight="1">
      <c r="A74" s="41"/>
      <c r="B74" s="42"/>
      <c r="C74" s="43"/>
      <c r="D74" s="43"/>
      <c r="E74" s="43"/>
      <c r="F74" s="43"/>
      <c r="G74" s="43"/>
      <c r="H74" s="43"/>
      <c r="I74" s="149"/>
      <c r="J74" s="43"/>
      <c r="K74" s="43"/>
      <c r="L74" s="150"/>
      <c r="S74" s="41"/>
      <c r="T74" s="41"/>
      <c r="U74" s="41"/>
      <c r="V74" s="41"/>
      <c r="W74" s="41"/>
      <c r="X74" s="41"/>
      <c r="Y74" s="41"/>
      <c r="Z74" s="41"/>
      <c r="AA74" s="41"/>
      <c r="AB74" s="41"/>
      <c r="AC74" s="41"/>
      <c r="AD74" s="41"/>
      <c r="AE74" s="41"/>
    </row>
    <row r="75" s="2" customFormat="1" ht="12" customHeight="1">
      <c r="A75" s="41"/>
      <c r="B75" s="42"/>
      <c r="C75" s="34" t="s">
        <v>16</v>
      </c>
      <c r="D75" s="43"/>
      <c r="E75" s="43"/>
      <c r="F75" s="43"/>
      <c r="G75" s="43"/>
      <c r="H75" s="43"/>
      <c r="I75" s="149"/>
      <c r="J75" s="43"/>
      <c r="K75" s="43"/>
      <c r="L75" s="150"/>
      <c r="S75" s="41"/>
      <c r="T75" s="41"/>
      <c r="U75" s="41"/>
      <c r="V75" s="41"/>
      <c r="W75" s="41"/>
      <c r="X75" s="41"/>
      <c r="Y75" s="41"/>
      <c r="Z75" s="41"/>
      <c r="AA75" s="41"/>
      <c r="AB75" s="41"/>
      <c r="AC75" s="41"/>
      <c r="AD75" s="41"/>
      <c r="AE75" s="41"/>
    </row>
    <row r="76" s="2" customFormat="1" ht="16.5" customHeight="1">
      <c r="A76" s="41"/>
      <c r="B76" s="42"/>
      <c r="C76" s="43"/>
      <c r="D76" s="43"/>
      <c r="E76" s="185" t="str">
        <f>E7</f>
        <v>Rekonstrukce hráčských kabin, k.ú. Chotěšov. st.p. 528, stavba minihřiště k.ú. Chotěšov, p.p.446/3 Chotěšov</v>
      </c>
      <c r="F76" s="34"/>
      <c r="G76" s="34"/>
      <c r="H76" s="34"/>
      <c r="I76" s="149"/>
      <c r="J76" s="43"/>
      <c r="K76" s="43"/>
      <c r="L76" s="150"/>
      <c r="S76" s="41"/>
      <c r="T76" s="41"/>
      <c r="U76" s="41"/>
      <c r="V76" s="41"/>
      <c r="W76" s="41"/>
      <c r="X76" s="41"/>
      <c r="Y76" s="41"/>
      <c r="Z76" s="41"/>
      <c r="AA76" s="41"/>
      <c r="AB76" s="41"/>
      <c r="AC76" s="41"/>
      <c r="AD76" s="41"/>
      <c r="AE76" s="41"/>
    </row>
    <row r="77" s="1" customFormat="1" ht="12" customHeight="1">
      <c r="B77" s="23"/>
      <c r="C77" s="34" t="s">
        <v>132</v>
      </c>
      <c r="D77" s="24"/>
      <c r="E77" s="24"/>
      <c r="F77" s="24"/>
      <c r="G77" s="24"/>
      <c r="H77" s="24"/>
      <c r="I77" s="141"/>
      <c r="J77" s="24"/>
      <c r="K77" s="24"/>
      <c r="L77" s="22"/>
    </row>
    <row r="78" s="2" customFormat="1" ht="16.5" customHeight="1">
      <c r="A78" s="41"/>
      <c r="B78" s="42"/>
      <c r="C78" s="43"/>
      <c r="D78" s="43"/>
      <c r="E78" s="185" t="s">
        <v>194</v>
      </c>
      <c r="F78" s="43"/>
      <c r="G78" s="43"/>
      <c r="H78" s="43"/>
      <c r="I78" s="149"/>
      <c r="J78" s="43"/>
      <c r="K78" s="43"/>
      <c r="L78" s="150"/>
      <c r="S78" s="41"/>
      <c r="T78" s="41"/>
      <c r="U78" s="41"/>
      <c r="V78" s="41"/>
      <c r="W78" s="41"/>
      <c r="X78" s="41"/>
      <c r="Y78" s="41"/>
      <c r="Z78" s="41"/>
      <c r="AA78" s="41"/>
      <c r="AB78" s="41"/>
      <c r="AC78" s="41"/>
      <c r="AD78" s="41"/>
      <c r="AE78" s="41"/>
    </row>
    <row r="79" s="2" customFormat="1" ht="12" customHeight="1">
      <c r="A79" s="41"/>
      <c r="B79" s="42"/>
      <c r="C79" s="34" t="s">
        <v>195</v>
      </c>
      <c r="D79" s="43"/>
      <c r="E79" s="43"/>
      <c r="F79" s="43"/>
      <c r="G79" s="43"/>
      <c r="H79" s="43"/>
      <c r="I79" s="149"/>
      <c r="J79" s="43"/>
      <c r="K79" s="43"/>
      <c r="L79" s="150"/>
      <c r="S79" s="41"/>
      <c r="T79" s="41"/>
      <c r="U79" s="41"/>
      <c r="V79" s="41"/>
      <c r="W79" s="41"/>
      <c r="X79" s="41"/>
      <c r="Y79" s="41"/>
      <c r="Z79" s="41"/>
      <c r="AA79" s="41"/>
      <c r="AB79" s="41"/>
      <c r="AC79" s="41"/>
      <c r="AD79" s="41"/>
      <c r="AE79" s="41"/>
    </row>
    <row r="80" s="2" customFormat="1" ht="16.5" customHeight="1">
      <c r="A80" s="41"/>
      <c r="B80" s="42"/>
      <c r="C80" s="43"/>
      <c r="D80" s="43"/>
      <c r="E80" s="72" t="str">
        <f>E11</f>
        <v>D.7 - Domovní rozvod plynu</v>
      </c>
      <c r="F80" s="43"/>
      <c r="G80" s="43"/>
      <c r="H80" s="43"/>
      <c r="I80" s="149"/>
      <c r="J80" s="43"/>
      <c r="K80" s="43"/>
      <c r="L80" s="150"/>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149"/>
      <c r="J81" s="43"/>
      <c r="K81" s="43"/>
      <c r="L81" s="150"/>
      <c r="S81" s="41"/>
      <c r="T81" s="41"/>
      <c r="U81" s="41"/>
      <c r="V81" s="41"/>
      <c r="W81" s="41"/>
      <c r="X81" s="41"/>
      <c r="Y81" s="41"/>
      <c r="Z81" s="41"/>
      <c r="AA81" s="41"/>
      <c r="AB81" s="41"/>
      <c r="AC81" s="41"/>
      <c r="AD81" s="41"/>
      <c r="AE81" s="41"/>
    </row>
    <row r="82" s="2" customFormat="1" ht="12" customHeight="1">
      <c r="A82" s="41"/>
      <c r="B82" s="42"/>
      <c r="C82" s="34" t="s">
        <v>22</v>
      </c>
      <c r="D82" s="43"/>
      <c r="E82" s="43"/>
      <c r="F82" s="29" t="str">
        <f>F14</f>
        <v>Chotěšov</v>
      </c>
      <c r="G82" s="43"/>
      <c r="H82" s="43"/>
      <c r="I82" s="152" t="s">
        <v>24</v>
      </c>
      <c r="J82" s="75" t="str">
        <f>IF(J14="","",J14)</f>
        <v>16. 6. 2020</v>
      </c>
      <c r="K82" s="43"/>
      <c r="L82" s="150"/>
      <c r="S82" s="41"/>
      <c r="T82" s="41"/>
      <c r="U82" s="41"/>
      <c r="V82" s="41"/>
      <c r="W82" s="41"/>
      <c r="X82" s="41"/>
      <c r="Y82" s="41"/>
      <c r="Z82" s="41"/>
      <c r="AA82" s="41"/>
      <c r="AB82" s="41"/>
      <c r="AC82" s="41"/>
      <c r="AD82" s="41"/>
      <c r="AE82" s="41"/>
    </row>
    <row r="83" s="2" customFormat="1" ht="6.96" customHeight="1">
      <c r="A83" s="41"/>
      <c r="B83" s="42"/>
      <c r="C83" s="43"/>
      <c r="D83" s="43"/>
      <c r="E83" s="43"/>
      <c r="F83" s="43"/>
      <c r="G83" s="43"/>
      <c r="H83" s="43"/>
      <c r="I83" s="149"/>
      <c r="J83" s="43"/>
      <c r="K83" s="43"/>
      <c r="L83" s="150"/>
      <c r="S83" s="41"/>
      <c r="T83" s="41"/>
      <c r="U83" s="41"/>
      <c r="V83" s="41"/>
      <c r="W83" s="41"/>
      <c r="X83" s="41"/>
      <c r="Y83" s="41"/>
      <c r="Z83" s="41"/>
      <c r="AA83" s="41"/>
      <c r="AB83" s="41"/>
      <c r="AC83" s="41"/>
      <c r="AD83" s="41"/>
      <c r="AE83" s="41"/>
    </row>
    <row r="84" s="2" customFormat="1" ht="40.05" customHeight="1">
      <c r="A84" s="41"/>
      <c r="B84" s="42"/>
      <c r="C84" s="34" t="s">
        <v>30</v>
      </c>
      <c r="D84" s="43"/>
      <c r="E84" s="43"/>
      <c r="F84" s="29" t="str">
        <f>E17</f>
        <v>TJ Chotěšov, z.s.Máchova 517, Chotěšov</v>
      </c>
      <c r="G84" s="43"/>
      <c r="H84" s="43"/>
      <c r="I84" s="152" t="s">
        <v>37</v>
      </c>
      <c r="J84" s="39" t="str">
        <f>E23</f>
        <v>Ing. J. Šedivec, M.Mudrová DiplTech.</v>
      </c>
      <c r="K84" s="43"/>
      <c r="L84" s="150"/>
      <c r="S84" s="41"/>
      <c r="T84" s="41"/>
      <c r="U84" s="41"/>
      <c r="V84" s="41"/>
      <c r="W84" s="41"/>
      <c r="X84" s="41"/>
      <c r="Y84" s="41"/>
      <c r="Z84" s="41"/>
      <c r="AA84" s="41"/>
      <c r="AB84" s="41"/>
      <c r="AC84" s="41"/>
      <c r="AD84" s="41"/>
      <c r="AE84" s="41"/>
    </row>
    <row r="85" s="2" customFormat="1" ht="15.15" customHeight="1">
      <c r="A85" s="41"/>
      <c r="B85" s="42"/>
      <c r="C85" s="34" t="s">
        <v>35</v>
      </c>
      <c r="D85" s="43"/>
      <c r="E85" s="43"/>
      <c r="F85" s="29" t="str">
        <f>IF(E20="","",E20)</f>
        <v>Vyplň údaj</v>
      </c>
      <c r="G85" s="43"/>
      <c r="H85" s="43"/>
      <c r="I85" s="152" t="s">
        <v>40</v>
      </c>
      <c r="J85" s="39" t="str">
        <f>E26</f>
        <v>J.Jindra</v>
      </c>
      <c r="K85" s="43"/>
      <c r="L85" s="150"/>
      <c r="S85" s="41"/>
      <c r="T85" s="41"/>
      <c r="U85" s="41"/>
      <c r="V85" s="41"/>
      <c r="W85" s="41"/>
      <c r="X85" s="41"/>
      <c r="Y85" s="41"/>
      <c r="Z85" s="41"/>
      <c r="AA85" s="41"/>
      <c r="AB85" s="41"/>
      <c r="AC85" s="41"/>
      <c r="AD85" s="41"/>
      <c r="AE85" s="41"/>
    </row>
    <row r="86" s="2" customFormat="1" ht="10.32" customHeight="1">
      <c r="A86" s="41"/>
      <c r="B86" s="42"/>
      <c r="C86" s="43"/>
      <c r="D86" s="43"/>
      <c r="E86" s="43"/>
      <c r="F86" s="43"/>
      <c r="G86" s="43"/>
      <c r="H86" s="43"/>
      <c r="I86" s="149"/>
      <c r="J86" s="43"/>
      <c r="K86" s="43"/>
      <c r="L86" s="150"/>
      <c r="S86" s="41"/>
      <c r="T86" s="41"/>
      <c r="U86" s="41"/>
      <c r="V86" s="41"/>
      <c r="W86" s="41"/>
      <c r="X86" s="41"/>
      <c r="Y86" s="41"/>
      <c r="Z86" s="41"/>
      <c r="AA86" s="41"/>
      <c r="AB86" s="41"/>
      <c r="AC86" s="41"/>
      <c r="AD86" s="41"/>
      <c r="AE86" s="41"/>
    </row>
    <row r="87" s="11" customFormat="1" ht="29.28" customHeight="1">
      <c r="A87" s="204"/>
      <c r="B87" s="205"/>
      <c r="C87" s="206" t="s">
        <v>146</v>
      </c>
      <c r="D87" s="207" t="s">
        <v>63</v>
      </c>
      <c r="E87" s="207" t="s">
        <v>59</v>
      </c>
      <c r="F87" s="207" t="s">
        <v>60</v>
      </c>
      <c r="G87" s="207" t="s">
        <v>147</v>
      </c>
      <c r="H87" s="207" t="s">
        <v>148</v>
      </c>
      <c r="I87" s="208" t="s">
        <v>149</v>
      </c>
      <c r="J87" s="207" t="s">
        <v>140</v>
      </c>
      <c r="K87" s="209" t="s">
        <v>150</v>
      </c>
      <c r="L87" s="210"/>
      <c r="M87" s="95" t="s">
        <v>32</v>
      </c>
      <c r="N87" s="96" t="s">
        <v>48</v>
      </c>
      <c r="O87" s="96" t="s">
        <v>151</v>
      </c>
      <c r="P87" s="96" t="s">
        <v>152</v>
      </c>
      <c r="Q87" s="96" t="s">
        <v>153</v>
      </c>
      <c r="R87" s="96" t="s">
        <v>154</v>
      </c>
      <c r="S87" s="96" t="s">
        <v>155</v>
      </c>
      <c r="T87" s="97" t="s">
        <v>156</v>
      </c>
      <c r="U87" s="204"/>
      <c r="V87" s="204"/>
      <c r="W87" s="204"/>
      <c r="X87" s="204"/>
      <c r="Y87" s="204"/>
      <c r="Z87" s="204"/>
      <c r="AA87" s="204"/>
      <c r="AB87" s="204"/>
      <c r="AC87" s="204"/>
      <c r="AD87" s="204"/>
      <c r="AE87" s="204"/>
    </row>
    <row r="88" s="2" customFormat="1" ht="22.8" customHeight="1">
      <c r="A88" s="41"/>
      <c r="B88" s="42"/>
      <c r="C88" s="102" t="s">
        <v>157</v>
      </c>
      <c r="D88" s="43"/>
      <c r="E88" s="43"/>
      <c r="F88" s="43"/>
      <c r="G88" s="43"/>
      <c r="H88" s="43"/>
      <c r="I88" s="149"/>
      <c r="J88" s="211">
        <f>BK88</f>
        <v>0</v>
      </c>
      <c r="K88" s="43"/>
      <c r="L88" s="47"/>
      <c r="M88" s="98"/>
      <c r="N88" s="212"/>
      <c r="O88" s="99"/>
      <c r="P88" s="213">
        <f>P89</f>
        <v>0</v>
      </c>
      <c r="Q88" s="99"/>
      <c r="R88" s="213">
        <f>R89</f>
        <v>0</v>
      </c>
      <c r="S88" s="99"/>
      <c r="T88" s="214">
        <f>T89</f>
        <v>0</v>
      </c>
      <c r="U88" s="41"/>
      <c r="V88" s="41"/>
      <c r="W88" s="41"/>
      <c r="X88" s="41"/>
      <c r="Y88" s="41"/>
      <c r="Z88" s="41"/>
      <c r="AA88" s="41"/>
      <c r="AB88" s="41"/>
      <c r="AC88" s="41"/>
      <c r="AD88" s="41"/>
      <c r="AE88" s="41"/>
      <c r="AT88" s="19" t="s">
        <v>77</v>
      </c>
      <c r="AU88" s="19" t="s">
        <v>141</v>
      </c>
      <c r="BK88" s="215">
        <f>BK89</f>
        <v>0</v>
      </c>
    </row>
    <row r="89" s="12" customFormat="1" ht="25.92" customHeight="1">
      <c r="A89" s="12"/>
      <c r="B89" s="216"/>
      <c r="C89" s="217"/>
      <c r="D89" s="218" t="s">
        <v>77</v>
      </c>
      <c r="E89" s="219" t="s">
        <v>158</v>
      </c>
      <c r="F89" s="219" t="s">
        <v>158</v>
      </c>
      <c r="G89" s="217"/>
      <c r="H89" s="217"/>
      <c r="I89" s="220"/>
      <c r="J89" s="221">
        <f>BK89</f>
        <v>0</v>
      </c>
      <c r="K89" s="217"/>
      <c r="L89" s="222"/>
      <c r="M89" s="223"/>
      <c r="N89" s="224"/>
      <c r="O89" s="224"/>
      <c r="P89" s="225">
        <f>P90+P101</f>
        <v>0</v>
      </c>
      <c r="Q89" s="224"/>
      <c r="R89" s="225">
        <f>R90+R101</f>
        <v>0</v>
      </c>
      <c r="S89" s="224"/>
      <c r="T89" s="226">
        <f>T90+T101</f>
        <v>0</v>
      </c>
      <c r="U89" s="12"/>
      <c r="V89" s="12"/>
      <c r="W89" s="12"/>
      <c r="X89" s="12"/>
      <c r="Y89" s="12"/>
      <c r="Z89" s="12"/>
      <c r="AA89" s="12"/>
      <c r="AB89" s="12"/>
      <c r="AC89" s="12"/>
      <c r="AD89" s="12"/>
      <c r="AE89" s="12"/>
      <c r="AR89" s="227" t="s">
        <v>86</v>
      </c>
      <c r="AT89" s="228" t="s">
        <v>77</v>
      </c>
      <c r="AU89" s="228" t="s">
        <v>78</v>
      </c>
      <c r="AY89" s="227" t="s">
        <v>160</v>
      </c>
      <c r="BK89" s="229">
        <f>BK90+BK101</f>
        <v>0</v>
      </c>
    </row>
    <row r="90" s="12" customFormat="1" ht="22.8" customHeight="1">
      <c r="A90" s="12"/>
      <c r="B90" s="216"/>
      <c r="C90" s="217"/>
      <c r="D90" s="218" t="s">
        <v>77</v>
      </c>
      <c r="E90" s="230" t="s">
        <v>86</v>
      </c>
      <c r="F90" s="230" t="s">
        <v>216</v>
      </c>
      <c r="G90" s="217"/>
      <c r="H90" s="217"/>
      <c r="I90" s="220"/>
      <c r="J90" s="231">
        <f>BK90</f>
        <v>0</v>
      </c>
      <c r="K90" s="217"/>
      <c r="L90" s="222"/>
      <c r="M90" s="223"/>
      <c r="N90" s="224"/>
      <c r="O90" s="224"/>
      <c r="P90" s="225">
        <f>SUM(P91:P100)</f>
        <v>0</v>
      </c>
      <c r="Q90" s="224"/>
      <c r="R90" s="225">
        <f>SUM(R91:R100)</f>
        <v>0</v>
      </c>
      <c r="S90" s="224"/>
      <c r="T90" s="226">
        <f>SUM(T91:T100)</f>
        <v>0</v>
      </c>
      <c r="U90" s="12"/>
      <c r="V90" s="12"/>
      <c r="W90" s="12"/>
      <c r="X90" s="12"/>
      <c r="Y90" s="12"/>
      <c r="Z90" s="12"/>
      <c r="AA90" s="12"/>
      <c r="AB90" s="12"/>
      <c r="AC90" s="12"/>
      <c r="AD90" s="12"/>
      <c r="AE90" s="12"/>
      <c r="AR90" s="227" t="s">
        <v>86</v>
      </c>
      <c r="AT90" s="228" t="s">
        <v>77</v>
      </c>
      <c r="AU90" s="228" t="s">
        <v>86</v>
      </c>
      <c r="AY90" s="227" t="s">
        <v>160</v>
      </c>
      <c r="BK90" s="229">
        <f>SUM(BK91:BK100)</f>
        <v>0</v>
      </c>
    </row>
    <row r="91" s="2" customFormat="1" ht="16.5" customHeight="1">
      <c r="A91" s="41"/>
      <c r="B91" s="42"/>
      <c r="C91" s="232" t="s">
        <v>86</v>
      </c>
      <c r="D91" s="232" t="s">
        <v>163</v>
      </c>
      <c r="E91" s="233" t="s">
        <v>3006</v>
      </c>
      <c r="F91" s="234" t="s">
        <v>3007</v>
      </c>
      <c r="G91" s="235" t="s">
        <v>219</v>
      </c>
      <c r="H91" s="236">
        <v>8</v>
      </c>
      <c r="I91" s="237"/>
      <c r="J91" s="238">
        <f>ROUND(I91*H91,2)</f>
        <v>0</v>
      </c>
      <c r="K91" s="234" t="s">
        <v>32</v>
      </c>
      <c r="L91" s="47"/>
      <c r="M91" s="239" t="s">
        <v>32</v>
      </c>
      <c r="N91" s="240" t="s">
        <v>49</v>
      </c>
      <c r="O91" s="87"/>
      <c r="P91" s="241">
        <f>O91*H91</f>
        <v>0</v>
      </c>
      <c r="Q91" s="241">
        <v>0</v>
      </c>
      <c r="R91" s="241">
        <f>Q91*H91</f>
        <v>0</v>
      </c>
      <c r="S91" s="241">
        <v>0</v>
      </c>
      <c r="T91" s="242">
        <f>S91*H91</f>
        <v>0</v>
      </c>
      <c r="U91" s="41"/>
      <c r="V91" s="41"/>
      <c r="W91" s="41"/>
      <c r="X91" s="41"/>
      <c r="Y91" s="41"/>
      <c r="Z91" s="41"/>
      <c r="AA91" s="41"/>
      <c r="AB91" s="41"/>
      <c r="AC91" s="41"/>
      <c r="AD91" s="41"/>
      <c r="AE91" s="41"/>
      <c r="AR91" s="243" t="s">
        <v>168</v>
      </c>
      <c r="AT91" s="243" t="s">
        <v>163</v>
      </c>
      <c r="AU91" s="243" t="s">
        <v>89</v>
      </c>
      <c r="AY91" s="19" t="s">
        <v>160</v>
      </c>
      <c r="BE91" s="244">
        <f>IF(N91="základní",J91,0)</f>
        <v>0</v>
      </c>
      <c r="BF91" s="244">
        <f>IF(N91="snížená",J91,0)</f>
        <v>0</v>
      </c>
      <c r="BG91" s="244">
        <f>IF(N91="zákl. přenesená",J91,0)</f>
        <v>0</v>
      </c>
      <c r="BH91" s="244">
        <f>IF(N91="sníž. přenesená",J91,0)</f>
        <v>0</v>
      </c>
      <c r="BI91" s="244">
        <f>IF(N91="nulová",J91,0)</f>
        <v>0</v>
      </c>
      <c r="BJ91" s="19" t="s">
        <v>86</v>
      </c>
      <c r="BK91" s="244">
        <f>ROUND(I91*H91,2)</f>
        <v>0</v>
      </c>
      <c r="BL91" s="19" t="s">
        <v>168</v>
      </c>
      <c r="BM91" s="243" t="s">
        <v>86</v>
      </c>
    </row>
    <row r="92" s="2" customFormat="1" ht="16.5" customHeight="1">
      <c r="A92" s="41"/>
      <c r="B92" s="42"/>
      <c r="C92" s="232" t="s">
        <v>89</v>
      </c>
      <c r="D92" s="232" t="s">
        <v>163</v>
      </c>
      <c r="E92" s="233" t="s">
        <v>3008</v>
      </c>
      <c r="F92" s="234" t="s">
        <v>3009</v>
      </c>
      <c r="G92" s="235" t="s">
        <v>219</v>
      </c>
      <c r="H92" s="236">
        <v>8</v>
      </c>
      <c r="I92" s="237"/>
      <c r="J92" s="238">
        <f>ROUND(I92*H92,2)</f>
        <v>0</v>
      </c>
      <c r="K92" s="234" t="s">
        <v>32</v>
      </c>
      <c r="L92" s="47"/>
      <c r="M92" s="239" t="s">
        <v>32</v>
      </c>
      <c r="N92" s="240" t="s">
        <v>49</v>
      </c>
      <c r="O92" s="87"/>
      <c r="P92" s="241">
        <f>O92*H92</f>
        <v>0</v>
      </c>
      <c r="Q92" s="241">
        <v>0</v>
      </c>
      <c r="R92" s="241">
        <f>Q92*H92</f>
        <v>0</v>
      </c>
      <c r="S92" s="241">
        <v>0</v>
      </c>
      <c r="T92" s="242">
        <f>S92*H92</f>
        <v>0</v>
      </c>
      <c r="U92" s="41"/>
      <c r="V92" s="41"/>
      <c r="W92" s="41"/>
      <c r="X92" s="41"/>
      <c r="Y92" s="41"/>
      <c r="Z92" s="41"/>
      <c r="AA92" s="41"/>
      <c r="AB92" s="41"/>
      <c r="AC92" s="41"/>
      <c r="AD92" s="41"/>
      <c r="AE92" s="41"/>
      <c r="AR92" s="243" t="s">
        <v>168</v>
      </c>
      <c r="AT92" s="243" t="s">
        <v>163</v>
      </c>
      <c r="AU92" s="243" t="s">
        <v>89</v>
      </c>
      <c r="AY92" s="19" t="s">
        <v>160</v>
      </c>
      <c r="BE92" s="244">
        <f>IF(N92="základní",J92,0)</f>
        <v>0</v>
      </c>
      <c r="BF92" s="244">
        <f>IF(N92="snížená",J92,0)</f>
        <v>0</v>
      </c>
      <c r="BG92" s="244">
        <f>IF(N92="zákl. přenesená",J92,0)</f>
        <v>0</v>
      </c>
      <c r="BH92" s="244">
        <f>IF(N92="sníž. přenesená",J92,0)</f>
        <v>0</v>
      </c>
      <c r="BI92" s="244">
        <f>IF(N92="nulová",J92,0)</f>
        <v>0</v>
      </c>
      <c r="BJ92" s="19" t="s">
        <v>86</v>
      </c>
      <c r="BK92" s="244">
        <f>ROUND(I92*H92,2)</f>
        <v>0</v>
      </c>
      <c r="BL92" s="19" t="s">
        <v>168</v>
      </c>
      <c r="BM92" s="243" t="s">
        <v>89</v>
      </c>
    </row>
    <row r="93" s="2" customFormat="1" ht="16.5" customHeight="1">
      <c r="A93" s="41"/>
      <c r="B93" s="42"/>
      <c r="C93" s="232" t="s">
        <v>185</v>
      </c>
      <c r="D93" s="232" t="s">
        <v>163</v>
      </c>
      <c r="E93" s="233" t="s">
        <v>1794</v>
      </c>
      <c r="F93" s="234" t="s">
        <v>3010</v>
      </c>
      <c r="G93" s="235" t="s">
        <v>166</v>
      </c>
      <c r="H93" s="236">
        <v>18.48</v>
      </c>
      <c r="I93" s="237"/>
      <c r="J93" s="238">
        <f>ROUND(I93*H93,2)</f>
        <v>0</v>
      </c>
      <c r="K93" s="234" t="s">
        <v>32</v>
      </c>
      <c r="L93" s="47"/>
      <c r="M93" s="239" t="s">
        <v>32</v>
      </c>
      <c r="N93" s="240" t="s">
        <v>49</v>
      </c>
      <c r="O93" s="87"/>
      <c r="P93" s="241">
        <f>O93*H93</f>
        <v>0</v>
      </c>
      <c r="Q93" s="241">
        <v>0</v>
      </c>
      <c r="R93" s="241">
        <f>Q93*H93</f>
        <v>0</v>
      </c>
      <c r="S93" s="241">
        <v>0</v>
      </c>
      <c r="T93" s="242">
        <f>S93*H93</f>
        <v>0</v>
      </c>
      <c r="U93" s="41"/>
      <c r="V93" s="41"/>
      <c r="W93" s="41"/>
      <c r="X93" s="41"/>
      <c r="Y93" s="41"/>
      <c r="Z93" s="41"/>
      <c r="AA93" s="41"/>
      <c r="AB93" s="41"/>
      <c r="AC93" s="41"/>
      <c r="AD93" s="41"/>
      <c r="AE93" s="41"/>
      <c r="AR93" s="243" t="s">
        <v>168</v>
      </c>
      <c r="AT93" s="243" t="s">
        <v>163</v>
      </c>
      <c r="AU93" s="243" t="s">
        <v>89</v>
      </c>
      <c r="AY93" s="19" t="s">
        <v>160</v>
      </c>
      <c r="BE93" s="244">
        <f>IF(N93="základní",J93,0)</f>
        <v>0</v>
      </c>
      <c r="BF93" s="244">
        <f>IF(N93="snížená",J93,0)</f>
        <v>0</v>
      </c>
      <c r="BG93" s="244">
        <f>IF(N93="zákl. přenesená",J93,0)</f>
        <v>0</v>
      </c>
      <c r="BH93" s="244">
        <f>IF(N93="sníž. přenesená",J93,0)</f>
        <v>0</v>
      </c>
      <c r="BI93" s="244">
        <f>IF(N93="nulová",J93,0)</f>
        <v>0</v>
      </c>
      <c r="BJ93" s="19" t="s">
        <v>86</v>
      </c>
      <c r="BK93" s="244">
        <f>ROUND(I93*H93,2)</f>
        <v>0</v>
      </c>
      <c r="BL93" s="19" t="s">
        <v>168</v>
      </c>
      <c r="BM93" s="243" t="s">
        <v>185</v>
      </c>
    </row>
    <row r="94" s="2" customFormat="1" ht="16.5" customHeight="1">
      <c r="A94" s="41"/>
      <c r="B94" s="42"/>
      <c r="C94" s="232" t="s">
        <v>168</v>
      </c>
      <c r="D94" s="232" t="s">
        <v>163</v>
      </c>
      <c r="E94" s="233" t="s">
        <v>3011</v>
      </c>
      <c r="F94" s="234" t="s">
        <v>3012</v>
      </c>
      <c r="G94" s="235" t="s">
        <v>166</v>
      </c>
      <c r="H94" s="236">
        <v>18.48</v>
      </c>
      <c r="I94" s="237"/>
      <c r="J94" s="238">
        <f>ROUND(I94*H94,2)</f>
        <v>0</v>
      </c>
      <c r="K94" s="234" t="s">
        <v>32</v>
      </c>
      <c r="L94" s="47"/>
      <c r="M94" s="239" t="s">
        <v>32</v>
      </c>
      <c r="N94" s="240" t="s">
        <v>49</v>
      </c>
      <c r="O94" s="87"/>
      <c r="P94" s="241">
        <f>O94*H94</f>
        <v>0</v>
      </c>
      <c r="Q94" s="241">
        <v>0</v>
      </c>
      <c r="R94" s="241">
        <f>Q94*H94</f>
        <v>0</v>
      </c>
      <c r="S94" s="241">
        <v>0</v>
      </c>
      <c r="T94" s="242">
        <f>S94*H94</f>
        <v>0</v>
      </c>
      <c r="U94" s="41"/>
      <c r="V94" s="41"/>
      <c r="W94" s="41"/>
      <c r="X94" s="41"/>
      <c r="Y94" s="41"/>
      <c r="Z94" s="41"/>
      <c r="AA94" s="41"/>
      <c r="AB94" s="41"/>
      <c r="AC94" s="41"/>
      <c r="AD94" s="41"/>
      <c r="AE94" s="41"/>
      <c r="AR94" s="243" t="s">
        <v>168</v>
      </c>
      <c r="AT94" s="243" t="s">
        <v>163</v>
      </c>
      <c r="AU94" s="243" t="s">
        <v>89</v>
      </c>
      <c r="AY94" s="19" t="s">
        <v>160</v>
      </c>
      <c r="BE94" s="244">
        <f>IF(N94="základní",J94,0)</f>
        <v>0</v>
      </c>
      <c r="BF94" s="244">
        <f>IF(N94="snížená",J94,0)</f>
        <v>0</v>
      </c>
      <c r="BG94" s="244">
        <f>IF(N94="zákl. přenesená",J94,0)</f>
        <v>0</v>
      </c>
      <c r="BH94" s="244">
        <f>IF(N94="sníž. přenesená",J94,0)</f>
        <v>0</v>
      </c>
      <c r="BI94" s="244">
        <f>IF(N94="nulová",J94,0)</f>
        <v>0</v>
      </c>
      <c r="BJ94" s="19" t="s">
        <v>86</v>
      </c>
      <c r="BK94" s="244">
        <f>ROUND(I94*H94,2)</f>
        <v>0</v>
      </c>
      <c r="BL94" s="19" t="s">
        <v>168</v>
      </c>
      <c r="BM94" s="243" t="s">
        <v>168</v>
      </c>
    </row>
    <row r="95" s="2" customFormat="1" ht="16.5" customHeight="1">
      <c r="A95" s="41"/>
      <c r="B95" s="42"/>
      <c r="C95" s="232" t="s">
        <v>240</v>
      </c>
      <c r="D95" s="232" t="s">
        <v>163</v>
      </c>
      <c r="E95" s="233" t="s">
        <v>3013</v>
      </c>
      <c r="F95" s="234" t="s">
        <v>3014</v>
      </c>
      <c r="G95" s="235" t="s">
        <v>166</v>
      </c>
      <c r="H95" s="236">
        <v>5.8799999999999999</v>
      </c>
      <c r="I95" s="237"/>
      <c r="J95" s="238">
        <f>ROUND(I95*H95,2)</f>
        <v>0</v>
      </c>
      <c r="K95" s="234" t="s">
        <v>32</v>
      </c>
      <c r="L95" s="47"/>
      <c r="M95" s="239" t="s">
        <v>32</v>
      </c>
      <c r="N95" s="240" t="s">
        <v>49</v>
      </c>
      <c r="O95" s="87"/>
      <c r="P95" s="241">
        <f>O95*H95</f>
        <v>0</v>
      </c>
      <c r="Q95" s="241">
        <v>0</v>
      </c>
      <c r="R95" s="241">
        <f>Q95*H95</f>
        <v>0</v>
      </c>
      <c r="S95" s="241">
        <v>0</v>
      </c>
      <c r="T95" s="242">
        <f>S95*H95</f>
        <v>0</v>
      </c>
      <c r="U95" s="41"/>
      <c r="V95" s="41"/>
      <c r="W95" s="41"/>
      <c r="X95" s="41"/>
      <c r="Y95" s="41"/>
      <c r="Z95" s="41"/>
      <c r="AA95" s="41"/>
      <c r="AB95" s="41"/>
      <c r="AC95" s="41"/>
      <c r="AD95" s="41"/>
      <c r="AE95" s="41"/>
      <c r="AR95" s="243" t="s">
        <v>168</v>
      </c>
      <c r="AT95" s="243" t="s">
        <v>163</v>
      </c>
      <c r="AU95" s="243" t="s">
        <v>89</v>
      </c>
      <c r="AY95" s="19" t="s">
        <v>160</v>
      </c>
      <c r="BE95" s="244">
        <f>IF(N95="základní",J95,0)</f>
        <v>0</v>
      </c>
      <c r="BF95" s="244">
        <f>IF(N95="snížená",J95,0)</f>
        <v>0</v>
      </c>
      <c r="BG95" s="244">
        <f>IF(N95="zákl. přenesená",J95,0)</f>
        <v>0</v>
      </c>
      <c r="BH95" s="244">
        <f>IF(N95="sníž. přenesená",J95,0)</f>
        <v>0</v>
      </c>
      <c r="BI95" s="244">
        <f>IF(N95="nulová",J95,0)</f>
        <v>0</v>
      </c>
      <c r="BJ95" s="19" t="s">
        <v>86</v>
      </c>
      <c r="BK95" s="244">
        <f>ROUND(I95*H95,2)</f>
        <v>0</v>
      </c>
      <c r="BL95" s="19" t="s">
        <v>168</v>
      </c>
      <c r="BM95" s="243" t="s">
        <v>240</v>
      </c>
    </row>
    <row r="96" s="2" customFormat="1" ht="16.5" customHeight="1">
      <c r="A96" s="41"/>
      <c r="B96" s="42"/>
      <c r="C96" s="232" t="s">
        <v>248</v>
      </c>
      <c r="D96" s="232" t="s">
        <v>163</v>
      </c>
      <c r="E96" s="233" t="s">
        <v>1815</v>
      </c>
      <c r="F96" s="234" t="s">
        <v>3015</v>
      </c>
      <c r="G96" s="235" t="s">
        <v>182</v>
      </c>
      <c r="H96" s="236">
        <v>9.9960000000000004</v>
      </c>
      <c r="I96" s="237"/>
      <c r="J96" s="238">
        <f>ROUND(I96*H96,2)</f>
        <v>0</v>
      </c>
      <c r="K96" s="234" t="s">
        <v>32</v>
      </c>
      <c r="L96" s="47"/>
      <c r="M96" s="239" t="s">
        <v>32</v>
      </c>
      <c r="N96" s="240" t="s">
        <v>49</v>
      </c>
      <c r="O96" s="87"/>
      <c r="P96" s="241">
        <f>O96*H96</f>
        <v>0</v>
      </c>
      <c r="Q96" s="241">
        <v>0</v>
      </c>
      <c r="R96" s="241">
        <f>Q96*H96</f>
        <v>0</v>
      </c>
      <c r="S96" s="241">
        <v>0</v>
      </c>
      <c r="T96" s="242">
        <f>S96*H96</f>
        <v>0</v>
      </c>
      <c r="U96" s="41"/>
      <c r="V96" s="41"/>
      <c r="W96" s="41"/>
      <c r="X96" s="41"/>
      <c r="Y96" s="41"/>
      <c r="Z96" s="41"/>
      <c r="AA96" s="41"/>
      <c r="AB96" s="41"/>
      <c r="AC96" s="41"/>
      <c r="AD96" s="41"/>
      <c r="AE96" s="41"/>
      <c r="AR96" s="243" t="s">
        <v>168</v>
      </c>
      <c r="AT96" s="243" t="s">
        <v>163</v>
      </c>
      <c r="AU96" s="243" t="s">
        <v>89</v>
      </c>
      <c r="AY96" s="19" t="s">
        <v>160</v>
      </c>
      <c r="BE96" s="244">
        <f>IF(N96="základní",J96,0)</f>
        <v>0</v>
      </c>
      <c r="BF96" s="244">
        <f>IF(N96="snížená",J96,0)</f>
        <v>0</v>
      </c>
      <c r="BG96" s="244">
        <f>IF(N96="zákl. přenesená",J96,0)</f>
        <v>0</v>
      </c>
      <c r="BH96" s="244">
        <f>IF(N96="sníž. přenesená",J96,0)</f>
        <v>0</v>
      </c>
      <c r="BI96" s="244">
        <f>IF(N96="nulová",J96,0)</f>
        <v>0</v>
      </c>
      <c r="BJ96" s="19" t="s">
        <v>86</v>
      </c>
      <c r="BK96" s="244">
        <f>ROUND(I96*H96,2)</f>
        <v>0</v>
      </c>
      <c r="BL96" s="19" t="s">
        <v>168</v>
      </c>
      <c r="BM96" s="243" t="s">
        <v>248</v>
      </c>
    </row>
    <row r="97" s="2" customFormat="1" ht="16.5" customHeight="1">
      <c r="A97" s="41"/>
      <c r="B97" s="42"/>
      <c r="C97" s="232" t="s">
        <v>256</v>
      </c>
      <c r="D97" s="232" t="s">
        <v>163</v>
      </c>
      <c r="E97" s="233" t="s">
        <v>1820</v>
      </c>
      <c r="F97" s="234" t="s">
        <v>3016</v>
      </c>
      <c r="G97" s="235" t="s">
        <v>166</v>
      </c>
      <c r="H97" s="236">
        <v>12.6</v>
      </c>
      <c r="I97" s="237"/>
      <c r="J97" s="238">
        <f>ROUND(I97*H97,2)</f>
        <v>0</v>
      </c>
      <c r="K97" s="234" t="s">
        <v>32</v>
      </c>
      <c r="L97" s="47"/>
      <c r="M97" s="239" t="s">
        <v>32</v>
      </c>
      <c r="N97" s="240" t="s">
        <v>49</v>
      </c>
      <c r="O97" s="87"/>
      <c r="P97" s="241">
        <f>O97*H97</f>
        <v>0</v>
      </c>
      <c r="Q97" s="241">
        <v>0</v>
      </c>
      <c r="R97" s="241">
        <f>Q97*H97</f>
        <v>0</v>
      </c>
      <c r="S97" s="241">
        <v>0</v>
      </c>
      <c r="T97" s="242">
        <f>S97*H97</f>
        <v>0</v>
      </c>
      <c r="U97" s="41"/>
      <c r="V97" s="41"/>
      <c r="W97" s="41"/>
      <c r="X97" s="41"/>
      <c r="Y97" s="41"/>
      <c r="Z97" s="41"/>
      <c r="AA97" s="41"/>
      <c r="AB97" s="41"/>
      <c r="AC97" s="41"/>
      <c r="AD97" s="41"/>
      <c r="AE97" s="41"/>
      <c r="AR97" s="243" t="s">
        <v>168</v>
      </c>
      <c r="AT97" s="243" t="s">
        <v>163</v>
      </c>
      <c r="AU97" s="243" t="s">
        <v>89</v>
      </c>
      <c r="AY97" s="19" t="s">
        <v>160</v>
      </c>
      <c r="BE97" s="244">
        <f>IF(N97="základní",J97,0)</f>
        <v>0</v>
      </c>
      <c r="BF97" s="244">
        <f>IF(N97="snížená",J97,0)</f>
        <v>0</v>
      </c>
      <c r="BG97" s="244">
        <f>IF(N97="zákl. přenesená",J97,0)</f>
        <v>0</v>
      </c>
      <c r="BH97" s="244">
        <f>IF(N97="sníž. přenesená",J97,0)</f>
        <v>0</v>
      </c>
      <c r="BI97" s="244">
        <f>IF(N97="nulová",J97,0)</f>
        <v>0</v>
      </c>
      <c r="BJ97" s="19" t="s">
        <v>86</v>
      </c>
      <c r="BK97" s="244">
        <f>ROUND(I97*H97,2)</f>
        <v>0</v>
      </c>
      <c r="BL97" s="19" t="s">
        <v>168</v>
      </c>
      <c r="BM97" s="243" t="s">
        <v>256</v>
      </c>
    </row>
    <row r="98" s="2" customFormat="1" ht="16.5" customHeight="1">
      <c r="A98" s="41"/>
      <c r="B98" s="42"/>
      <c r="C98" s="232" t="s">
        <v>269</v>
      </c>
      <c r="D98" s="232" t="s">
        <v>163</v>
      </c>
      <c r="E98" s="233" t="s">
        <v>3017</v>
      </c>
      <c r="F98" s="234" t="s">
        <v>3018</v>
      </c>
      <c r="G98" s="235" t="s">
        <v>182</v>
      </c>
      <c r="H98" s="236">
        <v>4.3630000000000004</v>
      </c>
      <c r="I98" s="237"/>
      <c r="J98" s="238">
        <f>ROUND(I98*H98,2)</f>
        <v>0</v>
      </c>
      <c r="K98" s="234" t="s">
        <v>32</v>
      </c>
      <c r="L98" s="47"/>
      <c r="M98" s="239" t="s">
        <v>32</v>
      </c>
      <c r="N98" s="240" t="s">
        <v>49</v>
      </c>
      <c r="O98" s="87"/>
      <c r="P98" s="241">
        <f>O98*H98</f>
        <v>0</v>
      </c>
      <c r="Q98" s="241">
        <v>0</v>
      </c>
      <c r="R98" s="241">
        <f>Q98*H98</f>
        <v>0</v>
      </c>
      <c r="S98" s="241">
        <v>0</v>
      </c>
      <c r="T98" s="242">
        <f>S98*H98</f>
        <v>0</v>
      </c>
      <c r="U98" s="41"/>
      <c r="V98" s="41"/>
      <c r="W98" s="41"/>
      <c r="X98" s="41"/>
      <c r="Y98" s="41"/>
      <c r="Z98" s="41"/>
      <c r="AA98" s="41"/>
      <c r="AB98" s="41"/>
      <c r="AC98" s="41"/>
      <c r="AD98" s="41"/>
      <c r="AE98" s="41"/>
      <c r="AR98" s="243" t="s">
        <v>168</v>
      </c>
      <c r="AT98" s="243" t="s">
        <v>163</v>
      </c>
      <c r="AU98" s="243" t="s">
        <v>89</v>
      </c>
      <c r="AY98" s="19" t="s">
        <v>160</v>
      </c>
      <c r="BE98" s="244">
        <f>IF(N98="základní",J98,0)</f>
        <v>0</v>
      </c>
      <c r="BF98" s="244">
        <f>IF(N98="snížená",J98,0)</f>
        <v>0</v>
      </c>
      <c r="BG98" s="244">
        <f>IF(N98="zákl. přenesená",J98,0)</f>
        <v>0</v>
      </c>
      <c r="BH98" s="244">
        <f>IF(N98="sníž. přenesená",J98,0)</f>
        <v>0</v>
      </c>
      <c r="BI98" s="244">
        <f>IF(N98="nulová",J98,0)</f>
        <v>0</v>
      </c>
      <c r="BJ98" s="19" t="s">
        <v>86</v>
      </c>
      <c r="BK98" s="244">
        <f>ROUND(I98*H98,2)</f>
        <v>0</v>
      </c>
      <c r="BL98" s="19" t="s">
        <v>168</v>
      </c>
      <c r="BM98" s="243" t="s">
        <v>269</v>
      </c>
    </row>
    <row r="99" s="2" customFormat="1" ht="16.5" customHeight="1">
      <c r="A99" s="41"/>
      <c r="B99" s="42"/>
      <c r="C99" s="232" t="s">
        <v>161</v>
      </c>
      <c r="D99" s="232" t="s">
        <v>163</v>
      </c>
      <c r="E99" s="233" t="s">
        <v>3019</v>
      </c>
      <c r="F99" s="234" t="s">
        <v>3020</v>
      </c>
      <c r="G99" s="235" t="s">
        <v>166</v>
      </c>
      <c r="H99" s="236">
        <v>5.8799999999999999</v>
      </c>
      <c r="I99" s="237"/>
      <c r="J99" s="238">
        <f>ROUND(I99*H99,2)</f>
        <v>0</v>
      </c>
      <c r="K99" s="234" t="s">
        <v>32</v>
      </c>
      <c r="L99" s="47"/>
      <c r="M99" s="239" t="s">
        <v>32</v>
      </c>
      <c r="N99" s="240" t="s">
        <v>49</v>
      </c>
      <c r="O99" s="87"/>
      <c r="P99" s="241">
        <f>O99*H99</f>
        <v>0</v>
      </c>
      <c r="Q99" s="241">
        <v>0</v>
      </c>
      <c r="R99" s="241">
        <f>Q99*H99</f>
        <v>0</v>
      </c>
      <c r="S99" s="241">
        <v>0</v>
      </c>
      <c r="T99" s="242">
        <f>S99*H99</f>
        <v>0</v>
      </c>
      <c r="U99" s="41"/>
      <c r="V99" s="41"/>
      <c r="W99" s="41"/>
      <c r="X99" s="41"/>
      <c r="Y99" s="41"/>
      <c r="Z99" s="41"/>
      <c r="AA99" s="41"/>
      <c r="AB99" s="41"/>
      <c r="AC99" s="41"/>
      <c r="AD99" s="41"/>
      <c r="AE99" s="41"/>
      <c r="AR99" s="243" t="s">
        <v>168</v>
      </c>
      <c r="AT99" s="243" t="s">
        <v>163</v>
      </c>
      <c r="AU99" s="243" t="s">
        <v>89</v>
      </c>
      <c r="AY99" s="19" t="s">
        <v>160</v>
      </c>
      <c r="BE99" s="244">
        <f>IF(N99="základní",J99,0)</f>
        <v>0</v>
      </c>
      <c r="BF99" s="244">
        <f>IF(N99="snížená",J99,0)</f>
        <v>0</v>
      </c>
      <c r="BG99" s="244">
        <f>IF(N99="zákl. přenesená",J99,0)</f>
        <v>0</v>
      </c>
      <c r="BH99" s="244">
        <f>IF(N99="sníž. přenesená",J99,0)</f>
        <v>0</v>
      </c>
      <c r="BI99" s="244">
        <f>IF(N99="nulová",J99,0)</f>
        <v>0</v>
      </c>
      <c r="BJ99" s="19" t="s">
        <v>86</v>
      </c>
      <c r="BK99" s="244">
        <f>ROUND(I99*H99,2)</f>
        <v>0</v>
      </c>
      <c r="BL99" s="19" t="s">
        <v>168</v>
      </c>
      <c r="BM99" s="243" t="s">
        <v>161</v>
      </c>
    </row>
    <row r="100" s="2" customFormat="1" ht="16.5" customHeight="1">
      <c r="A100" s="41"/>
      <c r="B100" s="42"/>
      <c r="C100" s="232" t="s">
        <v>281</v>
      </c>
      <c r="D100" s="232" t="s">
        <v>163</v>
      </c>
      <c r="E100" s="233" t="s">
        <v>3021</v>
      </c>
      <c r="F100" s="234" t="s">
        <v>3022</v>
      </c>
      <c r="G100" s="235" t="s">
        <v>182</v>
      </c>
      <c r="H100" s="236">
        <v>10.69</v>
      </c>
      <c r="I100" s="237"/>
      <c r="J100" s="238">
        <f>ROUND(I100*H100,2)</f>
        <v>0</v>
      </c>
      <c r="K100" s="234" t="s">
        <v>32</v>
      </c>
      <c r="L100" s="47"/>
      <c r="M100" s="239" t="s">
        <v>32</v>
      </c>
      <c r="N100" s="240" t="s">
        <v>49</v>
      </c>
      <c r="O100" s="87"/>
      <c r="P100" s="241">
        <f>O100*H100</f>
        <v>0</v>
      </c>
      <c r="Q100" s="241">
        <v>0</v>
      </c>
      <c r="R100" s="241">
        <f>Q100*H100</f>
        <v>0</v>
      </c>
      <c r="S100" s="241">
        <v>0</v>
      </c>
      <c r="T100" s="242">
        <f>S100*H100</f>
        <v>0</v>
      </c>
      <c r="U100" s="41"/>
      <c r="V100" s="41"/>
      <c r="W100" s="41"/>
      <c r="X100" s="41"/>
      <c r="Y100" s="41"/>
      <c r="Z100" s="41"/>
      <c r="AA100" s="41"/>
      <c r="AB100" s="41"/>
      <c r="AC100" s="41"/>
      <c r="AD100" s="41"/>
      <c r="AE100" s="41"/>
      <c r="AR100" s="243" t="s">
        <v>168</v>
      </c>
      <c r="AT100" s="243" t="s">
        <v>163</v>
      </c>
      <c r="AU100" s="243" t="s">
        <v>89</v>
      </c>
      <c r="AY100" s="19" t="s">
        <v>160</v>
      </c>
      <c r="BE100" s="244">
        <f>IF(N100="základní",J100,0)</f>
        <v>0</v>
      </c>
      <c r="BF100" s="244">
        <f>IF(N100="snížená",J100,0)</f>
        <v>0</v>
      </c>
      <c r="BG100" s="244">
        <f>IF(N100="zákl. přenesená",J100,0)</f>
        <v>0</v>
      </c>
      <c r="BH100" s="244">
        <f>IF(N100="sníž. přenesená",J100,0)</f>
        <v>0</v>
      </c>
      <c r="BI100" s="244">
        <f>IF(N100="nulová",J100,0)</f>
        <v>0</v>
      </c>
      <c r="BJ100" s="19" t="s">
        <v>86</v>
      </c>
      <c r="BK100" s="244">
        <f>ROUND(I100*H100,2)</f>
        <v>0</v>
      </c>
      <c r="BL100" s="19" t="s">
        <v>168</v>
      </c>
      <c r="BM100" s="243" t="s">
        <v>281</v>
      </c>
    </row>
    <row r="101" s="12" customFormat="1" ht="22.8" customHeight="1">
      <c r="A101" s="12"/>
      <c r="B101" s="216"/>
      <c r="C101" s="217"/>
      <c r="D101" s="218" t="s">
        <v>77</v>
      </c>
      <c r="E101" s="230" t="s">
        <v>240</v>
      </c>
      <c r="F101" s="230" t="s">
        <v>3023</v>
      </c>
      <c r="G101" s="217"/>
      <c r="H101" s="217"/>
      <c r="I101" s="220"/>
      <c r="J101" s="231">
        <f>BK101</f>
        <v>0</v>
      </c>
      <c r="K101" s="217"/>
      <c r="L101" s="222"/>
      <c r="M101" s="314"/>
      <c r="N101" s="315"/>
      <c r="O101" s="315"/>
      <c r="P101" s="316">
        <v>0</v>
      </c>
      <c r="Q101" s="315"/>
      <c r="R101" s="316">
        <v>0</v>
      </c>
      <c r="S101" s="315"/>
      <c r="T101" s="317">
        <v>0</v>
      </c>
      <c r="U101" s="12"/>
      <c r="V101" s="12"/>
      <c r="W101" s="12"/>
      <c r="X101" s="12"/>
      <c r="Y101" s="12"/>
      <c r="Z101" s="12"/>
      <c r="AA101" s="12"/>
      <c r="AB101" s="12"/>
      <c r="AC101" s="12"/>
      <c r="AD101" s="12"/>
      <c r="AE101" s="12"/>
      <c r="AR101" s="227" t="s">
        <v>86</v>
      </c>
      <c r="AT101" s="228" t="s">
        <v>77</v>
      </c>
      <c r="AU101" s="228" t="s">
        <v>86</v>
      </c>
      <c r="AY101" s="227" t="s">
        <v>160</v>
      </c>
      <c r="BK101" s="229">
        <v>0</v>
      </c>
    </row>
    <row r="102" s="2" customFormat="1" ht="6.96" customHeight="1">
      <c r="A102" s="41"/>
      <c r="B102" s="62"/>
      <c r="C102" s="63"/>
      <c r="D102" s="63"/>
      <c r="E102" s="63"/>
      <c r="F102" s="63"/>
      <c r="G102" s="63"/>
      <c r="H102" s="63"/>
      <c r="I102" s="181"/>
      <c r="J102" s="63"/>
      <c r="K102" s="63"/>
      <c r="L102" s="47"/>
      <c r="M102" s="41"/>
      <c r="O102" s="41"/>
      <c r="P102" s="41"/>
      <c r="Q102" s="41"/>
      <c r="R102" s="41"/>
      <c r="S102" s="41"/>
      <c r="T102" s="41"/>
      <c r="U102" s="41"/>
      <c r="V102" s="41"/>
      <c r="W102" s="41"/>
      <c r="X102" s="41"/>
      <c r="Y102" s="41"/>
      <c r="Z102" s="41"/>
      <c r="AA102" s="41"/>
      <c r="AB102" s="41"/>
      <c r="AC102" s="41"/>
      <c r="AD102" s="41"/>
      <c r="AE102" s="41"/>
    </row>
  </sheetData>
  <sheetProtection sheet="1" autoFilter="0" formatColumns="0" formatRows="0" objects="1" scenarios="1" spinCount="100000" saltValue="VbuB1FGvSrXjBfpsz5LG9te5FWVk6k05zjbSCJx5h13e1N31batq04cVxttDNs/4Rdr+i38qnfeb2xqPRQ0Trw==" hashValue="EvvxOWYO5SQjoRC3BKuz9cjtqcCBIBYWkR++IY0XHr66gx4ZglY7bwVINc6EwMLyzTtK/ZQ4H5halQe2RwsArg==" algorithmName="SHA-512" password="CC35"/>
  <autoFilter ref="C87:K101"/>
  <mergeCells count="12">
    <mergeCell ref="E7:H7"/>
    <mergeCell ref="E9:H9"/>
    <mergeCell ref="E11:H11"/>
    <mergeCell ref="E20:H20"/>
    <mergeCell ref="E29:H29"/>
    <mergeCell ref="E50:H50"/>
    <mergeCell ref="E52:H52"/>
    <mergeCell ref="E54:H54"/>
    <mergeCell ref="E76:H76"/>
    <mergeCell ref="E78:H78"/>
    <mergeCell ref="E80:H80"/>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4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41"/>
      <c r="L2" s="1"/>
      <c r="M2" s="1"/>
      <c r="N2" s="1"/>
      <c r="O2" s="1"/>
      <c r="P2" s="1"/>
      <c r="Q2" s="1"/>
      <c r="R2" s="1"/>
      <c r="S2" s="1"/>
      <c r="T2" s="1"/>
      <c r="U2" s="1"/>
      <c r="V2" s="1"/>
      <c r="AT2" s="19" t="s">
        <v>118</v>
      </c>
    </row>
    <row r="3" s="1" customFormat="1" ht="6.96" customHeight="1">
      <c r="B3" s="142"/>
      <c r="C3" s="143"/>
      <c r="D3" s="143"/>
      <c r="E3" s="143"/>
      <c r="F3" s="143"/>
      <c r="G3" s="143"/>
      <c r="H3" s="143"/>
      <c r="I3" s="144"/>
      <c r="J3" s="143"/>
      <c r="K3" s="143"/>
      <c r="L3" s="22"/>
      <c r="AT3" s="19" t="s">
        <v>89</v>
      </c>
    </row>
    <row r="4" s="1" customFormat="1" ht="24.96" customHeight="1">
      <c r="B4" s="22"/>
      <c r="D4" s="145" t="s">
        <v>131</v>
      </c>
      <c r="I4" s="141"/>
      <c r="L4" s="22"/>
      <c r="M4" s="146" t="s">
        <v>10</v>
      </c>
      <c r="AT4" s="19" t="s">
        <v>4</v>
      </c>
    </row>
    <row r="5" s="1" customFormat="1" ht="6.96" customHeight="1">
      <c r="B5" s="22"/>
      <c r="I5" s="141"/>
      <c r="L5" s="22"/>
    </row>
    <row r="6" s="1" customFormat="1" ht="12" customHeight="1">
      <c r="B6" s="22"/>
      <c r="D6" s="147" t="s">
        <v>16</v>
      </c>
      <c r="I6" s="141"/>
      <c r="L6" s="22"/>
    </row>
    <row r="7" s="1" customFormat="1" ht="16.5" customHeight="1">
      <c r="B7" s="22"/>
      <c r="E7" s="148" t="str">
        <f>'Rekapitulace stavby'!K6</f>
        <v>Rekonstrukce hráčských kabin, k.ú. Chotěšov. st.p. 528, stavba minihřiště k.ú. Chotěšov, p.p.446/3 Chotěšov</v>
      </c>
      <c r="F7" s="147"/>
      <c r="G7" s="147"/>
      <c r="H7" s="147"/>
      <c r="I7" s="141"/>
      <c r="L7" s="22"/>
    </row>
    <row r="8" s="1" customFormat="1" ht="12" customHeight="1">
      <c r="B8" s="22"/>
      <c r="D8" s="147" t="s">
        <v>132</v>
      </c>
      <c r="I8" s="141"/>
      <c r="L8" s="22"/>
    </row>
    <row r="9" s="2" customFormat="1" ht="16.5" customHeight="1">
      <c r="A9" s="41"/>
      <c r="B9" s="47"/>
      <c r="C9" s="41"/>
      <c r="D9" s="41"/>
      <c r="E9" s="148" t="s">
        <v>194</v>
      </c>
      <c r="F9" s="41"/>
      <c r="G9" s="41"/>
      <c r="H9" s="41"/>
      <c r="I9" s="149"/>
      <c r="J9" s="41"/>
      <c r="K9" s="41"/>
      <c r="L9" s="150"/>
      <c r="S9" s="41"/>
      <c r="T9" s="41"/>
      <c r="U9" s="41"/>
      <c r="V9" s="41"/>
      <c r="W9" s="41"/>
      <c r="X9" s="41"/>
      <c r="Y9" s="41"/>
      <c r="Z9" s="41"/>
      <c r="AA9" s="41"/>
      <c r="AB9" s="41"/>
      <c r="AC9" s="41"/>
      <c r="AD9" s="41"/>
      <c r="AE9" s="41"/>
    </row>
    <row r="10" s="2" customFormat="1" ht="12" customHeight="1">
      <c r="A10" s="41"/>
      <c r="B10" s="47"/>
      <c r="C10" s="41"/>
      <c r="D10" s="147" t="s">
        <v>195</v>
      </c>
      <c r="E10" s="41"/>
      <c r="F10" s="41"/>
      <c r="G10" s="41"/>
      <c r="H10" s="41"/>
      <c r="I10" s="149"/>
      <c r="J10" s="41"/>
      <c r="K10" s="41"/>
      <c r="L10" s="150"/>
      <c r="S10" s="41"/>
      <c r="T10" s="41"/>
      <c r="U10" s="41"/>
      <c r="V10" s="41"/>
      <c r="W10" s="41"/>
      <c r="X10" s="41"/>
      <c r="Y10" s="41"/>
      <c r="Z10" s="41"/>
      <c r="AA10" s="41"/>
      <c r="AB10" s="41"/>
      <c r="AC10" s="41"/>
      <c r="AD10" s="41"/>
      <c r="AE10" s="41"/>
    </row>
    <row r="11" s="2" customFormat="1" ht="16.5" customHeight="1">
      <c r="A11" s="41"/>
      <c r="B11" s="47"/>
      <c r="C11" s="41"/>
      <c r="D11" s="41"/>
      <c r="E11" s="151" t="s">
        <v>3024</v>
      </c>
      <c r="F11" s="41"/>
      <c r="G11" s="41"/>
      <c r="H11" s="41"/>
      <c r="I11" s="149"/>
      <c r="J11" s="41"/>
      <c r="K11" s="41"/>
      <c r="L11" s="150"/>
      <c r="S11" s="41"/>
      <c r="T11" s="41"/>
      <c r="U11" s="41"/>
      <c r="V11" s="41"/>
      <c r="W11" s="41"/>
      <c r="X11" s="41"/>
      <c r="Y11" s="41"/>
      <c r="Z11" s="41"/>
      <c r="AA11" s="41"/>
      <c r="AB11" s="41"/>
      <c r="AC11" s="41"/>
      <c r="AD11" s="41"/>
      <c r="AE11" s="41"/>
    </row>
    <row r="12" s="2" customFormat="1">
      <c r="A12" s="41"/>
      <c r="B12" s="47"/>
      <c r="C12" s="41"/>
      <c r="D12" s="41"/>
      <c r="E12" s="41"/>
      <c r="F12" s="41"/>
      <c r="G12" s="41"/>
      <c r="H12" s="41"/>
      <c r="I12" s="149"/>
      <c r="J12" s="41"/>
      <c r="K12" s="41"/>
      <c r="L12" s="150"/>
      <c r="S12" s="41"/>
      <c r="T12" s="41"/>
      <c r="U12" s="41"/>
      <c r="V12" s="41"/>
      <c r="W12" s="41"/>
      <c r="X12" s="41"/>
      <c r="Y12" s="41"/>
      <c r="Z12" s="41"/>
      <c r="AA12" s="41"/>
      <c r="AB12" s="41"/>
      <c r="AC12" s="41"/>
      <c r="AD12" s="41"/>
      <c r="AE12" s="41"/>
    </row>
    <row r="13" s="2" customFormat="1" ht="12" customHeight="1">
      <c r="A13" s="41"/>
      <c r="B13" s="47"/>
      <c r="C13" s="41"/>
      <c r="D13" s="147" t="s">
        <v>18</v>
      </c>
      <c r="E13" s="41"/>
      <c r="F13" s="136" t="s">
        <v>32</v>
      </c>
      <c r="G13" s="41"/>
      <c r="H13" s="41"/>
      <c r="I13" s="152" t="s">
        <v>20</v>
      </c>
      <c r="J13" s="136" t="s">
        <v>32</v>
      </c>
      <c r="K13" s="41"/>
      <c r="L13" s="150"/>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52" t="s">
        <v>24</v>
      </c>
      <c r="J14" s="153" t="str">
        <f>'Rekapitulace stavby'!AN8</f>
        <v>16. 6. 2020</v>
      </c>
      <c r="K14" s="41"/>
      <c r="L14" s="150"/>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149"/>
      <c r="J15" s="41"/>
      <c r="K15" s="41"/>
      <c r="L15" s="150"/>
      <c r="S15" s="41"/>
      <c r="T15" s="41"/>
      <c r="U15" s="41"/>
      <c r="V15" s="41"/>
      <c r="W15" s="41"/>
      <c r="X15" s="41"/>
      <c r="Y15" s="41"/>
      <c r="Z15" s="41"/>
      <c r="AA15" s="41"/>
      <c r="AB15" s="41"/>
      <c r="AC15" s="41"/>
      <c r="AD15" s="41"/>
      <c r="AE15" s="41"/>
    </row>
    <row r="16" s="2" customFormat="1" ht="12" customHeight="1">
      <c r="A16" s="41"/>
      <c r="B16" s="47"/>
      <c r="C16" s="41"/>
      <c r="D16" s="147" t="s">
        <v>30</v>
      </c>
      <c r="E16" s="41"/>
      <c r="F16" s="41"/>
      <c r="G16" s="41"/>
      <c r="H16" s="41"/>
      <c r="I16" s="152" t="s">
        <v>31</v>
      </c>
      <c r="J16" s="136" t="s">
        <v>32</v>
      </c>
      <c r="K16" s="41"/>
      <c r="L16" s="150"/>
      <c r="S16" s="41"/>
      <c r="T16" s="41"/>
      <c r="U16" s="41"/>
      <c r="V16" s="41"/>
      <c r="W16" s="41"/>
      <c r="X16" s="41"/>
      <c r="Y16" s="41"/>
      <c r="Z16" s="41"/>
      <c r="AA16" s="41"/>
      <c r="AB16" s="41"/>
      <c r="AC16" s="41"/>
      <c r="AD16" s="41"/>
      <c r="AE16" s="41"/>
    </row>
    <row r="17" s="2" customFormat="1" ht="18" customHeight="1">
      <c r="A17" s="41"/>
      <c r="B17" s="47"/>
      <c r="C17" s="41"/>
      <c r="D17" s="41"/>
      <c r="E17" s="136" t="s">
        <v>33</v>
      </c>
      <c r="F17" s="41"/>
      <c r="G17" s="41"/>
      <c r="H17" s="41"/>
      <c r="I17" s="152" t="s">
        <v>34</v>
      </c>
      <c r="J17" s="136" t="s">
        <v>32</v>
      </c>
      <c r="K17" s="41"/>
      <c r="L17" s="150"/>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149"/>
      <c r="J18" s="41"/>
      <c r="K18" s="41"/>
      <c r="L18" s="150"/>
      <c r="S18" s="41"/>
      <c r="T18" s="41"/>
      <c r="U18" s="41"/>
      <c r="V18" s="41"/>
      <c r="W18" s="41"/>
      <c r="X18" s="41"/>
      <c r="Y18" s="41"/>
      <c r="Z18" s="41"/>
      <c r="AA18" s="41"/>
      <c r="AB18" s="41"/>
      <c r="AC18" s="41"/>
      <c r="AD18" s="41"/>
      <c r="AE18" s="41"/>
    </row>
    <row r="19" s="2" customFormat="1" ht="12" customHeight="1">
      <c r="A19" s="41"/>
      <c r="B19" s="47"/>
      <c r="C19" s="41"/>
      <c r="D19" s="147" t="s">
        <v>35</v>
      </c>
      <c r="E19" s="41"/>
      <c r="F19" s="41"/>
      <c r="G19" s="41"/>
      <c r="H19" s="41"/>
      <c r="I19" s="152" t="s">
        <v>31</v>
      </c>
      <c r="J19" s="35" t="str">
        <f>'Rekapitulace stavby'!AN13</f>
        <v>Vyplň údaj</v>
      </c>
      <c r="K19" s="41"/>
      <c r="L19" s="150"/>
      <c r="S19" s="41"/>
      <c r="T19" s="41"/>
      <c r="U19" s="41"/>
      <c r="V19" s="41"/>
      <c r="W19" s="41"/>
      <c r="X19" s="41"/>
      <c r="Y19" s="41"/>
      <c r="Z19" s="41"/>
      <c r="AA19" s="41"/>
      <c r="AB19" s="41"/>
      <c r="AC19" s="41"/>
      <c r="AD19" s="41"/>
      <c r="AE19" s="41"/>
    </row>
    <row r="20" s="2" customFormat="1" ht="18" customHeight="1">
      <c r="A20" s="41"/>
      <c r="B20" s="47"/>
      <c r="C20" s="41"/>
      <c r="D20" s="41"/>
      <c r="E20" s="35" t="str">
        <f>'Rekapitulace stavby'!E14</f>
        <v>Vyplň údaj</v>
      </c>
      <c r="F20" s="136"/>
      <c r="G20" s="136"/>
      <c r="H20" s="136"/>
      <c r="I20" s="152" t="s">
        <v>34</v>
      </c>
      <c r="J20" s="35" t="str">
        <f>'Rekapitulace stavby'!AN14</f>
        <v>Vyplň údaj</v>
      </c>
      <c r="K20" s="41"/>
      <c r="L20" s="150"/>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149"/>
      <c r="J21" s="41"/>
      <c r="K21" s="41"/>
      <c r="L21" s="150"/>
      <c r="S21" s="41"/>
      <c r="T21" s="41"/>
      <c r="U21" s="41"/>
      <c r="V21" s="41"/>
      <c r="W21" s="41"/>
      <c r="X21" s="41"/>
      <c r="Y21" s="41"/>
      <c r="Z21" s="41"/>
      <c r="AA21" s="41"/>
      <c r="AB21" s="41"/>
      <c r="AC21" s="41"/>
      <c r="AD21" s="41"/>
      <c r="AE21" s="41"/>
    </row>
    <row r="22" s="2" customFormat="1" ht="12" customHeight="1">
      <c r="A22" s="41"/>
      <c r="B22" s="47"/>
      <c r="C22" s="41"/>
      <c r="D22" s="147" t="s">
        <v>37</v>
      </c>
      <c r="E22" s="41"/>
      <c r="F22" s="41"/>
      <c r="G22" s="41"/>
      <c r="H22" s="41"/>
      <c r="I22" s="152" t="s">
        <v>31</v>
      </c>
      <c r="J22" s="136" t="s">
        <v>32</v>
      </c>
      <c r="K22" s="41"/>
      <c r="L22" s="150"/>
      <c r="S22" s="41"/>
      <c r="T22" s="41"/>
      <c r="U22" s="41"/>
      <c r="V22" s="41"/>
      <c r="W22" s="41"/>
      <c r="X22" s="41"/>
      <c r="Y22" s="41"/>
      <c r="Z22" s="41"/>
      <c r="AA22" s="41"/>
      <c r="AB22" s="41"/>
      <c r="AC22" s="41"/>
      <c r="AD22" s="41"/>
      <c r="AE22" s="41"/>
    </row>
    <row r="23" s="2" customFormat="1" ht="18" customHeight="1">
      <c r="A23" s="41"/>
      <c r="B23" s="47"/>
      <c r="C23" s="41"/>
      <c r="D23" s="41"/>
      <c r="E23" s="136" t="s">
        <v>38</v>
      </c>
      <c r="F23" s="41"/>
      <c r="G23" s="41"/>
      <c r="H23" s="41"/>
      <c r="I23" s="152" t="s">
        <v>34</v>
      </c>
      <c r="J23" s="136" t="s">
        <v>32</v>
      </c>
      <c r="K23" s="41"/>
      <c r="L23" s="150"/>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149"/>
      <c r="J24" s="41"/>
      <c r="K24" s="41"/>
      <c r="L24" s="150"/>
      <c r="S24" s="41"/>
      <c r="T24" s="41"/>
      <c r="U24" s="41"/>
      <c r="V24" s="41"/>
      <c r="W24" s="41"/>
      <c r="X24" s="41"/>
      <c r="Y24" s="41"/>
      <c r="Z24" s="41"/>
      <c r="AA24" s="41"/>
      <c r="AB24" s="41"/>
      <c r="AC24" s="41"/>
      <c r="AD24" s="41"/>
      <c r="AE24" s="41"/>
    </row>
    <row r="25" s="2" customFormat="1" ht="12" customHeight="1">
      <c r="A25" s="41"/>
      <c r="B25" s="47"/>
      <c r="C25" s="41"/>
      <c r="D25" s="147" t="s">
        <v>40</v>
      </c>
      <c r="E25" s="41"/>
      <c r="F25" s="41"/>
      <c r="G25" s="41"/>
      <c r="H25" s="41"/>
      <c r="I25" s="152" t="s">
        <v>31</v>
      </c>
      <c r="J25" s="136" t="s">
        <v>32</v>
      </c>
      <c r="K25" s="41"/>
      <c r="L25" s="150"/>
      <c r="S25" s="41"/>
      <c r="T25" s="41"/>
      <c r="U25" s="41"/>
      <c r="V25" s="41"/>
      <c r="W25" s="41"/>
      <c r="X25" s="41"/>
      <c r="Y25" s="41"/>
      <c r="Z25" s="41"/>
      <c r="AA25" s="41"/>
      <c r="AB25" s="41"/>
      <c r="AC25" s="41"/>
      <c r="AD25" s="41"/>
      <c r="AE25" s="41"/>
    </row>
    <row r="26" s="2" customFormat="1" ht="18" customHeight="1">
      <c r="A26" s="41"/>
      <c r="B26" s="47"/>
      <c r="C26" s="41"/>
      <c r="D26" s="41"/>
      <c r="E26" s="136" t="s">
        <v>41</v>
      </c>
      <c r="F26" s="41"/>
      <c r="G26" s="41"/>
      <c r="H26" s="41"/>
      <c r="I26" s="152" t="s">
        <v>34</v>
      </c>
      <c r="J26" s="136" t="s">
        <v>32</v>
      </c>
      <c r="K26" s="41"/>
      <c r="L26" s="150"/>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149"/>
      <c r="J27" s="41"/>
      <c r="K27" s="41"/>
      <c r="L27" s="150"/>
      <c r="S27" s="41"/>
      <c r="T27" s="41"/>
      <c r="U27" s="41"/>
      <c r="V27" s="41"/>
      <c r="W27" s="41"/>
      <c r="X27" s="41"/>
      <c r="Y27" s="41"/>
      <c r="Z27" s="41"/>
      <c r="AA27" s="41"/>
      <c r="AB27" s="41"/>
      <c r="AC27" s="41"/>
      <c r="AD27" s="41"/>
      <c r="AE27" s="41"/>
    </row>
    <row r="28" s="2" customFormat="1" ht="12" customHeight="1">
      <c r="A28" s="41"/>
      <c r="B28" s="47"/>
      <c r="C28" s="41"/>
      <c r="D28" s="147" t="s">
        <v>42</v>
      </c>
      <c r="E28" s="41"/>
      <c r="F28" s="41"/>
      <c r="G28" s="41"/>
      <c r="H28" s="41"/>
      <c r="I28" s="149"/>
      <c r="J28" s="41"/>
      <c r="K28" s="41"/>
      <c r="L28" s="150"/>
      <c r="S28" s="41"/>
      <c r="T28" s="41"/>
      <c r="U28" s="41"/>
      <c r="V28" s="41"/>
      <c r="W28" s="41"/>
      <c r="X28" s="41"/>
      <c r="Y28" s="41"/>
      <c r="Z28" s="41"/>
      <c r="AA28" s="41"/>
      <c r="AB28" s="41"/>
      <c r="AC28" s="41"/>
      <c r="AD28" s="41"/>
      <c r="AE28" s="41"/>
    </row>
    <row r="29" s="8" customFormat="1" ht="47.25" customHeight="1">
      <c r="A29" s="157"/>
      <c r="B29" s="158"/>
      <c r="C29" s="157"/>
      <c r="D29" s="157"/>
      <c r="E29" s="159" t="s">
        <v>43</v>
      </c>
      <c r="F29" s="159"/>
      <c r="G29" s="159"/>
      <c r="H29" s="159"/>
      <c r="I29" s="160"/>
      <c r="J29" s="157"/>
      <c r="K29" s="157"/>
      <c r="L29" s="161"/>
      <c r="S29" s="157"/>
      <c r="T29" s="157"/>
      <c r="U29" s="157"/>
      <c r="V29" s="157"/>
      <c r="W29" s="157"/>
      <c r="X29" s="157"/>
      <c r="Y29" s="157"/>
      <c r="Z29" s="157"/>
      <c r="AA29" s="157"/>
      <c r="AB29" s="157"/>
      <c r="AC29" s="157"/>
      <c r="AD29" s="157"/>
      <c r="AE29" s="157"/>
    </row>
    <row r="30" s="2" customFormat="1" ht="6.96" customHeight="1">
      <c r="A30" s="41"/>
      <c r="B30" s="47"/>
      <c r="C30" s="41"/>
      <c r="D30" s="41"/>
      <c r="E30" s="41"/>
      <c r="F30" s="41"/>
      <c r="G30" s="41"/>
      <c r="H30" s="41"/>
      <c r="I30" s="149"/>
      <c r="J30" s="41"/>
      <c r="K30" s="41"/>
      <c r="L30" s="150"/>
      <c r="S30" s="41"/>
      <c r="T30" s="41"/>
      <c r="U30" s="41"/>
      <c r="V30" s="41"/>
      <c r="W30" s="41"/>
      <c r="X30" s="41"/>
      <c r="Y30" s="41"/>
      <c r="Z30" s="41"/>
      <c r="AA30" s="41"/>
      <c r="AB30" s="41"/>
      <c r="AC30" s="41"/>
      <c r="AD30" s="41"/>
      <c r="AE30" s="41"/>
    </row>
    <row r="31" s="2" customFormat="1" ht="6.96" customHeight="1">
      <c r="A31" s="41"/>
      <c r="B31" s="47"/>
      <c r="C31" s="41"/>
      <c r="D31" s="162"/>
      <c r="E31" s="162"/>
      <c r="F31" s="162"/>
      <c r="G31" s="162"/>
      <c r="H31" s="162"/>
      <c r="I31" s="163"/>
      <c r="J31" s="162"/>
      <c r="K31" s="162"/>
      <c r="L31" s="150"/>
      <c r="S31" s="41"/>
      <c r="T31" s="41"/>
      <c r="U31" s="41"/>
      <c r="V31" s="41"/>
      <c r="W31" s="41"/>
      <c r="X31" s="41"/>
      <c r="Y31" s="41"/>
      <c r="Z31" s="41"/>
      <c r="AA31" s="41"/>
      <c r="AB31" s="41"/>
      <c r="AC31" s="41"/>
      <c r="AD31" s="41"/>
      <c r="AE31" s="41"/>
    </row>
    <row r="32" s="2" customFormat="1" ht="25.44" customHeight="1">
      <c r="A32" s="41"/>
      <c r="B32" s="47"/>
      <c r="C32" s="41"/>
      <c r="D32" s="164" t="s">
        <v>44</v>
      </c>
      <c r="E32" s="41"/>
      <c r="F32" s="41"/>
      <c r="G32" s="41"/>
      <c r="H32" s="41"/>
      <c r="I32" s="149"/>
      <c r="J32" s="165">
        <f>ROUND(J89, 2)</f>
        <v>0</v>
      </c>
      <c r="K32" s="41"/>
      <c r="L32" s="150"/>
      <c r="S32" s="41"/>
      <c r="T32" s="41"/>
      <c r="U32" s="41"/>
      <c r="V32" s="41"/>
      <c r="W32" s="41"/>
      <c r="X32" s="41"/>
      <c r="Y32" s="41"/>
      <c r="Z32" s="41"/>
      <c r="AA32" s="41"/>
      <c r="AB32" s="41"/>
      <c r="AC32" s="41"/>
      <c r="AD32" s="41"/>
      <c r="AE32" s="41"/>
    </row>
    <row r="33" s="2" customFormat="1" ht="6.96" customHeight="1">
      <c r="A33" s="41"/>
      <c r="B33" s="47"/>
      <c r="C33" s="41"/>
      <c r="D33" s="162"/>
      <c r="E33" s="162"/>
      <c r="F33" s="162"/>
      <c r="G33" s="162"/>
      <c r="H33" s="162"/>
      <c r="I33" s="163"/>
      <c r="J33" s="162"/>
      <c r="K33" s="162"/>
      <c r="L33" s="150"/>
      <c r="S33" s="41"/>
      <c r="T33" s="41"/>
      <c r="U33" s="41"/>
      <c r="V33" s="41"/>
      <c r="W33" s="41"/>
      <c r="X33" s="41"/>
      <c r="Y33" s="41"/>
      <c r="Z33" s="41"/>
      <c r="AA33" s="41"/>
      <c r="AB33" s="41"/>
      <c r="AC33" s="41"/>
      <c r="AD33" s="41"/>
      <c r="AE33" s="41"/>
    </row>
    <row r="34" s="2" customFormat="1" ht="14.4" customHeight="1">
      <c r="A34" s="41"/>
      <c r="B34" s="47"/>
      <c r="C34" s="41"/>
      <c r="D34" s="41"/>
      <c r="E34" s="41"/>
      <c r="F34" s="166" t="s">
        <v>46</v>
      </c>
      <c r="G34" s="41"/>
      <c r="H34" s="41"/>
      <c r="I34" s="167" t="s">
        <v>45</v>
      </c>
      <c r="J34" s="166" t="s">
        <v>47</v>
      </c>
      <c r="K34" s="41"/>
      <c r="L34" s="150"/>
      <c r="S34" s="41"/>
      <c r="T34" s="41"/>
      <c r="U34" s="41"/>
      <c r="V34" s="41"/>
      <c r="W34" s="41"/>
      <c r="X34" s="41"/>
      <c r="Y34" s="41"/>
      <c r="Z34" s="41"/>
      <c r="AA34" s="41"/>
      <c r="AB34" s="41"/>
      <c r="AC34" s="41"/>
      <c r="AD34" s="41"/>
      <c r="AE34" s="41"/>
    </row>
    <row r="35" s="2" customFormat="1" ht="14.4" customHeight="1">
      <c r="A35" s="41"/>
      <c r="B35" s="47"/>
      <c r="C35" s="41"/>
      <c r="D35" s="168" t="s">
        <v>48</v>
      </c>
      <c r="E35" s="147" t="s">
        <v>49</v>
      </c>
      <c r="F35" s="169">
        <f>ROUND((SUM(BE89:BE99)),  2)</f>
        <v>0</v>
      </c>
      <c r="G35" s="41"/>
      <c r="H35" s="41"/>
      <c r="I35" s="170">
        <v>0.20999999999999999</v>
      </c>
      <c r="J35" s="169">
        <f>ROUND(((SUM(BE89:BE99))*I35),  2)</f>
        <v>0</v>
      </c>
      <c r="K35" s="41"/>
      <c r="L35" s="150"/>
      <c r="S35" s="41"/>
      <c r="T35" s="41"/>
      <c r="U35" s="41"/>
      <c r="V35" s="41"/>
      <c r="W35" s="41"/>
      <c r="X35" s="41"/>
      <c r="Y35" s="41"/>
      <c r="Z35" s="41"/>
      <c r="AA35" s="41"/>
      <c r="AB35" s="41"/>
      <c r="AC35" s="41"/>
      <c r="AD35" s="41"/>
      <c r="AE35" s="41"/>
    </row>
    <row r="36" s="2" customFormat="1" ht="14.4" customHeight="1">
      <c r="A36" s="41"/>
      <c r="B36" s="47"/>
      <c r="C36" s="41"/>
      <c r="D36" s="41"/>
      <c r="E36" s="147" t="s">
        <v>50</v>
      </c>
      <c r="F36" s="169">
        <f>ROUND((SUM(BF89:BF99)),  2)</f>
        <v>0</v>
      </c>
      <c r="G36" s="41"/>
      <c r="H36" s="41"/>
      <c r="I36" s="170">
        <v>0.14999999999999999</v>
      </c>
      <c r="J36" s="169">
        <f>ROUND(((SUM(BF89:BF99))*I36),  2)</f>
        <v>0</v>
      </c>
      <c r="K36" s="41"/>
      <c r="L36" s="150"/>
      <c r="S36" s="41"/>
      <c r="T36" s="41"/>
      <c r="U36" s="41"/>
      <c r="V36" s="41"/>
      <c r="W36" s="41"/>
      <c r="X36" s="41"/>
      <c r="Y36" s="41"/>
      <c r="Z36" s="41"/>
      <c r="AA36" s="41"/>
      <c r="AB36" s="41"/>
      <c r="AC36" s="41"/>
      <c r="AD36" s="41"/>
      <c r="AE36" s="41"/>
    </row>
    <row r="37" hidden="1" s="2" customFormat="1" ht="14.4" customHeight="1">
      <c r="A37" s="41"/>
      <c r="B37" s="47"/>
      <c r="C37" s="41"/>
      <c r="D37" s="41"/>
      <c r="E37" s="147" t="s">
        <v>51</v>
      </c>
      <c r="F37" s="169">
        <f>ROUND((SUM(BG89:BG99)),  2)</f>
        <v>0</v>
      </c>
      <c r="G37" s="41"/>
      <c r="H37" s="41"/>
      <c r="I37" s="170">
        <v>0.20999999999999999</v>
      </c>
      <c r="J37" s="169">
        <f>0</f>
        <v>0</v>
      </c>
      <c r="K37" s="41"/>
      <c r="L37" s="150"/>
      <c r="S37" s="41"/>
      <c r="T37" s="41"/>
      <c r="U37" s="41"/>
      <c r="V37" s="41"/>
      <c r="W37" s="41"/>
      <c r="X37" s="41"/>
      <c r="Y37" s="41"/>
      <c r="Z37" s="41"/>
      <c r="AA37" s="41"/>
      <c r="AB37" s="41"/>
      <c r="AC37" s="41"/>
      <c r="AD37" s="41"/>
      <c r="AE37" s="41"/>
    </row>
    <row r="38" hidden="1" s="2" customFormat="1" ht="14.4" customHeight="1">
      <c r="A38" s="41"/>
      <c r="B38" s="47"/>
      <c r="C38" s="41"/>
      <c r="D38" s="41"/>
      <c r="E38" s="147" t="s">
        <v>52</v>
      </c>
      <c r="F38" s="169">
        <f>ROUND((SUM(BH89:BH99)),  2)</f>
        <v>0</v>
      </c>
      <c r="G38" s="41"/>
      <c r="H38" s="41"/>
      <c r="I38" s="170">
        <v>0.14999999999999999</v>
      </c>
      <c r="J38" s="169">
        <f>0</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53</v>
      </c>
      <c r="F39" s="169">
        <f>ROUND((SUM(BI89:BI99)),  2)</f>
        <v>0</v>
      </c>
      <c r="G39" s="41"/>
      <c r="H39" s="41"/>
      <c r="I39" s="170">
        <v>0</v>
      </c>
      <c r="J39" s="169">
        <f>0</f>
        <v>0</v>
      </c>
      <c r="K39" s="41"/>
      <c r="L39" s="150"/>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149"/>
      <c r="J40" s="41"/>
      <c r="K40" s="41"/>
      <c r="L40" s="150"/>
      <c r="S40" s="41"/>
      <c r="T40" s="41"/>
      <c r="U40" s="41"/>
      <c r="V40" s="41"/>
      <c r="W40" s="41"/>
      <c r="X40" s="41"/>
      <c r="Y40" s="41"/>
      <c r="Z40" s="41"/>
      <c r="AA40" s="41"/>
      <c r="AB40" s="41"/>
      <c r="AC40" s="41"/>
      <c r="AD40" s="41"/>
      <c r="AE40" s="41"/>
    </row>
    <row r="41" s="2" customFormat="1" ht="25.44" customHeight="1">
      <c r="A41" s="41"/>
      <c r="B41" s="47"/>
      <c r="C41" s="171"/>
      <c r="D41" s="172" t="s">
        <v>54</v>
      </c>
      <c r="E41" s="173"/>
      <c r="F41" s="173"/>
      <c r="G41" s="174" t="s">
        <v>55</v>
      </c>
      <c r="H41" s="175" t="s">
        <v>56</v>
      </c>
      <c r="I41" s="176"/>
      <c r="J41" s="177">
        <f>SUM(J32:J39)</f>
        <v>0</v>
      </c>
      <c r="K41" s="178"/>
      <c r="L41" s="150"/>
      <c r="S41" s="41"/>
      <c r="T41" s="41"/>
      <c r="U41" s="41"/>
      <c r="V41" s="41"/>
      <c r="W41" s="41"/>
      <c r="X41" s="41"/>
      <c r="Y41" s="41"/>
      <c r="Z41" s="41"/>
      <c r="AA41" s="41"/>
      <c r="AB41" s="41"/>
      <c r="AC41" s="41"/>
      <c r="AD41" s="41"/>
      <c r="AE41" s="41"/>
    </row>
    <row r="42" s="2" customFormat="1" ht="14.4" customHeight="1">
      <c r="A42" s="41"/>
      <c r="B42" s="179"/>
      <c r="C42" s="180"/>
      <c r="D42" s="180"/>
      <c r="E42" s="180"/>
      <c r="F42" s="180"/>
      <c r="G42" s="180"/>
      <c r="H42" s="180"/>
      <c r="I42" s="181"/>
      <c r="J42" s="180"/>
      <c r="K42" s="180"/>
      <c r="L42" s="150"/>
      <c r="S42" s="41"/>
      <c r="T42" s="41"/>
      <c r="U42" s="41"/>
      <c r="V42" s="41"/>
      <c r="W42" s="41"/>
      <c r="X42" s="41"/>
      <c r="Y42" s="41"/>
      <c r="Z42" s="41"/>
      <c r="AA42" s="41"/>
      <c r="AB42" s="41"/>
      <c r="AC42" s="41"/>
      <c r="AD42" s="41"/>
      <c r="AE42" s="41"/>
    </row>
    <row r="46" s="2" customFormat="1" ht="6.96" customHeight="1">
      <c r="A46" s="41"/>
      <c r="B46" s="182"/>
      <c r="C46" s="183"/>
      <c r="D46" s="183"/>
      <c r="E46" s="183"/>
      <c r="F46" s="183"/>
      <c r="G46" s="183"/>
      <c r="H46" s="183"/>
      <c r="I46" s="184"/>
      <c r="J46" s="183"/>
      <c r="K46" s="183"/>
      <c r="L46" s="150"/>
      <c r="S46" s="41"/>
      <c r="T46" s="41"/>
      <c r="U46" s="41"/>
      <c r="V46" s="41"/>
      <c r="W46" s="41"/>
      <c r="X46" s="41"/>
      <c r="Y46" s="41"/>
      <c r="Z46" s="41"/>
      <c r="AA46" s="41"/>
      <c r="AB46" s="41"/>
      <c r="AC46" s="41"/>
      <c r="AD46" s="41"/>
      <c r="AE46" s="41"/>
    </row>
    <row r="47" s="2" customFormat="1" ht="24.96" customHeight="1">
      <c r="A47" s="41"/>
      <c r="B47" s="42"/>
      <c r="C47" s="25" t="s">
        <v>138</v>
      </c>
      <c r="D47" s="43"/>
      <c r="E47" s="43"/>
      <c r="F47" s="43"/>
      <c r="G47" s="43"/>
      <c r="H47" s="43"/>
      <c r="I47" s="149"/>
      <c r="J47" s="43"/>
      <c r="K47" s="43"/>
      <c r="L47" s="150"/>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149"/>
      <c r="J48" s="43"/>
      <c r="K48" s="43"/>
      <c r="L48" s="150"/>
      <c r="S48" s="41"/>
      <c r="T48" s="41"/>
      <c r="U48" s="41"/>
      <c r="V48" s="41"/>
      <c r="W48" s="41"/>
      <c r="X48" s="41"/>
      <c r="Y48" s="41"/>
      <c r="Z48" s="41"/>
      <c r="AA48" s="41"/>
      <c r="AB48" s="41"/>
      <c r="AC48" s="41"/>
      <c r="AD48" s="41"/>
      <c r="AE48" s="41"/>
    </row>
    <row r="49" s="2" customFormat="1" ht="12" customHeight="1">
      <c r="A49" s="41"/>
      <c r="B49" s="42"/>
      <c r="C49" s="34" t="s">
        <v>16</v>
      </c>
      <c r="D49" s="43"/>
      <c r="E49" s="43"/>
      <c r="F49" s="43"/>
      <c r="G49" s="43"/>
      <c r="H49" s="43"/>
      <c r="I49" s="149"/>
      <c r="J49" s="43"/>
      <c r="K49" s="43"/>
      <c r="L49" s="150"/>
      <c r="S49" s="41"/>
      <c r="T49" s="41"/>
      <c r="U49" s="41"/>
      <c r="V49" s="41"/>
      <c r="W49" s="41"/>
      <c r="X49" s="41"/>
      <c r="Y49" s="41"/>
      <c r="Z49" s="41"/>
      <c r="AA49" s="41"/>
      <c r="AB49" s="41"/>
      <c r="AC49" s="41"/>
      <c r="AD49" s="41"/>
      <c r="AE49" s="41"/>
    </row>
    <row r="50" s="2" customFormat="1" ht="16.5" customHeight="1">
      <c r="A50" s="41"/>
      <c r="B50" s="42"/>
      <c r="C50" s="43"/>
      <c r="D50" s="43"/>
      <c r="E50" s="185" t="str">
        <f>E7</f>
        <v>Rekonstrukce hráčských kabin, k.ú. Chotěšov. st.p. 528, stavba minihřiště k.ú. Chotěšov, p.p.446/3 Chotěšov</v>
      </c>
      <c r="F50" s="34"/>
      <c r="G50" s="34"/>
      <c r="H50" s="34"/>
      <c r="I50" s="149"/>
      <c r="J50" s="43"/>
      <c r="K50" s="43"/>
      <c r="L50" s="150"/>
      <c r="S50" s="41"/>
      <c r="T50" s="41"/>
      <c r="U50" s="41"/>
      <c r="V50" s="41"/>
      <c r="W50" s="41"/>
      <c r="X50" s="41"/>
      <c r="Y50" s="41"/>
      <c r="Z50" s="41"/>
      <c r="AA50" s="41"/>
      <c r="AB50" s="41"/>
      <c r="AC50" s="41"/>
      <c r="AD50" s="41"/>
      <c r="AE50" s="41"/>
    </row>
    <row r="51" s="1" customFormat="1" ht="12" customHeight="1">
      <c r="B51" s="23"/>
      <c r="C51" s="34" t="s">
        <v>132</v>
      </c>
      <c r="D51" s="24"/>
      <c r="E51" s="24"/>
      <c r="F51" s="24"/>
      <c r="G51" s="24"/>
      <c r="H51" s="24"/>
      <c r="I51" s="141"/>
      <c r="J51" s="24"/>
      <c r="K51" s="24"/>
      <c r="L51" s="22"/>
    </row>
    <row r="52" s="2" customFormat="1" ht="16.5" customHeight="1">
      <c r="A52" s="41"/>
      <c r="B52" s="42"/>
      <c r="C52" s="43"/>
      <c r="D52" s="43"/>
      <c r="E52" s="185" t="s">
        <v>194</v>
      </c>
      <c r="F52" s="43"/>
      <c r="G52" s="43"/>
      <c r="H52" s="43"/>
      <c r="I52" s="149"/>
      <c r="J52" s="43"/>
      <c r="K52" s="43"/>
      <c r="L52" s="150"/>
      <c r="S52" s="41"/>
      <c r="T52" s="41"/>
      <c r="U52" s="41"/>
      <c r="V52" s="41"/>
      <c r="W52" s="41"/>
      <c r="X52" s="41"/>
      <c r="Y52" s="41"/>
      <c r="Z52" s="41"/>
      <c r="AA52" s="41"/>
      <c r="AB52" s="41"/>
      <c r="AC52" s="41"/>
      <c r="AD52" s="41"/>
      <c r="AE52" s="41"/>
    </row>
    <row r="53" s="2" customFormat="1" ht="12" customHeight="1">
      <c r="A53" s="41"/>
      <c r="B53" s="42"/>
      <c r="C53" s="34" t="s">
        <v>195</v>
      </c>
      <c r="D53" s="43"/>
      <c r="E53" s="43"/>
      <c r="F53" s="43"/>
      <c r="G53" s="43"/>
      <c r="H53" s="43"/>
      <c r="I53" s="149"/>
      <c r="J53" s="43"/>
      <c r="K53" s="43"/>
      <c r="L53" s="150"/>
      <c r="S53" s="41"/>
      <c r="T53" s="41"/>
      <c r="U53" s="41"/>
      <c r="V53" s="41"/>
      <c r="W53" s="41"/>
      <c r="X53" s="41"/>
      <c r="Y53" s="41"/>
      <c r="Z53" s="41"/>
      <c r="AA53" s="41"/>
      <c r="AB53" s="41"/>
      <c r="AC53" s="41"/>
      <c r="AD53" s="41"/>
      <c r="AE53" s="41"/>
    </row>
    <row r="54" s="2" customFormat="1" ht="16.5" customHeight="1">
      <c r="A54" s="41"/>
      <c r="B54" s="42"/>
      <c r="C54" s="43"/>
      <c r="D54" s="43"/>
      <c r="E54" s="72" t="str">
        <f>E11</f>
        <v>D.8 - Vedlejší a ostatní náklady</v>
      </c>
      <c r="F54" s="43"/>
      <c r="G54" s="43"/>
      <c r="H54" s="43"/>
      <c r="I54" s="149"/>
      <c r="J54" s="43"/>
      <c r="K54" s="43"/>
      <c r="L54" s="150"/>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149"/>
      <c r="J55" s="43"/>
      <c r="K55" s="43"/>
      <c r="L55" s="150"/>
      <c r="S55" s="41"/>
      <c r="T55" s="41"/>
      <c r="U55" s="41"/>
      <c r="V55" s="41"/>
      <c r="W55" s="41"/>
      <c r="X55" s="41"/>
      <c r="Y55" s="41"/>
      <c r="Z55" s="41"/>
      <c r="AA55" s="41"/>
      <c r="AB55" s="41"/>
      <c r="AC55" s="41"/>
      <c r="AD55" s="41"/>
      <c r="AE55" s="41"/>
    </row>
    <row r="56" s="2" customFormat="1" ht="12" customHeight="1">
      <c r="A56" s="41"/>
      <c r="B56" s="42"/>
      <c r="C56" s="34" t="s">
        <v>22</v>
      </c>
      <c r="D56" s="43"/>
      <c r="E56" s="43"/>
      <c r="F56" s="29" t="str">
        <f>F14</f>
        <v>Chotěšov</v>
      </c>
      <c r="G56" s="43"/>
      <c r="H56" s="43"/>
      <c r="I56" s="152" t="s">
        <v>24</v>
      </c>
      <c r="J56" s="75" t="str">
        <f>IF(J14="","",J14)</f>
        <v>16. 6. 2020</v>
      </c>
      <c r="K56" s="43"/>
      <c r="L56" s="150"/>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149"/>
      <c r="J57" s="43"/>
      <c r="K57" s="43"/>
      <c r="L57" s="150"/>
      <c r="S57" s="41"/>
      <c r="T57" s="41"/>
      <c r="U57" s="41"/>
      <c r="V57" s="41"/>
      <c r="W57" s="41"/>
      <c r="X57" s="41"/>
      <c r="Y57" s="41"/>
      <c r="Z57" s="41"/>
      <c r="AA57" s="41"/>
      <c r="AB57" s="41"/>
      <c r="AC57" s="41"/>
      <c r="AD57" s="41"/>
      <c r="AE57" s="41"/>
    </row>
    <row r="58" s="2" customFormat="1" ht="40.05" customHeight="1">
      <c r="A58" s="41"/>
      <c r="B58" s="42"/>
      <c r="C58" s="34" t="s">
        <v>30</v>
      </c>
      <c r="D58" s="43"/>
      <c r="E58" s="43"/>
      <c r="F58" s="29" t="str">
        <f>E17</f>
        <v>TJ Chotěšov, z.s.Máchova 517, Chotěšov</v>
      </c>
      <c r="G58" s="43"/>
      <c r="H58" s="43"/>
      <c r="I58" s="152" t="s">
        <v>37</v>
      </c>
      <c r="J58" s="39" t="str">
        <f>E23</f>
        <v>Ing. J. Šedivec, M.Mudrová DiplTech.</v>
      </c>
      <c r="K58" s="43"/>
      <c r="L58" s="150"/>
      <c r="S58" s="41"/>
      <c r="T58" s="41"/>
      <c r="U58" s="41"/>
      <c r="V58" s="41"/>
      <c r="W58" s="41"/>
      <c r="X58" s="41"/>
      <c r="Y58" s="41"/>
      <c r="Z58" s="41"/>
      <c r="AA58" s="41"/>
      <c r="AB58" s="41"/>
      <c r="AC58" s="41"/>
      <c r="AD58" s="41"/>
      <c r="AE58" s="41"/>
    </row>
    <row r="59" s="2" customFormat="1" ht="15.15" customHeight="1">
      <c r="A59" s="41"/>
      <c r="B59" s="42"/>
      <c r="C59" s="34" t="s">
        <v>35</v>
      </c>
      <c r="D59" s="43"/>
      <c r="E59" s="43"/>
      <c r="F59" s="29" t="str">
        <f>IF(E20="","",E20)</f>
        <v>Vyplň údaj</v>
      </c>
      <c r="G59" s="43"/>
      <c r="H59" s="43"/>
      <c r="I59" s="152" t="s">
        <v>40</v>
      </c>
      <c r="J59" s="39" t="str">
        <f>E26</f>
        <v>M. Štědronská</v>
      </c>
      <c r="K59" s="43"/>
      <c r="L59" s="150"/>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149"/>
      <c r="J60" s="43"/>
      <c r="K60" s="43"/>
      <c r="L60" s="150"/>
      <c r="S60" s="41"/>
      <c r="T60" s="41"/>
      <c r="U60" s="41"/>
      <c r="V60" s="41"/>
      <c r="W60" s="41"/>
      <c r="X60" s="41"/>
      <c r="Y60" s="41"/>
      <c r="Z60" s="41"/>
      <c r="AA60" s="41"/>
      <c r="AB60" s="41"/>
      <c r="AC60" s="41"/>
      <c r="AD60" s="41"/>
      <c r="AE60" s="41"/>
    </row>
    <row r="61" s="2" customFormat="1" ht="29.28" customHeight="1">
      <c r="A61" s="41"/>
      <c r="B61" s="42"/>
      <c r="C61" s="186" t="s">
        <v>139</v>
      </c>
      <c r="D61" s="187"/>
      <c r="E61" s="187"/>
      <c r="F61" s="187"/>
      <c r="G61" s="187"/>
      <c r="H61" s="187"/>
      <c r="I61" s="188"/>
      <c r="J61" s="189" t="s">
        <v>140</v>
      </c>
      <c r="K61" s="187"/>
      <c r="L61" s="150"/>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149"/>
      <c r="J62" s="43"/>
      <c r="K62" s="43"/>
      <c r="L62" s="150"/>
      <c r="S62" s="41"/>
      <c r="T62" s="41"/>
      <c r="U62" s="41"/>
      <c r="V62" s="41"/>
      <c r="W62" s="41"/>
      <c r="X62" s="41"/>
      <c r="Y62" s="41"/>
      <c r="Z62" s="41"/>
      <c r="AA62" s="41"/>
      <c r="AB62" s="41"/>
      <c r="AC62" s="41"/>
      <c r="AD62" s="41"/>
      <c r="AE62" s="41"/>
    </row>
    <row r="63" s="2" customFormat="1" ht="22.8" customHeight="1">
      <c r="A63" s="41"/>
      <c r="B63" s="42"/>
      <c r="C63" s="190" t="s">
        <v>76</v>
      </c>
      <c r="D63" s="43"/>
      <c r="E63" s="43"/>
      <c r="F63" s="43"/>
      <c r="G63" s="43"/>
      <c r="H63" s="43"/>
      <c r="I63" s="149"/>
      <c r="J63" s="105">
        <f>J89</f>
        <v>0</v>
      </c>
      <c r="K63" s="43"/>
      <c r="L63" s="150"/>
      <c r="S63" s="41"/>
      <c r="T63" s="41"/>
      <c r="U63" s="41"/>
      <c r="V63" s="41"/>
      <c r="W63" s="41"/>
      <c r="X63" s="41"/>
      <c r="Y63" s="41"/>
      <c r="Z63" s="41"/>
      <c r="AA63" s="41"/>
      <c r="AB63" s="41"/>
      <c r="AC63" s="41"/>
      <c r="AD63" s="41"/>
      <c r="AE63" s="41"/>
      <c r="AU63" s="19" t="s">
        <v>141</v>
      </c>
    </row>
    <row r="64" s="9" customFormat="1" ht="24.96" customHeight="1">
      <c r="A64" s="9"/>
      <c r="B64" s="191"/>
      <c r="C64" s="192"/>
      <c r="D64" s="193" t="s">
        <v>3025</v>
      </c>
      <c r="E64" s="194"/>
      <c r="F64" s="194"/>
      <c r="G64" s="194"/>
      <c r="H64" s="194"/>
      <c r="I64" s="195"/>
      <c r="J64" s="196">
        <f>J90</f>
        <v>0</v>
      </c>
      <c r="K64" s="192"/>
      <c r="L64" s="197"/>
      <c r="S64" s="9"/>
      <c r="T64" s="9"/>
      <c r="U64" s="9"/>
      <c r="V64" s="9"/>
      <c r="W64" s="9"/>
      <c r="X64" s="9"/>
      <c r="Y64" s="9"/>
      <c r="Z64" s="9"/>
      <c r="AA64" s="9"/>
      <c r="AB64" s="9"/>
      <c r="AC64" s="9"/>
      <c r="AD64" s="9"/>
      <c r="AE64" s="9"/>
    </row>
    <row r="65" s="10" customFormat="1" ht="19.92" customHeight="1">
      <c r="A65" s="10"/>
      <c r="B65" s="198"/>
      <c r="C65" s="128"/>
      <c r="D65" s="199" t="s">
        <v>3026</v>
      </c>
      <c r="E65" s="200"/>
      <c r="F65" s="200"/>
      <c r="G65" s="200"/>
      <c r="H65" s="200"/>
      <c r="I65" s="201"/>
      <c r="J65" s="202">
        <f>J91</f>
        <v>0</v>
      </c>
      <c r="K65" s="128"/>
      <c r="L65" s="203"/>
      <c r="S65" s="10"/>
      <c r="T65" s="10"/>
      <c r="U65" s="10"/>
      <c r="V65" s="10"/>
      <c r="W65" s="10"/>
      <c r="X65" s="10"/>
      <c r="Y65" s="10"/>
      <c r="Z65" s="10"/>
      <c r="AA65" s="10"/>
      <c r="AB65" s="10"/>
      <c r="AC65" s="10"/>
      <c r="AD65" s="10"/>
      <c r="AE65" s="10"/>
    </row>
    <row r="66" s="10" customFormat="1" ht="19.92" customHeight="1">
      <c r="A66" s="10"/>
      <c r="B66" s="198"/>
      <c r="C66" s="128"/>
      <c r="D66" s="199" t="s">
        <v>3027</v>
      </c>
      <c r="E66" s="200"/>
      <c r="F66" s="200"/>
      <c r="G66" s="200"/>
      <c r="H66" s="200"/>
      <c r="I66" s="201"/>
      <c r="J66" s="202">
        <f>J94</f>
        <v>0</v>
      </c>
      <c r="K66" s="128"/>
      <c r="L66" s="203"/>
      <c r="S66" s="10"/>
      <c r="T66" s="10"/>
      <c r="U66" s="10"/>
      <c r="V66" s="10"/>
      <c r="W66" s="10"/>
      <c r="X66" s="10"/>
      <c r="Y66" s="10"/>
      <c r="Z66" s="10"/>
      <c r="AA66" s="10"/>
      <c r="AB66" s="10"/>
      <c r="AC66" s="10"/>
      <c r="AD66" s="10"/>
      <c r="AE66" s="10"/>
    </row>
    <row r="67" s="10" customFormat="1" ht="19.92" customHeight="1">
      <c r="A67" s="10"/>
      <c r="B67" s="198"/>
      <c r="C67" s="128"/>
      <c r="D67" s="199" t="s">
        <v>3028</v>
      </c>
      <c r="E67" s="200"/>
      <c r="F67" s="200"/>
      <c r="G67" s="200"/>
      <c r="H67" s="200"/>
      <c r="I67" s="201"/>
      <c r="J67" s="202">
        <f>J98</f>
        <v>0</v>
      </c>
      <c r="K67" s="128"/>
      <c r="L67" s="203"/>
      <c r="S67" s="10"/>
      <c r="T67" s="10"/>
      <c r="U67" s="10"/>
      <c r="V67" s="10"/>
      <c r="W67" s="10"/>
      <c r="X67" s="10"/>
      <c r="Y67" s="10"/>
      <c r="Z67" s="10"/>
      <c r="AA67" s="10"/>
      <c r="AB67" s="10"/>
      <c r="AC67" s="10"/>
      <c r="AD67" s="10"/>
      <c r="AE67" s="10"/>
    </row>
    <row r="68" s="2" customFormat="1" ht="21.84" customHeight="1">
      <c r="A68" s="41"/>
      <c r="B68" s="42"/>
      <c r="C68" s="43"/>
      <c r="D68" s="43"/>
      <c r="E68" s="43"/>
      <c r="F68" s="43"/>
      <c r="G68" s="43"/>
      <c r="H68" s="43"/>
      <c r="I68" s="149"/>
      <c r="J68" s="43"/>
      <c r="K68" s="43"/>
      <c r="L68" s="150"/>
      <c r="S68" s="41"/>
      <c r="T68" s="41"/>
      <c r="U68" s="41"/>
      <c r="V68" s="41"/>
      <c r="W68" s="41"/>
      <c r="X68" s="41"/>
      <c r="Y68" s="41"/>
      <c r="Z68" s="41"/>
      <c r="AA68" s="41"/>
      <c r="AB68" s="41"/>
      <c r="AC68" s="41"/>
      <c r="AD68" s="41"/>
      <c r="AE68" s="41"/>
    </row>
    <row r="69" s="2" customFormat="1" ht="6.96" customHeight="1">
      <c r="A69" s="41"/>
      <c r="B69" s="62"/>
      <c r="C69" s="63"/>
      <c r="D69" s="63"/>
      <c r="E69" s="63"/>
      <c r="F69" s="63"/>
      <c r="G69" s="63"/>
      <c r="H69" s="63"/>
      <c r="I69" s="181"/>
      <c r="J69" s="63"/>
      <c r="K69" s="63"/>
      <c r="L69" s="150"/>
      <c r="S69" s="41"/>
      <c r="T69" s="41"/>
      <c r="U69" s="41"/>
      <c r="V69" s="41"/>
      <c r="W69" s="41"/>
      <c r="X69" s="41"/>
      <c r="Y69" s="41"/>
      <c r="Z69" s="41"/>
      <c r="AA69" s="41"/>
      <c r="AB69" s="41"/>
      <c r="AC69" s="41"/>
      <c r="AD69" s="41"/>
      <c r="AE69" s="41"/>
    </row>
    <row r="73" s="2" customFormat="1" ht="6.96" customHeight="1">
      <c r="A73" s="41"/>
      <c r="B73" s="64"/>
      <c r="C73" s="65"/>
      <c r="D73" s="65"/>
      <c r="E73" s="65"/>
      <c r="F73" s="65"/>
      <c r="G73" s="65"/>
      <c r="H73" s="65"/>
      <c r="I73" s="184"/>
      <c r="J73" s="65"/>
      <c r="K73" s="65"/>
      <c r="L73" s="150"/>
      <c r="S73" s="41"/>
      <c r="T73" s="41"/>
      <c r="U73" s="41"/>
      <c r="V73" s="41"/>
      <c r="W73" s="41"/>
      <c r="X73" s="41"/>
      <c r="Y73" s="41"/>
      <c r="Z73" s="41"/>
      <c r="AA73" s="41"/>
      <c r="AB73" s="41"/>
      <c r="AC73" s="41"/>
      <c r="AD73" s="41"/>
      <c r="AE73" s="41"/>
    </row>
    <row r="74" s="2" customFormat="1" ht="24.96" customHeight="1">
      <c r="A74" s="41"/>
      <c r="B74" s="42"/>
      <c r="C74" s="25" t="s">
        <v>145</v>
      </c>
      <c r="D74" s="43"/>
      <c r="E74" s="43"/>
      <c r="F74" s="43"/>
      <c r="G74" s="43"/>
      <c r="H74" s="43"/>
      <c r="I74" s="149"/>
      <c r="J74" s="43"/>
      <c r="K74" s="43"/>
      <c r="L74" s="150"/>
      <c r="S74" s="41"/>
      <c r="T74" s="41"/>
      <c r="U74" s="41"/>
      <c r="V74" s="41"/>
      <c r="W74" s="41"/>
      <c r="X74" s="41"/>
      <c r="Y74" s="41"/>
      <c r="Z74" s="41"/>
      <c r="AA74" s="41"/>
      <c r="AB74" s="41"/>
      <c r="AC74" s="41"/>
      <c r="AD74" s="41"/>
      <c r="AE74" s="41"/>
    </row>
    <row r="75" s="2" customFormat="1" ht="6.96" customHeight="1">
      <c r="A75" s="41"/>
      <c r="B75" s="42"/>
      <c r="C75" s="43"/>
      <c r="D75" s="43"/>
      <c r="E75" s="43"/>
      <c r="F75" s="43"/>
      <c r="G75" s="43"/>
      <c r="H75" s="43"/>
      <c r="I75" s="149"/>
      <c r="J75" s="43"/>
      <c r="K75" s="43"/>
      <c r="L75" s="150"/>
      <c r="S75" s="41"/>
      <c r="T75" s="41"/>
      <c r="U75" s="41"/>
      <c r="V75" s="41"/>
      <c r="W75" s="41"/>
      <c r="X75" s="41"/>
      <c r="Y75" s="41"/>
      <c r="Z75" s="41"/>
      <c r="AA75" s="41"/>
      <c r="AB75" s="41"/>
      <c r="AC75" s="41"/>
      <c r="AD75" s="41"/>
      <c r="AE75" s="41"/>
    </row>
    <row r="76" s="2" customFormat="1" ht="12" customHeight="1">
      <c r="A76" s="41"/>
      <c r="B76" s="42"/>
      <c r="C76" s="34" t="s">
        <v>16</v>
      </c>
      <c r="D76" s="43"/>
      <c r="E76" s="43"/>
      <c r="F76" s="43"/>
      <c r="G76" s="43"/>
      <c r="H76" s="43"/>
      <c r="I76" s="149"/>
      <c r="J76" s="43"/>
      <c r="K76" s="43"/>
      <c r="L76" s="150"/>
      <c r="S76" s="41"/>
      <c r="T76" s="41"/>
      <c r="U76" s="41"/>
      <c r="V76" s="41"/>
      <c r="W76" s="41"/>
      <c r="X76" s="41"/>
      <c r="Y76" s="41"/>
      <c r="Z76" s="41"/>
      <c r="AA76" s="41"/>
      <c r="AB76" s="41"/>
      <c r="AC76" s="41"/>
      <c r="AD76" s="41"/>
      <c r="AE76" s="41"/>
    </row>
    <row r="77" s="2" customFormat="1" ht="16.5" customHeight="1">
      <c r="A77" s="41"/>
      <c r="B77" s="42"/>
      <c r="C77" s="43"/>
      <c r="D77" s="43"/>
      <c r="E77" s="185" t="str">
        <f>E7</f>
        <v>Rekonstrukce hráčských kabin, k.ú. Chotěšov. st.p. 528, stavba minihřiště k.ú. Chotěšov, p.p.446/3 Chotěšov</v>
      </c>
      <c r="F77" s="34"/>
      <c r="G77" s="34"/>
      <c r="H77" s="34"/>
      <c r="I77" s="149"/>
      <c r="J77" s="43"/>
      <c r="K77" s="43"/>
      <c r="L77" s="150"/>
      <c r="S77" s="41"/>
      <c r="T77" s="41"/>
      <c r="U77" s="41"/>
      <c r="V77" s="41"/>
      <c r="W77" s="41"/>
      <c r="X77" s="41"/>
      <c r="Y77" s="41"/>
      <c r="Z77" s="41"/>
      <c r="AA77" s="41"/>
      <c r="AB77" s="41"/>
      <c r="AC77" s="41"/>
      <c r="AD77" s="41"/>
      <c r="AE77" s="41"/>
    </row>
    <row r="78" s="1" customFormat="1" ht="12" customHeight="1">
      <c r="B78" s="23"/>
      <c r="C78" s="34" t="s">
        <v>132</v>
      </c>
      <c r="D78" s="24"/>
      <c r="E78" s="24"/>
      <c r="F78" s="24"/>
      <c r="G78" s="24"/>
      <c r="H78" s="24"/>
      <c r="I78" s="141"/>
      <c r="J78" s="24"/>
      <c r="K78" s="24"/>
      <c r="L78" s="22"/>
    </row>
    <row r="79" s="2" customFormat="1" ht="16.5" customHeight="1">
      <c r="A79" s="41"/>
      <c r="B79" s="42"/>
      <c r="C79" s="43"/>
      <c r="D79" s="43"/>
      <c r="E79" s="185" t="s">
        <v>194</v>
      </c>
      <c r="F79" s="43"/>
      <c r="G79" s="43"/>
      <c r="H79" s="43"/>
      <c r="I79" s="149"/>
      <c r="J79" s="43"/>
      <c r="K79" s="43"/>
      <c r="L79" s="150"/>
      <c r="S79" s="41"/>
      <c r="T79" s="41"/>
      <c r="U79" s="41"/>
      <c r="V79" s="41"/>
      <c r="W79" s="41"/>
      <c r="X79" s="41"/>
      <c r="Y79" s="41"/>
      <c r="Z79" s="41"/>
      <c r="AA79" s="41"/>
      <c r="AB79" s="41"/>
      <c r="AC79" s="41"/>
      <c r="AD79" s="41"/>
      <c r="AE79" s="41"/>
    </row>
    <row r="80" s="2" customFormat="1" ht="12" customHeight="1">
      <c r="A80" s="41"/>
      <c r="B80" s="42"/>
      <c r="C80" s="34" t="s">
        <v>195</v>
      </c>
      <c r="D80" s="43"/>
      <c r="E80" s="43"/>
      <c r="F80" s="43"/>
      <c r="G80" s="43"/>
      <c r="H80" s="43"/>
      <c r="I80" s="149"/>
      <c r="J80" s="43"/>
      <c r="K80" s="43"/>
      <c r="L80" s="150"/>
      <c r="S80" s="41"/>
      <c r="T80" s="41"/>
      <c r="U80" s="41"/>
      <c r="V80" s="41"/>
      <c r="W80" s="41"/>
      <c r="X80" s="41"/>
      <c r="Y80" s="41"/>
      <c r="Z80" s="41"/>
      <c r="AA80" s="41"/>
      <c r="AB80" s="41"/>
      <c r="AC80" s="41"/>
      <c r="AD80" s="41"/>
      <c r="AE80" s="41"/>
    </row>
    <row r="81" s="2" customFormat="1" ht="16.5" customHeight="1">
      <c r="A81" s="41"/>
      <c r="B81" s="42"/>
      <c r="C81" s="43"/>
      <c r="D81" s="43"/>
      <c r="E81" s="72" t="str">
        <f>E11</f>
        <v>D.8 - Vedlejší a ostatní náklady</v>
      </c>
      <c r="F81" s="43"/>
      <c r="G81" s="43"/>
      <c r="H81" s="43"/>
      <c r="I81" s="149"/>
      <c r="J81" s="43"/>
      <c r="K81" s="43"/>
      <c r="L81" s="150"/>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149"/>
      <c r="J82" s="43"/>
      <c r="K82" s="43"/>
      <c r="L82" s="150"/>
      <c r="S82" s="41"/>
      <c r="T82" s="41"/>
      <c r="U82" s="41"/>
      <c r="V82" s="41"/>
      <c r="W82" s="41"/>
      <c r="X82" s="41"/>
      <c r="Y82" s="41"/>
      <c r="Z82" s="41"/>
      <c r="AA82" s="41"/>
      <c r="AB82" s="41"/>
      <c r="AC82" s="41"/>
      <c r="AD82" s="41"/>
      <c r="AE82" s="41"/>
    </row>
    <row r="83" s="2" customFormat="1" ht="12" customHeight="1">
      <c r="A83" s="41"/>
      <c r="B83" s="42"/>
      <c r="C83" s="34" t="s">
        <v>22</v>
      </c>
      <c r="D83" s="43"/>
      <c r="E83" s="43"/>
      <c r="F83" s="29" t="str">
        <f>F14</f>
        <v>Chotěšov</v>
      </c>
      <c r="G83" s="43"/>
      <c r="H83" s="43"/>
      <c r="I83" s="152" t="s">
        <v>24</v>
      </c>
      <c r="J83" s="75" t="str">
        <f>IF(J14="","",J14)</f>
        <v>16. 6. 2020</v>
      </c>
      <c r="K83" s="43"/>
      <c r="L83" s="150"/>
      <c r="S83" s="41"/>
      <c r="T83" s="41"/>
      <c r="U83" s="41"/>
      <c r="V83" s="41"/>
      <c r="W83" s="41"/>
      <c r="X83" s="41"/>
      <c r="Y83" s="41"/>
      <c r="Z83" s="41"/>
      <c r="AA83" s="41"/>
      <c r="AB83" s="41"/>
      <c r="AC83" s="41"/>
      <c r="AD83" s="41"/>
      <c r="AE83" s="41"/>
    </row>
    <row r="84" s="2" customFormat="1" ht="6.96" customHeight="1">
      <c r="A84" s="41"/>
      <c r="B84" s="42"/>
      <c r="C84" s="43"/>
      <c r="D84" s="43"/>
      <c r="E84" s="43"/>
      <c r="F84" s="43"/>
      <c r="G84" s="43"/>
      <c r="H84" s="43"/>
      <c r="I84" s="149"/>
      <c r="J84" s="43"/>
      <c r="K84" s="43"/>
      <c r="L84" s="150"/>
      <c r="S84" s="41"/>
      <c r="T84" s="41"/>
      <c r="U84" s="41"/>
      <c r="V84" s="41"/>
      <c r="W84" s="41"/>
      <c r="X84" s="41"/>
      <c r="Y84" s="41"/>
      <c r="Z84" s="41"/>
      <c r="AA84" s="41"/>
      <c r="AB84" s="41"/>
      <c r="AC84" s="41"/>
      <c r="AD84" s="41"/>
      <c r="AE84" s="41"/>
    </row>
    <row r="85" s="2" customFormat="1" ht="40.05" customHeight="1">
      <c r="A85" s="41"/>
      <c r="B85" s="42"/>
      <c r="C85" s="34" t="s">
        <v>30</v>
      </c>
      <c r="D85" s="43"/>
      <c r="E85" s="43"/>
      <c r="F85" s="29" t="str">
        <f>E17</f>
        <v>TJ Chotěšov, z.s.Máchova 517, Chotěšov</v>
      </c>
      <c r="G85" s="43"/>
      <c r="H85" s="43"/>
      <c r="I85" s="152" t="s">
        <v>37</v>
      </c>
      <c r="J85" s="39" t="str">
        <f>E23</f>
        <v>Ing. J. Šedivec, M.Mudrová DiplTech.</v>
      </c>
      <c r="K85" s="43"/>
      <c r="L85" s="150"/>
      <c r="S85" s="41"/>
      <c r="T85" s="41"/>
      <c r="U85" s="41"/>
      <c r="V85" s="41"/>
      <c r="W85" s="41"/>
      <c r="X85" s="41"/>
      <c r="Y85" s="41"/>
      <c r="Z85" s="41"/>
      <c r="AA85" s="41"/>
      <c r="AB85" s="41"/>
      <c r="AC85" s="41"/>
      <c r="AD85" s="41"/>
      <c r="AE85" s="41"/>
    </row>
    <row r="86" s="2" customFormat="1" ht="15.15" customHeight="1">
      <c r="A86" s="41"/>
      <c r="B86" s="42"/>
      <c r="C86" s="34" t="s">
        <v>35</v>
      </c>
      <c r="D86" s="43"/>
      <c r="E86" s="43"/>
      <c r="F86" s="29" t="str">
        <f>IF(E20="","",E20)</f>
        <v>Vyplň údaj</v>
      </c>
      <c r="G86" s="43"/>
      <c r="H86" s="43"/>
      <c r="I86" s="152" t="s">
        <v>40</v>
      </c>
      <c r="J86" s="39" t="str">
        <f>E26</f>
        <v>M. Štědronská</v>
      </c>
      <c r="K86" s="43"/>
      <c r="L86" s="150"/>
      <c r="S86" s="41"/>
      <c r="T86" s="41"/>
      <c r="U86" s="41"/>
      <c r="V86" s="41"/>
      <c r="W86" s="41"/>
      <c r="X86" s="41"/>
      <c r="Y86" s="41"/>
      <c r="Z86" s="41"/>
      <c r="AA86" s="41"/>
      <c r="AB86" s="41"/>
      <c r="AC86" s="41"/>
      <c r="AD86" s="41"/>
      <c r="AE86" s="41"/>
    </row>
    <row r="87" s="2" customFormat="1" ht="10.32" customHeight="1">
      <c r="A87" s="41"/>
      <c r="B87" s="42"/>
      <c r="C87" s="43"/>
      <c r="D87" s="43"/>
      <c r="E87" s="43"/>
      <c r="F87" s="43"/>
      <c r="G87" s="43"/>
      <c r="H87" s="43"/>
      <c r="I87" s="149"/>
      <c r="J87" s="43"/>
      <c r="K87" s="43"/>
      <c r="L87" s="150"/>
      <c r="S87" s="41"/>
      <c r="T87" s="41"/>
      <c r="U87" s="41"/>
      <c r="V87" s="41"/>
      <c r="W87" s="41"/>
      <c r="X87" s="41"/>
      <c r="Y87" s="41"/>
      <c r="Z87" s="41"/>
      <c r="AA87" s="41"/>
      <c r="AB87" s="41"/>
      <c r="AC87" s="41"/>
      <c r="AD87" s="41"/>
      <c r="AE87" s="41"/>
    </row>
    <row r="88" s="11" customFormat="1" ht="29.28" customHeight="1">
      <c r="A88" s="204"/>
      <c r="B88" s="205"/>
      <c r="C88" s="206" t="s">
        <v>146</v>
      </c>
      <c r="D88" s="207" t="s">
        <v>63</v>
      </c>
      <c r="E88" s="207" t="s">
        <v>59</v>
      </c>
      <c r="F88" s="207" t="s">
        <v>60</v>
      </c>
      <c r="G88" s="207" t="s">
        <v>147</v>
      </c>
      <c r="H88" s="207" t="s">
        <v>148</v>
      </c>
      <c r="I88" s="208" t="s">
        <v>149</v>
      </c>
      <c r="J88" s="207" t="s">
        <v>140</v>
      </c>
      <c r="K88" s="209" t="s">
        <v>150</v>
      </c>
      <c r="L88" s="210"/>
      <c r="M88" s="95" t="s">
        <v>32</v>
      </c>
      <c r="N88" s="96" t="s">
        <v>48</v>
      </c>
      <c r="O88" s="96" t="s">
        <v>151</v>
      </c>
      <c r="P88" s="96" t="s">
        <v>152</v>
      </c>
      <c r="Q88" s="96" t="s">
        <v>153</v>
      </c>
      <c r="R88" s="96" t="s">
        <v>154</v>
      </c>
      <c r="S88" s="96" t="s">
        <v>155</v>
      </c>
      <c r="T88" s="97" t="s">
        <v>156</v>
      </c>
      <c r="U88" s="204"/>
      <c r="V88" s="204"/>
      <c r="W88" s="204"/>
      <c r="X88" s="204"/>
      <c r="Y88" s="204"/>
      <c r="Z88" s="204"/>
      <c r="AA88" s="204"/>
      <c r="AB88" s="204"/>
      <c r="AC88" s="204"/>
      <c r="AD88" s="204"/>
      <c r="AE88" s="204"/>
    </row>
    <row r="89" s="2" customFormat="1" ht="22.8" customHeight="1">
      <c r="A89" s="41"/>
      <c r="B89" s="42"/>
      <c r="C89" s="102" t="s">
        <v>157</v>
      </c>
      <c r="D89" s="43"/>
      <c r="E89" s="43"/>
      <c r="F89" s="43"/>
      <c r="G89" s="43"/>
      <c r="H89" s="43"/>
      <c r="I89" s="149"/>
      <c r="J89" s="211">
        <f>BK89</f>
        <v>0</v>
      </c>
      <c r="K89" s="43"/>
      <c r="L89" s="47"/>
      <c r="M89" s="98"/>
      <c r="N89" s="212"/>
      <c r="O89" s="99"/>
      <c r="P89" s="213">
        <f>P90</f>
        <v>0</v>
      </c>
      <c r="Q89" s="99"/>
      <c r="R89" s="213">
        <f>R90</f>
        <v>0</v>
      </c>
      <c r="S89" s="99"/>
      <c r="T89" s="214">
        <f>T90</f>
        <v>0</v>
      </c>
      <c r="U89" s="41"/>
      <c r="V89" s="41"/>
      <c r="W89" s="41"/>
      <c r="X89" s="41"/>
      <c r="Y89" s="41"/>
      <c r="Z89" s="41"/>
      <c r="AA89" s="41"/>
      <c r="AB89" s="41"/>
      <c r="AC89" s="41"/>
      <c r="AD89" s="41"/>
      <c r="AE89" s="41"/>
      <c r="AT89" s="19" t="s">
        <v>77</v>
      </c>
      <c r="AU89" s="19" t="s">
        <v>141</v>
      </c>
      <c r="BK89" s="215">
        <f>BK90</f>
        <v>0</v>
      </c>
    </row>
    <row r="90" s="12" customFormat="1" ht="25.92" customHeight="1">
      <c r="A90" s="12"/>
      <c r="B90" s="216"/>
      <c r="C90" s="217"/>
      <c r="D90" s="218" t="s">
        <v>77</v>
      </c>
      <c r="E90" s="219" t="s">
        <v>3029</v>
      </c>
      <c r="F90" s="219" t="s">
        <v>3030</v>
      </c>
      <c r="G90" s="217"/>
      <c r="H90" s="217"/>
      <c r="I90" s="220"/>
      <c r="J90" s="221">
        <f>BK90</f>
        <v>0</v>
      </c>
      <c r="K90" s="217"/>
      <c r="L90" s="222"/>
      <c r="M90" s="223"/>
      <c r="N90" s="224"/>
      <c r="O90" s="224"/>
      <c r="P90" s="225">
        <f>P91+P94+P98</f>
        <v>0</v>
      </c>
      <c r="Q90" s="224"/>
      <c r="R90" s="225">
        <f>R91+R94+R98</f>
        <v>0</v>
      </c>
      <c r="S90" s="224"/>
      <c r="T90" s="226">
        <f>T91+T94+T98</f>
        <v>0</v>
      </c>
      <c r="U90" s="12"/>
      <c r="V90" s="12"/>
      <c r="W90" s="12"/>
      <c r="X90" s="12"/>
      <c r="Y90" s="12"/>
      <c r="Z90" s="12"/>
      <c r="AA90" s="12"/>
      <c r="AB90" s="12"/>
      <c r="AC90" s="12"/>
      <c r="AD90" s="12"/>
      <c r="AE90" s="12"/>
      <c r="AR90" s="227" t="s">
        <v>240</v>
      </c>
      <c r="AT90" s="228" t="s">
        <v>77</v>
      </c>
      <c r="AU90" s="228" t="s">
        <v>78</v>
      </c>
      <c r="AY90" s="227" t="s">
        <v>160</v>
      </c>
      <c r="BK90" s="229">
        <f>BK91+BK94+BK98</f>
        <v>0</v>
      </c>
    </row>
    <row r="91" s="12" customFormat="1" ht="22.8" customHeight="1">
      <c r="A91" s="12"/>
      <c r="B91" s="216"/>
      <c r="C91" s="217"/>
      <c r="D91" s="218" t="s">
        <v>77</v>
      </c>
      <c r="E91" s="230" t="s">
        <v>3031</v>
      </c>
      <c r="F91" s="230" t="s">
        <v>3032</v>
      </c>
      <c r="G91" s="217"/>
      <c r="H91" s="217"/>
      <c r="I91" s="220"/>
      <c r="J91" s="231">
        <f>BK91</f>
        <v>0</v>
      </c>
      <c r="K91" s="217"/>
      <c r="L91" s="222"/>
      <c r="M91" s="223"/>
      <c r="N91" s="224"/>
      <c r="O91" s="224"/>
      <c r="P91" s="225">
        <f>SUM(P92:P93)</f>
        <v>0</v>
      </c>
      <c r="Q91" s="224"/>
      <c r="R91" s="225">
        <f>SUM(R92:R93)</f>
        <v>0</v>
      </c>
      <c r="S91" s="224"/>
      <c r="T91" s="226">
        <f>SUM(T92:T93)</f>
        <v>0</v>
      </c>
      <c r="U91" s="12"/>
      <c r="V91" s="12"/>
      <c r="W91" s="12"/>
      <c r="X91" s="12"/>
      <c r="Y91" s="12"/>
      <c r="Z91" s="12"/>
      <c r="AA91" s="12"/>
      <c r="AB91" s="12"/>
      <c r="AC91" s="12"/>
      <c r="AD91" s="12"/>
      <c r="AE91" s="12"/>
      <c r="AR91" s="227" t="s">
        <v>240</v>
      </c>
      <c r="AT91" s="228" t="s">
        <v>77</v>
      </c>
      <c r="AU91" s="228" t="s">
        <v>86</v>
      </c>
      <c r="AY91" s="227" t="s">
        <v>160</v>
      </c>
      <c r="BK91" s="229">
        <f>SUM(BK92:BK93)</f>
        <v>0</v>
      </c>
    </row>
    <row r="92" s="2" customFormat="1" ht="16.5" customHeight="1">
      <c r="A92" s="41"/>
      <c r="B92" s="42"/>
      <c r="C92" s="232" t="s">
        <v>248</v>
      </c>
      <c r="D92" s="232" t="s">
        <v>163</v>
      </c>
      <c r="E92" s="233" t="s">
        <v>3033</v>
      </c>
      <c r="F92" s="234" t="s">
        <v>3034</v>
      </c>
      <c r="G92" s="235" t="s">
        <v>3035</v>
      </c>
      <c r="H92" s="236">
        <v>1</v>
      </c>
      <c r="I92" s="237"/>
      <c r="J92" s="238">
        <f>ROUND(I92*H92,2)</f>
        <v>0</v>
      </c>
      <c r="K92" s="234" t="s">
        <v>167</v>
      </c>
      <c r="L92" s="47"/>
      <c r="M92" s="239" t="s">
        <v>32</v>
      </c>
      <c r="N92" s="240" t="s">
        <v>49</v>
      </c>
      <c r="O92" s="87"/>
      <c r="P92" s="241">
        <f>O92*H92</f>
        <v>0</v>
      </c>
      <c r="Q92" s="241">
        <v>0</v>
      </c>
      <c r="R92" s="241">
        <f>Q92*H92</f>
        <v>0</v>
      </c>
      <c r="S92" s="241">
        <v>0</v>
      </c>
      <c r="T92" s="242">
        <f>S92*H92</f>
        <v>0</v>
      </c>
      <c r="U92" s="41"/>
      <c r="V92" s="41"/>
      <c r="W92" s="41"/>
      <c r="X92" s="41"/>
      <c r="Y92" s="41"/>
      <c r="Z92" s="41"/>
      <c r="AA92" s="41"/>
      <c r="AB92" s="41"/>
      <c r="AC92" s="41"/>
      <c r="AD92" s="41"/>
      <c r="AE92" s="41"/>
      <c r="AR92" s="243" t="s">
        <v>3036</v>
      </c>
      <c r="AT92" s="243" t="s">
        <v>163</v>
      </c>
      <c r="AU92" s="243" t="s">
        <v>89</v>
      </c>
      <c r="AY92" s="19" t="s">
        <v>160</v>
      </c>
      <c r="BE92" s="244">
        <f>IF(N92="základní",J92,0)</f>
        <v>0</v>
      </c>
      <c r="BF92" s="244">
        <f>IF(N92="snížená",J92,0)</f>
        <v>0</v>
      </c>
      <c r="BG92" s="244">
        <f>IF(N92="zákl. přenesená",J92,0)</f>
        <v>0</v>
      </c>
      <c r="BH92" s="244">
        <f>IF(N92="sníž. přenesená",J92,0)</f>
        <v>0</v>
      </c>
      <c r="BI92" s="244">
        <f>IF(N92="nulová",J92,0)</f>
        <v>0</v>
      </c>
      <c r="BJ92" s="19" t="s">
        <v>86</v>
      </c>
      <c r="BK92" s="244">
        <f>ROUND(I92*H92,2)</f>
        <v>0</v>
      </c>
      <c r="BL92" s="19" t="s">
        <v>3036</v>
      </c>
      <c r="BM92" s="243" t="s">
        <v>3037</v>
      </c>
    </row>
    <row r="93" s="2" customFormat="1" ht="16.5" customHeight="1">
      <c r="A93" s="41"/>
      <c r="B93" s="42"/>
      <c r="C93" s="232" t="s">
        <v>240</v>
      </c>
      <c r="D93" s="232" t="s">
        <v>163</v>
      </c>
      <c r="E93" s="233" t="s">
        <v>3038</v>
      </c>
      <c r="F93" s="234" t="s">
        <v>3039</v>
      </c>
      <c r="G93" s="235" t="s">
        <v>3035</v>
      </c>
      <c r="H93" s="236">
        <v>1</v>
      </c>
      <c r="I93" s="237"/>
      <c r="J93" s="238">
        <f>ROUND(I93*H93,2)</f>
        <v>0</v>
      </c>
      <c r="K93" s="234" t="s">
        <v>167</v>
      </c>
      <c r="L93" s="47"/>
      <c r="M93" s="239" t="s">
        <v>32</v>
      </c>
      <c r="N93" s="240" t="s">
        <v>49</v>
      </c>
      <c r="O93" s="87"/>
      <c r="P93" s="241">
        <f>O93*H93</f>
        <v>0</v>
      </c>
      <c r="Q93" s="241">
        <v>0</v>
      </c>
      <c r="R93" s="241">
        <f>Q93*H93</f>
        <v>0</v>
      </c>
      <c r="S93" s="241">
        <v>0</v>
      </c>
      <c r="T93" s="242">
        <f>S93*H93</f>
        <v>0</v>
      </c>
      <c r="U93" s="41"/>
      <c r="V93" s="41"/>
      <c r="W93" s="41"/>
      <c r="X93" s="41"/>
      <c r="Y93" s="41"/>
      <c r="Z93" s="41"/>
      <c r="AA93" s="41"/>
      <c r="AB93" s="41"/>
      <c r="AC93" s="41"/>
      <c r="AD93" s="41"/>
      <c r="AE93" s="41"/>
      <c r="AR93" s="243" t="s">
        <v>3036</v>
      </c>
      <c r="AT93" s="243" t="s">
        <v>163</v>
      </c>
      <c r="AU93" s="243" t="s">
        <v>89</v>
      </c>
      <c r="AY93" s="19" t="s">
        <v>160</v>
      </c>
      <c r="BE93" s="244">
        <f>IF(N93="základní",J93,0)</f>
        <v>0</v>
      </c>
      <c r="BF93" s="244">
        <f>IF(N93="snížená",J93,0)</f>
        <v>0</v>
      </c>
      <c r="BG93" s="244">
        <f>IF(N93="zákl. přenesená",J93,0)</f>
        <v>0</v>
      </c>
      <c r="BH93" s="244">
        <f>IF(N93="sníž. přenesená",J93,0)</f>
        <v>0</v>
      </c>
      <c r="BI93" s="244">
        <f>IF(N93="nulová",J93,0)</f>
        <v>0</v>
      </c>
      <c r="BJ93" s="19" t="s">
        <v>86</v>
      </c>
      <c r="BK93" s="244">
        <f>ROUND(I93*H93,2)</f>
        <v>0</v>
      </c>
      <c r="BL93" s="19" t="s">
        <v>3036</v>
      </c>
      <c r="BM93" s="243" t="s">
        <v>3040</v>
      </c>
    </row>
    <row r="94" s="12" customFormat="1" ht="22.8" customHeight="1">
      <c r="A94" s="12"/>
      <c r="B94" s="216"/>
      <c r="C94" s="217"/>
      <c r="D94" s="218" t="s">
        <v>77</v>
      </c>
      <c r="E94" s="230" t="s">
        <v>3041</v>
      </c>
      <c r="F94" s="230" t="s">
        <v>3042</v>
      </c>
      <c r="G94" s="217"/>
      <c r="H94" s="217"/>
      <c r="I94" s="220"/>
      <c r="J94" s="231">
        <f>BK94</f>
        <v>0</v>
      </c>
      <c r="K94" s="217"/>
      <c r="L94" s="222"/>
      <c r="M94" s="223"/>
      <c r="N94" s="224"/>
      <c r="O94" s="224"/>
      <c r="P94" s="225">
        <f>SUM(P95:P97)</f>
        <v>0</v>
      </c>
      <c r="Q94" s="224"/>
      <c r="R94" s="225">
        <f>SUM(R95:R97)</f>
        <v>0</v>
      </c>
      <c r="S94" s="224"/>
      <c r="T94" s="226">
        <f>SUM(T95:T97)</f>
        <v>0</v>
      </c>
      <c r="U94" s="12"/>
      <c r="V94" s="12"/>
      <c r="W94" s="12"/>
      <c r="X94" s="12"/>
      <c r="Y94" s="12"/>
      <c r="Z94" s="12"/>
      <c r="AA94" s="12"/>
      <c r="AB94" s="12"/>
      <c r="AC94" s="12"/>
      <c r="AD94" s="12"/>
      <c r="AE94" s="12"/>
      <c r="AR94" s="227" t="s">
        <v>240</v>
      </c>
      <c r="AT94" s="228" t="s">
        <v>77</v>
      </c>
      <c r="AU94" s="228" t="s">
        <v>86</v>
      </c>
      <c r="AY94" s="227" t="s">
        <v>160</v>
      </c>
      <c r="BK94" s="229">
        <f>SUM(BK95:BK97)</f>
        <v>0</v>
      </c>
    </row>
    <row r="95" s="2" customFormat="1" ht="16.5" customHeight="1">
      <c r="A95" s="41"/>
      <c r="B95" s="42"/>
      <c r="C95" s="232" t="s">
        <v>86</v>
      </c>
      <c r="D95" s="232" t="s">
        <v>163</v>
      </c>
      <c r="E95" s="233" t="s">
        <v>3043</v>
      </c>
      <c r="F95" s="234" t="s">
        <v>3042</v>
      </c>
      <c r="G95" s="235" t="s">
        <v>3035</v>
      </c>
      <c r="H95" s="236">
        <v>1</v>
      </c>
      <c r="I95" s="237"/>
      <c r="J95" s="238">
        <f>ROUND(I95*H95,2)</f>
        <v>0</v>
      </c>
      <c r="K95" s="234" t="s">
        <v>167</v>
      </c>
      <c r="L95" s="47"/>
      <c r="M95" s="239" t="s">
        <v>32</v>
      </c>
      <c r="N95" s="240" t="s">
        <v>49</v>
      </c>
      <c r="O95" s="87"/>
      <c r="P95" s="241">
        <f>O95*H95</f>
        <v>0</v>
      </c>
      <c r="Q95" s="241">
        <v>0</v>
      </c>
      <c r="R95" s="241">
        <f>Q95*H95</f>
        <v>0</v>
      </c>
      <c r="S95" s="241">
        <v>0</v>
      </c>
      <c r="T95" s="242">
        <f>S95*H95</f>
        <v>0</v>
      </c>
      <c r="U95" s="41"/>
      <c r="V95" s="41"/>
      <c r="W95" s="41"/>
      <c r="X95" s="41"/>
      <c r="Y95" s="41"/>
      <c r="Z95" s="41"/>
      <c r="AA95" s="41"/>
      <c r="AB95" s="41"/>
      <c r="AC95" s="41"/>
      <c r="AD95" s="41"/>
      <c r="AE95" s="41"/>
      <c r="AR95" s="243" t="s">
        <v>3036</v>
      </c>
      <c r="AT95" s="243" t="s">
        <v>163</v>
      </c>
      <c r="AU95" s="243" t="s">
        <v>89</v>
      </c>
      <c r="AY95" s="19" t="s">
        <v>160</v>
      </c>
      <c r="BE95" s="244">
        <f>IF(N95="základní",J95,0)</f>
        <v>0</v>
      </c>
      <c r="BF95" s="244">
        <f>IF(N95="snížená",J95,0)</f>
        <v>0</v>
      </c>
      <c r="BG95" s="244">
        <f>IF(N95="zákl. přenesená",J95,0)</f>
        <v>0</v>
      </c>
      <c r="BH95" s="244">
        <f>IF(N95="sníž. přenesená",J95,0)</f>
        <v>0</v>
      </c>
      <c r="BI95" s="244">
        <f>IF(N95="nulová",J95,0)</f>
        <v>0</v>
      </c>
      <c r="BJ95" s="19" t="s">
        <v>86</v>
      </c>
      <c r="BK95" s="244">
        <f>ROUND(I95*H95,2)</f>
        <v>0</v>
      </c>
      <c r="BL95" s="19" t="s">
        <v>3036</v>
      </c>
      <c r="BM95" s="243" t="s">
        <v>3044</v>
      </c>
    </row>
    <row r="96" s="2" customFormat="1">
      <c r="A96" s="41"/>
      <c r="B96" s="42"/>
      <c r="C96" s="43"/>
      <c r="D96" s="245" t="s">
        <v>1221</v>
      </c>
      <c r="E96" s="43"/>
      <c r="F96" s="246" t="s">
        <v>3045</v>
      </c>
      <c r="G96" s="43"/>
      <c r="H96" s="43"/>
      <c r="I96" s="149"/>
      <c r="J96" s="43"/>
      <c r="K96" s="43"/>
      <c r="L96" s="47"/>
      <c r="M96" s="247"/>
      <c r="N96" s="248"/>
      <c r="O96" s="87"/>
      <c r="P96" s="87"/>
      <c r="Q96" s="87"/>
      <c r="R96" s="87"/>
      <c r="S96" s="87"/>
      <c r="T96" s="88"/>
      <c r="U96" s="41"/>
      <c r="V96" s="41"/>
      <c r="W96" s="41"/>
      <c r="X96" s="41"/>
      <c r="Y96" s="41"/>
      <c r="Z96" s="41"/>
      <c r="AA96" s="41"/>
      <c r="AB96" s="41"/>
      <c r="AC96" s="41"/>
      <c r="AD96" s="41"/>
      <c r="AE96" s="41"/>
      <c r="AT96" s="19" t="s">
        <v>1221</v>
      </c>
      <c r="AU96" s="19" t="s">
        <v>89</v>
      </c>
    </row>
    <row r="97" s="2" customFormat="1" ht="16.5" customHeight="1">
      <c r="A97" s="41"/>
      <c r="B97" s="42"/>
      <c r="C97" s="232" t="s">
        <v>89</v>
      </c>
      <c r="D97" s="232" t="s">
        <v>163</v>
      </c>
      <c r="E97" s="233" t="s">
        <v>3046</v>
      </c>
      <c r="F97" s="234" t="s">
        <v>3047</v>
      </c>
      <c r="G97" s="235" t="s">
        <v>3035</v>
      </c>
      <c r="H97" s="236">
        <v>1</v>
      </c>
      <c r="I97" s="237"/>
      <c r="J97" s="238">
        <f>ROUND(I97*H97,2)</f>
        <v>0</v>
      </c>
      <c r="K97" s="234" t="s">
        <v>167</v>
      </c>
      <c r="L97" s="47"/>
      <c r="M97" s="239" t="s">
        <v>32</v>
      </c>
      <c r="N97" s="240" t="s">
        <v>49</v>
      </c>
      <c r="O97" s="87"/>
      <c r="P97" s="241">
        <f>O97*H97</f>
        <v>0</v>
      </c>
      <c r="Q97" s="241">
        <v>0</v>
      </c>
      <c r="R97" s="241">
        <f>Q97*H97</f>
        <v>0</v>
      </c>
      <c r="S97" s="241">
        <v>0</v>
      </c>
      <c r="T97" s="242">
        <f>S97*H97</f>
        <v>0</v>
      </c>
      <c r="U97" s="41"/>
      <c r="V97" s="41"/>
      <c r="W97" s="41"/>
      <c r="X97" s="41"/>
      <c r="Y97" s="41"/>
      <c r="Z97" s="41"/>
      <c r="AA97" s="41"/>
      <c r="AB97" s="41"/>
      <c r="AC97" s="41"/>
      <c r="AD97" s="41"/>
      <c r="AE97" s="41"/>
      <c r="AR97" s="243" t="s">
        <v>3036</v>
      </c>
      <c r="AT97" s="243" t="s">
        <v>163</v>
      </c>
      <c r="AU97" s="243" t="s">
        <v>89</v>
      </c>
      <c r="AY97" s="19" t="s">
        <v>160</v>
      </c>
      <c r="BE97" s="244">
        <f>IF(N97="základní",J97,0)</f>
        <v>0</v>
      </c>
      <c r="BF97" s="244">
        <f>IF(N97="snížená",J97,0)</f>
        <v>0</v>
      </c>
      <c r="BG97" s="244">
        <f>IF(N97="zákl. přenesená",J97,0)</f>
        <v>0</v>
      </c>
      <c r="BH97" s="244">
        <f>IF(N97="sníž. přenesená",J97,0)</f>
        <v>0</v>
      </c>
      <c r="BI97" s="244">
        <f>IF(N97="nulová",J97,0)</f>
        <v>0</v>
      </c>
      <c r="BJ97" s="19" t="s">
        <v>86</v>
      </c>
      <c r="BK97" s="244">
        <f>ROUND(I97*H97,2)</f>
        <v>0</v>
      </c>
      <c r="BL97" s="19" t="s">
        <v>3036</v>
      </c>
      <c r="BM97" s="243" t="s">
        <v>3048</v>
      </c>
    </row>
    <row r="98" s="12" customFormat="1" ht="22.8" customHeight="1">
      <c r="A98" s="12"/>
      <c r="B98" s="216"/>
      <c r="C98" s="217"/>
      <c r="D98" s="218" t="s">
        <v>77</v>
      </c>
      <c r="E98" s="230" t="s">
        <v>3049</v>
      </c>
      <c r="F98" s="230" t="s">
        <v>3050</v>
      </c>
      <c r="G98" s="217"/>
      <c r="H98" s="217"/>
      <c r="I98" s="220"/>
      <c r="J98" s="231">
        <f>BK98</f>
        <v>0</v>
      </c>
      <c r="K98" s="217"/>
      <c r="L98" s="222"/>
      <c r="M98" s="223"/>
      <c r="N98" s="224"/>
      <c r="O98" s="224"/>
      <c r="P98" s="225">
        <f>P99</f>
        <v>0</v>
      </c>
      <c r="Q98" s="224"/>
      <c r="R98" s="225">
        <f>R99</f>
        <v>0</v>
      </c>
      <c r="S98" s="224"/>
      <c r="T98" s="226">
        <f>T99</f>
        <v>0</v>
      </c>
      <c r="U98" s="12"/>
      <c r="V98" s="12"/>
      <c r="W98" s="12"/>
      <c r="X98" s="12"/>
      <c r="Y98" s="12"/>
      <c r="Z98" s="12"/>
      <c r="AA98" s="12"/>
      <c r="AB98" s="12"/>
      <c r="AC98" s="12"/>
      <c r="AD98" s="12"/>
      <c r="AE98" s="12"/>
      <c r="AR98" s="227" t="s">
        <v>240</v>
      </c>
      <c r="AT98" s="228" t="s">
        <v>77</v>
      </c>
      <c r="AU98" s="228" t="s">
        <v>86</v>
      </c>
      <c r="AY98" s="227" t="s">
        <v>160</v>
      </c>
      <c r="BK98" s="229">
        <f>BK99</f>
        <v>0</v>
      </c>
    </row>
    <row r="99" s="2" customFormat="1" ht="16.5" customHeight="1">
      <c r="A99" s="41"/>
      <c r="B99" s="42"/>
      <c r="C99" s="232" t="s">
        <v>168</v>
      </c>
      <c r="D99" s="232" t="s">
        <v>163</v>
      </c>
      <c r="E99" s="233" t="s">
        <v>3051</v>
      </c>
      <c r="F99" s="234" t="s">
        <v>3052</v>
      </c>
      <c r="G99" s="235" t="s">
        <v>3035</v>
      </c>
      <c r="H99" s="236">
        <v>1</v>
      </c>
      <c r="I99" s="237"/>
      <c r="J99" s="238">
        <f>ROUND(I99*H99,2)</f>
        <v>0</v>
      </c>
      <c r="K99" s="234" t="s">
        <v>167</v>
      </c>
      <c r="L99" s="47"/>
      <c r="M99" s="310" t="s">
        <v>32</v>
      </c>
      <c r="N99" s="311" t="s">
        <v>49</v>
      </c>
      <c r="O99" s="283"/>
      <c r="P99" s="312">
        <f>O99*H99</f>
        <v>0</v>
      </c>
      <c r="Q99" s="312">
        <v>0</v>
      </c>
      <c r="R99" s="312">
        <f>Q99*H99</f>
        <v>0</v>
      </c>
      <c r="S99" s="312">
        <v>0</v>
      </c>
      <c r="T99" s="313">
        <f>S99*H99</f>
        <v>0</v>
      </c>
      <c r="U99" s="41"/>
      <c r="V99" s="41"/>
      <c r="W99" s="41"/>
      <c r="X99" s="41"/>
      <c r="Y99" s="41"/>
      <c r="Z99" s="41"/>
      <c r="AA99" s="41"/>
      <c r="AB99" s="41"/>
      <c r="AC99" s="41"/>
      <c r="AD99" s="41"/>
      <c r="AE99" s="41"/>
      <c r="AR99" s="243" t="s">
        <v>3036</v>
      </c>
      <c r="AT99" s="243" t="s">
        <v>163</v>
      </c>
      <c r="AU99" s="243" t="s">
        <v>89</v>
      </c>
      <c r="AY99" s="19" t="s">
        <v>160</v>
      </c>
      <c r="BE99" s="244">
        <f>IF(N99="základní",J99,0)</f>
        <v>0</v>
      </c>
      <c r="BF99" s="244">
        <f>IF(N99="snížená",J99,0)</f>
        <v>0</v>
      </c>
      <c r="BG99" s="244">
        <f>IF(N99="zákl. přenesená",J99,0)</f>
        <v>0</v>
      </c>
      <c r="BH99" s="244">
        <f>IF(N99="sníž. přenesená",J99,0)</f>
        <v>0</v>
      </c>
      <c r="BI99" s="244">
        <f>IF(N99="nulová",J99,0)</f>
        <v>0</v>
      </c>
      <c r="BJ99" s="19" t="s">
        <v>86</v>
      </c>
      <c r="BK99" s="244">
        <f>ROUND(I99*H99,2)</f>
        <v>0</v>
      </c>
      <c r="BL99" s="19" t="s">
        <v>3036</v>
      </c>
      <c r="BM99" s="243" t="s">
        <v>3053</v>
      </c>
    </row>
    <row r="100" s="2" customFormat="1" ht="6.96" customHeight="1">
      <c r="A100" s="41"/>
      <c r="B100" s="62"/>
      <c r="C100" s="63"/>
      <c r="D100" s="63"/>
      <c r="E100" s="63"/>
      <c r="F100" s="63"/>
      <c r="G100" s="63"/>
      <c r="H100" s="63"/>
      <c r="I100" s="181"/>
      <c r="J100" s="63"/>
      <c r="K100" s="63"/>
      <c r="L100" s="47"/>
      <c r="M100" s="41"/>
      <c r="O100" s="41"/>
      <c r="P100" s="41"/>
      <c r="Q100" s="41"/>
      <c r="R100" s="41"/>
      <c r="S100" s="41"/>
      <c r="T100" s="41"/>
      <c r="U100" s="41"/>
      <c r="V100" s="41"/>
      <c r="W100" s="41"/>
      <c r="X100" s="41"/>
      <c r="Y100" s="41"/>
      <c r="Z100" s="41"/>
      <c r="AA100" s="41"/>
      <c r="AB100" s="41"/>
      <c r="AC100" s="41"/>
      <c r="AD100" s="41"/>
      <c r="AE100" s="41"/>
    </row>
  </sheetData>
  <sheetProtection sheet="1" autoFilter="0" formatColumns="0" formatRows="0" objects="1" scenarios="1" spinCount="100000" saltValue="rCJlFEmt1rkrdgcsyW5T6Zmp7GqKK+A+RF080gRV6MmyBXGTR1AEe+vYwgdRzZ6a32r8d/s0EpxtFQSOTXWA3Q==" hashValue="tPMZ6+3ViflTnFx3KsE9BkPBz705h0qa61iQWF8JR/QRcx8Rec8OGO0Vdt3rAXLXl12N4mmiR1G6ngVEsFVQEg==" algorithmName="SHA-512" password="CC35"/>
  <autoFilter ref="C88:K99"/>
  <mergeCells count="12">
    <mergeCell ref="E7:H7"/>
    <mergeCell ref="E9:H9"/>
    <mergeCell ref="E11:H11"/>
    <mergeCell ref="E20:H20"/>
    <mergeCell ref="E29:H29"/>
    <mergeCell ref="E50:H50"/>
    <mergeCell ref="E52:H52"/>
    <mergeCell ref="E54:H54"/>
    <mergeCell ref="E77:H77"/>
    <mergeCell ref="E79:H79"/>
    <mergeCell ref="E81:H8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4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41"/>
      <c r="L2" s="1"/>
      <c r="M2" s="1"/>
      <c r="N2" s="1"/>
      <c r="O2" s="1"/>
      <c r="P2" s="1"/>
      <c r="Q2" s="1"/>
      <c r="R2" s="1"/>
      <c r="S2" s="1"/>
      <c r="T2" s="1"/>
      <c r="U2" s="1"/>
      <c r="V2" s="1"/>
      <c r="AT2" s="19" t="s">
        <v>125</v>
      </c>
    </row>
    <row r="3" s="1" customFormat="1" ht="6.96" customHeight="1">
      <c r="B3" s="142"/>
      <c r="C3" s="143"/>
      <c r="D3" s="143"/>
      <c r="E3" s="143"/>
      <c r="F3" s="143"/>
      <c r="G3" s="143"/>
      <c r="H3" s="143"/>
      <c r="I3" s="144"/>
      <c r="J3" s="143"/>
      <c r="K3" s="143"/>
      <c r="L3" s="22"/>
      <c r="AT3" s="19" t="s">
        <v>89</v>
      </c>
    </row>
    <row r="4" s="1" customFormat="1" ht="24.96" customHeight="1">
      <c r="B4" s="22"/>
      <c r="D4" s="145" t="s">
        <v>131</v>
      </c>
      <c r="I4" s="141"/>
      <c r="L4" s="22"/>
      <c r="M4" s="146" t="s">
        <v>10</v>
      </c>
      <c r="AT4" s="19" t="s">
        <v>4</v>
      </c>
    </row>
    <row r="5" s="1" customFormat="1" ht="6.96" customHeight="1">
      <c r="B5" s="22"/>
      <c r="I5" s="141"/>
      <c r="L5" s="22"/>
    </row>
    <row r="6" s="1" customFormat="1" ht="12" customHeight="1">
      <c r="B6" s="22"/>
      <c r="D6" s="147" t="s">
        <v>16</v>
      </c>
      <c r="I6" s="141"/>
      <c r="L6" s="22"/>
    </row>
    <row r="7" s="1" customFormat="1" ht="16.5" customHeight="1">
      <c r="B7" s="22"/>
      <c r="E7" s="148" t="str">
        <f>'Rekapitulace stavby'!K6</f>
        <v>Rekonstrukce hráčských kabin, k.ú. Chotěšov. st.p. 528, stavba minihřiště k.ú. Chotěšov, p.p.446/3 Chotěšov</v>
      </c>
      <c r="F7" s="147"/>
      <c r="G7" s="147"/>
      <c r="H7" s="147"/>
      <c r="I7" s="141"/>
      <c r="L7" s="22"/>
    </row>
    <row r="8" s="1" customFormat="1" ht="12" customHeight="1">
      <c r="B8" s="22"/>
      <c r="D8" s="147" t="s">
        <v>132</v>
      </c>
      <c r="I8" s="141"/>
      <c r="L8" s="22"/>
    </row>
    <row r="9" s="2" customFormat="1" ht="16.5" customHeight="1">
      <c r="A9" s="41"/>
      <c r="B9" s="47"/>
      <c r="C9" s="41"/>
      <c r="D9" s="41"/>
      <c r="E9" s="148" t="s">
        <v>3054</v>
      </c>
      <c r="F9" s="41"/>
      <c r="G9" s="41"/>
      <c r="H9" s="41"/>
      <c r="I9" s="149"/>
      <c r="J9" s="41"/>
      <c r="K9" s="41"/>
      <c r="L9" s="150"/>
      <c r="S9" s="41"/>
      <c r="T9" s="41"/>
      <c r="U9" s="41"/>
      <c r="V9" s="41"/>
      <c r="W9" s="41"/>
      <c r="X9" s="41"/>
      <c r="Y9" s="41"/>
      <c r="Z9" s="41"/>
      <c r="AA9" s="41"/>
      <c r="AB9" s="41"/>
      <c r="AC9" s="41"/>
      <c r="AD9" s="41"/>
      <c r="AE9" s="41"/>
    </row>
    <row r="10" s="2" customFormat="1" ht="12" customHeight="1">
      <c r="A10" s="41"/>
      <c r="B10" s="47"/>
      <c r="C10" s="41"/>
      <c r="D10" s="147" t="s">
        <v>195</v>
      </c>
      <c r="E10" s="41"/>
      <c r="F10" s="41"/>
      <c r="G10" s="41"/>
      <c r="H10" s="41"/>
      <c r="I10" s="149"/>
      <c r="J10" s="41"/>
      <c r="K10" s="41"/>
      <c r="L10" s="150"/>
      <c r="S10" s="41"/>
      <c r="T10" s="41"/>
      <c r="U10" s="41"/>
      <c r="V10" s="41"/>
      <c r="W10" s="41"/>
      <c r="X10" s="41"/>
      <c r="Y10" s="41"/>
      <c r="Z10" s="41"/>
      <c r="AA10" s="41"/>
      <c r="AB10" s="41"/>
      <c r="AC10" s="41"/>
      <c r="AD10" s="41"/>
      <c r="AE10" s="41"/>
    </row>
    <row r="11" s="2" customFormat="1" ht="16.5" customHeight="1">
      <c r="A11" s="41"/>
      <c r="B11" s="47"/>
      <c r="C11" s="41"/>
      <c r="D11" s="41"/>
      <c r="E11" s="151" t="s">
        <v>3055</v>
      </c>
      <c r="F11" s="41"/>
      <c r="G11" s="41"/>
      <c r="H11" s="41"/>
      <c r="I11" s="149"/>
      <c r="J11" s="41"/>
      <c r="K11" s="41"/>
      <c r="L11" s="150"/>
      <c r="S11" s="41"/>
      <c r="T11" s="41"/>
      <c r="U11" s="41"/>
      <c r="V11" s="41"/>
      <c r="W11" s="41"/>
      <c r="X11" s="41"/>
      <c r="Y11" s="41"/>
      <c r="Z11" s="41"/>
      <c r="AA11" s="41"/>
      <c r="AB11" s="41"/>
      <c r="AC11" s="41"/>
      <c r="AD11" s="41"/>
      <c r="AE11" s="41"/>
    </row>
    <row r="12" s="2" customFormat="1">
      <c r="A12" s="41"/>
      <c r="B12" s="47"/>
      <c r="C12" s="41"/>
      <c r="D12" s="41"/>
      <c r="E12" s="41"/>
      <c r="F12" s="41"/>
      <c r="G12" s="41"/>
      <c r="H12" s="41"/>
      <c r="I12" s="149"/>
      <c r="J12" s="41"/>
      <c r="K12" s="41"/>
      <c r="L12" s="150"/>
      <c r="S12" s="41"/>
      <c r="T12" s="41"/>
      <c r="U12" s="41"/>
      <c r="V12" s="41"/>
      <c r="W12" s="41"/>
      <c r="X12" s="41"/>
      <c r="Y12" s="41"/>
      <c r="Z12" s="41"/>
      <c r="AA12" s="41"/>
      <c r="AB12" s="41"/>
      <c r="AC12" s="41"/>
      <c r="AD12" s="41"/>
      <c r="AE12" s="41"/>
    </row>
    <row r="13" s="2" customFormat="1" ht="12" customHeight="1">
      <c r="A13" s="41"/>
      <c r="B13" s="47"/>
      <c r="C13" s="41"/>
      <c r="D13" s="147" t="s">
        <v>18</v>
      </c>
      <c r="E13" s="41"/>
      <c r="F13" s="136" t="s">
        <v>122</v>
      </c>
      <c r="G13" s="41"/>
      <c r="H13" s="41"/>
      <c r="I13" s="152" t="s">
        <v>20</v>
      </c>
      <c r="J13" s="136" t="s">
        <v>3056</v>
      </c>
      <c r="K13" s="41"/>
      <c r="L13" s="150"/>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52" t="s">
        <v>24</v>
      </c>
      <c r="J14" s="153" t="str">
        <f>'Rekapitulace stavby'!AN8</f>
        <v>16. 6. 2020</v>
      </c>
      <c r="K14" s="41"/>
      <c r="L14" s="150"/>
      <c r="S14" s="41"/>
      <c r="T14" s="41"/>
      <c r="U14" s="41"/>
      <c r="V14" s="41"/>
      <c r="W14" s="41"/>
      <c r="X14" s="41"/>
      <c r="Y14" s="41"/>
      <c r="Z14" s="41"/>
      <c r="AA14" s="41"/>
      <c r="AB14" s="41"/>
      <c r="AC14" s="41"/>
      <c r="AD14" s="41"/>
      <c r="AE14" s="41"/>
    </row>
    <row r="15" s="2" customFormat="1" ht="21.84" customHeight="1">
      <c r="A15" s="41"/>
      <c r="B15" s="47"/>
      <c r="C15" s="41"/>
      <c r="D15" s="154" t="s">
        <v>26</v>
      </c>
      <c r="E15" s="41"/>
      <c r="F15" s="155" t="s">
        <v>3057</v>
      </c>
      <c r="G15" s="41"/>
      <c r="H15" s="41"/>
      <c r="I15" s="156" t="s">
        <v>28</v>
      </c>
      <c r="J15" s="155" t="s">
        <v>3058</v>
      </c>
      <c r="K15" s="41"/>
      <c r="L15" s="150"/>
      <c r="S15" s="41"/>
      <c r="T15" s="41"/>
      <c r="U15" s="41"/>
      <c r="V15" s="41"/>
      <c r="W15" s="41"/>
      <c r="X15" s="41"/>
      <c r="Y15" s="41"/>
      <c r="Z15" s="41"/>
      <c r="AA15" s="41"/>
      <c r="AB15" s="41"/>
      <c r="AC15" s="41"/>
      <c r="AD15" s="41"/>
      <c r="AE15" s="41"/>
    </row>
    <row r="16" s="2" customFormat="1" ht="12" customHeight="1">
      <c r="A16" s="41"/>
      <c r="B16" s="47"/>
      <c r="C16" s="41"/>
      <c r="D16" s="147" t="s">
        <v>30</v>
      </c>
      <c r="E16" s="41"/>
      <c r="F16" s="41"/>
      <c r="G16" s="41"/>
      <c r="H16" s="41"/>
      <c r="I16" s="152" t="s">
        <v>31</v>
      </c>
      <c r="J16" s="136" t="s">
        <v>32</v>
      </c>
      <c r="K16" s="41"/>
      <c r="L16" s="150"/>
      <c r="S16" s="41"/>
      <c r="T16" s="41"/>
      <c r="U16" s="41"/>
      <c r="V16" s="41"/>
      <c r="W16" s="41"/>
      <c r="X16" s="41"/>
      <c r="Y16" s="41"/>
      <c r="Z16" s="41"/>
      <c r="AA16" s="41"/>
      <c r="AB16" s="41"/>
      <c r="AC16" s="41"/>
      <c r="AD16" s="41"/>
      <c r="AE16" s="41"/>
    </row>
    <row r="17" s="2" customFormat="1" ht="18" customHeight="1">
      <c r="A17" s="41"/>
      <c r="B17" s="47"/>
      <c r="C17" s="41"/>
      <c r="D17" s="41"/>
      <c r="E17" s="136" t="s">
        <v>33</v>
      </c>
      <c r="F17" s="41"/>
      <c r="G17" s="41"/>
      <c r="H17" s="41"/>
      <c r="I17" s="152" t="s">
        <v>34</v>
      </c>
      <c r="J17" s="136" t="s">
        <v>32</v>
      </c>
      <c r="K17" s="41"/>
      <c r="L17" s="150"/>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149"/>
      <c r="J18" s="41"/>
      <c r="K18" s="41"/>
      <c r="L18" s="150"/>
      <c r="S18" s="41"/>
      <c r="T18" s="41"/>
      <c r="U18" s="41"/>
      <c r="V18" s="41"/>
      <c r="W18" s="41"/>
      <c r="X18" s="41"/>
      <c r="Y18" s="41"/>
      <c r="Z18" s="41"/>
      <c r="AA18" s="41"/>
      <c r="AB18" s="41"/>
      <c r="AC18" s="41"/>
      <c r="AD18" s="41"/>
      <c r="AE18" s="41"/>
    </row>
    <row r="19" s="2" customFormat="1" ht="12" customHeight="1">
      <c r="A19" s="41"/>
      <c r="B19" s="47"/>
      <c r="C19" s="41"/>
      <c r="D19" s="147" t="s">
        <v>35</v>
      </c>
      <c r="E19" s="41"/>
      <c r="F19" s="41"/>
      <c r="G19" s="41"/>
      <c r="H19" s="41"/>
      <c r="I19" s="152" t="s">
        <v>31</v>
      </c>
      <c r="J19" s="35" t="str">
        <f>'Rekapitulace stavby'!AN13</f>
        <v>Vyplň údaj</v>
      </c>
      <c r="K19" s="41"/>
      <c r="L19" s="150"/>
      <c r="S19" s="41"/>
      <c r="T19" s="41"/>
      <c r="U19" s="41"/>
      <c r="V19" s="41"/>
      <c r="W19" s="41"/>
      <c r="X19" s="41"/>
      <c r="Y19" s="41"/>
      <c r="Z19" s="41"/>
      <c r="AA19" s="41"/>
      <c r="AB19" s="41"/>
      <c r="AC19" s="41"/>
      <c r="AD19" s="41"/>
      <c r="AE19" s="41"/>
    </row>
    <row r="20" s="2" customFormat="1" ht="18" customHeight="1">
      <c r="A20" s="41"/>
      <c r="B20" s="47"/>
      <c r="C20" s="41"/>
      <c r="D20" s="41"/>
      <c r="E20" s="35" t="str">
        <f>'Rekapitulace stavby'!E14</f>
        <v>Vyplň údaj</v>
      </c>
      <c r="F20" s="136"/>
      <c r="G20" s="136"/>
      <c r="H20" s="136"/>
      <c r="I20" s="152" t="s">
        <v>34</v>
      </c>
      <c r="J20" s="35" t="str">
        <f>'Rekapitulace stavby'!AN14</f>
        <v>Vyplň údaj</v>
      </c>
      <c r="K20" s="41"/>
      <c r="L20" s="150"/>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149"/>
      <c r="J21" s="41"/>
      <c r="K21" s="41"/>
      <c r="L21" s="150"/>
      <c r="S21" s="41"/>
      <c r="T21" s="41"/>
      <c r="U21" s="41"/>
      <c r="V21" s="41"/>
      <c r="W21" s="41"/>
      <c r="X21" s="41"/>
      <c r="Y21" s="41"/>
      <c r="Z21" s="41"/>
      <c r="AA21" s="41"/>
      <c r="AB21" s="41"/>
      <c r="AC21" s="41"/>
      <c r="AD21" s="41"/>
      <c r="AE21" s="41"/>
    </row>
    <row r="22" s="2" customFormat="1" ht="12" customHeight="1">
      <c r="A22" s="41"/>
      <c r="B22" s="47"/>
      <c r="C22" s="41"/>
      <c r="D22" s="147" t="s">
        <v>37</v>
      </c>
      <c r="E22" s="41"/>
      <c r="F22" s="41"/>
      <c r="G22" s="41"/>
      <c r="H22" s="41"/>
      <c r="I22" s="152" t="s">
        <v>31</v>
      </c>
      <c r="J22" s="136" t="s">
        <v>32</v>
      </c>
      <c r="K22" s="41"/>
      <c r="L22" s="150"/>
      <c r="S22" s="41"/>
      <c r="T22" s="41"/>
      <c r="U22" s="41"/>
      <c r="V22" s="41"/>
      <c r="W22" s="41"/>
      <c r="X22" s="41"/>
      <c r="Y22" s="41"/>
      <c r="Z22" s="41"/>
      <c r="AA22" s="41"/>
      <c r="AB22" s="41"/>
      <c r="AC22" s="41"/>
      <c r="AD22" s="41"/>
      <c r="AE22" s="41"/>
    </row>
    <row r="23" s="2" customFormat="1" ht="18" customHeight="1">
      <c r="A23" s="41"/>
      <c r="B23" s="47"/>
      <c r="C23" s="41"/>
      <c r="D23" s="41"/>
      <c r="E23" s="136" t="s">
        <v>3059</v>
      </c>
      <c r="F23" s="41"/>
      <c r="G23" s="41"/>
      <c r="H23" s="41"/>
      <c r="I23" s="152" t="s">
        <v>34</v>
      </c>
      <c r="J23" s="136" t="s">
        <v>32</v>
      </c>
      <c r="K23" s="41"/>
      <c r="L23" s="150"/>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149"/>
      <c r="J24" s="41"/>
      <c r="K24" s="41"/>
      <c r="L24" s="150"/>
      <c r="S24" s="41"/>
      <c r="T24" s="41"/>
      <c r="U24" s="41"/>
      <c r="V24" s="41"/>
      <c r="W24" s="41"/>
      <c r="X24" s="41"/>
      <c r="Y24" s="41"/>
      <c r="Z24" s="41"/>
      <c r="AA24" s="41"/>
      <c r="AB24" s="41"/>
      <c r="AC24" s="41"/>
      <c r="AD24" s="41"/>
      <c r="AE24" s="41"/>
    </row>
    <row r="25" s="2" customFormat="1" ht="12" customHeight="1">
      <c r="A25" s="41"/>
      <c r="B25" s="47"/>
      <c r="C25" s="41"/>
      <c r="D25" s="147" t="s">
        <v>40</v>
      </c>
      <c r="E25" s="41"/>
      <c r="F25" s="41"/>
      <c r="G25" s="41"/>
      <c r="H25" s="41"/>
      <c r="I25" s="152" t="s">
        <v>31</v>
      </c>
      <c r="J25" s="136" t="s">
        <v>32</v>
      </c>
      <c r="K25" s="41"/>
      <c r="L25" s="150"/>
      <c r="S25" s="41"/>
      <c r="T25" s="41"/>
      <c r="U25" s="41"/>
      <c r="V25" s="41"/>
      <c r="W25" s="41"/>
      <c r="X25" s="41"/>
      <c r="Y25" s="41"/>
      <c r="Z25" s="41"/>
      <c r="AA25" s="41"/>
      <c r="AB25" s="41"/>
      <c r="AC25" s="41"/>
      <c r="AD25" s="41"/>
      <c r="AE25" s="41"/>
    </row>
    <row r="26" s="2" customFormat="1" ht="18" customHeight="1">
      <c r="A26" s="41"/>
      <c r="B26" s="47"/>
      <c r="C26" s="41"/>
      <c r="D26" s="41"/>
      <c r="E26" s="136" t="s">
        <v>3059</v>
      </c>
      <c r="F26" s="41"/>
      <c r="G26" s="41"/>
      <c r="H26" s="41"/>
      <c r="I26" s="152" t="s">
        <v>34</v>
      </c>
      <c r="J26" s="136" t="s">
        <v>32</v>
      </c>
      <c r="K26" s="41"/>
      <c r="L26" s="150"/>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149"/>
      <c r="J27" s="41"/>
      <c r="K27" s="41"/>
      <c r="L27" s="150"/>
      <c r="S27" s="41"/>
      <c r="T27" s="41"/>
      <c r="U27" s="41"/>
      <c r="V27" s="41"/>
      <c r="W27" s="41"/>
      <c r="X27" s="41"/>
      <c r="Y27" s="41"/>
      <c r="Z27" s="41"/>
      <c r="AA27" s="41"/>
      <c r="AB27" s="41"/>
      <c r="AC27" s="41"/>
      <c r="AD27" s="41"/>
      <c r="AE27" s="41"/>
    </row>
    <row r="28" s="2" customFormat="1" ht="12" customHeight="1">
      <c r="A28" s="41"/>
      <c r="B28" s="47"/>
      <c r="C28" s="41"/>
      <c r="D28" s="147" t="s">
        <v>42</v>
      </c>
      <c r="E28" s="41"/>
      <c r="F28" s="41"/>
      <c r="G28" s="41"/>
      <c r="H28" s="41"/>
      <c r="I28" s="149"/>
      <c r="J28" s="41"/>
      <c r="K28" s="41"/>
      <c r="L28" s="150"/>
      <c r="S28" s="41"/>
      <c r="T28" s="41"/>
      <c r="U28" s="41"/>
      <c r="V28" s="41"/>
      <c r="W28" s="41"/>
      <c r="X28" s="41"/>
      <c r="Y28" s="41"/>
      <c r="Z28" s="41"/>
      <c r="AA28" s="41"/>
      <c r="AB28" s="41"/>
      <c r="AC28" s="41"/>
      <c r="AD28" s="41"/>
      <c r="AE28" s="41"/>
    </row>
    <row r="29" s="8" customFormat="1" ht="47.25" customHeight="1">
      <c r="A29" s="157"/>
      <c r="B29" s="158"/>
      <c r="C29" s="157"/>
      <c r="D29" s="157"/>
      <c r="E29" s="159" t="s">
        <v>43</v>
      </c>
      <c r="F29" s="159"/>
      <c r="G29" s="159"/>
      <c r="H29" s="159"/>
      <c r="I29" s="160"/>
      <c r="J29" s="157"/>
      <c r="K29" s="157"/>
      <c r="L29" s="161"/>
      <c r="S29" s="157"/>
      <c r="T29" s="157"/>
      <c r="U29" s="157"/>
      <c r="V29" s="157"/>
      <c r="W29" s="157"/>
      <c r="X29" s="157"/>
      <c r="Y29" s="157"/>
      <c r="Z29" s="157"/>
      <c r="AA29" s="157"/>
      <c r="AB29" s="157"/>
      <c r="AC29" s="157"/>
      <c r="AD29" s="157"/>
      <c r="AE29" s="157"/>
    </row>
    <row r="30" s="2" customFormat="1" ht="6.96" customHeight="1">
      <c r="A30" s="41"/>
      <c r="B30" s="47"/>
      <c r="C30" s="41"/>
      <c r="D30" s="41"/>
      <c r="E30" s="41"/>
      <c r="F30" s="41"/>
      <c r="G30" s="41"/>
      <c r="H30" s="41"/>
      <c r="I30" s="149"/>
      <c r="J30" s="41"/>
      <c r="K30" s="41"/>
      <c r="L30" s="150"/>
      <c r="S30" s="41"/>
      <c r="T30" s="41"/>
      <c r="U30" s="41"/>
      <c r="V30" s="41"/>
      <c r="W30" s="41"/>
      <c r="X30" s="41"/>
      <c r="Y30" s="41"/>
      <c r="Z30" s="41"/>
      <c r="AA30" s="41"/>
      <c r="AB30" s="41"/>
      <c r="AC30" s="41"/>
      <c r="AD30" s="41"/>
      <c r="AE30" s="41"/>
    </row>
    <row r="31" s="2" customFormat="1" ht="6.96" customHeight="1">
      <c r="A31" s="41"/>
      <c r="B31" s="47"/>
      <c r="C31" s="41"/>
      <c r="D31" s="162"/>
      <c r="E31" s="162"/>
      <c r="F31" s="162"/>
      <c r="G31" s="162"/>
      <c r="H31" s="162"/>
      <c r="I31" s="163"/>
      <c r="J31" s="162"/>
      <c r="K31" s="162"/>
      <c r="L31" s="150"/>
      <c r="S31" s="41"/>
      <c r="T31" s="41"/>
      <c r="U31" s="41"/>
      <c r="V31" s="41"/>
      <c r="W31" s="41"/>
      <c r="X31" s="41"/>
      <c r="Y31" s="41"/>
      <c r="Z31" s="41"/>
      <c r="AA31" s="41"/>
      <c r="AB31" s="41"/>
      <c r="AC31" s="41"/>
      <c r="AD31" s="41"/>
      <c r="AE31" s="41"/>
    </row>
    <row r="32" s="2" customFormat="1" ht="25.44" customHeight="1">
      <c r="A32" s="41"/>
      <c r="B32" s="47"/>
      <c r="C32" s="41"/>
      <c r="D32" s="164" t="s">
        <v>44</v>
      </c>
      <c r="E32" s="41"/>
      <c r="F32" s="41"/>
      <c r="G32" s="41"/>
      <c r="H32" s="41"/>
      <c r="I32" s="149"/>
      <c r="J32" s="165">
        <f>ROUND(J98, 2)</f>
        <v>0</v>
      </c>
      <c r="K32" s="41"/>
      <c r="L32" s="150"/>
      <c r="S32" s="41"/>
      <c r="T32" s="41"/>
      <c r="U32" s="41"/>
      <c r="V32" s="41"/>
      <c r="W32" s="41"/>
      <c r="X32" s="41"/>
      <c r="Y32" s="41"/>
      <c r="Z32" s="41"/>
      <c r="AA32" s="41"/>
      <c r="AB32" s="41"/>
      <c r="AC32" s="41"/>
      <c r="AD32" s="41"/>
      <c r="AE32" s="41"/>
    </row>
    <row r="33" s="2" customFormat="1" ht="6.96" customHeight="1">
      <c r="A33" s="41"/>
      <c r="B33" s="47"/>
      <c r="C33" s="41"/>
      <c r="D33" s="162"/>
      <c r="E33" s="162"/>
      <c r="F33" s="162"/>
      <c r="G33" s="162"/>
      <c r="H33" s="162"/>
      <c r="I33" s="163"/>
      <c r="J33" s="162"/>
      <c r="K33" s="162"/>
      <c r="L33" s="150"/>
      <c r="S33" s="41"/>
      <c r="T33" s="41"/>
      <c r="U33" s="41"/>
      <c r="V33" s="41"/>
      <c r="W33" s="41"/>
      <c r="X33" s="41"/>
      <c r="Y33" s="41"/>
      <c r="Z33" s="41"/>
      <c r="AA33" s="41"/>
      <c r="AB33" s="41"/>
      <c r="AC33" s="41"/>
      <c r="AD33" s="41"/>
      <c r="AE33" s="41"/>
    </row>
    <row r="34" s="2" customFormat="1" ht="14.4" customHeight="1">
      <c r="A34" s="41"/>
      <c r="B34" s="47"/>
      <c r="C34" s="41"/>
      <c r="D34" s="41"/>
      <c r="E34" s="41"/>
      <c r="F34" s="166" t="s">
        <v>46</v>
      </c>
      <c r="G34" s="41"/>
      <c r="H34" s="41"/>
      <c r="I34" s="167" t="s">
        <v>45</v>
      </c>
      <c r="J34" s="166" t="s">
        <v>47</v>
      </c>
      <c r="K34" s="41"/>
      <c r="L34" s="150"/>
      <c r="S34" s="41"/>
      <c r="T34" s="41"/>
      <c r="U34" s="41"/>
      <c r="V34" s="41"/>
      <c r="W34" s="41"/>
      <c r="X34" s="41"/>
      <c r="Y34" s="41"/>
      <c r="Z34" s="41"/>
      <c r="AA34" s="41"/>
      <c r="AB34" s="41"/>
      <c r="AC34" s="41"/>
      <c r="AD34" s="41"/>
      <c r="AE34" s="41"/>
    </row>
    <row r="35" s="2" customFormat="1" ht="14.4" customHeight="1">
      <c r="A35" s="41"/>
      <c r="B35" s="47"/>
      <c r="C35" s="41"/>
      <c r="D35" s="168" t="s">
        <v>48</v>
      </c>
      <c r="E35" s="147" t="s">
        <v>49</v>
      </c>
      <c r="F35" s="169">
        <f>ROUND((SUM(BE98:BE349)),  2)</f>
        <v>0</v>
      </c>
      <c r="G35" s="41"/>
      <c r="H35" s="41"/>
      <c r="I35" s="170">
        <v>0.20999999999999999</v>
      </c>
      <c r="J35" s="169">
        <f>ROUND(((SUM(BE98:BE349))*I35),  2)</f>
        <v>0</v>
      </c>
      <c r="K35" s="41"/>
      <c r="L35" s="150"/>
      <c r="S35" s="41"/>
      <c r="T35" s="41"/>
      <c r="U35" s="41"/>
      <c r="V35" s="41"/>
      <c r="W35" s="41"/>
      <c r="X35" s="41"/>
      <c r="Y35" s="41"/>
      <c r="Z35" s="41"/>
      <c r="AA35" s="41"/>
      <c r="AB35" s="41"/>
      <c r="AC35" s="41"/>
      <c r="AD35" s="41"/>
      <c r="AE35" s="41"/>
    </row>
    <row r="36" s="2" customFormat="1" ht="14.4" customHeight="1">
      <c r="A36" s="41"/>
      <c r="B36" s="47"/>
      <c r="C36" s="41"/>
      <c r="D36" s="41"/>
      <c r="E36" s="147" t="s">
        <v>50</v>
      </c>
      <c r="F36" s="169">
        <f>ROUND((SUM(BF98:BF349)),  2)</f>
        <v>0</v>
      </c>
      <c r="G36" s="41"/>
      <c r="H36" s="41"/>
      <c r="I36" s="170">
        <v>0.14999999999999999</v>
      </c>
      <c r="J36" s="169">
        <f>ROUND(((SUM(BF98:BF349))*I36),  2)</f>
        <v>0</v>
      </c>
      <c r="K36" s="41"/>
      <c r="L36" s="150"/>
      <c r="S36" s="41"/>
      <c r="T36" s="41"/>
      <c r="U36" s="41"/>
      <c r="V36" s="41"/>
      <c r="W36" s="41"/>
      <c r="X36" s="41"/>
      <c r="Y36" s="41"/>
      <c r="Z36" s="41"/>
      <c r="AA36" s="41"/>
      <c r="AB36" s="41"/>
      <c r="AC36" s="41"/>
      <c r="AD36" s="41"/>
      <c r="AE36" s="41"/>
    </row>
    <row r="37" hidden="1" s="2" customFormat="1" ht="14.4" customHeight="1">
      <c r="A37" s="41"/>
      <c r="B37" s="47"/>
      <c r="C37" s="41"/>
      <c r="D37" s="41"/>
      <c r="E37" s="147" t="s">
        <v>51</v>
      </c>
      <c r="F37" s="169">
        <f>ROUND((SUM(BG98:BG349)),  2)</f>
        <v>0</v>
      </c>
      <c r="G37" s="41"/>
      <c r="H37" s="41"/>
      <c r="I37" s="170">
        <v>0.20999999999999999</v>
      </c>
      <c r="J37" s="169">
        <f>0</f>
        <v>0</v>
      </c>
      <c r="K37" s="41"/>
      <c r="L37" s="150"/>
      <c r="S37" s="41"/>
      <c r="T37" s="41"/>
      <c r="U37" s="41"/>
      <c r="V37" s="41"/>
      <c r="W37" s="41"/>
      <c r="X37" s="41"/>
      <c r="Y37" s="41"/>
      <c r="Z37" s="41"/>
      <c r="AA37" s="41"/>
      <c r="AB37" s="41"/>
      <c r="AC37" s="41"/>
      <c r="AD37" s="41"/>
      <c r="AE37" s="41"/>
    </row>
    <row r="38" hidden="1" s="2" customFormat="1" ht="14.4" customHeight="1">
      <c r="A38" s="41"/>
      <c r="B38" s="47"/>
      <c r="C38" s="41"/>
      <c r="D38" s="41"/>
      <c r="E38" s="147" t="s">
        <v>52</v>
      </c>
      <c r="F38" s="169">
        <f>ROUND((SUM(BH98:BH349)),  2)</f>
        <v>0</v>
      </c>
      <c r="G38" s="41"/>
      <c r="H38" s="41"/>
      <c r="I38" s="170">
        <v>0.14999999999999999</v>
      </c>
      <c r="J38" s="169">
        <f>0</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53</v>
      </c>
      <c r="F39" s="169">
        <f>ROUND((SUM(BI98:BI349)),  2)</f>
        <v>0</v>
      </c>
      <c r="G39" s="41"/>
      <c r="H39" s="41"/>
      <c r="I39" s="170">
        <v>0</v>
      </c>
      <c r="J39" s="169">
        <f>0</f>
        <v>0</v>
      </c>
      <c r="K39" s="41"/>
      <c r="L39" s="150"/>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149"/>
      <c r="J40" s="41"/>
      <c r="K40" s="41"/>
      <c r="L40" s="150"/>
      <c r="S40" s="41"/>
      <c r="T40" s="41"/>
      <c r="U40" s="41"/>
      <c r="V40" s="41"/>
      <c r="W40" s="41"/>
      <c r="X40" s="41"/>
      <c r="Y40" s="41"/>
      <c r="Z40" s="41"/>
      <c r="AA40" s="41"/>
      <c r="AB40" s="41"/>
      <c r="AC40" s="41"/>
      <c r="AD40" s="41"/>
      <c r="AE40" s="41"/>
    </row>
    <row r="41" s="2" customFormat="1" ht="25.44" customHeight="1">
      <c r="A41" s="41"/>
      <c r="B41" s="47"/>
      <c r="C41" s="171"/>
      <c r="D41" s="172" t="s">
        <v>54</v>
      </c>
      <c r="E41" s="173"/>
      <c r="F41" s="173"/>
      <c r="G41" s="174" t="s">
        <v>55</v>
      </c>
      <c r="H41" s="175" t="s">
        <v>56</v>
      </c>
      <c r="I41" s="176"/>
      <c r="J41" s="177">
        <f>SUM(J32:J39)</f>
        <v>0</v>
      </c>
      <c r="K41" s="178"/>
      <c r="L41" s="150"/>
      <c r="S41" s="41"/>
      <c r="T41" s="41"/>
      <c r="U41" s="41"/>
      <c r="V41" s="41"/>
      <c r="W41" s="41"/>
      <c r="X41" s="41"/>
      <c r="Y41" s="41"/>
      <c r="Z41" s="41"/>
      <c r="AA41" s="41"/>
      <c r="AB41" s="41"/>
      <c r="AC41" s="41"/>
      <c r="AD41" s="41"/>
      <c r="AE41" s="41"/>
    </row>
    <row r="42" s="2" customFormat="1" ht="14.4" customHeight="1">
      <c r="A42" s="41"/>
      <c r="B42" s="179"/>
      <c r="C42" s="180"/>
      <c r="D42" s="180"/>
      <c r="E42" s="180"/>
      <c r="F42" s="180"/>
      <c r="G42" s="180"/>
      <c r="H42" s="180"/>
      <c r="I42" s="181"/>
      <c r="J42" s="180"/>
      <c r="K42" s="180"/>
      <c r="L42" s="150"/>
      <c r="S42" s="41"/>
      <c r="T42" s="41"/>
      <c r="U42" s="41"/>
      <c r="V42" s="41"/>
      <c r="W42" s="41"/>
      <c r="X42" s="41"/>
      <c r="Y42" s="41"/>
      <c r="Z42" s="41"/>
      <c r="AA42" s="41"/>
      <c r="AB42" s="41"/>
      <c r="AC42" s="41"/>
      <c r="AD42" s="41"/>
      <c r="AE42" s="41"/>
    </row>
    <row r="46" s="2" customFormat="1" ht="6.96" customHeight="1">
      <c r="A46" s="41"/>
      <c r="B46" s="182"/>
      <c r="C46" s="183"/>
      <c r="D46" s="183"/>
      <c r="E46" s="183"/>
      <c r="F46" s="183"/>
      <c r="G46" s="183"/>
      <c r="H46" s="183"/>
      <c r="I46" s="184"/>
      <c r="J46" s="183"/>
      <c r="K46" s="183"/>
      <c r="L46" s="150"/>
      <c r="S46" s="41"/>
      <c r="T46" s="41"/>
      <c r="U46" s="41"/>
      <c r="V46" s="41"/>
      <c r="W46" s="41"/>
      <c r="X46" s="41"/>
      <c r="Y46" s="41"/>
      <c r="Z46" s="41"/>
      <c r="AA46" s="41"/>
      <c r="AB46" s="41"/>
      <c r="AC46" s="41"/>
      <c r="AD46" s="41"/>
      <c r="AE46" s="41"/>
    </row>
    <row r="47" s="2" customFormat="1" ht="24.96" customHeight="1">
      <c r="A47" s="41"/>
      <c r="B47" s="42"/>
      <c r="C47" s="25" t="s">
        <v>138</v>
      </c>
      <c r="D47" s="43"/>
      <c r="E47" s="43"/>
      <c r="F47" s="43"/>
      <c r="G47" s="43"/>
      <c r="H47" s="43"/>
      <c r="I47" s="149"/>
      <c r="J47" s="43"/>
      <c r="K47" s="43"/>
      <c r="L47" s="150"/>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149"/>
      <c r="J48" s="43"/>
      <c r="K48" s="43"/>
      <c r="L48" s="150"/>
      <c r="S48" s="41"/>
      <c r="T48" s="41"/>
      <c r="U48" s="41"/>
      <c r="V48" s="41"/>
      <c r="W48" s="41"/>
      <c r="X48" s="41"/>
      <c r="Y48" s="41"/>
      <c r="Z48" s="41"/>
      <c r="AA48" s="41"/>
      <c r="AB48" s="41"/>
      <c r="AC48" s="41"/>
      <c r="AD48" s="41"/>
      <c r="AE48" s="41"/>
    </row>
    <row r="49" s="2" customFormat="1" ht="12" customHeight="1">
      <c r="A49" s="41"/>
      <c r="B49" s="42"/>
      <c r="C49" s="34" t="s">
        <v>16</v>
      </c>
      <c r="D49" s="43"/>
      <c r="E49" s="43"/>
      <c r="F49" s="43"/>
      <c r="G49" s="43"/>
      <c r="H49" s="43"/>
      <c r="I49" s="149"/>
      <c r="J49" s="43"/>
      <c r="K49" s="43"/>
      <c r="L49" s="150"/>
      <c r="S49" s="41"/>
      <c r="T49" s="41"/>
      <c r="U49" s="41"/>
      <c r="V49" s="41"/>
      <c r="W49" s="41"/>
      <c r="X49" s="41"/>
      <c r="Y49" s="41"/>
      <c r="Z49" s="41"/>
      <c r="AA49" s="41"/>
      <c r="AB49" s="41"/>
      <c r="AC49" s="41"/>
      <c r="AD49" s="41"/>
      <c r="AE49" s="41"/>
    </row>
    <row r="50" s="2" customFormat="1" ht="16.5" customHeight="1">
      <c r="A50" s="41"/>
      <c r="B50" s="42"/>
      <c r="C50" s="43"/>
      <c r="D50" s="43"/>
      <c r="E50" s="185" t="str">
        <f>E7</f>
        <v>Rekonstrukce hráčských kabin, k.ú. Chotěšov. st.p. 528, stavba minihřiště k.ú. Chotěšov, p.p.446/3 Chotěšov</v>
      </c>
      <c r="F50" s="34"/>
      <c r="G50" s="34"/>
      <c r="H50" s="34"/>
      <c r="I50" s="149"/>
      <c r="J50" s="43"/>
      <c r="K50" s="43"/>
      <c r="L50" s="150"/>
      <c r="S50" s="41"/>
      <c r="T50" s="41"/>
      <c r="U50" s="41"/>
      <c r="V50" s="41"/>
      <c r="W50" s="41"/>
      <c r="X50" s="41"/>
      <c r="Y50" s="41"/>
      <c r="Z50" s="41"/>
      <c r="AA50" s="41"/>
      <c r="AB50" s="41"/>
      <c r="AC50" s="41"/>
      <c r="AD50" s="41"/>
      <c r="AE50" s="41"/>
    </row>
    <row r="51" s="1" customFormat="1" ht="12" customHeight="1">
      <c r="B51" s="23"/>
      <c r="C51" s="34" t="s">
        <v>132</v>
      </c>
      <c r="D51" s="24"/>
      <c r="E51" s="24"/>
      <c r="F51" s="24"/>
      <c r="G51" s="24"/>
      <c r="H51" s="24"/>
      <c r="I51" s="141"/>
      <c r="J51" s="24"/>
      <c r="K51" s="24"/>
      <c r="L51" s="22"/>
    </row>
    <row r="52" s="2" customFormat="1" ht="16.5" customHeight="1">
      <c r="A52" s="41"/>
      <c r="B52" s="42"/>
      <c r="C52" s="43"/>
      <c r="D52" s="43"/>
      <c r="E52" s="185" t="s">
        <v>3054</v>
      </c>
      <c r="F52" s="43"/>
      <c r="G52" s="43"/>
      <c r="H52" s="43"/>
      <c r="I52" s="149"/>
      <c r="J52" s="43"/>
      <c r="K52" s="43"/>
      <c r="L52" s="150"/>
      <c r="S52" s="41"/>
      <c r="T52" s="41"/>
      <c r="U52" s="41"/>
      <c r="V52" s="41"/>
      <c r="W52" s="41"/>
      <c r="X52" s="41"/>
      <c r="Y52" s="41"/>
      <c r="Z52" s="41"/>
      <c r="AA52" s="41"/>
      <c r="AB52" s="41"/>
      <c r="AC52" s="41"/>
      <c r="AD52" s="41"/>
      <c r="AE52" s="41"/>
    </row>
    <row r="53" s="2" customFormat="1" ht="12" customHeight="1">
      <c r="A53" s="41"/>
      <c r="B53" s="42"/>
      <c r="C53" s="34" t="s">
        <v>195</v>
      </c>
      <c r="D53" s="43"/>
      <c r="E53" s="43"/>
      <c r="F53" s="43"/>
      <c r="G53" s="43"/>
      <c r="H53" s="43"/>
      <c r="I53" s="149"/>
      <c r="J53" s="43"/>
      <c r="K53" s="43"/>
      <c r="L53" s="150"/>
      <c r="S53" s="41"/>
      <c r="T53" s="41"/>
      <c r="U53" s="41"/>
      <c r="V53" s="41"/>
      <c r="W53" s="41"/>
      <c r="X53" s="41"/>
      <c r="Y53" s="41"/>
      <c r="Z53" s="41"/>
      <c r="AA53" s="41"/>
      <c r="AB53" s="41"/>
      <c r="AC53" s="41"/>
      <c r="AD53" s="41"/>
      <c r="AE53" s="41"/>
    </row>
    <row r="54" s="2" customFormat="1" ht="16.5" customHeight="1">
      <c r="A54" s="41"/>
      <c r="B54" s="42"/>
      <c r="C54" s="43"/>
      <c r="D54" s="43"/>
      <c r="E54" s="72" t="str">
        <f>E11</f>
        <v>D.9.1 - Objekt hřiště a přilehlých ploch vč. odvodnění</v>
      </c>
      <c r="F54" s="43"/>
      <c r="G54" s="43"/>
      <c r="H54" s="43"/>
      <c r="I54" s="149"/>
      <c r="J54" s="43"/>
      <c r="K54" s="43"/>
      <c r="L54" s="150"/>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149"/>
      <c r="J55" s="43"/>
      <c r="K55" s="43"/>
      <c r="L55" s="150"/>
      <c r="S55" s="41"/>
      <c r="T55" s="41"/>
      <c r="U55" s="41"/>
      <c r="V55" s="41"/>
      <c r="W55" s="41"/>
      <c r="X55" s="41"/>
      <c r="Y55" s="41"/>
      <c r="Z55" s="41"/>
      <c r="AA55" s="41"/>
      <c r="AB55" s="41"/>
      <c r="AC55" s="41"/>
      <c r="AD55" s="41"/>
      <c r="AE55" s="41"/>
    </row>
    <row r="56" s="2" customFormat="1" ht="12" customHeight="1">
      <c r="A56" s="41"/>
      <c r="B56" s="42"/>
      <c r="C56" s="34" t="s">
        <v>22</v>
      </c>
      <c r="D56" s="43"/>
      <c r="E56" s="43"/>
      <c r="F56" s="29" t="str">
        <f>F14</f>
        <v>Chotěšov</v>
      </c>
      <c r="G56" s="43"/>
      <c r="H56" s="43"/>
      <c r="I56" s="152" t="s">
        <v>24</v>
      </c>
      <c r="J56" s="75" t="str">
        <f>IF(J14="","",J14)</f>
        <v>16. 6. 2020</v>
      </c>
      <c r="K56" s="43"/>
      <c r="L56" s="150"/>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149"/>
      <c r="J57" s="43"/>
      <c r="K57" s="43"/>
      <c r="L57" s="150"/>
      <c r="S57" s="41"/>
      <c r="T57" s="41"/>
      <c r="U57" s="41"/>
      <c r="V57" s="41"/>
      <c r="W57" s="41"/>
      <c r="X57" s="41"/>
      <c r="Y57" s="41"/>
      <c r="Z57" s="41"/>
      <c r="AA57" s="41"/>
      <c r="AB57" s="41"/>
      <c r="AC57" s="41"/>
      <c r="AD57" s="41"/>
      <c r="AE57" s="41"/>
    </row>
    <row r="58" s="2" customFormat="1" ht="15.15" customHeight="1">
      <c r="A58" s="41"/>
      <c r="B58" s="42"/>
      <c r="C58" s="34" t="s">
        <v>30</v>
      </c>
      <c r="D58" s="43"/>
      <c r="E58" s="43"/>
      <c r="F58" s="29" t="str">
        <f>E17</f>
        <v>TJ Chotěšov, z.s.Máchova 517, Chotěšov</v>
      </c>
      <c r="G58" s="43"/>
      <c r="H58" s="43"/>
      <c r="I58" s="152" t="s">
        <v>37</v>
      </c>
      <c r="J58" s="39" t="str">
        <f>E23</f>
        <v>J.Hojda, P. Kučera</v>
      </c>
      <c r="K58" s="43"/>
      <c r="L58" s="150"/>
      <c r="S58" s="41"/>
      <c r="T58" s="41"/>
      <c r="U58" s="41"/>
      <c r="V58" s="41"/>
      <c r="W58" s="41"/>
      <c r="X58" s="41"/>
      <c r="Y58" s="41"/>
      <c r="Z58" s="41"/>
      <c r="AA58" s="41"/>
      <c r="AB58" s="41"/>
      <c r="AC58" s="41"/>
      <c r="AD58" s="41"/>
      <c r="AE58" s="41"/>
    </row>
    <row r="59" s="2" customFormat="1" ht="15.15" customHeight="1">
      <c r="A59" s="41"/>
      <c r="B59" s="42"/>
      <c r="C59" s="34" t="s">
        <v>35</v>
      </c>
      <c r="D59" s="43"/>
      <c r="E59" s="43"/>
      <c r="F59" s="29" t="str">
        <f>IF(E20="","",E20)</f>
        <v>Vyplň údaj</v>
      </c>
      <c r="G59" s="43"/>
      <c r="H59" s="43"/>
      <c r="I59" s="152" t="s">
        <v>40</v>
      </c>
      <c r="J59" s="39" t="str">
        <f>E26</f>
        <v>J.Hojda, P. Kučera</v>
      </c>
      <c r="K59" s="43"/>
      <c r="L59" s="150"/>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149"/>
      <c r="J60" s="43"/>
      <c r="K60" s="43"/>
      <c r="L60" s="150"/>
      <c r="S60" s="41"/>
      <c r="T60" s="41"/>
      <c r="U60" s="41"/>
      <c r="V60" s="41"/>
      <c r="W60" s="41"/>
      <c r="X60" s="41"/>
      <c r="Y60" s="41"/>
      <c r="Z60" s="41"/>
      <c r="AA60" s="41"/>
      <c r="AB60" s="41"/>
      <c r="AC60" s="41"/>
      <c r="AD60" s="41"/>
      <c r="AE60" s="41"/>
    </row>
    <row r="61" s="2" customFormat="1" ht="29.28" customHeight="1">
      <c r="A61" s="41"/>
      <c r="B61" s="42"/>
      <c r="C61" s="186" t="s">
        <v>139</v>
      </c>
      <c r="D61" s="187"/>
      <c r="E61" s="187"/>
      <c r="F61" s="187"/>
      <c r="G61" s="187"/>
      <c r="H61" s="187"/>
      <c r="I61" s="188"/>
      <c r="J61" s="189" t="s">
        <v>140</v>
      </c>
      <c r="K61" s="187"/>
      <c r="L61" s="150"/>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149"/>
      <c r="J62" s="43"/>
      <c r="K62" s="43"/>
      <c r="L62" s="150"/>
      <c r="S62" s="41"/>
      <c r="T62" s="41"/>
      <c r="U62" s="41"/>
      <c r="V62" s="41"/>
      <c r="W62" s="41"/>
      <c r="X62" s="41"/>
      <c r="Y62" s="41"/>
      <c r="Z62" s="41"/>
      <c r="AA62" s="41"/>
      <c r="AB62" s="41"/>
      <c r="AC62" s="41"/>
      <c r="AD62" s="41"/>
      <c r="AE62" s="41"/>
    </row>
    <row r="63" s="2" customFormat="1" ht="22.8" customHeight="1">
      <c r="A63" s="41"/>
      <c r="B63" s="42"/>
      <c r="C63" s="190" t="s">
        <v>76</v>
      </c>
      <c r="D63" s="43"/>
      <c r="E63" s="43"/>
      <c r="F63" s="43"/>
      <c r="G63" s="43"/>
      <c r="H63" s="43"/>
      <c r="I63" s="149"/>
      <c r="J63" s="105">
        <f>J98</f>
        <v>0</v>
      </c>
      <c r="K63" s="43"/>
      <c r="L63" s="150"/>
      <c r="S63" s="41"/>
      <c r="T63" s="41"/>
      <c r="U63" s="41"/>
      <c r="V63" s="41"/>
      <c r="W63" s="41"/>
      <c r="X63" s="41"/>
      <c r="Y63" s="41"/>
      <c r="Z63" s="41"/>
      <c r="AA63" s="41"/>
      <c r="AB63" s="41"/>
      <c r="AC63" s="41"/>
      <c r="AD63" s="41"/>
      <c r="AE63" s="41"/>
      <c r="AU63" s="19" t="s">
        <v>141</v>
      </c>
    </row>
    <row r="64" s="9" customFormat="1" ht="24.96" customHeight="1">
      <c r="A64" s="9"/>
      <c r="B64" s="191"/>
      <c r="C64" s="192"/>
      <c r="D64" s="193" t="s">
        <v>142</v>
      </c>
      <c r="E64" s="194"/>
      <c r="F64" s="194"/>
      <c r="G64" s="194"/>
      <c r="H64" s="194"/>
      <c r="I64" s="195"/>
      <c r="J64" s="196">
        <f>J99</f>
        <v>0</v>
      </c>
      <c r="K64" s="192"/>
      <c r="L64" s="197"/>
      <c r="S64" s="9"/>
      <c r="T64" s="9"/>
      <c r="U64" s="9"/>
      <c r="V64" s="9"/>
      <c r="W64" s="9"/>
      <c r="X64" s="9"/>
      <c r="Y64" s="9"/>
      <c r="Z64" s="9"/>
      <c r="AA64" s="9"/>
      <c r="AB64" s="9"/>
      <c r="AC64" s="9"/>
      <c r="AD64" s="9"/>
      <c r="AE64" s="9"/>
    </row>
    <row r="65" s="10" customFormat="1" ht="19.92" customHeight="1">
      <c r="A65" s="10"/>
      <c r="B65" s="198"/>
      <c r="C65" s="128"/>
      <c r="D65" s="199" t="s">
        <v>197</v>
      </c>
      <c r="E65" s="200"/>
      <c r="F65" s="200"/>
      <c r="G65" s="200"/>
      <c r="H65" s="200"/>
      <c r="I65" s="201"/>
      <c r="J65" s="202">
        <f>J100</f>
        <v>0</v>
      </c>
      <c r="K65" s="128"/>
      <c r="L65" s="203"/>
      <c r="S65" s="10"/>
      <c r="T65" s="10"/>
      <c r="U65" s="10"/>
      <c r="V65" s="10"/>
      <c r="W65" s="10"/>
      <c r="X65" s="10"/>
      <c r="Y65" s="10"/>
      <c r="Z65" s="10"/>
      <c r="AA65" s="10"/>
      <c r="AB65" s="10"/>
      <c r="AC65" s="10"/>
      <c r="AD65" s="10"/>
      <c r="AE65" s="10"/>
    </row>
    <row r="66" s="10" customFormat="1" ht="19.92" customHeight="1">
      <c r="A66" s="10"/>
      <c r="B66" s="198"/>
      <c r="C66" s="128"/>
      <c r="D66" s="199" t="s">
        <v>198</v>
      </c>
      <c r="E66" s="200"/>
      <c r="F66" s="200"/>
      <c r="G66" s="200"/>
      <c r="H66" s="200"/>
      <c r="I66" s="201"/>
      <c r="J66" s="202">
        <f>J162</f>
        <v>0</v>
      </c>
      <c r="K66" s="128"/>
      <c r="L66" s="203"/>
      <c r="S66" s="10"/>
      <c r="T66" s="10"/>
      <c r="U66" s="10"/>
      <c r="V66" s="10"/>
      <c r="W66" s="10"/>
      <c r="X66" s="10"/>
      <c r="Y66" s="10"/>
      <c r="Z66" s="10"/>
      <c r="AA66" s="10"/>
      <c r="AB66" s="10"/>
      <c r="AC66" s="10"/>
      <c r="AD66" s="10"/>
      <c r="AE66" s="10"/>
    </row>
    <row r="67" s="10" customFormat="1" ht="19.92" customHeight="1">
      <c r="A67" s="10"/>
      <c r="B67" s="198"/>
      <c r="C67" s="128"/>
      <c r="D67" s="199" t="s">
        <v>199</v>
      </c>
      <c r="E67" s="200"/>
      <c r="F67" s="200"/>
      <c r="G67" s="200"/>
      <c r="H67" s="200"/>
      <c r="I67" s="201"/>
      <c r="J67" s="202">
        <f>J177</f>
        <v>0</v>
      </c>
      <c r="K67" s="128"/>
      <c r="L67" s="203"/>
      <c r="S67" s="10"/>
      <c r="T67" s="10"/>
      <c r="U67" s="10"/>
      <c r="V67" s="10"/>
      <c r="W67" s="10"/>
      <c r="X67" s="10"/>
      <c r="Y67" s="10"/>
      <c r="Z67" s="10"/>
      <c r="AA67" s="10"/>
      <c r="AB67" s="10"/>
      <c r="AC67" s="10"/>
      <c r="AD67" s="10"/>
      <c r="AE67" s="10"/>
    </row>
    <row r="68" s="10" customFormat="1" ht="19.92" customHeight="1">
      <c r="A68" s="10"/>
      <c r="B68" s="198"/>
      <c r="C68" s="128"/>
      <c r="D68" s="199" t="s">
        <v>200</v>
      </c>
      <c r="E68" s="200"/>
      <c r="F68" s="200"/>
      <c r="G68" s="200"/>
      <c r="H68" s="200"/>
      <c r="I68" s="201"/>
      <c r="J68" s="202">
        <f>J181</f>
        <v>0</v>
      </c>
      <c r="K68" s="128"/>
      <c r="L68" s="203"/>
      <c r="S68" s="10"/>
      <c r="T68" s="10"/>
      <c r="U68" s="10"/>
      <c r="V68" s="10"/>
      <c r="W68" s="10"/>
      <c r="X68" s="10"/>
      <c r="Y68" s="10"/>
      <c r="Z68" s="10"/>
      <c r="AA68" s="10"/>
      <c r="AB68" s="10"/>
      <c r="AC68" s="10"/>
      <c r="AD68" s="10"/>
      <c r="AE68" s="10"/>
    </row>
    <row r="69" s="10" customFormat="1" ht="19.92" customHeight="1">
      <c r="A69" s="10"/>
      <c r="B69" s="198"/>
      <c r="C69" s="128"/>
      <c r="D69" s="199" t="s">
        <v>201</v>
      </c>
      <c r="E69" s="200"/>
      <c r="F69" s="200"/>
      <c r="G69" s="200"/>
      <c r="H69" s="200"/>
      <c r="I69" s="201"/>
      <c r="J69" s="202">
        <f>J187</f>
        <v>0</v>
      </c>
      <c r="K69" s="128"/>
      <c r="L69" s="203"/>
      <c r="S69" s="10"/>
      <c r="T69" s="10"/>
      <c r="U69" s="10"/>
      <c r="V69" s="10"/>
      <c r="W69" s="10"/>
      <c r="X69" s="10"/>
      <c r="Y69" s="10"/>
      <c r="Z69" s="10"/>
      <c r="AA69" s="10"/>
      <c r="AB69" s="10"/>
      <c r="AC69" s="10"/>
      <c r="AD69" s="10"/>
      <c r="AE69" s="10"/>
    </row>
    <row r="70" s="10" customFormat="1" ht="19.92" customHeight="1">
      <c r="A70" s="10"/>
      <c r="B70" s="198"/>
      <c r="C70" s="128"/>
      <c r="D70" s="199" t="s">
        <v>1772</v>
      </c>
      <c r="E70" s="200"/>
      <c r="F70" s="200"/>
      <c r="G70" s="200"/>
      <c r="H70" s="200"/>
      <c r="I70" s="201"/>
      <c r="J70" s="202">
        <f>J242</f>
        <v>0</v>
      </c>
      <c r="K70" s="128"/>
      <c r="L70" s="203"/>
      <c r="S70" s="10"/>
      <c r="T70" s="10"/>
      <c r="U70" s="10"/>
      <c r="V70" s="10"/>
      <c r="W70" s="10"/>
      <c r="X70" s="10"/>
      <c r="Y70" s="10"/>
      <c r="Z70" s="10"/>
      <c r="AA70" s="10"/>
      <c r="AB70" s="10"/>
      <c r="AC70" s="10"/>
      <c r="AD70" s="10"/>
      <c r="AE70" s="10"/>
    </row>
    <row r="71" s="10" customFormat="1" ht="19.92" customHeight="1">
      <c r="A71" s="10"/>
      <c r="B71" s="198"/>
      <c r="C71" s="128"/>
      <c r="D71" s="199" t="s">
        <v>3060</v>
      </c>
      <c r="E71" s="200"/>
      <c r="F71" s="200"/>
      <c r="G71" s="200"/>
      <c r="H71" s="200"/>
      <c r="I71" s="201"/>
      <c r="J71" s="202">
        <f>J305</f>
        <v>0</v>
      </c>
      <c r="K71" s="128"/>
      <c r="L71" s="203"/>
      <c r="S71" s="10"/>
      <c r="T71" s="10"/>
      <c r="U71" s="10"/>
      <c r="V71" s="10"/>
      <c r="W71" s="10"/>
      <c r="X71" s="10"/>
      <c r="Y71" s="10"/>
      <c r="Z71" s="10"/>
      <c r="AA71" s="10"/>
      <c r="AB71" s="10"/>
      <c r="AC71" s="10"/>
      <c r="AD71" s="10"/>
      <c r="AE71" s="10"/>
    </row>
    <row r="72" s="10" customFormat="1" ht="19.92" customHeight="1">
      <c r="A72" s="10"/>
      <c r="B72" s="198"/>
      <c r="C72" s="128"/>
      <c r="D72" s="199" t="s">
        <v>144</v>
      </c>
      <c r="E72" s="200"/>
      <c r="F72" s="200"/>
      <c r="G72" s="200"/>
      <c r="H72" s="200"/>
      <c r="I72" s="201"/>
      <c r="J72" s="202">
        <f>J326</f>
        <v>0</v>
      </c>
      <c r="K72" s="128"/>
      <c r="L72" s="203"/>
      <c r="S72" s="10"/>
      <c r="T72" s="10"/>
      <c r="U72" s="10"/>
      <c r="V72" s="10"/>
      <c r="W72" s="10"/>
      <c r="X72" s="10"/>
      <c r="Y72" s="10"/>
      <c r="Z72" s="10"/>
      <c r="AA72" s="10"/>
      <c r="AB72" s="10"/>
      <c r="AC72" s="10"/>
      <c r="AD72" s="10"/>
      <c r="AE72" s="10"/>
    </row>
    <row r="73" s="10" customFormat="1" ht="19.92" customHeight="1">
      <c r="A73" s="10"/>
      <c r="B73" s="198"/>
      <c r="C73" s="128"/>
      <c r="D73" s="199" t="s">
        <v>203</v>
      </c>
      <c r="E73" s="200"/>
      <c r="F73" s="200"/>
      <c r="G73" s="200"/>
      <c r="H73" s="200"/>
      <c r="I73" s="201"/>
      <c r="J73" s="202">
        <f>J341</f>
        <v>0</v>
      </c>
      <c r="K73" s="128"/>
      <c r="L73" s="203"/>
      <c r="S73" s="10"/>
      <c r="T73" s="10"/>
      <c r="U73" s="10"/>
      <c r="V73" s="10"/>
      <c r="W73" s="10"/>
      <c r="X73" s="10"/>
      <c r="Y73" s="10"/>
      <c r="Z73" s="10"/>
      <c r="AA73" s="10"/>
      <c r="AB73" s="10"/>
      <c r="AC73" s="10"/>
      <c r="AD73" s="10"/>
      <c r="AE73" s="10"/>
    </row>
    <row r="74" s="10" customFormat="1" ht="19.92" customHeight="1">
      <c r="A74" s="10"/>
      <c r="B74" s="198"/>
      <c r="C74" s="128"/>
      <c r="D74" s="199" t="s">
        <v>3061</v>
      </c>
      <c r="E74" s="200"/>
      <c r="F74" s="200"/>
      <c r="G74" s="200"/>
      <c r="H74" s="200"/>
      <c r="I74" s="201"/>
      <c r="J74" s="202">
        <f>J344</f>
        <v>0</v>
      </c>
      <c r="K74" s="128"/>
      <c r="L74" s="203"/>
      <c r="S74" s="10"/>
      <c r="T74" s="10"/>
      <c r="U74" s="10"/>
      <c r="V74" s="10"/>
      <c r="W74" s="10"/>
      <c r="X74" s="10"/>
      <c r="Y74" s="10"/>
      <c r="Z74" s="10"/>
      <c r="AA74" s="10"/>
      <c r="AB74" s="10"/>
      <c r="AC74" s="10"/>
      <c r="AD74" s="10"/>
      <c r="AE74" s="10"/>
    </row>
    <row r="75" s="9" customFormat="1" ht="24.96" customHeight="1">
      <c r="A75" s="9"/>
      <c r="B75" s="191"/>
      <c r="C75" s="192"/>
      <c r="D75" s="193" t="s">
        <v>2556</v>
      </c>
      <c r="E75" s="194"/>
      <c r="F75" s="194"/>
      <c r="G75" s="194"/>
      <c r="H75" s="194"/>
      <c r="I75" s="195"/>
      <c r="J75" s="196">
        <f>J347</f>
        <v>0</v>
      </c>
      <c r="K75" s="192"/>
      <c r="L75" s="197"/>
      <c r="S75" s="9"/>
      <c r="T75" s="9"/>
      <c r="U75" s="9"/>
      <c r="V75" s="9"/>
      <c r="W75" s="9"/>
      <c r="X75" s="9"/>
      <c r="Y75" s="9"/>
      <c r="Z75" s="9"/>
      <c r="AA75" s="9"/>
      <c r="AB75" s="9"/>
      <c r="AC75" s="9"/>
      <c r="AD75" s="9"/>
      <c r="AE75" s="9"/>
    </row>
    <row r="76" s="10" customFormat="1" ht="19.92" customHeight="1">
      <c r="A76" s="10"/>
      <c r="B76" s="198"/>
      <c r="C76" s="128"/>
      <c r="D76" s="199" t="s">
        <v>3062</v>
      </c>
      <c r="E76" s="200"/>
      <c r="F76" s="200"/>
      <c r="G76" s="200"/>
      <c r="H76" s="200"/>
      <c r="I76" s="201"/>
      <c r="J76" s="202">
        <f>J348</f>
        <v>0</v>
      </c>
      <c r="K76" s="128"/>
      <c r="L76" s="203"/>
      <c r="S76" s="10"/>
      <c r="T76" s="10"/>
      <c r="U76" s="10"/>
      <c r="V76" s="10"/>
      <c r="W76" s="10"/>
      <c r="X76" s="10"/>
      <c r="Y76" s="10"/>
      <c r="Z76" s="10"/>
      <c r="AA76" s="10"/>
      <c r="AB76" s="10"/>
      <c r="AC76" s="10"/>
      <c r="AD76" s="10"/>
      <c r="AE76" s="10"/>
    </row>
    <row r="77" s="2" customFormat="1" ht="21.84" customHeight="1">
      <c r="A77" s="41"/>
      <c r="B77" s="42"/>
      <c r="C77" s="43"/>
      <c r="D77" s="43"/>
      <c r="E77" s="43"/>
      <c r="F77" s="43"/>
      <c r="G77" s="43"/>
      <c r="H77" s="43"/>
      <c r="I77" s="149"/>
      <c r="J77" s="43"/>
      <c r="K77" s="43"/>
      <c r="L77" s="150"/>
      <c r="S77" s="41"/>
      <c r="T77" s="41"/>
      <c r="U77" s="41"/>
      <c r="V77" s="41"/>
      <c r="W77" s="41"/>
      <c r="X77" s="41"/>
      <c r="Y77" s="41"/>
      <c r="Z77" s="41"/>
      <c r="AA77" s="41"/>
      <c r="AB77" s="41"/>
      <c r="AC77" s="41"/>
      <c r="AD77" s="41"/>
      <c r="AE77" s="41"/>
    </row>
    <row r="78" s="2" customFormat="1" ht="6.96" customHeight="1">
      <c r="A78" s="41"/>
      <c r="B78" s="62"/>
      <c r="C78" s="63"/>
      <c r="D78" s="63"/>
      <c r="E78" s="63"/>
      <c r="F78" s="63"/>
      <c r="G78" s="63"/>
      <c r="H78" s="63"/>
      <c r="I78" s="181"/>
      <c r="J78" s="63"/>
      <c r="K78" s="63"/>
      <c r="L78" s="150"/>
      <c r="S78" s="41"/>
      <c r="T78" s="41"/>
      <c r="U78" s="41"/>
      <c r="V78" s="41"/>
      <c r="W78" s="41"/>
      <c r="X78" s="41"/>
      <c r="Y78" s="41"/>
      <c r="Z78" s="41"/>
      <c r="AA78" s="41"/>
      <c r="AB78" s="41"/>
      <c r="AC78" s="41"/>
      <c r="AD78" s="41"/>
      <c r="AE78" s="41"/>
    </row>
    <row r="82" s="2" customFormat="1" ht="6.96" customHeight="1">
      <c r="A82" s="41"/>
      <c r="B82" s="64"/>
      <c r="C82" s="65"/>
      <c r="D82" s="65"/>
      <c r="E82" s="65"/>
      <c r="F82" s="65"/>
      <c r="G82" s="65"/>
      <c r="H82" s="65"/>
      <c r="I82" s="184"/>
      <c r="J82" s="65"/>
      <c r="K82" s="65"/>
      <c r="L82" s="150"/>
      <c r="S82" s="41"/>
      <c r="T82" s="41"/>
      <c r="U82" s="41"/>
      <c r="V82" s="41"/>
      <c r="W82" s="41"/>
      <c r="X82" s="41"/>
      <c r="Y82" s="41"/>
      <c r="Z82" s="41"/>
      <c r="AA82" s="41"/>
      <c r="AB82" s="41"/>
      <c r="AC82" s="41"/>
      <c r="AD82" s="41"/>
      <c r="AE82" s="41"/>
    </row>
    <row r="83" s="2" customFormat="1" ht="24.96" customHeight="1">
      <c r="A83" s="41"/>
      <c r="B83" s="42"/>
      <c r="C83" s="25" t="s">
        <v>145</v>
      </c>
      <c r="D83" s="43"/>
      <c r="E83" s="43"/>
      <c r="F83" s="43"/>
      <c r="G83" s="43"/>
      <c r="H83" s="43"/>
      <c r="I83" s="149"/>
      <c r="J83" s="43"/>
      <c r="K83" s="43"/>
      <c r="L83" s="150"/>
      <c r="S83" s="41"/>
      <c r="T83" s="41"/>
      <c r="U83" s="41"/>
      <c r="V83" s="41"/>
      <c r="W83" s="41"/>
      <c r="X83" s="41"/>
      <c r="Y83" s="41"/>
      <c r="Z83" s="41"/>
      <c r="AA83" s="41"/>
      <c r="AB83" s="41"/>
      <c r="AC83" s="41"/>
      <c r="AD83" s="41"/>
      <c r="AE83" s="41"/>
    </row>
    <row r="84" s="2" customFormat="1" ht="6.96" customHeight="1">
      <c r="A84" s="41"/>
      <c r="B84" s="42"/>
      <c r="C84" s="43"/>
      <c r="D84" s="43"/>
      <c r="E84" s="43"/>
      <c r="F84" s="43"/>
      <c r="G84" s="43"/>
      <c r="H84" s="43"/>
      <c r="I84" s="149"/>
      <c r="J84" s="43"/>
      <c r="K84" s="43"/>
      <c r="L84" s="150"/>
      <c r="S84" s="41"/>
      <c r="T84" s="41"/>
      <c r="U84" s="41"/>
      <c r="V84" s="41"/>
      <c r="W84" s="41"/>
      <c r="X84" s="41"/>
      <c r="Y84" s="41"/>
      <c r="Z84" s="41"/>
      <c r="AA84" s="41"/>
      <c r="AB84" s="41"/>
      <c r="AC84" s="41"/>
      <c r="AD84" s="41"/>
      <c r="AE84" s="41"/>
    </row>
    <row r="85" s="2" customFormat="1" ht="12" customHeight="1">
      <c r="A85" s="41"/>
      <c r="B85" s="42"/>
      <c r="C85" s="34" t="s">
        <v>16</v>
      </c>
      <c r="D85" s="43"/>
      <c r="E85" s="43"/>
      <c r="F85" s="43"/>
      <c r="G85" s="43"/>
      <c r="H85" s="43"/>
      <c r="I85" s="149"/>
      <c r="J85" s="43"/>
      <c r="K85" s="43"/>
      <c r="L85" s="150"/>
      <c r="S85" s="41"/>
      <c r="T85" s="41"/>
      <c r="U85" s="41"/>
      <c r="V85" s="41"/>
      <c r="W85" s="41"/>
      <c r="X85" s="41"/>
      <c r="Y85" s="41"/>
      <c r="Z85" s="41"/>
      <c r="AA85" s="41"/>
      <c r="AB85" s="41"/>
      <c r="AC85" s="41"/>
      <c r="AD85" s="41"/>
      <c r="AE85" s="41"/>
    </row>
    <row r="86" s="2" customFormat="1" ht="16.5" customHeight="1">
      <c r="A86" s="41"/>
      <c r="B86" s="42"/>
      <c r="C86" s="43"/>
      <c r="D86" s="43"/>
      <c r="E86" s="185" t="str">
        <f>E7</f>
        <v>Rekonstrukce hráčských kabin, k.ú. Chotěšov. st.p. 528, stavba minihřiště k.ú. Chotěšov, p.p.446/3 Chotěšov</v>
      </c>
      <c r="F86" s="34"/>
      <c r="G86" s="34"/>
      <c r="H86" s="34"/>
      <c r="I86" s="149"/>
      <c r="J86" s="43"/>
      <c r="K86" s="43"/>
      <c r="L86" s="150"/>
      <c r="S86" s="41"/>
      <c r="T86" s="41"/>
      <c r="U86" s="41"/>
      <c r="V86" s="41"/>
      <c r="W86" s="41"/>
      <c r="X86" s="41"/>
      <c r="Y86" s="41"/>
      <c r="Z86" s="41"/>
      <c r="AA86" s="41"/>
      <c r="AB86" s="41"/>
      <c r="AC86" s="41"/>
      <c r="AD86" s="41"/>
      <c r="AE86" s="41"/>
    </row>
    <row r="87" s="1" customFormat="1" ht="12" customHeight="1">
      <c r="B87" s="23"/>
      <c r="C87" s="34" t="s">
        <v>132</v>
      </c>
      <c r="D87" s="24"/>
      <c r="E87" s="24"/>
      <c r="F87" s="24"/>
      <c r="G87" s="24"/>
      <c r="H87" s="24"/>
      <c r="I87" s="141"/>
      <c r="J87" s="24"/>
      <c r="K87" s="24"/>
      <c r="L87" s="22"/>
    </row>
    <row r="88" s="2" customFormat="1" ht="16.5" customHeight="1">
      <c r="A88" s="41"/>
      <c r="B88" s="42"/>
      <c r="C88" s="43"/>
      <c r="D88" s="43"/>
      <c r="E88" s="185" t="s">
        <v>3054</v>
      </c>
      <c r="F88" s="43"/>
      <c r="G88" s="43"/>
      <c r="H88" s="43"/>
      <c r="I88" s="149"/>
      <c r="J88" s="43"/>
      <c r="K88" s="43"/>
      <c r="L88" s="150"/>
      <c r="S88" s="41"/>
      <c r="T88" s="41"/>
      <c r="U88" s="41"/>
      <c r="V88" s="41"/>
      <c r="W88" s="41"/>
      <c r="X88" s="41"/>
      <c r="Y88" s="41"/>
      <c r="Z88" s="41"/>
      <c r="AA88" s="41"/>
      <c r="AB88" s="41"/>
      <c r="AC88" s="41"/>
      <c r="AD88" s="41"/>
      <c r="AE88" s="41"/>
    </row>
    <row r="89" s="2" customFormat="1" ht="12" customHeight="1">
      <c r="A89" s="41"/>
      <c r="B89" s="42"/>
      <c r="C89" s="34" t="s">
        <v>195</v>
      </c>
      <c r="D89" s="43"/>
      <c r="E89" s="43"/>
      <c r="F89" s="43"/>
      <c r="G89" s="43"/>
      <c r="H89" s="43"/>
      <c r="I89" s="149"/>
      <c r="J89" s="43"/>
      <c r="K89" s="43"/>
      <c r="L89" s="150"/>
      <c r="S89" s="41"/>
      <c r="T89" s="41"/>
      <c r="U89" s="41"/>
      <c r="V89" s="41"/>
      <c r="W89" s="41"/>
      <c r="X89" s="41"/>
      <c r="Y89" s="41"/>
      <c r="Z89" s="41"/>
      <c r="AA89" s="41"/>
      <c r="AB89" s="41"/>
      <c r="AC89" s="41"/>
      <c r="AD89" s="41"/>
      <c r="AE89" s="41"/>
    </row>
    <row r="90" s="2" customFormat="1" ht="16.5" customHeight="1">
      <c r="A90" s="41"/>
      <c r="B90" s="42"/>
      <c r="C90" s="43"/>
      <c r="D90" s="43"/>
      <c r="E90" s="72" t="str">
        <f>E11</f>
        <v>D.9.1 - Objekt hřiště a přilehlých ploch vč. odvodnění</v>
      </c>
      <c r="F90" s="43"/>
      <c r="G90" s="43"/>
      <c r="H90" s="43"/>
      <c r="I90" s="149"/>
      <c r="J90" s="43"/>
      <c r="K90" s="43"/>
      <c r="L90" s="150"/>
      <c r="S90" s="41"/>
      <c r="T90" s="41"/>
      <c r="U90" s="41"/>
      <c r="V90" s="41"/>
      <c r="W90" s="41"/>
      <c r="X90" s="41"/>
      <c r="Y90" s="41"/>
      <c r="Z90" s="41"/>
      <c r="AA90" s="41"/>
      <c r="AB90" s="41"/>
      <c r="AC90" s="41"/>
      <c r="AD90" s="41"/>
      <c r="AE90" s="41"/>
    </row>
    <row r="91" s="2" customFormat="1" ht="6.96" customHeight="1">
      <c r="A91" s="41"/>
      <c r="B91" s="42"/>
      <c r="C91" s="43"/>
      <c r="D91" s="43"/>
      <c r="E91" s="43"/>
      <c r="F91" s="43"/>
      <c r="G91" s="43"/>
      <c r="H91" s="43"/>
      <c r="I91" s="149"/>
      <c r="J91" s="43"/>
      <c r="K91" s="43"/>
      <c r="L91" s="150"/>
      <c r="S91" s="41"/>
      <c r="T91" s="41"/>
      <c r="U91" s="41"/>
      <c r="V91" s="41"/>
      <c r="W91" s="41"/>
      <c r="X91" s="41"/>
      <c r="Y91" s="41"/>
      <c r="Z91" s="41"/>
      <c r="AA91" s="41"/>
      <c r="AB91" s="41"/>
      <c r="AC91" s="41"/>
      <c r="AD91" s="41"/>
      <c r="AE91" s="41"/>
    </row>
    <row r="92" s="2" customFormat="1" ht="12" customHeight="1">
      <c r="A92" s="41"/>
      <c r="B92" s="42"/>
      <c r="C92" s="34" t="s">
        <v>22</v>
      </c>
      <c r="D92" s="43"/>
      <c r="E92" s="43"/>
      <c r="F92" s="29" t="str">
        <f>F14</f>
        <v>Chotěšov</v>
      </c>
      <c r="G92" s="43"/>
      <c r="H92" s="43"/>
      <c r="I92" s="152" t="s">
        <v>24</v>
      </c>
      <c r="J92" s="75" t="str">
        <f>IF(J14="","",J14)</f>
        <v>16. 6. 2020</v>
      </c>
      <c r="K92" s="43"/>
      <c r="L92" s="150"/>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149"/>
      <c r="J93" s="43"/>
      <c r="K93" s="43"/>
      <c r="L93" s="150"/>
      <c r="S93" s="41"/>
      <c r="T93" s="41"/>
      <c r="U93" s="41"/>
      <c r="V93" s="41"/>
      <c r="W93" s="41"/>
      <c r="X93" s="41"/>
      <c r="Y93" s="41"/>
      <c r="Z93" s="41"/>
      <c r="AA93" s="41"/>
      <c r="AB93" s="41"/>
      <c r="AC93" s="41"/>
      <c r="AD93" s="41"/>
      <c r="AE93" s="41"/>
    </row>
    <row r="94" s="2" customFormat="1" ht="15.15" customHeight="1">
      <c r="A94" s="41"/>
      <c r="B94" s="42"/>
      <c r="C94" s="34" t="s">
        <v>30</v>
      </c>
      <c r="D94" s="43"/>
      <c r="E94" s="43"/>
      <c r="F94" s="29" t="str">
        <f>E17</f>
        <v>TJ Chotěšov, z.s.Máchova 517, Chotěšov</v>
      </c>
      <c r="G94" s="43"/>
      <c r="H94" s="43"/>
      <c r="I94" s="152" t="s">
        <v>37</v>
      </c>
      <c r="J94" s="39" t="str">
        <f>E23</f>
        <v>J.Hojda, P. Kučera</v>
      </c>
      <c r="K94" s="43"/>
      <c r="L94" s="150"/>
      <c r="S94" s="41"/>
      <c r="T94" s="41"/>
      <c r="U94" s="41"/>
      <c r="V94" s="41"/>
      <c r="W94" s="41"/>
      <c r="X94" s="41"/>
      <c r="Y94" s="41"/>
      <c r="Z94" s="41"/>
      <c r="AA94" s="41"/>
      <c r="AB94" s="41"/>
      <c r="AC94" s="41"/>
      <c r="AD94" s="41"/>
      <c r="AE94" s="41"/>
    </row>
    <row r="95" s="2" customFormat="1" ht="15.15" customHeight="1">
      <c r="A95" s="41"/>
      <c r="B95" s="42"/>
      <c r="C95" s="34" t="s">
        <v>35</v>
      </c>
      <c r="D95" s="43"/>
      <c r="E95" s="43"/>
      <c r="F95" s="29" t="str">
        <f>IF(E20="","",E20)</f>
        <v>Vyplň údaj</v>
      </c>
      <c r="G95" s="43"/>
      <c r="H95" s="43"/>
      <c r="I95" s="152" t="s">
        <v>40</v>
      </c>
      <c r="J95" s="39" t="str">
        <f>E26</f>
        <v>J.Hojda, P. Kučera</v>
      </c>
      <c r="K95" s="43"/>
      <c r="L95" s="150"/>
      <c r="S95" s="41"/>
      <c r="T95" s="41"/>
      <c r="U95" s="41"/>
      <c r="V95" s="41"/>
      <c r="W95" s="41"/>
      <c r="X95" s="41"/>
      <c r="Y95" s="41"/>
      <c r="Z95" s="41"/>
      <c r="AA95" s="41"/>
      <c r="AB95" s="41"/>
      <c r="AC95" s="41"/>
      <c r="AD95" s="41"/>
      <c r="AE95" s="41"/>
    </row>
    <row r="96" s="2" customFormat="1" ht="10.32" customHeight="1">
      <c r="A96" s="41"/>
      <c r="B96" s="42"/>
      <c r="C96" s="43"/>
      <c r="D96" s="43"/>
      <c r="E96" s="43"/>
      <c r="F96" s="43"/>
      <c r="G96" s="43"/>
      <c r="H96" s="43"/>
      <c r="I96" s="149"/>
      <c r="J96" s="43"/>
      <c r="K96" s="43"/>
      <c r="L96" s="150"/>
      <c r="S96" s="41"/>
      <c r="T96" s="41"/>
      <c r="U96" s="41"/>
      <c r="V96" s="41"/>
      <c r="W96" s="41"/>
      <c r="X96" s="41"/>
      <c r="Y96" s="41"/>
      <c r="Z96" s="41"/>
      <c r="AA96" s="41"/>
      <c r="AB96" s="41"/>
      <c r="AC96" s="41"/>
      <c r="AD96" s="41"/>
      <c r="AE96" s="41"/>
    </row>
    <row r="97" s="11" customFormat="1" ht="29.28" customHeight="1">
      <c r="A97" s="204"/>
      <c r="B97" s="205"/>
      <c r="C97" s="206" t="s">
        <v>146</v>
      </c>
      <c r="D97" s="207" t="s">
        <v>63</v>
      </c>
      <c r="E97" s="207" t="s">
        <v>59</v>
      </c>
      <c r="F97" s="207" t="s">
        <v>60</v>
      </c>
      <c r="G97" s="207" t="s">
        <v>147</v>
      </c>
      <c r="H97" s="207" t="s">
        <v>148</v>
      </c>
      <c r="I97" s="208" t="s">
        <v>149</v>
      </c>
      <c r="J97" s="207" t="s">
        <v>140</v>
      </c>
      <c r="K97" s="209" t="s">
        <v>150</v>
      </c>
      <c r="L97" s="210"/>
      <c r="M97" s="95" t="s">
        <v>32</v>
      </c>
      <c r="N97" s="96" t="s">
        <v>48</v>
      </c>
      <c r="O97" s="96" t="s">
        <v>151</v>
      </c>
      <c r="P97" s="96" t="s">
        <v>152</v>
      </c>
      <c r="Q97" s="96" t="s">
        <v>153</v>
      </c>
      <c r="R97" s="96" t="s">
        <v>154</v>
      </c>
      <c r="S97" s="96" t="s">
        <v>155</v>
      </c>
      <c r="T97" s="97" t="s">
        <v>156</v>
      </c>
      <c r="U97" s="204"/>
      <c r="V97" s="204"/>
      <c r="W97" s="204"/>
      <c r="X97" s="204"/>
      <c r="Y97" s="204"/>
      <c r="Z97" s="204"/>
      <c r="AA97" s="204"/>
      <c r="AB97" s="204"/>
      <c r="AC97" s="204"/>
      <c r="AD97" s="204"/>
      <c r="AE97" s="204"/>
    </row>
    <row r="98" s="2" customFormat="1" ht="22.8" customHeight="1">
      <c r="A98" s="41"/>
      <c r="B98" s="42"/>
      <c r="C98" s="102" t="s">
        <v>157</v>
      </c>
      <c r="D98" s="43"/>
      <c r="E98" s="43"/>
      <c r="F98" s="43"/>
      <c r="G98" s="43"/>
      <c r="H98" s="43"/>
      <c r="I98" s="149"/>
      <c r="J98" s="211">
        <f>BK98</f>
        <v>0</v>
      </c>
      <c r="K98" s="43"/>
      <c r="L98" s="47"/>
      <c r="M98" s="98"/>
      <c r="N98" s="212"/>
      <c r="O98" s="99"/>
      <c r="P98" s="213">
        <f>P99+P347</f>
        <v>0</v>
      </c>
      <c r="Q98" s="99"/>
      <c r="R98" s="213">
        <f>R99+R347</f>
        <v>567.98634571000002</v>
      </c>
      <c r="S98" s="99"/>
      <c r="T98" s="214">
        <f>T99+T347</f>
        <v>11.65</v>
      </c>
      <c r="U98" s="41"/>
      <c r="V98" s="41"/>
      <c r="W98" s="41"/>
      <c r="X98" s="41"/>
      <c r="Y98" s="41"/>
      <c r="Z98" s="41"/>
      <c r="AA98" s="41"/>
      <c r="AB98" s="41"/>
      <c r="AC98" s="41"/>
      <c r="AD98" s="41"/>
      <c r="AE98" s="41"/>
      <c r="AT98" s="19" t="s">
        <v>77</v>
      </c>
      <c r="AU98" s="19" t="s">
        <v>141</v>
      </c>
      <c r="BK98" s="215">
        <f>BK99+BK347</f>
        <v>0</v>
      </c>
    </row>
    <row r="99" s="12" customFormat="1" ht="25.92" customHeight="1">
      <c r="A99" s="12"/>
      <c r="B99" s="216"/>
      <c r="C99" s="217"/>
      <c r="D99" s="218" t="s">
        <v>77</v>
      </c>
      <c r="E99" s="219" t="s">
        <v>158</v>
      </c>
      <c r="F99" s="219" t="s">
        <v>159</v>
      </c>
      <c r="G99" s="217"/>
      <c r="H99" s="217"/>
      <c r="I99" s="220"/>
      <c r="J99" s="221">
        <f>BK99</f>
        <v>0</v>
      </c>
      <c r="K99" s="217"/>
      <c r="L99" s="222"/>
      <c r="M99" s="223"/>
      <c r="N99" s="224"/>
      <c r="O99" s="224"/>
      <c r="P99" s="225">
        <f>P100+P162+P177+P181+P187+P242+P305+P326+P341+P344</f>
        <v>0</v>
      </c>
      <c r="Q99" s="224"/>
      <c r="R99" s="225">
        <f>R100+R162+R177+R181+R187+R242+R305+R326+R341+R344</f>
        <v>567.98634571000002</v>
      </c>
      <c r="S99" s="224"/>
      <c r="T99" s="226">
        <f>T100+T162+T177+T181+T187+T242+T305+T326+T341+T344</f>
        <v>0</v>
      </c>
      <c r="U99" s="12"/>
      <c r="V99" s="12"/>
      <c r="W99" s="12"/>
      <c r="X99" s="12"/>
      <c r="Y99" s="12"/>
      <c r="Z99" s="12"/>
      <c r="AA99" s="12"/>
      <c r="AB99" s="12"/>
      <c r="AC99" s="12"/>
      <c r="AD99" s="12"/>
      <c r="AE99" s="12"/>
      <c r="AR99" s="227" t="s">
        <v>86</v>
      </c>
      <c r="AT99" s="228" t="s">
        <v>77</v>
      </c>
      <c r="AU99" s="228" t="s">
        <v>78</v>
      </c>
      <c r="AY99" s="227" t="s">
        <v>160</v>
      </c>
      <c r="BK99" s="229">
        <f>BK100+BK162+BK177+BK181+BK187+BK242+BK305+BK326+BK341+BK344</f>
        <v>0</v>
      </c>
    </row>
    <row r="100" s="12" customFormat="1" ht="22.8" customHeight="1">
      <c r="A100" s="12"/>
      <c r="B100" s="216"/>
      <c r="C100" s="217"/>
      <c r="D100" s="218" t="s">
        <v>77</v>
      </c>
      <c r="E100" s="230" t="s">
        <v>86</v>
      </c>
      <c r="F100" s="230" t="s">
        <v>216</v>
      </c>
      <c r="G100" s="217"/>
      <c r="H100" s="217"/>
      <c r="I100" s="220"/>
      <c r="J100" s="231">
        <f>BK100</f>
        <v>0</v>
      </c>
      <c r="K100" s="217"/>
      <c r="L100" s="222"/>
      <c r="M100" s="223"/>
      <c r="N100" s="224"/>
      <c r="O100" s="224"/>
      <c r="P100" s="225">
        <f>SUM(P101:P161)</f>
        <v>0</v>
      </c>
      <c r="Q100" s="224"/>
      <c r="R100" s="225">
        <f>SUM(R101:R161)</f>
        <v>47.578032999999998</v>
      </c>
      <c r="S100" s="224"/>
      <c r="T100" s="226">
        <f>SUM(T101:T161)</f>
        <v>0</v>
      </c>
      <c r="U100" s="12"/>
      <c r="V100" s="12"/>
      <c r="W100" s="12"/>
      <c r="X100" s="12"/>
      <c r="Y100" s="12"/>
      <c r="Z100" s="12"/>
      <c r="AA100" s="12"/>
      <c r="AB100" s="12"/>
      <c r="AC100" s="12"/>
      <c r="AD100" s="12"/>
      <c r="AE100" s="12"/>
      <c r="AR100" s="227" t="s">
        <v>86</v>
      </c>
      <c r="AT100" s="228" t="s">
        <v>77</v>
      </c>
      <c r="AU100" s="228" t="s">
        <v>86</v>
      </c>
      <c r="AY100" s="227" t="s">
        <v>160</v>
      </c>
      <c r="BK100" s="229">
        <f>SUM(BK101:BK161)</f>
        <v>0</v>
      </c>
    </row>
    <row r="101" s="2" customFormat="1" ht="16.5" customHeight="1">
      <c r="A101" s="41"/>
      <c r="B101" s="42"/>
      <c r="C101" s="232" t="s">
        <v>86</v>
      </c>
      <c r="D101" s="232" t="s">
        <v>163</v>
      </c>
      <c r="E101" s="233" t="s">
        <v>3063</v>
      </c>
      <c r="F101" s="234" t="s">
        <v>3064</v>
      </c>
      <c r="G101" s="235" t="s">
        <v>166</v>
      </c>
      <c r="H101" s="236">
        <v>1111.9200000000001</v>
      </c>
      <c r="I101" s="237"/>
      <c r="J101" s="238">
        <f>ROUND(I101*H101,2)</f>
        <v>0</v>
      </c>
      <c r="K101" s="234" t="s">
        <v>167</v>
      </c>
      <c r="L101" s="47"/>
      <c r="M101" s="239" t="s">
        <v>32</v>
      </c>
      <c r="N101" s="240" t="s">
        <v>49</v>
      </c>
      <c r="O101" s="87"/>
      <c r="P101" s="241">
        <f>O101*H101</f>
        <v>0</v>
      </c>
      <c r="Q101" s="241">
        <v>0</v>
      </c>
      <c r="R101" s="241">
        <f>Q101*H101</f>
        <v>0</v>
      </c>
      <c r="S101" s="241">
        <v>0</v>
      </c>
      <c r="T101" s="242">
        <f>S101*H101</f>
        <v>0</v>
      </c>
      <c r="U101" s="41"/>
      <c r="V101" s="41"/>
      <c r="W101" s="41"/>
      <c r="X101" s="41"/>
      <c r="Y101" s="41"/>
      <c r="Z101" s="41"/>
      <c r="AA101" s="41"/>
      <c r="AB101" s="41"/>
      <c r="AC101" s="41"/>
      <c r="AD101" s="41"/>
      <c r="AE101" s="41"/>
      <c r="AR101" s="243" t="s">
        <v>168</v>
      </c>
      <c r="AT101" s="243" t="s">
        <v>163</v>
      </c>
      <c r="AU101" s="243" t="s">
        <v>89</v>
      </c>
      <c r="AY101" s="19" t="s">
        <v>160</v>
      </c>
      <c r="BE101" s="244">
        <f>IF(N101="základní",J101,0)</f>
        <v>0</v>
      </c>
      <c r="BF101" s="244">
        <f>IF(N101="snížená",J101,0)</f>
        <v>0</v>
      </c>
      <c r="BG101" s="244">
        <f>IF(N101="zákl. přenesená",J101,0)</f>
        <v>0</v>
      </c>
      <c r="BH101" s="244">
        <f>IF(N101="sníž. přenesená",J101,0)</f>
        <v>0</v>
      </c>
      <c r="BI101" s="244">
        <f>IF(N101="nulová",J101,0)</f>
        <v>0</v>
      </c>
      <c r="BJ101" s="19" t="s">
        <v>86</v>
      </c>
      <c r="BK101" s="244">
        <f>ROUND(I101*H101,2)</f>
        <v>0</v>
      </c>
      <c r="BL101" s="19" t="s">
        <v>168</v>
      </c>
      <c r="BM101" s="243" t="s">
        <v>3065</v>
      </c>
    </row>
    <row r="102" s="2" customFormat="1">
      <c r="A102" s="41"/>
      <c r="B102" s="42"/>
      <c r="C102" s="43"/>
      <c r="D102" s="245" t="s">
        <v>170</v>
      </c>
      <c r="E102" s="43"/>
      <c r="F102" s="246" t="s">
        <v>3066</v>
      </c>
      <c r="G102" s="43"/>
      <c r="H102" s="43"/>
      <c r="I102" s="149"/>
      <c r="J102" s="43"/>
      <c r="K102" s="43"/>
      <c r="L102" s="47"/>
      <c r="M102" s="247"/>
      <c r="N102" s="248"/>
      <c r="O102" s="87"/>
      <c r="P102" s="87"/>
      <c r="Q102" s="87"/>
      <c r="R102" s="87"/>
      <c r="S102" s="87"/>
      <c r="T102" s="88"/>
      <c r="U102" s="41"/>
      <c r="V102" s="41"/>
      <c r="W102" s="41"/>
      <c r="X102" s="41"/>
      <c r="Y102" s="41"/>
      <c r="Z102" s="41"/>
      <c r="AA102" s="41"/>
      <c r="AB102" s="41"/>
      <c r="AC102" s="41"/>
      <c r="AD102" s="41"/>
      <c r="AE102" s="41"/>
      <c r="AT102" s="19" t="s">
        <v>170</v>
      </c>
      <c r="AU102" s="19" t="s">
        <v>89</v>
      </c>
    </row>
    <row r="103" s="14" customFormat="1">
      <c r="A103" s="14"/>
      <c r="B103" s="259"/>
      <c r="C103" s="260"/>
      <c r="D103" s="245" t="s">
        <v>172</v>
      </c>
      <c r="E103" s="261" t="s">
        <v>32</v>
      </c>
      <c r="F103" s="262" t="s">
        <v>3067</v>
      </c>
      <c r="G103" s="260"/>
      <c r="H103" s="263">
        <v>1111.9200000000001</v>
      </c>
      <c r="I103" s="264"/>
      <c r="J103" s="260"/>
      <c r="K103" s="260"/>
      <c r="L103" s="265"/>
      <c r="M103" s="266"/>
      <c r="N103" s="267"/>
      <c r="O103" s="267"/>
      <c r="P103" s="267"/>
      <c r="Q103" s="267"/>
      <c r="R103" s="267"/>
      <c r="S103" s="267"/>
      <c r="T103" s="268"/>
      <c r="U103" s="14"/>
      <c r="V103" s="14"/>
      <c r="W103" s="14"/>
      <c r="X103" s="14"/>
      <c r="Y103" s="14"/>
      <c r="Z103" s="14"/>
      <c r="AA103" s="14"/>
      <c r="AB103" s="14"/>
      <c r="AC103" s="14"/>
      <c r="AD103" s="14"/>
      <c r="AE103" s="14"/>
      <c r="AT103" s="269" t="s">
        <v>172</v>
      </c>
      <c r="AU103" s="269" t="s">
        <v>89</v>
      </c>
      <c r="AV103" s="14" t="s">
        <v>89</v>
      </c>
      <c r="AW103" s="14" t="s">
        <v>39</v>
      </c>
      <c r="AX103" s="14" t="s">
        <v>78</v>
      </c>
      <c r="AY103" s="269" t="s">
        <v>160</v>
      </c>
    </row>
    <row r="104" s="15" customFormat="1">
      <c r="A104" s="15"/>
      <c r="B104" s="270"/>
      <c r="C104" s="271"/>
      <c r="D104" s="245" t="s">
        <v>172</v>
      </c>
      <c r="E104" s="272" t="s">
        <v>32</v>
      </c>
      <c r="F104" s="273" t="s">
        <v>177</v>
      </c>
      <c r="G104" s="271"/>
      <c r="H104" s="274">
        <v>1111.9200000000001</v>
      </c>
      <c r="I104" s="275"/>
      <c r="J104" s="271"/>
      <c r="K104" s="271"/>
      <c r="L104" s="276"/>
      <c r="M104" s="277"/>
      <c r="N104" s="278"/>
      <c r="O104" s="278"/>
      <c r="P104" s="278"/>
      <c r="Q104" s="278"/>
      <c r="R104" s="278"/>
      <c r="S104" s="278"/>
      <c r="T104" s="279"/>
      <c r="U104" s="15"/>
      <c r="V104" s="15"/>
      <c r="W104" s="15"/>
      <c r="X104" s="15"/>
      <c r="Y104" s="15"/>
      <c r="Z104" s="15"/>
      <c r="AA104" s="15"/>
      <c r="AB104" s="15"/>
      <c r="AC104" s="15"/>
      <c r="AD104" s="15"/>
      <c r="AE104" s="15"/>
      <c r="AT104" s="280" t="s">
        <v>172</v>
      </c>
      <c r="AU104" s="280" t="s">
        <v>89</v>
      </c>
      <c r="AV104" s="15" t="s">
        <v>168</v>
      </c>
      <c r="AW104" s="15" t="s">
        <v>39</v>
      </c>
      <c r="AX104" s="15" t="s">
        <v>86</v>
      </c>
      <c r="AY104" s="280" t="s">
        <v>160</v>
      </c>
    </row>
    <row r="105" s="2" customFormat="1" ht="21.75" customHeight="1">
      <c r="A105" s="41"/>
      <c r="B105" s="42"/>
      <c r="C105" s="232" t="s">
        <v>89</v>
      </c>
      <c r="D105" s="232" t="s">
        <v>163</v>
      </c>
      <c r="E105" s="233" t="s">
        <v>3068</v>
      </c>
      <c r="F105" s="234" t="s">
        <v>3069</v>
      </c>
      <c r="G105" s="235" t="s">
        <v>166</v>
      </c>
      <c r="H105" s="236">
        <v>88.129999999999995</v>
      </c>
      <c r="I105" s="237"/>
      <c r="J105" s="238">
        <f>ROUND(I105*H105,2)</f>
        <v>0</v>
      </c>
      <c r="K105" s="234" t="s">
        <v>167</v>
      </c>
      <c r="L105" s="47"/>
      <c r="M105" s="239" t="s">
        <v>32</v>
      </c>
      <c r="N105" s="240" t="s">
        <v>49</v>
      </c>
      <c r="O105" s="87"/>
      <c r="P105" s="241">
        <f>O105*H105</f>
        <v>0</v>
      </c>
      <c r="Q105" s="241">
        <v>0</v>
      </c>
      <c r="R105" s="241">
        <f>Q105*H105</f>
        <v>0</v>
      </c>
      <c r="S105" s="241">
        <v>0</v>
      </c>
      <c r="T105" s="242">
        <f>S105*H105</f>
        <v>0</v>
      </c>
      <c r="U105" s="41"/>
      <c r="V105" s="41"/>
      <c r="W105" s="41"/>
      <c r="X105" s="41"/>
      <c r="Y105" s="41"/>
      <c r="Z105" s="41"/>
      <c r="AA105" s="41"/>
      <c r="AB105" s="41"/>
      <c r="AC105" s="41"/>
      <c r="AD105" s="41"/>
      <c r="AE105" s="41"/>
      <c r="AR105" s="243" t="s">
        <v>168</v>
      </c>
      <c r="AT105" s="243" t="s">
        <v>163</v>
      </c>
      <c r="AU105" s="243" t="s">
        <v>89</v>
      </c>
      <c r="AY105" s="19" t="s">
        <v>160</v>
      </c>
      <c r="BE105" s="244">
        <f>IF(N105="základní",J105,0)</f>
        <v>0</v>
      </c>
      <c r="BF105" s="244">
        <f>IF(N105="snížená",J105,0)</f>
        <v>0</v>
      </c>
      <c r="BG105" s="244">
        <f>IF(N105="zákl. přenesená",J105,0)</f>
        <v>0</v>
      </c>
      <c r="BH105" s="244">
        <f>IF(N105="sníž. přenesená",J105,0)</f>
        <v>0</v>
      </c>
      <c r="BI105" s="244">
        <f>IF(N105="nulová",J105,0)</f>
        <v>0</v>
      </c>
      <c r="BJ105" s="19" t="s">
        <v>86</v>
      </c>
      <c r="BK105" s="244">
        <f>ROUND(I105*H105,2)</f>
        <v>0</v>
      </c>
      <c r="BL105" s="19" t="s">
        <v>168</v>
      </c>
      <c r="BM105" s="243" t="s">
        <v>3070</v>
      </c>
    </row>
    <row r="106" s="2" customFormat="1">
      <c r="A106" s="41"/>
      <c r="B106" s="42"/>
      <c r="C106" s="43"/>
      <c r="D106" s="245" t="s">
        <v>170</v>
      </c>
      <c r="E106" s="43"/>
      <c r="F106" s="246" t="s">
        <v>244</v>
      </c>
      <c r="G106" s="43"/>
      <c r="H106" s="43"/>
      <c r="I106" s="149"/>
      <c r="J106" s="43"/>
      <c r="K106" s="43"/>
      <c r="L106" s="47"/>
      <c r="M106" s="247"/>
      <c r="N106" s="248"/>
      <c r="O106" s="87"/>
      <c r="P106" s="87"/>
      <c r="Q106" s="87"/>
      <c r="R106" s="87"/>
      <c r="S106" s="87"/>
      <c r="T106" s="88"/>
      <c r="U106" s="41"/>
      <c r="V106" s="41"/>
      <c r="W106" s="41"/>
      <c r="X106" s="41"/>
      <c r="Y106" s="41"/>
      <c r="Z106" s="41"/>
      <c r="AA106" s="41"/>
      <c r="AB106" s="41"/>
      <c r="AC106" s="41"/>
      <c r="AD106" s="41"/>
      <c r="AE106" s="41"/>
      <c r="AT106" s="19" t="s">
        <v>170</v>
      </c>
      <c r="AU106" s="19" t="s">
        <v>89</v>
      </c>
    </row>
    <row r="107" s="13" customFormat="1">
      <c r="A107" s="13"/>
      <c r="B107" s="249"/>
      <c r="C107" s="250"/>
      <c r="D107" s="245" t="s">
        <v>172</v>
      </c>
      <c r="E107" s="251" t="s">
        <v>32</v>
      </c>
      <c r="F107" s="252" t="s">
        <v>3071</v>
      </c>
      <c r="G107" s="250"/>
      <c r="H107" s="251" t="s">
        <v>32</v>
      </c>
      <c r="I107" s="253"/>
      <c r="J107" s="250"/>
      <c r="K107" s="250"/>
      <c r="L107" s="254"/>
      <c r="M107" s="255"/>
      <c r="N107" s="256"/>
      <c r="O107" s="256"/>
      <c r="P107" s="256"/>
      <c r="Q107" s="256"/>
      <c r="R107" s="256"/>
      <c r="S107" s="256"/>
      <c r="T107" s="257"/>
      <c r="U107" s="13"/>
      <c r="V107" s="13"/>
      <c r="W107" s="13"/>
      <c r="X107" s="13"/>
      <c r="Y107" s="13"/>
      <c r="Z107" s="13"/>
      <c r="AA107" s="13"/>
      <c r="AB107" s="13"/>
      <c r="AC107" s="13"/>
      <c r="AD107" s="13"/>
      <c r="AE107" s="13"/>
      <c r="AT107" s="258" t="s">
        <v>172</v>
      </c>
      <c r="AU107" s="258" t="s">
        <v>89</v>
      </c>
      <c r="AV107" s="13" t="s">
        <v>86</v>
      </c>
      <c r="AW107" s="13" t="s">
        <v>39</v>
      </c>
      <c r="AX107" s="13" t="s">
        <v>78</v>
      </c>
      <c r="AY107" s="258" t="s">
        <v>160</v>
      </c>
    </row>
    <row r="108" s="14" customFormat="1">
      <c r="A108" s="14"/>
      <c r="B108" s="259"/>
      <c r="C108" s="260"/>
      <c r="D108" s="245" t="s">
        <v>172</v>
      </c>
      <c r="E108" s="261" t="s">
        <v>32</v>
      </c>
      <c r="F108" s="262" t="s">
        <v>3072</v>
      </c>
      <c r="G108" s="260"/>
      <c r="H108" s="263">
        <v>88.129999999999995</v>
      </c>
      <c r="I108" s="264"/>
      <c r="J108" s="260"/>
      <c r="K108" s="260"/>
      <c r="L108" s="265"/>
      <c r="M108" s="266"/>
      <c r="N108" s="267"/>
      <c r="O108" s="267"/>
      <c r="P108" s="267"/>
      <c r="Q108" s="267"/>
      <c r="R108" s="267"/>
      <c r="S108" s="267"/>
      <c r="T108" s="268"/>
      <c r="U108" s="14"/>
      <c r="V108" s="14"/>
      <c r="W108" s="14"/>
      <c r="X108" s="14"/>
      <c r="Y108" s="14"/>
      <c r="Z108" s="14"/>
      <c r="AA108" s="14"/>
      <c r="AB108" s="14"/>
      <c r="AC108" s="14"/>
      <c r="AD108" s="14"/>
      <c r="AE108" s="14"/>
      <c r="AT108" s="269" t="s">
        <v>172</v>
      </c>
      <c r="AU108" s="269" t="s">
        <v>89</v>
      </c>
      <c r="AV108" s="14" t="s">
        <v>89</v>
      </c>
      <c r="AW108" s="14" t="s">
        <v>39</v>
      </c>
      <c r="AX108" s="14" t="s">
        <v>78</v>
      </c>
      <c r="AY108" s="269" t="s">
        <v>160</v>
      </c>
    </row>
    <row r="109" s="15" customFormat="1">
      <c r="A109" s="15"/>
      <c r="B109" s="270"/>
      <c r="C109" s="271"/>
      <c r="D109" s="245" t="s">
        <v>172</v>
      </c>
      <c r="E109" s="272" t="s">
        <v>32</v>
      </c>
      <c r="F109" s="273" t="s">
        <v>177</v>
      </c>
      <c r="G109" s="271"/>
      <c r="H109" s="274">
        <v>88.129999999999995</v>
      </c>
      <c r="I109" s="275"/>
      <c r="J109" s="271"/>
      <c r="K109" s="271"/>
      <c r="L109" s="276"/>
      <c r="M109" s="277"/>
      <c r="N109" s="278"/>
      <c r="O109" s="278"/>
      <c r="P109" s="278"/>
      <c r="Q109" s="278"/>
      <c r="R109" s="278"/>
      <c r="S109" s="278"/>
      <c r="T109" s="279"/>
      <c r="U109" s="15"/>
      <c r="V109" s="15"/>
      <c r="W109" s="15"/>
      <c r="X109" s="15"/>
      <c r="Y109" s="15"/>
      <c r="Z109" s="15"/>
      <c r="AA109" s="15"/>
      <c r="AB109" s="15"/>
      <c r="AC109" s="15"/>
      <c r="AD109" s="15"/>
      <c r="AE109" s="15"/>
      <c r="AT109" s="280" t="s">
        <v>172</v>
      </c>
      <c r="AU109" s="280" t="s">
        <v>89</v>
      </c>
      <c r="AV109" s="15" t="s">
        <v>168</v>
      </c>
      <c r="AW109" s="15" t="s">
        <v>39</v>
      </c>
      <c r="AX109" s="15" t="s">
        <v>86</v>
      </c>
      <c r="AY109" s="280" t="s">
        <v>160</v>
      </c>
    </row>
    <row r="110" s="2" customFormat="1" ht="21.75" customHeight="1">
      <c r="A110" s="41"/>
      <c r="B110" s="42"/>
      <c r="C110" s="232" t="s">
        <v>185</v>
      </c>
      <c r="D110" s="232" t="s">
        <v>163</v>
      </c>
      <c r="E110" s="233" t="s">
        <v>3073</v>
      </c>
      <c r="F110" s="234" t="s">
        <v>3074</v>
      </c>
      <c r="G110" s="235" t="s">
        <v>166</v>
      </c>
      <c r="H110" s="236">
        <v>4.9000000000000004</v>
      </c>
      <c r="I110" s="237"/>
      <c r="J110" s="238">
        <f>ROUND(I110*H110,2)</f>
        <v>0</v>
      </c>
      <c r="K110" s="234" t="s">
        <v>167</v>
      </c>
      <c r="L110" s="47"/>
      <c r="M110" s="239" t="s">
        <v>32</v>
      </c>
      <c r="N110" s="240" t="s">
        <v>49</v>
      </c>
      <c r="O110" s="87"/>
      <c r="P110" s="241">
        <f>O110*H110</f>
        <v>0</v>
      </c>
      <c r="Q110" s="241">
        <v>0</v>
      </c>
      <c r="R110" s="241">
        <f>Q110*H110</f>
        <v>0</v>
      </c>
      <c r="S110" s="241">
        <v>0</v>
      </c>
      <c r="T110" s="242">
        <f>S110*H110</f>
        <v>0</v>
      </c>
      <c r="U110" s="41"/>
      <c r="V110" s="41"/>
      <c r="W110" s="41"/>
      <c r="X110" s="41"/>
      <c r="Y110" s="41"/>
      <c r="Z110" s="41"/>
      <c r="AA110" s="41"/>
      <c r="AB110" s="41"/>
      <c r="AC110" s="41"/>
      <c r="AD110" s="41"/>
      <c r="AE110" s="41"/>
      <c r="AR110" s="243" t="s">
        <v>168</v>
      </c>
      <c r="AT110" s="243" t="s">
        <v>163</v>
      </c>
      <c r="AU110" s="243" t="s">
        <v>89</v>
      </c>
      <c r="AY110" s="19" t="s">
        <v>160</v>
      </c>
      <c r="BE110" s="244">
        <f>IF(N110="základní",J110,0)</f>
        <v>0</v>
      </c>
      <c r="BF110" s="244">
        <f>IF(N110="snížená",J110,0)</f>
        <v>0</v>
      </c>
      <c r="BG110" s="244">
        <f>IF(N110="zákl. přenesená",J110,0)</f>
        <v>0</v>
      </c>
      <c r="BH110" s="244">
        <f>IF(N110="sníž. přenesená",J110,0)</f>
        <v>0</v>
      </c>
      <c r="BI110" s="244">
        <f>IF(N110="nulová",J110,0)</f>
        <v>0</v>
      </c>
      <c r="BJ110" s="19" t="s">
        <v>86</v>
      </c>
      <c r="BK110" s="244">
        <f>ROUND(I110*H110,2)</f>
        <v>0</v>
      </c>
      <c r="BL110" s="19" t="s">
        <v>168</v>
      </c>
      <c r="BM110" s="243" t="s">
        <v>3075</v>
      </c>
    </row>
    <row r="111" s="2" customFormat="1">
      <c r="A111" s="41"/>
      <c r="B111" s="42"/>
      <c r="C111" s="43"/>
      <c r="D111" s="245" t="s">
        <v>170</v>
      </c>
      <c r="E111" s="43"/>
      <c r="F111" s="246" t="s">
        <v>3076</v>
      </c>
      <c r="G111" s="43"/>
      <c r="H111" s="43"/>
      <c r="I111" s="149"/>
      <c r="J111" s="43"/>
      <c r="K111" s="43"/>
      <c r="L111" s="47"/>
      <c r="M111" s="247"/>
      <c r="N111" s="248"/>
      <c r="O111" s="87"/>
      <c r="P111" s="87"/>
      <c r="Q111" s="87"/>
      <c r="R111" s="87"/>
      <c r="S111" s="87"/>
      <c r="T111" s="88"/>
      <c r="U111" s="41"/>
      <c r="V111" s="41"/>
      <c r="W111" s="41"/>
      <c r="X111" s="41"/>
      <c r="Y111" s="41"/>
      <c r="Z111" s="41"/>
      <c r="AA111" s="41"/>
      <c r="AB111" s="41"/>
      <c r="AC111" s="41"/>
      <c r="AD111" s="41"/>
      <c r="AE111" s="41"/>
      <c r="AT111" s="19" t="s">
        <v>170</v>
      </c>
      <c r="AU111" s="19" t="s">
        <v>89</v>
      </c>
    </row>
    <row r="112" s="14" customFormat="1">
      <c r="A112" s="14"/>
      <c r="B112" s="259"/>
      <c r="C112" s="260"/>
      <c r="D112" s="245" t="s">
        <v>172</v>
      </c>
      <c r="E112" s="261" t="s">
        <v>32</v>
      </c>
      <c r="F112" s="262" t="s">
        <v>3077</v>
      </c>
      <c r="G112" s="260"/>
      <c r="H112" s="263">
        <v>4.9000000000000004</v>
      </c>
      <c r="I112" s="264"/>
      <c r="J112" s="260"/>
      <c r="K112" s="260"/>
      <c r="L112" s="265"/>
      <c r="M112" s="266"/>
      <c r="N112" s="267"/>
      <c r="O112" s="267"/>
      <c r="P112" s="267"/>
      <c r="Q112" s="267"/>
      <c r="R112" s="267"/>
      <c r="S112" s="267"/>
      <c r="T112" s="268"/>
      <c r="U112" s="14"/>
      <c r="V112" s="14"/>
      <c r="W112" s="14"/>
      <c r="X112" s="14"/>
      <c r="Y112" s="14"/>
      <c r="Z112" s="14"/>
      <c r="AA112" s="14"/>
      <c r="AB112" s="14"/>
      <c r="AC112" s="14"/>
      <c r="AD112" s="14"/>
      <c r="AE112" s="14"/>
      <c r="AT112" s="269" t="s">
        <v>172</v>
      </c>
      <c r="AU112" s="269" t="s">
        <v>89</v>
      </c>
      <c r="AV112" s="14" t="s">
        <v>89</v>
      </c>
      <c r="AW112" s="14" t="s">
        <v>39</v>
      </c>
      <c r="AX112" s="14" t="s">
        <v>78</v>
      </c>
      <c r="AY112" s="269" t="s">
        <v>160</v>
      </c>
    </row>
    <row r="113" s="15" customFormat="1">
      <c r="A113" s="15"/>
      <c r="B113" s="270"/>
      <c r="C113" s="271"/>
      <c r="D113" s="245" t="s">
        <v>172</v>
      </c>
      <c r="E113" s="272" t="s">
        <v>32</v>
      </c>
      <c r="F113" s="273" t="s">
        <v>177</v>
      </c>
      <c r="G113" s="271"/>
      <c r="H113" s="274">
        <v>4.9000000000000004</v>
      </c>
      <c r="I113" s="275"/>
      <c r="J113" s="271"/>
      <c r="K113" s="271"/>
      <c r="L113" s="276"/>
      <c r="M113" s="277"/>
      <c r="N113" s="278"/>
      <c r="O113" s="278"/>
      <c r="P113" s="278"/>
      <c r="Q113" s="278"/>
      <c r="R113" s="278"/>
      <c r="S113" s="278"/>
      <c r="T113" s="279"/>
      <c r="U113" s="15"/>
      <c r="V113" s="15"/>
      <c r="W113" s="15"/>
      <c r="X113" s="15"/>
      <c r="Y113" s="15"/>
      <c r="Z113" s="15"/>
      <c r="AA113" s="15"/>
      <c r="AB113" s="15"/>
      <c r="AC113" s="15"/>
      <c r="AD113" s="15"/>
      <c r="AE113" s="15"/>
      <c r="AT113" s="280" t="s">
        <v>172</v>
      </c>
      <c r="AU113" s="280" t="s">
        <v>89</v>
      </c>
      <c r="AV113" s="15" t="s">
        <v>168</v>
      </c>
      <c r="AW113" s="15" t="s">
        <v>39</v>
      </c>
      <c r="AX113" s="15" t="s">
        <v>86</v>
      </c>
      <c r="AY113" s="280" t="s">
        <v>160</v>
      </c>
    </row>
    <row r="114" s="2" customFormat="1" ht="33" customHeight="1">
      <c r="A114" s="41"/>
      <c r="B114" s="42"/>
      <c r="C114" s="232" t="s">
        <v>168</v>
      </c>
      <c r="D114" s="232" t="s">
        <v>163</v>
      </c>
      <c r="E114" s="233" t="s">
        <v>270</v>
      </c>
      <c r="F114" s="234" t="s">
        <v>271</v>
      </c>
      <c r="G114" s="235" t="s">
        <v>166</v>
      </c>
      <c r="H114" s="236">
        <v>1153.29</v>
      </c>
      <c r="I114" s="237"/>
      <c r="J114" s="238">
        <f>ROUND(I114*H114,2)</f>
        <v>0</v>
      </c>
      <c r="K114" s="234" t="s">
        <v>167</v>
      </c>
      <c r="L114" s="47"/>
      <c r="M114" s="239" t="s">
        <v>32</v>
      </c>
      <c r="N114" s="240" t="s">
        <v>49</v>
      </c>
      <c r="O114" s="87"/>
      <c r="P114" s="241">
        <f>O114*H114</f>
        <v>0</v>
      </c>
      <c r="Q114" s="241">
        <v>0</v>
      </c>
      <c r="R114" s="241">
        <f>Q114*H114</f>
        <v>0</v>
      </c>
      <c r="S114" s="241">
        <v>0</v>
      </c>
      <c r="T114" s="242">
        <f>S114*H114</f>
        <v>0</v>
      </c>
      <c r="U114" s="41"/>
      <c r="V114" s="41"/>
      <c r="W114" s="41"/>
      <c r="X114" s="41"/>
      <c r="Y114" s="41"/>
      <c r="Z114" s="41"/>
      <c r="AA114" s="41"/>
      <c r="AB114" s="41"/>
      <c r="AC114" s="41"/>
      <c r="AD114" s="41"/>
      <c r="AE114" s="41"/>
      <c r="AR114" s="243" t="s">
        <v>168</v>
      </c>
      <c r="AT114" s="243" t="s">
        <v>163</v>
      </c>
      <c r="AU114" s="243" t="s">
        <v>89</v>
      </c>
      <c r="AY114" s="19" t="s">
        <v>160</v>
      </c>
      <c r="BE114" s="244">
        <f>IF(N114="základní",J114,0)</f>
        <v>0</v>
      </c>
      <c r="BF114" s="244">
        <f>IF(N114="snížená",J114,0)</f>
        <v>0</v>
      </c>
      <c r="BG114" s="244">
        <f>IF(N114="zákl. přenesená",J114,0)</f>
        <v>0</v>
      </c>
      <c r="BH114" s="244">
        <f>IF(N114="sníž. přenesená",J114,0)</f>
        <v>0</v>
      </c>
      <c r="BI114" s="244">
        <f>IF(N114="nulová",J114,0)</f>
        <v>0</v>
      </c>
      <c r="BJ114" s="19" t="s">
        <v>86</v>
      </c>
      <c r="BK114" s="244">
        <f>ROUND(I114*H114,2)</f>
        <v>0</v>
      </c>
      <c r="BL114" s="19" t="s">
        <v>168</v>
      </c>
      <c r="BM114" s="243" t="s">
        <v>3078</v>
      </c>
    </row>
    <row r="115" s="2" customFormat="1">
      <c r="A115" s="41"/>
      <c r="B115" s="42"/>
      <c r="C115" s="43"/>
      <c r="D115" s="245" t="s">
        <v>170</v>
      </c>
      <c r="E115" s="43"/>
      <c r="F115" s="246" t="s">
        <v>260</v>
      </c>
      <c r="G115" s="43"/>
      <c r="H115" s="43"/>
      <c r="I115" s="149"/>
      <c r="J115" s="43"/>
      <c r="K115" s="43"/>
      <c r="L115" s="47"/>
      <c r="M115" s="247"/>
      <c r="N115" s="248"/>
      <c r="O115" s="87"/>
      <c r="P115" s="87"/>
      <c r="Q115" s="87"/>
      <c r="R115" s="87"/>
      <c r="S115" s="87"/>
      <c r="T115" s="88"/>
      <c r="U115" s="41"/>
      <c r="V115" s="41"/>
      <c r="W115" s="41"/>
      <c r="X115" s="41"/>
      <c r="Y115" s="41"/>
      <c r="Z115" s="41"/>
      <c r="AA115" s="41"/>
      <c r="AB115" s="41"/>
      <c r="AC115" s="41"/>
      <c r="AD115" s="41"/>
      <c r="AE115" s="41"/>
      <c r="AT115" s="19" t="s">
        <v>170</v>
      </c>
      <c r="AU115" s="19" t="s">
        <v>89</v>
      </c>
    </row>
    <row r="116" s="14" customFormat="1">
      <c r="A116" s="14"/>
      <c r="B116" s="259"/>
      <c r="C116" s="260"/>
      <c r="D116" s="245" t="s">
        <v>172</v>
      </c>
      <c r="E116" s="261" t="s">
        <v>32</v>
      </c>
      <c r="F116" s="262" t="s">
        <v>3079</v>
      </c>
      <c r="G116" s="260"/>
      <c r="H116" s="263">
        <v>1204.9500000000001</v>
      </c>
      <c r="I116" s="264"/>
      <c r="J116" s="260"/>
      <c r="K116" s="260"/>
      <c r="L116" s="265"/>
      <c r="M116" s="266"/>
      <c r="N116" s="267"/>
      <c r="O116" s="267"/>
      <c r="P116" s="267"/>
      <c r="Q116" s="267"/>
      <c r="R116" s="267"/>
      <c r="S116" s="267"/>
      <c r="T116" s="268"/>
      <c r="U116" s="14"/>
      <c r="V116" s="14"/>
      <c r="W116" s="14"/>
      <c r="X116" s="14"/>
      <c r="Y116" s="14"/>
      <c r="Z116" s="14"/>
      <c r="AA116" s="14"/>
      <c r="AB116" s="14"/>
      <c r="AC116" s="14"/>
      <c r="AD116" s="14"/>
      <c r="AE116" s="14"/>
      <c r="AT116" s="269" t="s">
        <v>172</v>
      </c>
      <c r="AU116" s="269" t="s">
        <v>89</v>
      </c>
      <c r="AV116" s="14" t="s">
        <v>89</v>
      </c>
      <c r="AW116" s="14" t="s">
        <v>39</v>
      </c>
      <c r="AX116" s="14" t="s">
        <v>78</v>
      </c>
      <c r="AY116" s="269" t="s">
        <v>160</v>
      </c>
    </row>
    <row r="117" s="14" customFormat="1">
      <c r="A117" s="14"/>
      <c r="B117" s="259"/>
      <c r="C117" s="260"/>
      <c r="D117" s="245" t="s">
        <v>172</v>
      </c>
      <c r="E117" s="261" t="s">
        <v>32</v>
      </c>
      <c r="F117" s="262" t="s">
        <v>3080</v>
      </c>
      <c r="G117" s="260"/>
      <c r="H117" s="263">
        <v>-51.659999999999997</v>
      </c>
      <c r="I117" s="264"/>
      <c r="J117" s="260"/>
      <c r="K117" s="260"/>
      <c r="L117" s="265"/>
      <c r="M117" s="266"/>
      <c r="N117" s="267"/>
      <c r="O117" s="267"/>
      <c r="P117" s="267"/>
      <c r="Q117" s="267"/>
      <c r="R117" s="267"/>
      <c r="S117" s="267"/>
      <c r="T117" s="268"/>
      <c r="U117" s="14"/>
      <c r="V117" s="14"/>
      <c r="W117" s="14"/>
      <c r="X117" s="14"/>
      <c r="Y117" s="14"/>
      <c r="Z117" s="14"/>
      <c r="AA117" s="14"/>
      <c r="AB117" s="14"/>
      <c r="AC117" s="14"/>
      <c r="AD117" s="14"/>
      <c r="AE117" s="14"/>
      <c r="AT117" s="269" t="s">
        <v>172</v>
      </c>
      <c r="AU117" s="269" t="s">
        <v>89</v>
      </c>
      <c r="AV117" s="14" t="s">
        <v>89</v>
      </c>
      <c r="AW117" s="14" t="s">
        <v>39</v>
      </c>
      <c r="AX117" s="14" t="s">
        <v>78</v>
      </c>
      <c r="AY117" s="269" t="s">
        <v>160</v>
      </c>
    </row>
    <row r="118" s="13" customFormat="1">
      <c r="A118" s="13"/>
      <c r="B118" s="249"/>
      <c r="C118" s="250"/>
      <c r="D118" s="245" t="s">
        <v>172</v>
      </c>
      <c r="E118" s="251" t="s">
        <v>32</v>
      </c>
      <c r="F118" s="252" t="s">
        <v>3081</v>
      </c>
      <c r="G118" s="250"/>
      <c r="H118" s="251" t="s">
        <v>32</v>
      </c>
      <c r="I118" s="253"/>
      <c r="J118" s="250"/>
      <c r="K118" s="250"/>
      <c r="L118" s="254"/>
      <c r="M118" s="255"/>
      <c r="N118" s="256"/>
      <c r="O118" s="256"/>
      <c r="P118" s="256"/>
      <c r="Q118" s="256"/>
      <c r="R118" s="256"/>
      <c r="S118" s="256"/>
      <c r="T118" s="257"/>
      <c r="U118" s="13"/>
      <c r="V118" s="13"/>
      <c r="W118" s="13"/>
      <c r="X118" s="13"/>
      <c r="Y118" s="13"/>
      <c r="Z118" s="13"/>
      <c r="AA118" s="13"/>
      <c r="AB118" s="13"/>
      <c r="AC118" s="13"/>
      <c r="AD118" s="13"/>
      <c r="AE118" s="13"/>
      <c r="AT118" s="258" t="s">
        <v>172</v>
      </c>
      <c r="AU118" s="258" t="s">
        <v>89</v>
      </c>
      <c r="AV118" s="13" t="s">
        <v>86</v>
      </c>
      <c r="AW118" s="13" t="s">
        <v>39</v>
      </c>
      <c r="AX118" s="13" t="s">
        <v>78</v>
      </c>
      <c r="AY118" s="258" t="s">
        <v>160</v>
      </c>
    </row>
    <row r="119" s="15" customFormat="1">
      <c r="A119" s="15"/>
      <c r="B119" s="270"/>
      <c r="C119" s="271"/>
      <c r="D119" s="245" t="s">
        <v>172</v>
      </c>
      <c r="E119" s="272" t="s">
        <v>32</v>
      </c>
      <c r="F119" s="273" t="s">
        <v>177</v>
      </c>
      <c r="G119" s="271"/>
      <c r="H119" s="274">
        <v>1153.29</v>
      </c>
      <c r="I119" s="275"/>
      <c r="J119" s="271"/>
      <c r="K119" s="271"/>
      <c r="L119" s="276"/>
      <c r="M119" s="277"/>
      <c r="N119" s="278"/>
      <c r="O119" s="278"/>
      <c r="P119" s="278"/>
      <c r="Q119" s="278"/>
      <c r="R119" s="278"/>
      <c r="S119" s="278"/>
      <c r="T119" s="279"/>
      <c r="U119" s="15"/>
      <c r="V119" s="15"/>
      <c r="W119" s="15"/>
      <c r="X119" s="15"/>
      <c r="Y119" s="15"/>
      <c r="Z119" s="15"/>
      <c r="AA119" s="15"/>
      <c r="AB119" s="15"/>
      <c r="AC119" s="15"/>
      <c r="AD119" s="15"/>
      <c r="AE119" s="15"/>
      <c r="AT119" s="280" t="s">
        <v>172</v>
      </c>
      <c r="AU119" s="280" t="s">
        <v>89</v>
      </c>
      <c r="AV119" s="15" t="s">
        <v>168</v>
      </c>
      <c r="AW119" s="15" t="s">
        <v>39</v>
      </c>
      <c r="AX119" s="15" t="s">
        <v>86</v>
      </c>
      <c r="AY119" s="280" t="s">
        <v>160</v>
      </c>
    </row>
    <row r="120" s="2" customFormat="1" ht="21.75" customHeight="1">
      <c r="A120" s="41"/>
      <c r="B120" s="42"/>
      <c r="C120" s="232" t="s">
        <v>240</v>
      </c>
      <c r="D120" s="232" t="s">
        <v>163</v>
      </c>
      <c r="E120" s="233" t="s">
        <v>3082</v>
      </c>
      <c r="F120" s="234" t="s">
        <v>3083</v>
      </c>
      <c r="G120" s="235" t="s">
        <v>229</v>
      </c>
      <c r="H120" s="236">
        <v>2564</v>
      </c>
      <c r="I120" s="237"/>
      <c r="J120" s="238">
        <f>ROUND(I120*H120,2)</f>
        <v>0</v>
      </c>
      <c r="K120" s="234" t="s">
        <v>167</v>
      </c>
      <c r="L120" s="47"/>
      <c r="M120" s="239" t="s">
        <v>32</v>
      </c>
      <c r="N120" s="240" t="s">
        <v>49</v>
      </c>
      <c r="O120" s="87"/>
      <c r="P120" s="241">
        <f>O120*H120</f>
        <v>0</v>
      </c>
      <c r="Q120" s="241">
        <v>0</v>
      </c>
      <c r="R120" s="241">
        <f>Q120*H120</f>
        <v>0</v>
      </c>
      <c r="S120" s="241">
        <v>0</v>
      </c>
      <c r="T120" s="242">
        <f>S120*H120</f>
        <v>0</v>
      </c>
      <c r="U120" s="41"/>
      <c r="V120" s="41"/>
      <c r="W120" s="41"/>
      <c r="X120" s="41"/>
      <c r="Y120" s="41"/>
      <c r="Z120" s="41"/>
      <c r="AA120" s="41"/>
      <c r="AB120" s="41"/>
      <c r="AC120" s="41"/>
      <c r="AD120" s="41"/>
      <c r="AE120" s="41"/>
      <c r="AR120" s="243" t="s">
        <v>168</v>
      </c>
      <c r="AT120" s="243" t="s">
        <v>163</v>
      </c>
      <c r="AU120" s="243" t="s">
        <v>89</v>
      </c>
      <c r="AY120" s="19" t="s">
        <v>160</v>
      </c>
      <c r="BE120" s="244">
        <f>IF(N120="základní",J120,0)</f>
        <v>0</v>
      </c>
      <c r="BF120" s="244">
        <f>IF(N120="snížená",J120,0)</f>
        <v>0</v>
      </c>
      <c r="BG120" s="244">
        <f>IF(N120="zákl. přenesená",J120,0)</f>
        <v>0</v>
      </c>
      <c r="BH120" s="244">
        <f>IF(N120="sníž. přenesená",J120,0)</f>
        <v>0</v>
      </c>
      <c r="BI120" s="244">
        <f>IF(N120="nulová",J120,0)</f>
        <v>0</v>
      </c>
      <c r="BJ120" s="19" t="s">
        <v>86</v>
      </c>
      <c r="BK120" s="244">
        <f>ROUND(I120*H120,2)</f>
        <v>0</v>
      </c>
      <c r="BL120" s="19" t="s">
        <v>168</v>
      </c>
      <c r="BM120" s="243" t="s">
        <v>3084</v>
      </c>
    </row>
    <row r="121" s="2" customFormat="1">
      <c r="A121" s="41"/>
      <c r="B121" s="42"/>
      <c r="C121" s="43"/>
      <c r="D121" s="245" t="s">
        <v>170</v>
      </c>
      <c r="E121" s="43"/>
      <c r="F121" s="246" t="s">
        <v>3085</v>
      </c>
      <c r="G121" s="43"/>
      <c r="H121" s="43"/>
      <c r="I121" s="149"/>
      <c r="J121" s="43"/>
      <c r="K121" s="43"/>
      <c r="L121" s="47"/>
      <c r="M121" s="247"/>
      <c r="N121" s="248"/>
      <c r="O121" s="87"/>
      <c r="P121" s="87"/>
      <c r="Q121" s="87"/>
      <c r="R121" s="87"/>
      <c r="S121" s="87"/>
      <c r="T121" s="88"/>
      <c r="U121" s="41"/>
      <c r="V121" s="41"/>
      <c r="W121" s="41"/>
      <c r="X121" s="41"/>
      <c r="Y121" s="41"/>
      <c r="Z121" s="41"/>
      <c r="AA121" s="41"/>
      <c r="AB121" s="41"/>
      <c r="AC121" s="41"/>
      <c r="AD121" s="41"/>
      <c r="AE121" s="41"/>
      <c r="AT121" s="19" t="s">
        <v>170</v>
      </c>
      <c r="AU121" s="19" t="s">
        <v>89</v>
      </c>
    </row>
    <row r="122" s="2" customFormat="1">
      <c r="A122" s="41"/>
      <c r="B122" s="42"/>
      <c r="C122" s="43"/>
      <c r="D122" s="245" t="s">
        <v>1221</v>
      </c>
      <c r="E122" s="43"/>
      <c r="F122" s="246" t="s">
        <v>3086</v>
      </c>
      <c r="G122" s="43"/>
      <c r="H122" s="43"/>
      <c r="I122" s="149"/>
      <c r="J122" s="43"/>
      <c r="K122" s="43"/>
      <c r="L122" s="47"/>
      <c r="M122" s="247"/>
      <c r="N122" s="248"/>
      <c r="O122" s="87"/>
      <c r="P122" s="87"/>
      <c r="Q122" s="87"/>
      <c r="R122" s="87"/>
      <c r="S122" s="87"/>
      <c r="T122" s="88"/>
      <c r="U122" s="41"/>
      <c r="V122" s="41"/>
      <c r="W122" s="41"/>
      <c r="X122" s="41"/>
      <c r="Y122" s="41"/>
      <c r="Z122" s="41"/>
      <c r="AA122" s="41"/>
      <c r="AB122" s="41"/>
      <c r="AC122" s="41"/>
      <c r="AD122" s="41"/>
      <c r="AE122" s="41"/>
      <c r="AT122" s="19" t="s">
        <v>1221</v>
      </c>
      <c r="AU122" s="19" t="s">
        <v>89</v>
      </c>
    </row>
    <row r="123" s="14" customFormat="1">
      <c r="A123" s="14"/>
      <c r="B123" s="259"/>
      <c r="C123" s="260"/>
      <c r="D123" s="245" t="s">
        <v>172</v>
      </c>
      <c r="E123" s="261" t="s">
        <v>32</v>
      </c>
      <c r="F123" s="262" t="s">
        <v>3087</v>
      </c>
      <c r="G123" s="260"/>
      <c r="H123" s="263">
        <v>1560</v>
      </c>
      <c r="I123" s="264"/>
      <c r="J123" s="260"/>
      <c r="K123" s="260"/>
      <c r="L123" s="265"/>
      <c r="M123" s="266"/>
      <c r="N123" s="267"/>
      <c r="O123" s="267"/>
      <c r="P123" s="267"/>
      <c r="Q123" s="267"/>
      <c r="R123" s="267"/>
      <c r="S123" s="267"/>
      <c r="T123" s="268"/>
      <c r="U123" s="14"/>
      <c r="V123" s="14"/>
      <c r="W123" s="14"/>
      <c r="X123" s="14"/>
      <c r="Y123" s="14"/>
      <c r="Z123" s="14"/>
      <c r="AA123" s="14"/>
      <c r="AB123" s="14"/>
      <c r="AC123" s="14"/>
      <c r="AD123" s="14"/>
      <c r="AE123" s="14"/>
      <c r="AT123" s="269" t="s">
        <v>172</v>
      </c>
      <c r="AU123" s="269" t="s">
        <v>89</v>
      </c>
      <c r="AV123" s="14" t="s">
        <v>89</v>
      </c>
      <c r="AW123" s="14" t="s">
        <v>39</v>
      </c>
      <c r="AX123" s="14" t="s">
        <v>78</v>
      </c>
      <c r="AY123" s="269" t="s">
        <v>160</v>
      </c>
    </row>
    <row r="124" s="14" customFormat="1">
      <c r="A124" s="14"/>
      <c r="B124" s="259"/>
      <c r="C124" s="260"/>
      <c r="D124" s="245" t="s">
        <v>172</v>
      </c>
      <c r="E124" s="261" t="s">
        <v>32</v>
      </c>
      <c r="F124" s="262" t="s">
        <v>3088</v>
      </c>
      <c r="G124" s="260"/>
      <c r="H124" s="263">
        <v>1004</v>
      </c>
      <c r="I124" s="264"/>
      <c r="J124" s="260"/>
      <c r="K124" s="260"/>
      <c r="L124" s="265"/>
      <c r="M124" s="266"/>
      <c r="N124" s="267"/>
      <c r="O124" s="267"/>
      <c r="P124" s="267"/>
      <c r="Q124" s="267"/>
      <c r="R124" s="267"/>
      <c r="S124" s="267"/>
      <c r="T124" s="268"/>
      <c r="U124" s="14"/>
      <c r="V124" s="14"/>
      <c r="W124" s="14"/>
      <c r="X124" s="14"/>
      <c r="Y124" s="14"/>
      <c r="Z124" s="14"/>
      <c r="AA124" s="14"/>
      <c r="AB124" s="14"/>
      <c r="AC124" s="14"/>
      <c r="AD124" s="14"/>
      <c r="AE124" s="14"/>
      <c r="AT124" s="269" t="s">
        <v>172</v>
      </c>
      <c r="AU124" s="269" t="s">
        <v>89</v>
      </c>
      <c r="AV124" s="14" t="s">
        <v>89</v>
      </c>
      <c r="AW124" s="14" t="s">
        <v>39</v>
      </c>
      <c r="AX124" s="14" t="s">
        <v>78</v>
      </c>
      <c r="AY124" s="269" t="s">
        <v>160</v>
      </c>
    </row>
    <row r="125" s="15" customFormat="1">
      <c r="A125" s="15"/>
      <c r="B125" s="270"/>
      <c r="C125" s="271"/>
      <c r="D125" s="245" t="s">
        <v>172</v>
      </c>
      <c r="E125" s="272" t="s">
        <v>32</v>
      </c>
      <c r="F125" s="273" t="s">
        <v>177</v>
      </c>
      <c r="G125" s="271"/>
      <c r="H125" s="274">
        <v>2564</v>
      </c>
      <c r="I125" s="275"/>
      <c r="J125" s="271"/>
      <c r="K125" s="271"/>
      <c r="L125" s="276"/>
      <c r="M125" s="277"/>
      <c r="N125" s="278"/>
      <c r="O125" s="278"/>
      <c r="P125" s="278"/>
      <c r="Q125" s="278"/>
      <c r="R125" s="278"/>
      <c r="S125" s="278"/>
      <c r="T125" s="279"/>
      <c r="U125" s="15"/>
      <c r="V125" s="15"/>
      <c r="W125" s="15"/>
      <c r="X125" s="15"/>
      <c r="Y125" s="15"/>
      <c r="Z125" s="15"/>
      <c r="AA125" s="15"/>
      <c r="AB125" s="15"/>
      <c r="AC125" s="15"/>
      <c r="AD125" s="15"/>
      <c r="AE125" s="15"/>
      <c r="AT125" s="280" t="s">
        <v>172</v>
      </c>
      <c r="AU125" s="280" t="s">
        <v>89</v>
      </c>
      <c r="AV125" s="15" t="s">
        <v>168</v>
      </c>
      <c r="AW125" s="15" t="s">
        <v>39</v>
      </c>
      <c r="AX125" s="15" t="s">
        <v>86</v>
      </c>
      <c r="AY125" s="280" t="s">
        <v>160</v>
      </c>
    </row>
    <row r="126" s="2" customFormat="1" ht="21.75" customHeight="1">
      <c r="A126" s="41"/>
      <c r="B126" s="42"/>
      <c r="C126" s="232" t="s">
        <v>248</v>
      </c>
      <c r="D126" s="232" t="s">
        <v>163</v>
      </c>
      <c r="E126" s="233" t="s">
        <v>282</v>
      </c>
      <c r="F126" s="234" t="s">
        <v>283</v>
      </c>
      <c r="G126" s="235" t="s">
        <v>182</v>
      </c>
      <c r="H126" s="236">
        <v>2075.7759999999998</v>
      </c>
      <c r="I126" s="237"/>
      <c r="J126" s="238">
        <f>ROUND(I126*H126,2)</f>
        <v>0</v>
      </c>
      <c r="K126" s="234" t="s">
        <v>167</v>
      </c>
      <c r="L126" s="47"/>
      <c r="M126" s="239" t="s">
        <v>32</v>
      </c>
      <c r="N126" s="240" t="s">
        <v>49</v>
      </c>
      <c r="O126" s="87"/>
      <c r="P126" s="241">
        <f>O126*H126</f>
        <v>0</v>
      </c>
      <c r="Q126" s="241">
        <v>0</v>
      </c>
      <c r="R126" s="241">
        <f>Q126*H126</f>
        <v>0</v>
      </c>
      <c r="S126" s="241">
        <v>0</v>
      </c>
      <c r="T126" s="242">
        <f>S126*H126</f>
        <v>0</v>
      </c>
      <c r="U126" s="41"/>
      <c r="V126" s="41"/>
      <c r="W126" s="41"/>
      <c r="X126" s="41"/>
      <c r="Y126" s="41"/>
      <c r="Z126" s="41"/>
      <c r="AA126" s="41"/>
      <c r="AB126" s="41"/>
      <c r="AC126" s="41"/>
      <c r="AD126" s="41"/>
      <c r="AE126" s="41"/>
      <c r="AR126" s="243" t="s">
        <v>168</v>
      </c>
      <c r="AT126" s="243" t="s">
        <v>163</v>
      </c>
      <c r="AU126" s="243" t="s">
        <v>89</v>
      </c>
      <c r="AY126" s="19" t="s">
        <v>160</v>
      </c>
      <c r="BE126" s="244">
        <f>IF(N126="základní",J126,0)</f>
        <v>0</v>
      </c>
      <c r="BF126" s="244">
        <f>IF(N126="snížená",J126,0)</f>
        <v>0</v>
      </c>
      <c r="BG126" s="244">
        <f>IF(N126="zákl. přenesená",J126,0)</f>
        <v>0</v>
      </c>
      <c r="BH126" s="244">
        <f>IF(N126="sníž. přenesená",J126,0)</f>
        <v>0</v>
      </c>
      <c r="BI126" s="244">
        <f>IF(N126="nulová",J126,0)</f>
        <v>0</v>
      </c>
      <c r="BJ126" s="19" t="s">
        <v>86</v>
      </c>
      <c r="BK126" s="244">
        <f>ROUND(I126*H126,2)</f>
        <v>0</v>
      </c>
      <c r="BL126" s="19" t="s">
        <v>168</v>
      </c>
      <c r="BM126" s="243" t="s">
        <v>3089</v>
      </c>
    </row>
    <row r="127" s="2" customFormat="1">
      <c r="A127" s="41"/>
      <c r="B127" s="42"/>
      <c r="C127" s="43"/>
      <c r="D127" s="245" t="s">
        <v>170</v>
      </c>
      <c r="E127" s="43"/>
      <c r="F127" s="246" t="s">
        <v>285</v>
      </c>
      <c r="G127" s="43"/>
      <c r="H127" s="43"/>
      <c r="I127" s="149"/>
      <c r="J127" s="43"/>
      <c r="K127" s="43"/>
      <c r="L127" s="47"/>
      <c r="M127" s="247"/>
      <c r="N127" s="248"/>
      <c r="O127" s="87"/>
      <c r="P127" s="87"/>
      <c r="Q127" s="87"/>
      <c r="R127" s="87"/>
      <c r="S127" s="87"/>
      <c r="T127" s="88"/>
      <c r="U127" s="41"/>
      <c r="V127" s="41"/>
      <c r="W127" s="41"/>
      <c r="X127" s="41"/>
      <c r="Y127" s="41"/>
      <c r="Z127" s="41"/>
      <c r="AA127" s="41"/>
      <c r="AB127" s="41"/>
      <c r="AC127" s="41"/>
      <c r="AD127" s="41"/>
      <c r="AE127" s="41"/>
      <c r="AT127" s="19" t="s">
        <v>170</v>
      </c>
      <c r="AU127" s="19" t="s">
        <v>89</v>
      </c>
    </row>
    <row r="128" s="14" customFormat="1">
      <c r="A128" s="14"/>
      <c r="B128" s="259"/>
      <c r="C128" s="260"/>
      <c r="D128" s="245" t="s">
        <v>172</v>
      </c>
      <c r="E128" s="261" t="s">
        <v>32</v>
      </c>
      <c r="F128" s="262" t="s">
        <v>3090</v>
      </c>
      <c r="G128" s="260"/>
      <c r="H128" s="263">
        <v>2075.7759999999998</v>
      </c>
      <c r="I128" s="264"/>
      <c r="J128" s="260"/>
      <c r="K128" s="260"/>
      <c r="L128" s="265"/>
      <c r="M128" s="266"/>
      <c r="N128" s="267"/>
      <c r="O128" s="267"/>
      <c r="P128" s="267"/>
      <c r="Q128" s="267"/>
      <c r="R128" s="267"/>
      <c r="S128" s="267"/>
      <c r="T128" s="268"/>
      <c r="U128" s="14"/>
      <c r="V128" s="14"/>
      <c r="W128" s="14"/>
      <c r="X128" s="14"/>
      <c r="Y128" s="14"/>
      <c r="Z128" s="14"/>
      <c r="AA128" s="14"/>
      <c r="AB128" s="14"/>
      <c r="AC128" s="14"/>
      <c r="AD128" s="14"/>
      <c r="AE128" s="14"/>
      <c r="AT128" s="269" t="s">
        <v>172</v>
      </c>
      <c r="AU128" s="269" t="s">
        <v>89</v>
      </c>
      <c r="AV128" s="14" t="s">
        <v>89</v>
      </c>
      <c r="AW128" s="14" t="s">
        <v>39</v>
      </c>
      <c r="AX128" s="14" t="s">
        <v>78</v>
      </c>
      <c r="AY128" s="269" t="s">
        <v>160</v>
      </c>
    </row>
    <row r="129" s="15" customFormat="1">
      <c r="A129" s="15"/>
      <c r="B129" s="270"/>
      <c r="C129" s="271"/>
      <c r="D129" s="245" t="s">
        <v>172</v>
      </c>
      <c r="E129" s="272" t="s">
        <v>32</v>
      </c>
      <c r="F129" s="273" t="s">
        <v>177</v>
      </c>
      <c r="G129" s="271"/>
      <c r="H129" s="274">
        <v>2075.7759999999998</v>
      </c>
      <c r="I129" s="275"/>
      <c r="J129" s="271"/>
      <c r="K129" s="271"/>
      <c r="L129" s="276"/>
      <c r="M129" s="277"/>
      <c r="N129" s="278"/>
      <c r="O129" s="278"/>
      <c r="P129" s="278"/>
      <c r="Q129" s="278"/>
      <c r="R129" s="278"/>
      <c r="S129" s="278"/>
      <c r="T129" s="279"/>
      <c r="U129" s="15"/>
      <c r="V129" s="15"/>
      <c r="W129" s="15"/>
      <c r="X129" s="15"/>
      <c r="Y129" s="15"/>
      <c r="Z129" s="15"/>
      <c r="AA129" s="15"/>
      <c r="AB129" s="15"/>
      <c r="AC129" s="15"/>
      <c r="AD129" s="15"/>
      <c r="AE129" s="15"/>
      <c r="AT129" s="280" t="s">
        <v>172</v>
      </c>
      <c r="AU129" s="280" t="s">
        <v>89</v>
      </c>
      <c r="AV129" s="15" t="s">
        <v>168</v>
      </c>
      <c r="AW129" s="15" t="s">
        <v>39</v>
      </c>
      <c r="AX129" s="15" t="s">
        <v>86</v>
      </c>
      <c r="AY129" s="280" t="s">
        <v>160</v>
      </c>
    </row>
    <row r="130" s="2" customFormat="1" ht="21.75" customHeight="1">
      <c r="A130" s="41"/>
      <c r="B130" s="42"/>
      <c r="C130" s="232" t="s">
        <v>256</v>
      </c>
      <c r="D130" s="232" t="s">
        <v>163</v>
      </c>
      <c r="E130" s="233" t="s">
        <v>288</v>
      </c>
      <c r="F130" s="234" t="s">
        <v>289</v>
      </c>
      <c r="G130" s="235" t="s">
        <v>166</v>
      </c>
      <c r="H130" s="236">
        <v>1153.2090000000001</v>
      </c>
      <c r="I130" s="237"/>
      <c r="J130" s="238">
        <f>ROUND(I130*H130,2)</f>
        <v>0</v>
      </c>
      <c r="K130" s="234" t="s">
        <v>167</v>
      </c>
      <c r="L130" s="47"/>
      <c r="M130" s="239" t="s">
        <v>32</v>
      </c>
      <c r="N130" s="240" t="s">
        <v>49</v>
      </c>
      <c r="O130" s="87"/>
      <c r="P130" s="241">
        <f>O130*H130</f>
        <v>0</v>
      </c>
      <c r="Q130" s="241">
        <v>0</v>
      </c>
      <c r="R130" s="241">
        <f>Q130*H130</f>
        <v>0</v>
      </c>
      <c r="S130" s="241">
        <v>0</v>
      </c>
      <c r="T130" s="242">
        <f>S130*H130</f>
        <v>0</v>
      </c>
      <c r="U130" s="41"/>
      <c r="V130" s="41"/>
      <c r="W130" s="41"/>
      <c r="X130" s="41"/>
      <c r="Y130" s="41"/>
      <c r="Z130" s="41"/>
      <c r="AA130" s="41"/>
      <c r="AB130" s="41"/>
      <c r="AC130" s="41"/>
      <c r="AD130" s="41"/>
      <c r="AE130" s="41"/>
      <c r="AR130" s="243" t="s">
        <v>168</v>
      </c>
      <c r="AT130" s="243" t="s">
        <v>163</v>
      </c>
      <c r="AU130" s="243" t="s">
        <v>89</v>
      </c>
      <c r="AY130" s="19" t="s">
        <v>160</v>
      </c>
      <c r="BE130" s="244">
        <f>IF(N130="základní",J130,0)</f>
        <v>0</v>
      </c>
      <c r="BF130" s="244">
        <f>IF(N130="snížená",J130,0)</f>
        <v>0</v>
      </c>
      <c r="BG130" s="244">
        <f>IF(N130="zákl. přenesená",J130,0)</f>
        <v>0</v>
      </c>
      <c r="BH130" s="244">
        <f>IF(N130="sníž. přenesená",J130,0)</f>
        <v>0</v>
      </c>
      <c r="BI130" s="244">
        <f>IF(N130="nulová",J130,0)</f>
        <v>0</v>
      </c>
      <c r="BJ130" s="19" t="s">
        <v>86</v>
      </c>
      <c r="BK130" s="244">
        <f>ROUND(I130*H130,2)</f>
        <v>0</v>
      </c>
      <c r="BL130" s="19" t="s">
        <v>168</v>
      </c>
      <c r="BM130" s="243" t="s">
        <v>3091</v>
      </c>
    </row>
    <row r="131" s="2" customFormat="1">
      <c r="A131" s="41"/>
      <c r="B131" s="42"/>
      <c r="C131" s="43"/>
      <c r="D131" s="245" t="s">
        <v>170</v>
      </c>
      <c r="E131" s="43"/>
      <c r="F131" s="246" t="s">
        <v>291</v>
      </c>
      <c r="G131" s="43"/>
      <c r="H131" s="43"/>
      <c r="I131" s="149"/>
      <c r="J131" s="43"/>
      <c r="K131" s="43"/>
      <c r="L131" s="47"/>
      <c r="M131" s="247"/>
      <c r="N131" s="248"/>
      <c r="O131" s="87"/>
      <c r="P131" s="87"/>
      <c r="Q131" s="87"/>
      <c r="R131" s="87"/>
      <c r="S131" s="87"/>
      <c r="T131" s="88"/>
      <c r="U131" s="41"/>
      <c r="V131" s="41"/>
      <c r="W131" s="41"/>
      <c r="X131" s="41"/>
      <c r="Y131" s="41"/>
      <c r="Z131" s="41"/>
      <c r="AA131" s="41"/>
      <c r="AB131" s="41"/>
      <c r="AC131" s="41"/>
      <c r="AD131" s="41"/>
      <c r="AE131" s="41"/>
      <c r="AT131" s="19" t="s">
        <v>170</v>
      </c>
      <c r="AU131" s="19" t="s">
        <v>89</v>
      </c>
    </row>
    <row r="132" s="2" customFormat="1" ht="33" customHeight="1">
      <c r="A132" s="41"/>
      <c r="B132" s="42"/>
      <c r="C132" s="232" t="s">
        <v>269</v>
      </c>
      <c r="D132" s="232" t="s">
        <v>163</v>
      </c>
      <c r="E132" s="233" t="s">
        <v>1825</v>
      </c>
      <c r="F132" s="234" t="s">
        <v>3092</v>
      </c>
      <c r="G132" s="235" t="s">
        <v>166</v>
      </c>
      <c r="H132" s="236">
        <v>73.799999999999997</v>
      </c>
      <c r="I132" s="237"/>
      <c r="J132" s="238">
        <f>ROUND(I132*H132,2)</f>
        <v>0</v>
      </c>
      <c r="K132" s="234" t="s">
        <v>167</v>
      </c>
      <c r="L132" s="47"/>
      <c r="M132" s="239" t="s">
        <v>32</v>
      </c>
      <c r="N132" s="240" t="s">
        <v>49</v>
      </c>
      <c r="O132" s="87"/>
      <c r="P132" s="241">
        <f>O132*H132</f>
        <v>0</v>
      </c>
      <c r="Q132" s="241">
        <v>0</v>
      </c>
      <c r="R132" s="241">
        <f>Q132*H132</f>
        <v>0</v>
      </c>
      <c r="S132" s="241">
        <v>0</v>
      </c>
      <c r="T132" s="242">
        <f>S132*H132</f>
        <v>0</v>
      </c>
      <c r="U132" s="41"/>
      <c r="V132" s="41"/>
      <c r="W132" s="41"/>
      <c r="X132" s="41"/>
      <c r="Y132" s="41"/>
      <c r="Z132" s="41"/>
      <c r="AA132" s="41"/>
      <c r="AB132" s="41"/>
      <c r="AC132" s="41"/>
      <c r="AD132" s="41"/>
      <c r="AE132" s="41"/>
      <c r="AR132" s="243" t="s">
        <v>168</v>
      </c>
      <c r="AT132" s="243" t="s">
        <v>163</v>
      </c>
      <c r="AU132" s="243" t="s">
        <v>89</v>
      </c>
      <c r="AY132" s="19" t="s">
        <v>160</v>
      </c>
      <c r="BE132" s="244">
        <f>IF(N132="základní",J132,0)</f>
        <v>0</v>
      </c>
      <c r="BF132" s="244">
        <f>IF(N132="snížená",J132,0)</f>
        <v>0</v>
      </c>
      <c r="BG132" s="244">
        <f>IF(N132="zákl. přenesená",J132,0)</f>
        <v>0</v>
      </c>
      <c r="BH132" s="244">
        <f>IF(N132="sníž. přenesená",J132,0)</f>
        <v>0</v>
      </c>
      <c r="BI132" s="244">
        <f>IF(N132="nulová",J132,0)</f>
        <v>0</v>
      </c>
      <c r="BJ132" s="19" t="s">
        <v>86</v>
      </c>
      <c r="BK132" s="244">
        <f>ROUND(I132*H132,2)</f>
        <v>0</v>
      </c>
      <c r="BL132" s="19" t="s">
        <v>168</v>
      </c>
      <c r="BM132" s="243" t="s">
        <v>3093</v>
      </c>
    </row>
    <row r="133" s="2" customFormat="1">
      <c r="A133" s="41"/>
      <c r="B133" s="42"/>
      <c r="C133" s="43"/>
      <c r="D133" s="245" t="s">
        <v>170</v>
      </c>
      <c r="E133" s="43"/>
      <c r="F133" s="246" t="s">
        <v>1828</v>
      </c>
      <c r="G133" s="43"/>
      <c r="H133" s="43"/>
      <c r="I133" s="149"/>
      <c r="J133" s="43"/>
      <c r="K133" s="43"/>
      <c r="L133" s="47"/>
      <c r="M133" s="247"/>
      <c r="N133" s="248"/>
      <c r="O133" s="87"/>
      <c r="P133" s="87"/>
      <c r="Q133" s="87"/>
      <c r="R133" s="87"/>
      <c r="S133" s="87"/>
      <c r="T133" s="88"/>
      <c r="U133" s="41"/>
      <c r="V133" s="41"/>
      <c r="W133" s="41"/>
      <c r="X133" s="41"/>
      <c r="Y133" s="41"/>
      <c r="Z133" s="41"/>
      <c r="AA133" s="41"/>
      <c r="AB133" s="41"/>
      <c r="AC133" s="41"/>
      <c r="AD133" s="41"/>
      <c r="AE133" s="41"/>
      <c r="AT133" s="19" t="s">
        <v>170</v>
      </c>
      <c r="AU133" s="19" t="s">
        <v>89</v>
      </c>
    </row>
    <row r="134" s="14" customFormat="1">
      <c r="A134" s="14"/>
      <c r="B134" s="259"/>
      <c r="C134" s="260"/>
      <c r="D134" s="245" t="s">
        <v>172</v>
      </c>
      <c r="E134" s="261" t="s">
        <v>32</v>
      </c>
      <c r="F134" s="262" t="s">
        <v>3094</v>
      </c>
      <c r="G134" s="260"/>
      <c r="H134" s="263">
        <v>22.140000000000001</v>
      </c>
      <c r="I134" s="264"/>
      <c r="J134" s="260"/>
      <c r="K134" s="260"/>
      <c r="L134" s="265"/>
      <c r="M134" s="266"/>
      <c r="N134" s="267"/>
      <c r="O134" s="267"/>
      <c r="P134" s="267"/>
      <c r="Q134" s="267"/>
      <c r="R134" s="267"/>
      <c r="S134" s="267"/>
      <c r="T134" s="268"/>
      <c r="U134" s="14"/>
      <c r="V134" s="14"/>
      <c r="W134" s="14"/>
      <c r="X134" s="14"/>
      <c r="Y134" s="14"/>
      <c r="Z134" s="14"/>
      <c r="AA134" s="14"/>
      <c r="AB134" s="14"/>
      <c r="AC134" s="14"/>
      <c r="AD134" s="14"/>
      <c r="AE134" s="14"/>
      <c r="AT134" s="269" t="s">
        <v>172</v>
      </c>
      <c r="AU134" s="269" t="s">
        <v>89</v>
      </c>
      <c r="AV134" s="14" t="s">
        <v>89</v>
      </c>
      <c r="AW134" s="14" t="s">
        <v>39</v>
      </c>
      <c r="AX134" s="14" t="s">
        <v>78</v>
      </c>
      <c r="AY134" s="269" t="s">
        <v>160</v>
      </c>
    </row>
    <row r="135" s="14" customFormat="1">
      <c r="A135" s="14"/>
      <c r="B135" s="259"/>
      <c r="C135" s="260"/>
      <c r="D135" s="245" t="s">
        <v>172</v>
      </c>
      <c r="E135" s="261" t="s">
        <v>32</v>
      </c>
      <c r="F135" s="262" t="s">
        <v>3095</v>
      </c>
      <c r="G135" s="260"/>
      <c r="H135" s="263">
        <v>51.659999999999997</v>
      </c>
      <c r="I135" s="264"/>
      <c r="J135" s="260"/>
      <c r="K135" s="260"/>
      <c r="L135" s="265"/>
      <c r="M135" s="266"/>
      <c r="N135" s="267"/>
      <c r="O135" s="267"/>
      <c r="P135" s="267"/>
      <c r="Q135" s="267"/>
      <c r="R135" s="267"/>
      <c r="S135" s="267"/>
      <c r="T135" s="268"/>
      <c r="U135" s="14"/>
      <c r="V135" s="14"/>
      <c r="W135" s="14"/>
      <c r="X135" s="14"/>
      <c r="Y135" s="14"/>
      <c r="Z135" s="14"/>
      <c r="AA135" s="14"/>
      <c r="AB135" s="14"/>
      <c r="AC135" s="14"/>
      <c r="AD135" s="14"/>
      <c r="AE135" s="14"/>
      <c r="AT135" s="269" t="s">
        <v>172</v>
      </c>
      <c r="AU135" s="269" t="s">
        <v>89</v>
      </c>
      <c r="AV135" s="14" t="s">
        <v>89</v>
      </c>
      <c r="AW135" s="14" t="s">
        <v>39</v>
      </c>
      <c r="AX135" s="14" t="s">
        <v>78</v>
      </c>
      <c r="AY135" s="269" t="s">
        <v>160</v>
      </c>
    </row>
    <row r="136" s="15" customFormat="1">
      <c r="A136" s="15"/>
      <c r="B136" s="270"/>
      <c r="C136" s="271"/>
      <c r="D136" s="245" t="s">
        <v>172</v>
      </c>
      <c r="E136" s="272" t="s">
        <v>32</v>
      </c>
      <c r="F136" s="273" t="s">
        <v>177</v>
      </c>
      <c r="G136" s="271"/>
      <c r="H136" s="274">
        <v>73.799999999999997</v>
      </c>
      <c r="I136" s="275"/>
      <c r="J136" s="271"/>
      <c r="K136" s="271"/>
      <c r="L136" s="276"/>
      <c r="M136" s="277"/>
      <c r="N136" s="278"/>
      <c r="O136" s="278"/>
      <c r="P136" s="278"/>
      <c r="Q136" s="278"/>
      <c r="R136" s="278"/>
      <c r="S136" s="278"/>
      <c r="T136" s="279"/>
      <c r="U136" s="15"/>
      <c r="V136" s="15"/>
      <c r="W136" s="15"/>
      <c r="X136" s="15"/>
      <c r="Y136" s="15"/>
      <c r="Z136" s="15"/>
      <c r="AA136" s="15"/>
      <c r="AB136" s="15"/>
      <c r="AC136" s="15"/>
      <c r="AD136" s="15"/>
      <c r="AE136" s="15"/>
      <c r="AT136" s="280" t="s">
        <v>172</v>
      </c>
      <c r="AU136" s="280" t="s">
        <v>89</v>
      </c>
      <c r="AV136" s="15" t="s">
        <v>168</v>
      </c>
      <c r="AW136" s="15" t="s">
        <v>39</v>
      </c>
      <c r="AX136" s="15" t="s">
        <v>86</v>
      </c>
      <c r="AY136" s="280" t="s">
        <v>160</v>
      </c>
    </row>
    <row r="137" s="2" customFormat="1" ht="16.5" customHeight="1">
      <c r="A137" s="41"/>
      <c r="B137" s="42"/>
      <c r="C137" s="296" t="s">
        <v>161</v>
      </c>
      <c r="D137" s="296" t="s">
        <v>446</v>
      </c>
      <c r="E137" s="297" t="s">
        <v>3096</v>
      </c>
      <c r="F137" s="298" t="s">
        <v>3097</v>
      </c>
      <c r="G137" s="299" t="s">
        <v>182</v>
      </c>
      <c r="H137" s="300">
        <v>44.280000000000001</v>
      </c>
      <c r="I137" s="301"/>
      <c r="J137" s="302">
        <f>ROUND(I137*H137,2)</f>
        <v>0</v>
      </c>
      <c r="K137" s="298" t="s">
        <v>167</v>
      </c>
      <c r="L137" s="303"/>
      <c r="M137" s="304" t="s">
        <v>32</v>
      </c>
      <c r="N137" s="305" t="s">
        <v>49</v>
      </c>
      <c r="O137" s="87"/>
      <c r="P137" s="241">
        <f>O137*H137</f>
        <v>0</v>
      </c>
      <c r="Q137" s="241">
        <v>1</v>
      </c>
      <c r="R137" s="241">
        <f>Q137*H137</f>
        <v>44.280000000000001</v>
      </c>
      <c r="S137" s="241">
        <v>0</v>
      </c>
      <c r="T137" s="242">
        <f>S137*H137</f>
        <v>0</v>
      </c>
      <c r="U137" s="41"/>
      <c r="V137" s="41"/>
      <c r="W137" s="41"/>
      <c r="X137" s="41"/>
      <c r="Y137" s="41"/>
      <c r="Z137" s="41"/>
      <c r="AA137" s="41"/>
      <c r="AB137" s="41"/>
      <c r="AC137" s="41"/>
      <c r="AD137" s="41"/>
      <c r="AE137" s="41"/>
      <c r="AR137" s="243" t="s">
        <v>269</v>
      </c>
      <c r="AT137" s="243" t="s">
        <v>446</v>
      </c>
      <c r="AU137" s="243" t="s">
        <v>89</v>
      </c>
      <c r="AY137" s="19" t="s">
        <v>160</v>
      </c>
      <c r="BE137" s="244">
        <f>IF(N137="základní",J137,0)</f>
        <v>0</v>
      </c>
      <c r="BF137" s="244">
        <f>IF(N137="snížená",J137,0)</f>
        <v>0</v>
      </c>
      <c r="BG137" s="244">
        <f>IF(N137="zákl. přenesená",J137,0)</f>
        <v>0</v>
      </c>
      <c r="BH137" s="244">
        <f>IF(N137="sníž. přenesená",J137,0)</f>
        <v>0</v>
      </c>
      <c r="BI137" s="244">
        <f>IF(N137="nulová",J137,0)</f>
        <v>0</v>
      </c>
      <c r="BJ137" s="19" t="s">
        <v>86</v>
      </c>
      <c r="BK137" s="244">
        <f>ROUND(I137*H137,2)</f>
        <v>0</v>
      </c>
      <c r="BL137" s="19" t="s">
        <v>168</v>
      </c>
      <c r="BM137" s="243" t="s">
        <v>3098</v>
      </c>
    </row>
    <row r="138" s="14" customFormat="1">
      <c r="A138" s="14"/>
      <c r="B138" s="259"/>
      <c r="C138" s="260"/>
      <c r="D138" s="245" t="s">
        <v>172</v>
      </c>
      <c r="E138" s="261" t="s">
        <v>32</v>
      </c>
      <c r="F138" s="262" t="s">
        <v>3099</v>
      </c>
      <c r="G138" s="260"/>
      <c r="H138" s="263">
        <v>44.280000000000001</v>
      </c>
      <c r="I138" s="264"/>
      <c r="J138" s="260"/>
      <c r="K138" s="260"/>
      <c r="L138" s="265"/>
      <c r="M138" s="266"/>
      <c r="N138" s="267"/>
      <c r="O138" s="267"/>
      <c r="P138" s="267"/>
      <c r="Q138" s="267"/>
      <c r="R138" s="267"/>
      <c r="S138" s="267"/>
      <c r="T138" s="268"/>
      <c r="U138" s="14"/>
      <c r="V138" s="14"/>
      <c r="W138" s="14"/>
      <c r="X138" s="14"/>
      <c r="Y138" s="14"/>
      <c r="Z138" s="14"/>
      <c r="AA138" s="14"/>
      <c r="AB138" s="14"/>
      <c r="AC138" s="14"/>
      <c r="AD138" s="14"/>
      <c r="AE138" s="14"/>
      <c r="AT138" s="269" t="s">
        <v>172</v>
      </c>
      <c r="AU138" s="269" t="s">
        <v>89</v>
      </c>
      <c r="AV138" s="14" t="s">
        <v>89</v>
      </c>
      <c r="AW138" s="14" t="s">
        <v>39</v>
      </c>
      <c r="AX138" s="14" t="s">
        <v>78</v>
      </c>
      <c r="AY138" s="269" t="s">
        <v>160</v>
      </c>
    </row>
    <row r="139" s="15" customFormat="1">
      <c r="A139" s="15"/>
      <c r="B139" s="270"/>
      <c r="C139" s="271"/>
      <c r="D139" s="245" t="s">
        <v>172</v>
      </c>
      <c r="E139" s="272" t="s">
        <v>32</v>
      </c>
      <c r="F139" s="273" t="s">
        <v>177</v>
      </c>
      <c r="G139" s="271"/>
      <c r="H139" s="274">
        <v>44.280000000000001</v>
      </c>
      <c r="I139" s="275"/>
      <c r="J139" s="271"/>
      <c r="K139" s="271"/>
      <c r="L139" s="276"/>
      <c r="M139" s="277"/>
      <c r="N139" s="278"/>
      <c r="O139" s="278"/>
      <c r="P139" s="278"/>
      <c r="Q139" s="278"/>
      <c r="R139" s="278"/>
      <c r="S139" s="278"/>
      <c r="T139" s="279"/>
      <c r="U139" s="15"/>
      <c r="V139" s="15"/>
      <c r="W139" s="15"/>
      <c r="X139" s="15"/>
      <c r="Y139" s="15"/>
      <c r="Z139" s="15"/>
      <c r="AA139" s="15"/>
      <c r="AB139" s="15"/>
      <c r="AC139" s="15"/>
      <c r="AD139" s="15"/>
      <c r="AE139" s="15"/>
      <c r="AT139" s="280" t="s">
        <v>172</v>
      </c>
      <c r="AU139" s="280" t="s">
        <v>89</v>
      </c>
      <c r="AV139" s="15" t="s">
        <v>168</v>
      </c>
      <c r="AW139" s="15" t="s">
        <v>39</v>
      </c>
      <c r="AX139" s="15" t="s">
        <v>86</v>
      </c>
      <c r="AY139" s="280" t="s">
        <v>160</v>
      </c>
    </row>
    <row r="140" s="2" customFormat="1" ht="21.75" customHeight="1">
      <c r="A140" s="41"/>
      <c r="B140" s="42"/>
      <c r="C140" s="232" t="s">
        <v>281</v>
      </c>
      <c r="D140" s="232" t="s">
        <v>163</v>
      </c>
      <c r="E140" s="233" t="s">
        <v>302</v>
      </c>
      <c r="F140" s="234" t="s">
        <v>303</v>
      </c>
      <c r="G140" s="235" t="s">
        <v>229</v>
      </c>
      <c r="H140" s="236">
        <v>156.80000000000001</v>
      </c>
      <c r="I140" s="237"/>
      <c r="J140" s="238">
        <f>ROUND(I140*H140,2)</f>
        <v>0</v>
      </c>
      <c r="K140" s="234" t="s">
        <v>167</v>
      </c>
      <c r="L140" s="47"/>
      <c r="M140" s="239" t="s">
        <v>32</v>
      </c>
      <c r="N140" s="240" t="s">
        <v>49</v>
      </c>
      <c r="O140" s="87"/>
      <c r="P140" s="241">
        <f>O140*H140</f>
        <v>0</v>
      </c>
      <c r="Q140" s="241">
        <v>0</v>
      </c>
      <c r="R140" s="241">
        <f>Q140*H140</f>
        <v>0</v>
      </c>
      <c r="S140" s="241">
        <v>0</v>
      </c>
      <c r="T140" s="242">
        <f>S140*H140</f>
        <v>0</v>
      </c>
      <c r="U140" s="41"/>
      <c r="V140" s="41"/>
      <c r="W140" s="41"/>
      <c r="X140" s="41"/>
      <c r="Y140" s="41"/>
      <c r="Z140" s="41"/>
      <c r="AA140" s="41"/>
      <c r="AB140" s="41"/>
      <c r="AC140" s="41"/>
      <c r="AD140" s="41"/>
      <c r="AE140" s="41"/>
      <c r="AR140" s="243" t="s">
        <v>168</v>
      </c>
      <c r="AT140" s="243" t="s">
        <v>163</v>
      </c>
      <c r="AU140" s="243" t="s">
        <v>89</v>
      </c>
      <c r="AY140" s="19" t="s">
        <v>160</v>
      </c>
      <c r="BE140" s="244">
        <f>IF(N140="základní",J140,0)</f>
        <v>0</v>
      </c>
      <c r="BF140" s="244">
        <f>IF(N140="snížená",J140,0)</f>
        <v>0</v>
      </c>
      <c r="BG140" s="244">
        <f>IF(N140="zákl. přenesená",J140,0)</f>
        <v>0</v>
      </c>
      <c r="BH140" s="244">
        <f>IF(N140="sníž. přenesená",J140,0)</f>
        <v>0</v>
      </c>
      <c r="BI140" s="244">
        <f>IF(N140="nulová",J140,0)</f>
        <v>0</v>
      </c>
      <c r="BJ140" s="19" t="s">
        <v>86</v>
      </c>
      <c r="BK140" s="244">
        <f>ROUND(I140*H140,2)</f>
        <v>0</v>
      </c>
      <c r="BL140" s="19" t="s">
        <v>168</v>
      </c>
      <c r="BM140" s="243" t="s">
        <v>3100</v>
      </c>
    </row>
    <row r="141" s="2" customFormat="1">
      <c r="A141" s="41"/>
      <c r="B141" s="42"/>
      <c r="C141" s="43"/>
      <c r="D141" s="245" t="s">
        <v>170</v>
      </c>
      <c r="E141" s="43"/>
      <c r="F141" s="246" t="s">
        <v>305</v>
      </c>
      <c r="G141" s="43"/>
      <c r="H141" s="43"/>
      <c r="I141" s="149"/>
      <c r="J141" s="43"/>
      <c r="K141" s="43"/>
      <c r="L141" s="47"/>
      <c r="M141" s="247"/>
      <c r="N141" s="248"/>
      <c r="O141" s="87"/>
      <c r="P141" s="87"/>
      <c r="Q141" s="87"/>
      <c r="R141" s="87"/>
      <c r="S141" s="87"/>
      <c r="T141" s="88"/>
      <c r="U141" s="41"/>
      <c r="V141" s="41"/>
      <c r="W141" s="41"/>
      <c r="X141" s="41"/>
      <c r="Y141" s="41"/>
      <c r="Z141" s="41"/>
      <c r="AA141" s="41"/>
      <c r="AB141" s="41"/>
      <c r="AC141" s="41"/>
      <c r="AD141" s="41"/>
      <c r="AE141" s="41"/>
      <c r="AT141" s="19" t="s">
        <v>170</v>
      </c>
      <c r="AU141" s="19" t="s">
        <v>89</v>
      </c>
    </row>
    <row r="142" s="14" customFormat="1">
      <c r="A142" s="14"/>
      <c r="B142" s="259"/>
      <c r="C142" s="260"/>
      <c r="D142" s="245" t="s">
        <v>172</v>
      </c>
      <c r="E142" s="261" t="s">
        <v>32</v>
      </c>
      <c r="F142" s="262" t="s">
        <v>3101</v>
      </c>
      <c r="G142" s="260"/>
      <c r="H142" s="263">
        <v>156.80000000000001</v>
      </c>
      <c r="I142" s="264"/>
      <c r="J142" s="260"/>
      <c r="K142" s="260"/>
      <c r="L142" s="265"/>
      <c r="M142" s="266"/>
      <c r="N142" s="267"/>
      <c r="O142" s="267"/>
      <c r="P142" s="267"/>
      <c r="Q142" s="267"/>
      <c r="R142" s="267"/>
      <c r="S142" s="267"/>
      <c r="T142" s="268"/>
      <c r="U142" s="14"/>
      <c r="V142" s="14"/>
      <c r="W142" s="14"/>
      <c r="X142" s="14"/>
      <c r="Y142" s="14"/>
      <c r="Z142" s="14"/>
      <c r="AA142" s="14"/>
      <c r="AB142" s="14"/>
      <c r="AC142" s="14"/>
      <c r="AD142" s="14"/>
      <c r="AE142" s="14"/>
      <c r="AT142" s="269" t="s">
        <v>172</v>
      </c>
      <c r="AU142" s="269" t="s">
        <v>89</v>
      </c>
      <c r="AV142" s="14" t="s">
        <v>89</v>
      </c>
      <c r="AW142" s="14" t="s">
        <v>39</v>
      </c>
      <c r="AX142" s="14" t="s">
        <v>78</v>
      </c>
      <c r="AY142" s="269" t="s">
        <v>160</v>
      </c>
    </row>
    <row r="143" s="15" customFormat="1">
      <c r="A143" s="15"/>
      <c r="B143" s="270"/>
      <c r="C143" s="271"/>
      <c r="D143" s="245" t="s">
        <v>172</v>
      </c>
      <c r="E143" s="272" t="s">
        <v>32</v>
      </c>
      <c r="F143" s="273" t="s">
        <v>177</v>
      </c>
      <c r="G143" s="271"/>
      <c r="H143" s="274">
        <v>156.80000000000001</v>
      </c>
      <c r="I143" s="275"/>
      <c r="J143" s="271"/>
      <c r="K143" s="271"/>
      <c r="L143" s="276"/>
      <c r="M143" s="277"/>
      <c r="N143" s="278"/>
      <c r="O143" s="278"/>
      <c r="P143" s="278"/>
      <c r="Q143" s="278"/>
      <c r="R143" s="278"/>
      <c r="S143" s="278"/>
      <c r="T143" s="279"/>
      <c r="U143" s="15"/>
      <c r="V143" s="15"/>
      <c r="W143" s="15"/>
      <c r="X143" s="15"/>
      <c r="Y143" s="15"/>
      <c r="Z143" s="15"/>
      <c r="AA143" s="15"/>
      <c r="AB143" s="15"/>
      <c r="AC143" s="15"/>
      <c r="AD143" s="15"/>
      <c r="AE143" s="15"/>
      <c r="AT143" s="280" t="s">
        <v>172</v>
      </c>
      <c r="AU143" s="280" t="s">
        <v>89</v>
      </c>
      <c r="AV143" s="15" t="s">
        <v>168</v>
      </c>
      <c r="AW143" s="15" t="s">
        <v>39</v>
      </c>
      <c r="AX143" s="15" t="s">
        <v>86</v>
      </c>
      <c r="AY143" s="280" t="s">
        <v>160</v>
      </c>
    </row>
    <row r="144" s="2" customFormat="1" ht="16.5" customHeight="1">
      <c r="A144" s="41"/>
      <c r="B144" s="42"/>
      <c r="C144" s="296" t="s">
        <v>287</v>
      </c>
      <c r="D144" s="296" t="s">
        <v>446</v>
      </c>
      <c r="E144" s="297" t="s">
        <v>3102</v>
      </c>
      <c r="F144" s="298" t="s">
        <v>3103</v>
      </c>
      <c r="G144" s="299" t="s">
        <v>166</v>
      </c>
      <c r="H144" s="300">
        <v>15.68</v>
      </c>
      <c r="I144" s="301"/>
      <c r="J144" s="302">
        <f>ROUND(I144*H144,2)</f>
        <v>0</v>
      </c>
      <c r="K144" s="298" t="s">
        <v>167</v>
      </c>
      <c r="L144" s="303"/>
      <c r="M144" s="304" t="s">
        <v>32</v>
      </c>
      <c r="N144" s="305" t="s">
        <v>49</v>
      </c>
      <c r="O144" s="87"/>
      <c r="P144" s="241">
        <f>O144*H144</f>
        <v>0</v>
      </c>
      <c r="Q144" s="241">
        <v>0.20999999999999999</v>
      </c>
      <c r="R144" s="241">
        <f>Q144*H144</f>
        <v>3.2927999999999997</v>
      </c>
      <c r="S144" s="241">
        <v>0</v>
      </c>
      <c r="T144" s="242">
        <f>S144*H144</f>
        <v>0</v>
      </c>
      <c r="U144" s="41"/>
      <c r="V144" s="41"/>
      <c r="W144" s="41"/>
      <c r="X144" s="41"/>
      <c r="Y144" s="41"/>
      <c r="Z144" s="41"/>
      <c r="AA144" s="41"/>
      <c r="AB144" s="41"/>
      <c r="AC144" s="41"/>
      <c r="AD144" s="41"/>
      <c r="AE144" s="41"/>
      <c r="AR144" s="243" t="s">
        <v>269</v>
      </c>
      <c r="AT144" s="243" t="s">
        <v>446</v>
      </c>
      <c r="AU144" s="243" t="s">
        <v>89</v>
      </c>
      <c r="AY144" s="19" t="s">
        <v>160</v>
      </c>
      <c r="BE144" s="244">
        <f>IF(N144="základní",J144,0)</f>
        <v>0</v>
      </c>
      <c r="BF144" s="244">
        <f>IF(N144="snížená",J144,0)</f>
        <v>0</v>
      </c>
      <c r="BG144" s="244">
        <f>IF(N144="zákl. přenesená",J144,0)</f>
        <v>0</v>
      </c>
      <c r="BH144" s="244">
        <f>IF(N144="sníž. přenesená",J144,0)</f>
        <v>0</v>
      </c>
      <c r="BI144" s="244">
        <f>IF(N144="nulová",J144,0)</f>
        <v>0</v>
      </c>
      <c r="BJ144" s="19" t="s">
        <v>86</v>
      </c>
      <c r="BK144" s="244">
        <f>ROUND(I144*H144,2)</f>
        <v>0</v>
      </c>
      <c r="BL144" s="19" t="s">
        <v>168</v>
      </c>
      <c r="BM144" s="243" t="s">
        <v>3104</v>
      </c>
    </row>
    <row r="145" s="14" customFormat="1">
      <c r="A145" s="14"/>
      <c r="B145" s="259"/>
      <c r="C145" s="260"/>
      <c r="D145" s="245" t="s">
        <v>172</v>
      </c>
      <c r="E145" s="261" t="s">
        <v>32</v>
      </c>
      <c r="F145" s="262" t="s">
        <v>3105</v>
      </c>
      <c r="G145" s="260"/>
      <c r="H145" s="263">
        <v>15.68</v>
      </c>
      <c r="I145" s="264"/>
      <c r="J145" s="260"/>
      <c r="K145" s="260"/>
      <c r="L145" s="265"/>
      <c r="M145" s="266"/>
      <c r="N145" s="267"/>
      <c r="O145" s="267"/>
      <c r="P145" s="267"/>
      <c r="Q145" s="267"/>
      <c r="R145" s="267"/>
      <c r="S145" s="267"/>
      <c r="T145" s="268"/>
      <c r="U145" s="14"/>
      <c r="V145" s="14"/>
      <c r="W145" s="14"/>
      <c r="X145" s="14"/>
      <c r="Y145" s="14"/>
      <c r="Z145" s="14"/>
      <c r="AA145" s="14"/>
      <c r="AB145" s="14"/>
      <c r="AC145" s="14"/>
      <c r="AD145" s="14"/>
      <c r="AE145" s="14"/>
      <c r="AT145" s="269" t="s">
        <v>172</v>
      </c>
      <c r="AU145" s="269" t="s">
        <v>89</v>
      </c>
      <c r="AV145" s="14" t="s">
        <v>89</v>
      </c>
      <c r="AW145" s="14" t="s">
        <v>39</v>
      </c>
      <c r="AX145" s="14" t="s">
        <v>86</v>
      </c>
      <c r="AY145" s="269" t="s">
        <v>160</v>
      </c>
    </row>
    <row r="146" s="2" customFormat="1" ht="21.75" customHeight="1">
      <c r="A146" s="41"/>
      <c r="B146" s="42"/>
      <c r="C146" s="232" t="s">
        <v>295</v>
      </c>
      <c r="D146" s="232" t="s">
        <v>163</v>
      </c>
      <c r="E146" s="233" t="s">
        <v>3106</v>
      </c>
      <c r="F146" s="234" t="s">
        <v>3107</v>
      </c>
      <c r="G146" s="235" t="s">
        <v>229</v>
      </c>
      <c r="H146" s="236">
        <v>209.30000000000001</v>
      </c>
      <c r="I146" s="237"/>
      <c r="J146" s="238">
        <f>ROUND(I146*H146,2)</f>
        <v>0</v>
      </c>
      <c r="K146" s="234" t="s">
        <v>167</v>
      </c>
      <c r="L146" s="47"/>
      <c r="M146" s="239" t="s">
        <v>32</v>
      </c>
      <c r="N146" s="240" t="s">
        <v>49</v>
      </c>
      <c r="O146" s="87"/>
      <c r="P146" s="241">
        <f>O146*H146</f>
        <v>0</v>
      </c>
      <c r="Q146" s="241">
        <v>0</v>
      </c>
      <c r="R146" s="241">
        <f>Q146*H146</f>
        <v>0</v>
      </c>
      <c r="S146" s="241">
        <v>0</v>
      </c>
      <c r="T146" s="242">
        <f>S146*H146</f>
        <v>0</v>
      </c>
      <c r="U146" s="41"/>
      <c r="V146" s="41"/>
      <c r="W146" s="41"/>
      <c r="X146" s="41"/>
      <c r="Y146" s="41"/>
      <c r="Z146" s="41"/>
      <c r="AA146" s="41"/>
      <c r="AB146" s="41"/>
      <c r="AC146" s="41"/>
      <c r="AD146" s="41"/>
      <c r="AE146" s="41"/>
      <c r="AR146" s="243" t="s">
        <v>168</v>
      </c>
      <c r="AT146" s="243" t="s">
        <v>163</v>
      </c>
      <c r="AU146" s="243" t="s">
        <v>89</v>
      </c>
      <c r="AY146" s="19" t="s">
        <v>160</v>
      </c>
      <c r="BE146" s="244">
        <f>IF(N146="základní",J146,0)</f>
        <v>0</v>
      </c>
      <c r="BF146" s="244">
        <f>IF(N146="snížená",J146,0)</f>
        <v>0</v>
      </c>
      <c r="BG146" s="244">
        <f>IF(N146="zákl. přenesená",J146,0)</f>
        <v>0</v>
      </c>
      <c r="BH146" s="244">
        <f>IF(N146="sníž. přenesená",J146,0)</f>
        <v>0</v>
      </c>
      <c r="BI146" s="244">
        <f>IF(N146="nulová",J146,0)</f>
        <v>0</v>
      </c>
      <c r="BJ146" s="19" t="s">
        <v>86</v>
      </c>
      <c r="BK146" s="244">
        <f>ROUND(I146*H146,2)</f>
        <v>0</v>
      </c>
      <c r="BL146" s="19" t="s">
        <v>168</v>
      </c>
      <c r="BM146" s="243" t="s">
        <v>3108</v>
      </c>
    </row>
    <row r="147" s="2" customFormat="1">
      <c r="A147" s="41"/>
      <c r="B147" s="42"/>
      <c r="C147" s="43"/>
      <c r="D147" s="245" t="s">
        <v>170</v>
      </c>
      <c r="E147" s="43"/>
      <c r="F147" s="246" t="s">
        <v>3109</v>
      </c>
      <c r="G147" s="43"/>
      <c r="H147" s="43"/>
      <c r="I147" s="149"/>
      <c r="J147" s="43"/>
      <c r="K147" s="43"/>
      <c r="L147" s="47"/>
      <c r="M147" s="247"/>
      <c r="N147" s="248"/>
      <c r="O147" s="87"/>
      <c r="P147" s="87"/>
      <c r="Q147" s="87"/>
      <c r="R147" s="87"/>
      <c r="S147" s="87"/>
      <c r="T147" s="88"/>
      <c r="U147" s="41"/>
      <c r="V147" s="41"/>
      <c r="W147" s="41"/>
      <c r="X147" s="41"/>
      <c r="Y147" s="41"/>
      <c r="Z147" s="41"/>
      <c r="AA147" s="41"/>
      <c r="AB147" s="41"/>
      <c r="AC147" s="41"/>
      <c r="AD147" s="41"/>
      <c r="AE147" s="41"/>
      <c r="AT147" s="19" t="s">
        <v>170</v>
      </c>
      <c r="AU147" s="19" t="s">
        <v>89</v>
      </c>
    </row>
    <row r="148" s="14" customFormat="1">
      <c r="A148" s="14"/>
      <c r="B148" s="259"/>
      <c r="C148" s="260"/>
      <c r="D148" s="245" t="s">
        <v>172</v>
      </c>
      <c r="E148" s="261" t="s">
        <v>32</v>
      </c>
      <c r="F148" s="262" t="s">
        <v>3110</v>
      </c>
      <c r="G148" s="260"/>
      <c r="H148" s="263">
        <v>209.30000000000001</v>
      </c>
      <c r="I148" s="264"/>
      <c r="J148" s="260"/>
      <c r="K148" s="260"/>
      <c r="L148" s="265"/>
      <c r="M148" s="266"/>
      <c r="N148" s="267"/>
      <c r="O148" s="267"/>
      <c r="P148" s="267"/>
      <c r="Q148" s="267"/>
      <c r="R148" s="267"/>
      <c r="S148" s="267"/>
      <c r="T148" s="268"/>
      <c r="U148" s="14"/>
      <c r="V148" s="14"/>
      <c r="W148" s="14"/>
      <c r="X148" s="14"/>
      <c r="Y148" s="14"/>
      <c r="Z148" s="14"/>
      <c r="AA148" s="14"/>
      <c r="AB148" s="14"/>
      <c r="AC148" s="14"/>
      <c r="AD148" s="14"/>
      <c r="AE148" s="14"/>
      <c r="AT148" s="269" t="s">
        <v>172</v>
      </c>
      <c r="AU148" s="269" t="s">
        <v>89</v>
      </c>
      <c r="AV148" s="14" t="s">
        <v>89</v>
      </c>
      <c r="AW148" s="14" t="s">
        <v>39</v>
      </c>
      <c r="AX148" s="14" t="s">
        <v>78</v>
      </c>
      <c r="AY148" s="269" t="s">
        <v>160</v>
      </c>
    </row>
    <row r="149" s="15" customFormat="1">
      <c r="A149" s="15"/>
      <c r="B149" s="270"/>
      <c r="C149" s="271"/>
      <c r="D149" s="245" t="s">
        <v>172</v>
      </c>
      <c r="E149" s="272" t="s">
        <v>32</v>
      </c>
      <c r="F149" s="273" t="s">
        <v>177</v>
      </c>
      <c r="G149" s="271"/>
      <c r="H149" s="274">
        <v>209.30000000000001</v>
      </c>
      <c r="I149" s="275"/>
      <c r="J149" s="271"/>
      <c r="K149" s="271"/>
      <c r="L149" s="276"/>
      <c r="M149" s="277"/>
      <c r="N149" s="278"/>
      <c r="O149" s="278"/>
      <c r="P149" s="278"/>
      <c r="Q149" s="278"/>
      <c r="R149" s="278"/>
      <c r="S149" s="278"/>
      <c r="T149" s="279"/>
      <c r="U149" s="15"/>
      <c r="V149" s="15"/>
      <c r="W149" s="15"/>
      <c r="X149" s="15"/>
      <c r="Y149" s="15"/>
      <c r="Z149" s="15"/>
      <c r="AA149" s="15"/>
      <c r="AB149" s="15"/>
      <c r="AC149" s="15"/>
      <c r="AD149" s="15"/>
      <c r="AE149" s="15"/>
      <c r="AT149" s="280" t="s">
        <v>172</v>
      </c>
      <c r="AU149" s="280" t="s">
        <v>89</v>
      </c>
      <c r="AV149" s="15" t="s">
        <v>168</v>
      </c>
      <c r="AW149" s="15" t="s">
        <v>39</v>
      </c>
      <c r="AX149" s="15" t="s">
        <v>86</v>
      </c>
      <c r="AY149" s="280" t="s">
        <v>160</v>
      </c>
    </row>
    <row r="150" s="2" customFormat="1" ht="16.5" customHeight="1">
      <c r="A150" s="41"/>
      <c r="B150" s="42"/>
      <c r="C150" s="296" t="s">
        <v>301</v>
      </c>
      <c r="D150" s="296" t="s">
        <v>446</v>
      </c>
      <c r="E150" s="297" t="s">
        <v>3111</v>
      </c>
      <c r="F150" s="298" t="s">
        <v>3112</v>
      </c>
      <c r="G150" s="299" t="s">
        <v>1957</v>
      </c>
      <c r="H150" s="300">
        <v>5.2329999999999997</v>
      </c>
      <c r="I150" s="301"/>
      <c r="J150" s="302">
        <f>ROUND(I150*H150,2)</f>
        <v>0</v>
      </c>
      <c r="K150" s="298" t="s">
        <v>167</v>
      </c>
      <c r="L150" s="303"/>
      <c r="M150" s="304" t="s">
        <v>32</v>
      </c>
      <c r="N150" s="305" t="s">
        <v>49</v>
      </c>
      <c r="O150" s="87"/>
      <c r="P150" s="241">
        <f>O150*H150</f>
        <v>0</v>
      </c>
      <c r="Q150" s="241">
        <v>0.001</v>
      </c>
      <c r="R150" s="241">
        <f>Q150*H150</f>
        <v>0.0052329999999999998</v>
      </c>
      <c r="S150" s="241">
        <v>0</v>
      </c>
      <c r="T150" s="242">
        <f>S150*H150</f>
        <v>0</v>
      </c>
      <c r="U150" s="41"/>
      <c r="V150" s="41"/>
      <c r="W150" s="41"/>
      <c r="X150" s="41"/>
      <c r="Y150" s="41"/>
      <c r="Z150" s="41"/>
      <c r="AA150" s="41"/>
      <c r="AB150" s="41"/>
      <c r="AC150" s="41"/>
      <c r="AD150" s="41"/>
      <c r="AE150" s="41"/>
      <c r="AR150" s="243" t="s">
        <v>269</v>
      </c>
      <c r="AT150" s="243" t="s">
        <v>446</v>
      </c>
      <c r="AU150" s="243" t="s">
        <v>89</v>
      </c>
      <c r="AY150" s="19" t="s">
        <v>160</v>
      </c>
      <c r="BE150" s="244">
        <f>IF(N150="základní",J150,0)</f>
        <v>0</v>
      </c>
      <c r="BF150" s="244">
        <f>IF(N150="snížená",J150,0)</f>
        <v>0</v>
      </c>
      <c r="BG150" s="244">
        <f>IF(N150="zákl. přenesená",J150,0)</f>
        <v>0</v>
      </c>
      <c r="BH150" s="244">
        <f>IF(N150="sníž. přenesená",J150,0)</f>
        <v>0</v>
      </c>
      <c r="BI150" s="244">
        <f>IF(N150="nulová",J150,0)</f>
        <v>0</v>
      </c>
      <c r="BJ150" s="19" t="s">
        <v>86</v>
      </c>
      <c r="BK150" s="244">
        <f>ROUND(I150*H150,2)</f>
        <v>0</v>
      </c>
      <c r="BL150" s="19" t="s">
        <v>168</v>
      </c>
      <c r="BM150" s="243" t="s">
        <v>3113</v>
      </c>
    </row>
    <row r="151" s="14" customFormat="1">
      <c r="A151" s="14"/>
      <c r="B151" s="259"/>
      <c r="C151" s="260"/>
      <c r="D151" s="245" t="s">
        <v>172</v>
      </c>
      <c r="E151" s="261" t="s">
        <v>32</v>
      </c>
      <c r="F151" s="262" t="s">
        <v>3114</v>
      </c>
      <c r="G151" s="260"/>
      <c r="H151" s="263">
        <v>209.30000000000001</v>
      </c>
      <c r="I151" s="264"/>
      <c r="J151" s="260"/>
      <c r="K151" s="260"/>
      <c r="L151" s="265"/>
      <c r="M151" s="266"/>
      <c r="N151" s="267"/>
      <c r="O151" s="267"/>
      <c r="P151" s="267"/>
      <c r="Q151" s="267"/>
      <c r="R151" s="267"/>
      <c r="S151" s="267"/>
      <c r="T151" s="268"/>
      <c r="U151" s="14"/>
      <c r="V151" s="14"/>
      <c r="W151" s="14"/>
      <c r="X151" s="14"/>
      <c r="Y151" s="14"/>
      <c r="Z151" s="14"/>
      <c r="AA151" s="14"/>
      <c r="AB151" s="14"/>
      <c r="AC151" s="14"/>
      <c r="AD151" s="14"/>
      <c r="AE151" s="14"/>
      <c r="AT151" s="269" t="s">
        <v>172</v>
      </c>
      <c r="AU151" s="269" t="s">
        <v>89</v>
      </c>
      <c r="AV151" s="14" t="s">
        <v>89</v>
      </c>
      <c r="AW151" s="14" t="s">
        <v>39</v>
      </c>
      <c r="AX151" s="14" t="s">
        <v>86</v>
      </c>
      <c r="AY151" s="269" t="s">
        <v>160</v>
      </c>
    </row>
    <row r="152" s="14" customFormat="1">
      <c r="A152" s="14"/>
      <c r="B152" s="259"/>
      <c r="C152" s="260"/>
      <c r="D152" s="245" t="s">
        <v>172</v>
      </c>
      <c r="E152" s="260"/>
      <c r="F152" s="262" t="s">
        <v>3115</v>
      </c>
      <c r="G152" s="260"/>
      <c r="H152" s="263">
        <v>5.2329999999999997</v>
      </c>
      <c r="I152" s="264"/>
      <c r="J152" s="260"/>
      <c r="K152" s="260"/>
      <c r="L152" s="265"/>
      <c r="M152" s="266"/>
      <c r="N152" s="267"/>
      <c r="O152" s="267"/>
      <c r="P152" s="267"/>
      <c r="Q152" s="267"/>
      <c r="R152" s="267"/>
      <c r="S152" s="267"/>
      <c r="T152" s="268"/>
      <c r="U152" s="14"/>
      <c r="V152" s="14"/>
      <c r="W152" s="14"/>
      <c r="X152" s="14"/>
      <c r="Y152" s="14"/>
      <c r="Z152" s="14"/>
      <c r="AA152" s="14"/>
      <c r="AB152" s="14"/>
      <c r="AC152" s="14"/>
      <c r="AD152" s="14"/>
      <c r="AE152" s="14"/>
      <c r="AT152" s="269" t="s">
        <v>172</v>
      </c>
      <c r="AU152" s="269" t="s">
        <v>89</v>
      </c>
      <c r="AV152" s="14" t="s">
        <v>89</v>
      </c>
      <c r="AW152" s="14" t="s">
        <v>4</v>
      </c>
      <c r="AX152" s="14" t="s">
        <v>86</v>
      </c>
      <c r="AY152" s="269" t="s">
        <v>160</v>
      </c>
    </row>
    <row r="153" s="2" customFormat="1" ht="16.5" customHeight="1">
      <c r="A153" s="41"/>
      <c r="B153" s="42"/>
      <c r="C153" s="232" t="s">
        <v>306</v>
      </c>
      <c r="D153" s="232" t="s">
        <v>163</v>
      </c>
      <c r="E153" s="233" t="s">
        <v>307</v>
      </c>
      <c r="F153" s="234" t="s">
        <v>308</v>
      </c>
      <c r="G153" s="235" t="s">
        <v>229</v>
      </c>
      <c r="H153" s="236">
        <v>2579</v>
      </c>
      <c r="I153" s="237"/>
      <c r="J153" s="238">
        <f>ROUND(I153*H153,2)</f>
        <v>0</v>
      </c>
      <c r="K153" s="234" t="s">
        <v>167</v>
      </c>
      <c r="L153" s="47"/>
      <c r="M153" s="239" t="s">
        <v>32</v>
      </c>
      <c r="N153" s="240" t="s">
        <v>49</v>
      </c>
      <c r="O153" s="87"/>
      <c r="P153" s="241">
        <f>O153*H153</f>
        <v>0</v>
      </c>
      <c r="Q153" s="241">
        <v>0</v>
      </c>
      <c r="R153" s="241">
        <f>Q153*H153</f>
        <v>0</v>
      </c>
      <c r="S153" s="241">
        <v>0</v>
      </c>
      <c r="T153" s="242">
        <f>S153*H153</f>
        <v>0</v>
      </c>
      <c r="U153" s="41"/>
      <c r="V153" s="41"/>
      <c r="W153" s="41"/>
      <c r="X153" s="41"/>
      <c r="Y153" s="41"/>
      <c r="Z153" s="41"/>
      <c r="AA153" s="41"/>
      <c r="AB153" s="41"/>
      <c r="AC153" s="41"/>
      <c r="AD153" s="41"/>
      <c r="AE153" s="41"/>
      <c r="AR153" s="243" t="s">
        <v>168</v>
      </c>
      <c r="AT153" s="243" t="s">
        <v>163</v>
      </c>
      <c r="AU153" s="243" t="s">
        <v>89</v>
      </c>
      <c r="AY153" s="19" t="s">
        <v>160</v>
      </c>
      <c r="BE153" s="244">
        <f>IF(N153="základní",J153,0)</f>
        <v>0</v>
      </c>
      <c r="BF153" s="244">
        <f>IF(N153="snížená",J153,0)</f>
        <v>0</v>
      </c>
      <c r="BG153" s="244">
        <f>IF(N153="zákl. přenesená",J153,0)</f>
        <v>0</v>
      </c>
      <c r="BH153" s="244">
        <f>IF(N153="sníž. přenesená",J153,0)</f>
        <v>0</v>
      </c>
      <c r="BI153" s="244">
        <f>IF(N153="nulová",J153,0)</f>
        <v>0</v>
      </c>
      <c r="BJ153" s="19" t="s">
        <v>86</v>
      </c>
      <c r="BK153" s="244">
        <f>ROUND(I153*H153,2)</f>
        <v>0</v>
      </c>
      <c r="BL153" s="19" t="s">
        <v>168</v>
      </c>
      <c r="BM153" s="243" t="s">
        <v>3116</v>
      </c>
    </row>
    <row r="154" s="2" customFormat="1">
      <c r="A154" s="41"/>
      <c r="B154" s="42"/>
      <c r="C154" s="43"/>
      <c r="D154" s="245" t="s">
        <v>170</v>
      </c>
      <c r="E154" s="43"/>
      <c r="F154" s="246" t="s">
        <v>310</v>
      </c>
      <c r="G154" s="43"/>
      <c r="H154" s="43"/>
      <c r="I154" s="149"/>
      <c r="J154" s="43"/>
      <c r="K154" s="43"/>
      <c r="L154" s="47"/>
      <c r="M154" s="247"/>
      <c r="N154" s="248"/>
      <c r="O154" s="87"/>
      <c r="P154" s="87"/>
      <c r="Q154" s="87"/>
      <c r="R154" s="87"/>
      <c r="S154" s="87"/>
      <c r="T154" s="88"/>
      <c r="U154" s="41"/>
      <c r="V154" s="41"/>
      <c r="W154" s="41"/>
      <c r="X154" s="41"/>
      <c r="Y154" s="41"/>
      <c r="Z154" s="41"/>
      <c r="AA154" s="41"/>
      <c r="AB154" s="41"/>
      <c r="AC154" s="41"/>
      <c r="AD154" s="41"/>
      <c r="AE154" s="41"/>
      <c r="AT154" s="19" t="s">
        <v>170</v>
      </c>
      <c r="AU154" s="19" t="s">
        <v>89</v>
      </c>
    </row>
    <row r="155" s="14" customFormat="1">
      <c r="A155" s="14"/>
      <c r="B155" s="259"/>
      <c r="C155" s="260"/>
      <c r="D155" s="245" t="s">
        <v>172</v>
      </c>
      <c r="E155" s="261" t="s">
        <v>32</v>
      </c>
      <c r="F155" s="262" t="s">
        <v>3117</v>
      </c>
      <c r="G155" s="260"/>
      <c r="H155" s="263">
        <v>2579</v>
      </c>
      <c r="I155" s="264"/>
      <c r="J155" s="260"/>
      <c r="K155" s="260"/>
      <c r="L155" s="265"/>
      <c r="M155" s="266"/>
      <c r="N155" s="267"/>
      <c r="O155" s="267"/>
      <c r="P155" s="267"/>
      <c r="Q155" s="267"/>
      <c r="R155" s="267"/>
      <c r="S155" s="267"/>
      <c r="T155" s="268"/>
      <c r="U155" s="14"/>
      <c r="V155" s="14"/>
      <c r="W155" s="14"/>
      <c r="X155" s="14"/>
      <c r="Y155" s="14"/>
      <c r="Z155" s="14"/>
      <c r="AA155" s="14"/>
      <c r="AB155" s="14"/>
      <c r="AC155" s="14"/>
      <c r="AD155" s="14"/>
      <c r="AE155" s="14"/>
      <c r="AT155" s="269" t="s">
        <v>172</v>
      </c>
      <c r="AU155" s="269" t="s">
        <v>89</v>
      </c>
      <c r="AV155" s="14" t="s">
        <v>89</v>
      </c>
      <c r="AW155" s="14" t="s">
        <v>39</v>
      </c>
      <c r="AX155" s="14" t="s">
        <v>78</v>
      </c>
      <c r="AY155" s="269" t="s">
        <v>160</v>
      </c>
    </row>
    <row r="156" s="15" customFormat="1">
      <c r="A156" s="15"/>
      <c r="B156" s="270"/>
      <c r="C156" s="271"/>
      <c r="D156" s="245" t="s">
        <v>172</v>
      </c>
      <c r="E156" s="272" t="s">
        <v>32</v>
      </c>
      <c r="F156" s="273" t="s">
        <v>177</v>
      </c>
      <c r="G156" s="271"/>
      <c r="H156" s="274">
        <v>2579</v>
      </c>
      <c r="I156" s="275"/>
      <c r="J156" s="271"/>
      <c r="K156" s="271"/>
      <c r="L156" s="276"/>
      <c r="M156" s="277"/>
      <c r="N156" s="278"/>
      <c r="O156" s="278"/>
      <c r="P156" s="278"/>
      <c r="Q156" s="278"/>
      <c r="R156" s="278"/>
      <c r="S156" s="278"/>
      <c r="T156" s="279"/>
      <c r="U156" s="15"/>
      <c r="V156" s="15"/>
      <c r="W156" s="15"/>
      <c r="X156" s="15"/>
      <c r="Y156" s="15"/>
      <c r="Z156" s="15"/>
      <c r="AA156" s="15"/>
      <c r="AB156" s="15"/>
      <c r="AC156" s="15"/>
      <c r="AD156" s="15"/>
      <c r="AE156" s="15"/>
      <c r="AT156" s="280" t="s">
        <v>172</v>
      </c>
      <c r="AU156" s="280" t="s">
        <v>89</v>
      </c>
      <c r="AV156" s="15" t="s">
        <v>168</v>
      </c>
      <c r="AW156" s="15" t="s">
        <v>39</v>
      </c>
      <c r="AX156" s="15" t="s">
        <v>86</v>
      </c>
      <c r="AY156" s="280" t="s">
        <v>160</v>
      </c>
    </row>
    <row r="157" s="2" customFormat="1" ht="16.5" customHeight="1">
      <c r="A157" s="41"/>
      <c r="B157" s="42"/>
      <c r="C157" s="232" t="s">
        <v>8</v>
      </c>
      <c r="D157" s="232" t="s">
        <v>163</v>
      </c>
      <c r="E157" s="233" t="s">
        <v>3118</v>
      </c>
      <c r="F157" s="234" t="s">
        <v>3119</v>
      </c>
      <c r="G157" s="235" t="s">
        <v>229</v>
      </c>
      <c r="H157" s="236">
        <v>209.30000000000001</v>
      </c>
      <c r="I157" s="237"/>
      <c r="J157" s="238">
        <f>ROUND(I157*H157,2)</f>
        <v>0</v>
      </c>
      <c r="K157" s="234" t="s">
        <v>167</v>
      </c>
      <c r="L157" s="47"/>
      <c r="M157" s="239" t="s">
        <v>32</v>
      </c>
      <c r="N157" s="240" t="s">
        <v>49</v>
      </c>
      <c r="O157" s="87"/>
      <c r="P157" s="241">
        <f>O157*H157</f>
        <v>0</v>
      </c>
      <c r="Q157" s="241">
        <v>0</v>
      </c>
      <c r="R157" s="241">
        <f>Q157*H157</f>
        <v>0</v>
      </c>
      <c r="S157" s="241">
        <v>0</v>
      </c>
      <c r="T157" s="242">
        <f>S157*H157</f>
        <v>0</v>
      </c>
      <c r="U157" s="41"/>
      <c r="V157" s="41"/>
      <c r="W157" s="41"/>
      <c r="X157" s="41"/>
      <c r="Y157" s="41"/>
      <c r="Z157" s="41"/>
      <c r="AA157" s="41"/>
      <c r="AB157" s="41"/>
      <c r="AC157" s="41"/>
      <c r="AD157" s="41"/>
      <c r="AE157" s="41"/>
      <c r="AR157" s="243" t="s">
        <v>168</v>
      </c>
      <c r="AT157" s="243" t="s">
        <v>163</v>
      </c>
      <c r="AU157" s="243" t="s">
        <v>89</v>
      </c>
      <c r="AY157" s="19" t="s">
        <v>160</v>
      </c>
      <c r="BE157" s="244">
        <f>IF(N157="základní",J157,0)</f>
        <v>0</v>
      </c>
      <c r="BF157" s="244">
        <f>IF(N157="snížená",J157,0)</f>
        <v>0</v>
      </c>
      <c r="BG157" s="244">
        <f>IF(N157="zákl. přenesená",J157,0)</f>
        <v>0</v>
      </c>
      <c r="BH157" s="244">
        <f>IF(N157="sníž. přenesená",J157,0)</f>
        <v>0</v>
      </c>
      <c r="BI157" s="244">
        <f>IF(N157="nulová",J157,0)</f>
        <v>0</v>
      </c>
      <c r="BJ157" s="19" t="s">
        <v>86</v>
      </c>
      <c r="BK157" s="244">
        <f>ROUND(I157*H157,2)</f>
        <v>0</v>
      </c>
      <c r="BL157" s="19" t="s">
        <v>168</v>
      </c>
      <c r="BM157" s="243" t="s">
        <v>3120</v>
      </c>
    </row>
    <row r="158" s="2" customFormat="1" ht="16.5" customHeight="1">
      <c r="A158" s="41"/>
      <c r="B158" s="42"/>
      <c r="C158" s="232" t="s">
        <v>319</v>
      </c>
      <c r="D158" s="232" t="s">
        <v>163</v>
      </c>
      <c r="E158" s="233" t="s">
        <v>3121</v>
      </c>
      <c r="F158" s="234" t="s">
        <v>3122</v>
      </c>
      <c r="G158" s="235" t="s">
        <v>166</v>
      </c>
      <c r="H158" s="236">
        <v>41.859999999999999</v>
      </c>
      <c r="I158" s="237"/>
      <c r="J158" s="238">
        <f>ROUND(I158*H158,2)</f>
        <v>0</v>
      </c>
      <c r="K158" s="234" t="s">
        <v>167</v>
      </c>
      <c r="L158" s="47"/>
      <c r="M158" s="239" t="s">
        <v>32</v>
      </c>
      <c r="N158" s="240" t="s">
        <v>49</v>
      </c>
      <c r="O158" s="87"/>
      <c r="P158" s="241">
        <f>O158*H158</f>
        <v>0</v>
      </c>
      <c r="Q158" s="241">
        <v>0</v>
      </c>
      <c r="R158" s="241">
        <f>Q158*H158</f>
        <v>0</v>
      </c>
      <c r="S158" s="241">
        <v>0</v>
      </c>
      <c r="T158" s="242">
        <f>S158*H158</f>
        <v>0</v>
      </c>
      <c r="U158" s="41"/>
      <c r="V158" s="41"/>
      <c r="W158" s="41"/>
      <c r="X158" s="41"/>
      <c r="Y158" s="41"/>
      <c r="Z158" s="41"/>
      <c r="AA158" s="41"/>
      <c r="AB158" s="41"/>
      <c r="AC158" s="41"/>
      <c r="AD158" s="41"/>
      <c r="AE158" s="41"/>
      <c r="AR158" s="243" t="s">
        <v>168</v>
      </c>
      <c r="AT158" s="243" t="s">
        <v>163</v>
      </c>
      <c r="AU158" s="243" t="s">
        <v>89</v>
      </c>
      <c r="AY158" s="19" t="s">
        <v>160</v>
      </c>
      <c r="BE158" s="244">
        <f>IF(N158="základní",J158,0)</f>
        <v>0</v>
      </c>
      <c r="BF158" s="244">
        <f>IF(N158="snížená",J158,0)</f>
        <v>0</v>
      </c>
      <c r="BG158" s="244">
        <f>IF(N158="zákl. přenesená",J158,0)</f>
        <v>0</v>
      </c>
      <c r="BH158" s="244">
        <f>IF(N158="sníž. přenesená",J158,0)</f>
        <v>0</v>
      </c>
      <c r="BI158" s="244">
        <f>IF(N158="nulová",J158,0)</f>
        <v>0</v>
      </c>
      <c r="BJ158" s="19" t="s">
        <v>86</v>
      </c>
      <c r="BK158" s="244">
        <f>ROUND(I158*H158,2)</f>
        <v>0</v>
      </c>
      <c r="BL158" s="19" t="s">
        <v>168</v>
      </c>
      <c r="BM158" s="243" t="s">
        <v>3123</v>
      </c>
    </row>
    <row r="159" s="14" customFormat="1">
      <c r="A159" s="14"/>
      <c r="B159" s="259"/>
      <c r="C159" s="260"/>
      <c r="D159" s="245" t="s">
        <v>172</v>
      </c>
      <c r="E159" s="261" t="s">
        <v>32</v>
      </c>
      <c r="F159" s="262" t="s">
        <v>3124</v>
      </c>
      <c r="G159" s="260"/>
      <c r="H159" s="263">
        <v>41.859999999999999</v>
      </c>
      <c r="I159" s="264"/>
      <c r="J159" s="260"/>
      <c r="K159" s="260"/>
      <c r="L159" s="265"/>
      <c r="M159" s="266"/>
      <c r="N159" s="267"/>
      <c r="O159" s="267"/>
      <c r="P159" s="267"/>
      <c r="Q159" s="267"/>
      <c r="R159" s="267"/>
      <c r="S159" s="267"/>
      <c r="T159" s="268"/>
      <c r="U159" s="14"/>
      <c r="V159" s="14"/>
      <c r="W159" s="14"/>
      <c r="X159" s="14"/>
      <c r="Y159" s="14"/>
      <c r="Z159" s="14"/>
      <c r="AA159" s="14"/>
      <c r="AB159" s="14"/>
      <c r="AC159" s="14"/>
      <c r="AD159" s="14"/>
      <c r="AE159" s="14"/>
      <c r="AT159" s="269" t="s">
        <v>172</v>
      </c>
      <c r="AU159" s="269" t="s">
        <v>89</v>
      </c>
      <c r="AV159" s="14" t="s">
        <v>89</v>
      </c>
      <c r="AW159" s="14" t="s">
        <v>39</v>
      </c>
      <c r="AX159" s="14" t="s">
        <v>78</v>
      </c>
      <c r="AY159" s="269" t="s">
        <v>160</v>
      </c>
    </row>
    <row r="160" s="13" customFormat="1">
      <c r="A160" s="13"/>
      <c r="B160" s="249"/>
      <c r="C160" s="250"/>
      <c r="D160" s="245" t="s">
        <v>172</v>
      </c>
      <c r="E160" s="251" t="s">
        <v>32</v>
      </c>
      <c r="F160" s="252" t="s">
        <v>3125</v>
      </c>
      <c r="G160" s="250"/>
      <c r="H160" s="251" t="s">
        <v>32</v>
      </c>
      <c r="I160" s="253"/>
      <c r="J160" s="250"/>
      <c r="K160" s="250"/>
      <c r="L160" s="254"/>
      <c r="M160" s="255"/>
      <c r="N160" s="256"/>
      <c r="O160" s="256"/>
      <c r="P160" s="256"/>
      <c r="Q160" s="256"/>
      <c r="R160" s="256"/>
      <c r="S160" s="256"/>
      <c r="T160" s="257"/>
      <c r="U160" s="13"/>
      <c r="V160" s="13"/>
      <c r="W160" s="13"/>
      <c r="X160" s="13"/>
      <c r="Y160" s="13"/>
      <c r="Z160" s="13"/>
      <c r="AA160" s="13"/>
      <c r="AB160" s="13"/>
      <c r="AC160" s="13"/>
      <c r="AD160" s="13"/>
      <c r="AE160" s="13"/>
      <c r="AT160" s="258" t="s">
        <v>172</v>
      </c>
      <c r="AU160" s="258" t="s">
        <v>89</v>
      </c>
      <c r="AV160" s="13" t="s">
        <v>86</v>
      </c>
      <c r="AW160" s="13" t="s">
        <v>39</v>
      </c>
      <c r="AX160" s="13" t="s">
        <v>78</v>
      </c>
      <c r="AY160" s="258" t="s">
        <v>160</v>
      </c>
    </row>
    <row r="161" s="15" customFormat="1">
      <c r="A161" s="15"/>
      <c r="B161" s="270"/>
      <c r="C161" s="271"/>
      <c r="D161" s="245" t="s">
        <v>172</v>
      </c>
      <c r="E161" s="272" t="s">
        <v>32</v>
      </c>
      <c r="F161" s="273" t="s">
        <v>177</v>
      </c>
      <c r="G161" s="271"/>
      <c r="H161" s="274">
        <v>41.859999999999999</v>
      </c>
      <c r="I161" s="275"/>
      <c r="J161" s="271"/>
      <c r="K161" s="271"/>
      <c r="L161" s="276"/>
      <c r="M161" s="277"/>
      <c r="N161" s="278"/>
      <c r="O161" s="278"/>
      <c r="P161" s="278"/>
      <c r="Q161" s="278"/>
      <c r="R161" s="278"/>
      <c r="S161" s="278"/>
      <c r="T161" s="279"/>
      <c r="U161" s="15"/>
      <c r="V161" s="15"/>
      <c r="W161" s="15"/>
      <c r="X161" s="15"/>
      <c r="Y161" s="15"/>
      <c r="Z161" s="15"/>
      <c r="AA161" s="15"/>
      <c r="AB161" s="15"/>
      <c r="AC161" s="15"/>
      <c r="AD161" s="15"/>
      <c r="AE161" s="15"/>
      <c r="AT161" s="280" t="s">
        <v>172</v>
      </c>
      <c r="AU161" s="280" t="s">
        <v>89</v>
      </c>
      <c r="AV161" s="15" t="s">
        <v>168</v>
      </c>
      <c r="AW161" s="15" t="s">
        <v>39</v>
      </c>
      <c r="AX161" s="15" t="s">
        <v>86</v>
      </c>
      <c r="AY161" s="280" t="s">
        <v>160</v>
      </c>
    </row>
    <row r="162" s="12" customFormat="1" ht="22.8" customHeight="1">
      <c r="A162" s="12"/>
      <c r="B162" s="216"/>
      <c r="C162" s="217"/>
      <c r="D162" s="218" t="s">
        <v>77</v>
      </c>
      <c r="E162" s="230" t="s">
        <v>89</v>
      </c>
      <c r="F162" s="230" t="s">
        <v>313</v>
      </c>
      <c r="G162" s="217"/>
      <c r="H162" s="217"/>
      <c r="I162" s="220"/>
      <c r="J162" s="231">
        <f>BK162</f>
        <v>0</v>
      </c>
      <c r="K162" s="217"/>
      <c r="L162" s="222"/>
      <c r="M162" s="223"/>
      <c r="N162" s="224"/>
      <c r="O162" s="224"/>
      <c r="P162" s="225">
        <f>SUM(P163:P176)</f>
        <v>0</v>
      </c>
      <c r="Q162" s="224"/>
      <c r="R162" s="225">
        <f>SUM(R163:R176)</f>
        <v>79.831906000000004</v>
      </c>
      <c r="S162" s="224"/>
      <c r="T162" s="226">
        <f>SUM(T163:T176)</f>
        <v>0</v>
      </c>
      <c r="U162" s="12"/>
      <c r="V162" s="12"/>
      <c r="W162" s="12"/>
      <c r="X162" s="12"/>
      <c r="Y162" s="12"/>
      <c r="Z162" s="12"/>
      <c r="AA162" s="12"/>
      <c r="AB162" s="12"/>
      <c r="AC162" s="12"/>
      <c r="AD162" s="12"/>
      <c r="AE162" s="12"/>
      <c r="AR162" s="227" t="s">
        <v>86</v>
      </c>
      <c r="AT162" s="228" t="s">
        <v>77</v>
      </c>
      <c r="AU162" s="228" t="s">
        <v>86</v>
      </c>
      <c r="AY162" s="227" t="s">
        <v>160</v>
      </c>
      <c r="BK162" s="229">
        <f>SUM(BK163:BK176)</f>
        <v>0</v>
      </c>
    </row>
    <row r="163" s="2" customFormat="1" ht="21.75" customHeight="1">
      <c r="A163" s="41"/>
      <c r="B163" s="42"/>
      <c r="C163" s="232" t="s">
        <v>325</v>
      </c>
      <c r="D163" s="232" t="s">
        <v>163</v>
      </c>
      <c r="E163" s="233" t="s">
        <v>3126</v>
      </c>
      <c r="F163" s="234" t="s">
        <v>3127</v>
      </c>
      <c r="G163" s="235" t="s">
        <v>166</v>
      </c>
      <c r="H163" s="236">
        <v>61.869999999999997</v>
      </c>
      <c r="I163" s="237"/>
      <c r="J163" s="238">
        <f>ROUND(I163*H163,2)</f>
        <v>0</v>
      </c>
      <c r="K163" s="234" t="s">
        <v>167</v>
      </c>
      <c r="L163" s="47"/>
      <c r="M163" s="239" t="s">
        <v>32</v>
      </c>
      <c r="N163" s="240" t="s">
        <v>49</v>
      </c>
      <c r="O163" s="87"/>
      <c r="P163" s="241">
        <f>O163*H163</f>
        <v>0</v>
      </c>
      <c r="Q163" s="241">
        <v>0</v>
      </c>
      <c r="R163" s="241">
        <f>Q163*H163</f>
        <v>0</v>
      </c>
      <c r="S163" s="241">
        <v>0</v>
      </c>
      <c r="T163" s="242">
        <f>S163*H163</f>
        <v>0</v>
      </c>
      <c r="U163" s="41"/>
      <c r="V163" s="41"/>
      <c r="W163" s="41"/>
      <c r="X163" s="41"/>
      <c r="Y163" s="41"/>
      <c r="Z163" s="41"/>
      <c r="AA163" s="41"/>
      <c r="AB163" s="41"/>
      <c r="AC163" s="41"/>
      <c r="AD163" s="41"/>
      <c r="AE163" s="41"/>
      <c r="AR163" s="243" t="s">
        <v>168</v>
      </c>
      <c r="AT163" s="243" t="s">
        <v>163</v>
      </c>
      <c r="AU163" s="243" t="s">
        <v>89</v>
      </c>
      <c r="AY163" s="19" t="s">
        <v>160</v>
      </c>
      <c r="BE163" s="244">
        <f>IF(N163="základní",J163,0)</f>
        <v>0</v>
      </c>
      <c r="BF163" s="244">
        <f>IF(N163="snížená",J163,0)</f>
        <v>0</v>
      </c>
      <c r="BG163" s="244">
        <f>IF(N163="zákl. přenesená",J163,0)</f>
        <v>0</v>
      </c>
      <c r="BH163" s="244">
        <f>IF(N163="sníž. přenesená",J163,0)</f>
        <v>0</v>
      </c>
      <c r="BI163" s="244">
        <f>IF(N163="nulová",J163,0)</f>
        <v>0</v>
      </c>
      <c r="BJ163" s="19" t="s">
        <v>86</v>
      </c>
      <c r="BK163" s="244">
        <f>ROUND(I163*H163,2)</f>
        <v>0</v>
      </c>
      <c r="BL163" s="19" t="s">
        <v>168</v>
      </c>
      <c r="BM163" s="243" t="s">
        <v>3128</v>
      </c>
    </row>
    <row r="164" s="2" customFormat="1">
      <c r="A164" s="41"/>
      <c r="B164" s="42"/>
      <c r="C164" s="43"/>
      <c r="D164" s="245" t="s">
        <v>170</v>
      </c>
      <c r="E164" s="43"/>
      <c r="F164" s="246" t="s">
        <v>3129</v>
      </c>
      <c r="G164" s="43"/>
      <c r="H164" s="43"/>
      <c r="I164" s="149"/>
      <c r="J164" s="43"/>
      <c r="K164" s="43"/>
      <c r="L164" s="47"/>
      <c r="M164" s="247"/>
      <c r="N164" s="248"/>
      <c r="O164" s="87"/>
      <c r="P164" s="87"/>
      <c r="Q164" s="87"/>
      <c r="R164" s="87"/>
      <c r="S164" s="87"/>
      <c r="T164" s="88"/>
      <c r="U164" s="41"/>
      <c r="V164" s="41"/>
      <c r="W164" s="41"/>
      <c r="X164" s="41"/>
      <c r="Y164" s="41"/>
      <c r="Z164" s="41"/>
      <c r="AA164" s="41"/>
      <c r="AB164" s="41"/>
      <c r="AC164" s="41"/>
      <c r="AD164" s="41"/>
      <c r="AE164" s="41"/>
      <c r="AT164" s="19" t="s">
        <v>170</v>
      </c>
      <c r="AU164" s="19" t="s">
        <v>89</v>
      </c>
    </row>
    <row r="165" s="2" customFormat="1">
      <c r="A165" s="41"/>
      <c r="B165" s="42"/>
      <c r="C165" s="43"/>
      <c r="D165" s="245" t="s">
        <v>1221</v>
      </c>
      <c r="E165" s="43"/>
      <c r="F165" s="246" t="s">
        <v>3130</v>
      </c>
      <c r="G165" s="43"/>
      <c r="H165" s="43"/>
      <c r="I165" s="149"/>
      <c r="J165" s="43"/>
      <c r="K165" s="43"/>
      <c r="L165" s="47"/>
      <c r="M165" s="247"/>
      <c r="N165" s="248"/>
      <c r="O165" s="87"/>
      <c r="P165" s="87"/>
      <c r="Q165" s="87"/>
      <c r="R165" s="87"/>
      <c r="S165" s="87"/>
      <c r="T165" s="88"/>
      <c r="U165" s="41"/>
      <c r="V165" s="41"/>
      <c r="W165" s="41"/>
      <c r="X165" s="41"/>
      <c r="Y165" s="41"/>
      <c r="Z165" s="41"/>
      <c r="AA165" s="41"/>
      <c r="AB165" s="41"/>
      <c r="AC165" s="41"/>
      <c r="AD165" s="41"/>
      <c r="AE165" s="41"/>
      <c r="AT165" s="19" t="s">
        <v>1221</v>
      </c>
      <c r="AU165" s="19" t="s">
        <v>89</v>
      </c>
    </row>
    <row r="166" s="14" customFormat="1">
      <c r="A166" s="14"/>
      <c r="B166" s="259"/>
      <c r="C166" s="260"/>
      <c r="D166" s="245" t="s">
        <v>172</v>
      </c>
      <c r="E166" s="261" t="s">
        <v>32</v>
      </c>
      <c r="F166" s="262" t="s">
        <v>3131</v>
      </c>
      <c r="G166" s="260"/>
      <c r="H166" s="263">
        <v>61.869999999999997</v>
      </c>
      <c r="I166" s="264"/>
      <c r="J166" s="260"/>
      <c r="K166" s="260"/>
      <c r="L166" s="265"/>
      <c r="M166" s="266"/>
      <c r="N166" s="267"/>
      <c r="O166" s="267"/>
      <c r="P166" s="267"/>
      <c r="Q166" s="267"/>
      <c r="R166" s="267"/>
      <c r="S166" s="267"/>
      <c r="T166" s="268"/>
      <c r="U166" s="14"/>
      <c r="V166" s="14"/>
      <c r="W166" s="14"/>
      <c r="X166" s="14"/>
      <c r="Y166" s="14"/>
      <c r="Z166" s="14"/>
      <c r="AA166" s="14"/>
      <c r="AB166" s="14"/>
      <c r="AC166" s="14"/>
      <c r="AD166" s="14"/>
      <c r="AE166" s="14"/>
      <c r="AT166" s="269" t="s">
        <v>172</v>
      </c>
      <c r="AU166" s="269" t="s">
        <v>89</v>
      </c>
      <c r="AV166" s="14" t="s">
        <v>89</v>
      </c>
      <c r="AW166" s="14" t="s">
        <v>39</v>
      </c>
      <c r="AX166" s="14" t="s">
        <v>78</v>
      </c>
      <c r="AY166" s="269" t="s">
        <v>160</v>
      </c>
    </row>
    <row r="167" s="15" customFormat="1">
      <c r="A167" s="15"/>
      <c r="B167" s="270"/>
      <c r="C167" s="271"/>
      <c r="D167" s="245" t="s">
        <v>172</v>
      </c>
      <c r="E167" s="272" t="s">
        <v>32</v>
      </c>
      <c r="F167" s="273" t="s">
        <v>177</v>
      </c>
      <c r="G167" s="271"/>
      <c r="H167" s="274">
        <v>61.869999999999997</v>
      </c>
      <c r="I167" s="275"/>
      <c r="J167" s="271"/>
      <c r="K167" s="271"/>
      <c r="L167" s="276"/>
      <c r="M167" s="277"/>
      <c r="N167" s="278"/>
      <c r="O167" s="278"/>
      <c r="P167" s="278"/>
      <c r="Q167" s="278"/>
      <c r="R167" s="278"/>
      <c r="S167" s="278"/>
      <c r="T167" s="279"/>
      <c r="U167" s="15"/>
      <c r="V167" s="15"/>
      <c r="W167" s="15"/>
      <c r="X167" s="15"/>
      <c r="Y167" s="15"/>
      <c r="Z167" s="15"/>
      <c r="AA167" s="15"/>
      <c r="AB167" s="15"/>
      <c r="AC167" s="15"/>
      <c r="AD167" s="15"/>
      <c r="AE167" s="15"/>
      <c r="AT167" s="280" t="s">
        <v>172</v>
      </c>
      <c r="AU167" s="280" t="s">
        <v>89</v>
      </c>
      <c r="AV167" s="15" t="s">
        <v>168</v>
      </c>
      <c r="AW167" s="15" t="s">
        <v>39</v>
      </c>
      <c r="AX167" s="15" t="s">
        <v>86</v>
      </c>
      <c r="AY167" s="280" t="s">
        <v>160</v>
      </c>
    </row>
    <row r="168" s="2" customFormat="1" ht="21.75" customHeight="1">
      <c r="A168" s="41"/>
      <c r="B168" s="42"/>
      <c r="C168" s="232" t="s">
        <v>331</v>
      </c>
      <c r="D168" s="232" t="s">
        <v>163</v>
      </c>
      <c r="E168" s="233" t="s">
        <v>3132</v>
      </c>
      <c r="F168" s="234" t="s">
        <v>3133</v>
      </c>
      <c r="G168" s="235" t="s">
        <v>219</v>
      </c>
      <c r="H168" s="236">
        <v>336</v>
      </c>
      <c r="I168" s="237"/>
      <c r="J168" s="238">
        <f>ROUND(I168*H168,2)</f>
        <v>0</v>
      </c>
      <c r="K168" s="234" t="s">
        <v>167</v>
      </c>
      <c r="L168" s="47"/>
      <c r="M168" s="239" t="s">
        <v>32</v>
      </c>
      <c r="N168" s="240" t="s">
        <v>49</v>
      </c>
      <c r="O168" s="87"/>
      <c r="P168" s="241">
        <f>O168*H168</f>
        <v>0</v>
      </c>
      <c r="Q168" s="241">
        <v>0.20469000000000001</v>
      </c>
      <c r="R168" s="241">
        <f>Q168*H168</f>
        <v>68.775840000000002</v>
      </c>
      <c r="S168" s="241">
        <v>0</v>
      </c>
      <c r="T168" s="242">
        <f>S168*H168</f>
        <v>0</v>
      </c>
      <c r="U168" s="41"/>
      <c r="V168" s="41"/>
      <c r="W168" s="41"/>
      <c r="X168" s="41"/>
      <c r="Y168" s="41"/>
      <c r="Z168" s="41"/>
      <c r="AA168" s="41"/>
      <c r="AB168" s="41"/>
      <c r="AC168" s="41"/>
      <c r="AD168" s="41"/>
      <c r="AE168" s="41"/>
      <c r="AR168" s="243" t="s">
        <v>168</v>
      </c>
      <c r="AT168" s="243" t="s">
        <v>163</v>
      </c>
      <c r="AU168" s="243" t="s">
        <v>89</v>
      </c>
      <c r="AY168" s="19" t="s">
        <v>160</v>
      </c>
      <c r="BE168" s="244">
        <f>IF(N168="základní",J168,0)</f>
        <v>0</v>
      </c>
      <c r="BF168" s="244">
        <f>IF(N168="snížená",J168,0)</f>
        <v>0</v>
      </c>
      <c r="BG168" s="244">
        <f>IF(N168="zákl. přenesená",J168,0)</f>
        <v>0</v>
      </c>
      <c r="BH168" s="244">
        <f>IF(N168="sníž. přenesená",J168,0)</f>
        <v>0</v>
      </c>
      <c r="BI168" s="244">
        <f>IF(N168="nulová",J168,0)</f>
        <v>0</v>
      </c>
      <c r="BJ168" s="19" t="s">
        <v>86</v>
      </c>
      <c r="BK168" s="244">
        <f>ROUND(I168*H168,2)</f>
        <v>0</v>
      </c>
      <c r="BL168" s="19" t="s">
        <v>168</v>
      </c>
      <c r="BM168" s="243" t="s">
        <v>3134</v>
      </c>
    </row>
    <row r="169" s="2" customFormat="1">
      <c r="A169" s="41"/>
      <c r="B169" s="42"/>
      <c r="C169" s="43"/>
      <c r="D169" s="245" t="s">
        <v>170</v>
      </c>
      <c r="E169" s="43"/>
      <c r="F169" s="246" t="s">
        <v>3135</v>
      </c>
      <c r="G169" s="43"/>
      <c r="H169" s="43"/>
      <c r="I169" s="149"/>
      <c r="J169" s="43"/>
      <c r="K169" s="43"/>
      <c r="L169" s="47"/>
      <c r="M169" s="247"/>
      <c r="N169" s="248"/>
      <c r="O169" s="87"/>
      <c r="P169" s="87"/>
      <c r="Q169" s="87"/>
      <c r="R169" s="87"/>
      <c r="S169" s="87"/>
      <c r="T169" s="88"/>
      <c r="U169" s="41"/>
      <c r="V169" s="41"/>
      <c r="W169" s="41"/>
      <c r="X169" s="41"/>
      <c r="Y169" s="41"/>
      <c r="Z169" s="41"/>
      <c r="AA169" s="41"/>
      <c r="AB169" s="41"/>
      <c r="AC169" s="41"/>
      <c r="AD169" s="41"/>
      <c r="AE169" s="41"/>
      <c r="AT169" s="19" t="s">
        <v>170</v>
      </c>
      <c r="AU169" s="19" t="s">
        <v>89</v>
      </c>
    </row>
    <row r="170" s="14" customFormat="1">
      <c r="A170" s="14"/>
      <c r="B170" s="259"/>
      <c r="C170" s="260"/>
      <c r="D170" s="245" t="s">
        <v>172</v>
      </c>
      <c r="E170" s="261" t="s">
        <v>32</v>
      </c>
      <c r="F170" s="262" t="s">
        <v>3136</v>
      </c>
      <c r="G170" s="260"/>
      <c r="H170" s="263">
        <v>336</v>
      </c>
      <c r="I170" s="264"/>
      <c r="J170" s="260"/>
      <c r="K170" s="260"/>
      <c r="L170" s="265"/>
      <c r="M170" s="266"/>
      <c r="N170" s="267"/>
      <c r="O170" s="267"/>
      <c r="P170" s="267"/>
      <c r="Q170" s="267"/>
      <c r="R170" s="267"/>
      <c r="S170" s="267"/>
      <c r="T170" s="268"/>
      <c r="U170" s="14"/>
      <c r="V170" s="14"/>
      <c r="W170" s="14"/>
      <c r="X170" s="14"/>
      <c r="Y170" s="14"/>
      <c r="Z170" s="14"/>
      <c r="AA170" s="14"/>
      <c r="AB170" s="14"/>
      <c r="AC170" s="14"/>
      <c r="AD170" s="14"/>
      <c r="AE170" s="14"/>
      <c r="AT170" s="269" t="s">
        <v>172</v>
      </c>
      <c r="AU170" s="269" t="s">
        <v>89</v>
      </c>
      <c r="AV170" s="14" t="s">
        <v>89</v>
      </c>
      <c r="AW170" s="14" t="s">
        <v>39</v>
      </c>
      <c r="AX170" s="14" t="s">
        <v>78</v>
      </c>
      <c r="AY170" s="269" t="s">
        <v>160</v>
      </c>
    </row>
    <row r="171" s="15" customFormat="1">
      <c r="A171" s="15"/>
      <c r="B171" s="270"/>
      <c r="C171" s="271"/>
      <c r="D171" s="245" t="s">
        <v>172</v>
      </c>
      <c r="E171" s="272" t="s">
        <v>32</v>
      </c>
      <c r="F171" s="273" t="s">
        <v>177</v>
      </c>
      <c r="G171" s="271"/>
      <c r="H171" s="274">
        <v>336</v>
      </c>
      <c r="I171" s="275"/>
      <c r="J171" s="271"/>
      <c r="K171" s="271"/>
      <c r="L171" s="276"/>
      <c r="M171" s="277"/>
      <c r="N171" s="278"/>
      <c r="O171" s="278"/>
      <c r="P171" s="278"/>
      <c r="Q171" s="278"/>
      <c r="R171" s="278"/>
      <c r="S171" s="278"/>
      <c r="T171" s="279"/>
      <c r="U171" s="15"/>
      <c r="V171" s="15"/>
      <c r="W171" s="15"/>
      <c r="X171" s="15"/>
      <c r="Y171" s="15"/>
      <c r="Z171" s="15"/>
      <c r="AA171" s="15"/>
      <c r="AB171" s="15"/>
      <c r="AC171" s="15"/>
      <c r="AD171" s="15"/>
      <c r="AE171" s="15"/>
      <c r="AT171" s="280" t="s">
        <v>172</v>
      </c>
      <c r="AU171" s="280" t="s">
        <v>89</v>
      </c>
      <c r="AV171" s="15" t="s">
        <v>168</v>
      </c>
      <c r="AW171" s="15" t="s">
        <v>39</v>
      </c>
      <c r="AX171" s="15" t="s">
        <v>86</v>
      </c>
      <c r="AY171" s="280" t="s">
        <v>160</v>
      </c>
    </row>
    <row r="172" s="2" customFormat="1" ht="16.5" customHeight="1">
      <c r="A172" s="41"/>
      <c r="B172" s="42"/>
      <c r="C172" s="232" t="s">
        <v>335</v>
      </c>
      <c r="D172" s="232" t="s">
        <v>163</v>
      </c>
      <c r="E172" s="233" t="s">
        <v>3137</v>
      </c>
      <c r="F172" s="234" t="s">
        <v>3138</v>
      </c>
      <c r="G172" s="235" t="s">
        <v>166</v>
      </c>
      <c r="H172" s="236">
        <v>4.9000000000000004</v>
      </c>
      <c r="I172" s="237"/>
      <c r="J172" s="238">
        <f>ROUND(I172*H172,2)</f>
        <v>0</v>
      </c>
      <c r="K172" s="234" t="s">
        <v>167</v>
      </c>
      <c r="L172" s="47"/>
      <c r="M172" s="239" t="s">
        <v>32</v>
      </c>
      <c r="N172" s="240" t="s">
        <v>49</v>
      </c>
      <c r="O172" s="87"/>
      <c r="P172" s="241">
        <f>O172*H172</f>
        <v>0</v>
      </c>
      <c r="Q172" s="241">
        <v>2.2563399999999998</v>
      </c>
      <c r="R172" s="241">
        <f>Q172*H172</f>
        <v>11.056066</v>
      </c>
      <c r="S172" s="241">
        <v>0</v>
      </c>
      <c r="T172" s="242">
        <f>S172*H172</f>
        <v>0</v>
      </c>
      <c r="U172" s="41"/>
      <c r="V172" s="41"/>
      <c r="W172" s="41"/>
      <c r="X172" s="41"/>
      <c r="Y172" s="41"/>
      <c r="Z172" s="41"/>
      <c r="AA172" s="41"/>
      <c r="AB172" s="41"/>
      <c r="AC172" s="41"/>
      <c r="AD172" s="41"/>
      <c r="AE172" s="41"/>
      <c r="AR172" s="243" t="s">
        <v>168</v>
      </c>
      <c r="AT172" s="243" t="s">
        <v>163</v>
      </c>
      <c r="AU172" s="243" t="s">
        <v>89</v>
      </c>
      <c r="AY172" s="19" t="s">
        <v>160</v>
      </c>
      <c r="BE172" s="244">
        <f>IF(N172="základní",J172,0)</f>
        <v>0</v>
      </c>
      <c r="BF172" s="244">
        <f>IF(N172="snížená",J172,0)</f>
        <v>0</v>
      </c>
      <c r="BG172" s="244">
        <f>IF(N172="zákl. přenesená",J172,0)</f>
        <v>0</v>
      </c>
      <c r="BH172" s="244">
        <f>IF(N172="sníž. přenesená",J172,0)</f>
        <v>0</v>
      </c>
      <c r="BI172" s="244">
        <f>IF(N172="nulová",J172,0)</f>
        <v>0</v>
      </c>
      <c r="BJ172" s="19" t="s">
        <v>86</v>
      </c>
      <c r="BK172" s="244">
        <f>ROUND(I172*H172,2)</f>
        <v>0</v>
      </c>
      <c r="BL172" s="19" t="s">
        <v>168</v>
      </c>
      <c r="BM172" s="243" t="s">
        <v>3139</v>
      </c>
    </row>
    <row r="173" s="2" customFormat="1">
      <c r="A173" s="41"/>
      <c r="B173" s="42"/>
      <c r="C173" s="43"/>
      <c r="D173" s="245" t="s">
        <v>170</v>
      </c>
      <c r="E173" s="43"/>
      <c r="F173" s="246" t="s">
        <v>345</v>
      </c>
      <c r="G173" s="43"/>
      <c r="H173" s="43"/>
      <c r="I173" s="149"/>
      <c r="J173" s="43"/>
      <c r="K173" s="43"/>
      <c r="L173" s="47"/>
      <c r="M173" s="247"/>
      <c r="N173" s="248"/>
      <c r="O173" s="87"/>
      <c r="P173" s="87"/>
      <c r="Q173" s="87"/>
      <c r="R173" s="87"/>
      <c r="S173" s="87"/>
      <c r="T173" s="88"/>
      <c r="U173" s="41"/>
      <c r="V173" s="41"/>
      <c r="W173" s="41"/>
      <c r="X173" s="41"/>
      <c r="Y173" s="41"/>
      <c r="Z173" s="41"/>
      <c r="AA173" s="41"/>
      <c r="AB173" s="41"/>
      <c r="AC173" s="41"/>
      <c r="AD173" s="41"/>
      <c r="AE173" s="41"/>
      <c r="AT173" s="19" t="s">
        <v>170</v>
      </c>
      <c r="AU173" s="19" t="s">
        <v>89</v>
      </c>
    </row>
    <row r="174" s="13" customFormat="1">
      <c r="A174" s="13"/>
      <c r="B174" s="249"/>
      <c r="C174" s="250"/>
      <c r="D174" s="245" t="s">
        <v>172</v>
      </c>
      <c r="E174" s="251" t="s">
        <v>32</v>
      </c>
      <c r="F174" s="252" t="s">
        <v>3140</v>
      </c>
      <c r="G174" s="250"/>
      <c r="H174" s="251" t="s">
        <v>32</v>
      </c>
      <c r="I174" s="253"/>
      <c r="J174" s="250"/>
      <c r="K174" s="250"/>
      <c r="L174" s="254"/>
      <c r="M174" s="255"/>
      <c r="N174" s="256"/>
      <c r="O174" s="256"/>
      <c r="P174" s="256"/>
      <c r="Q174" s="256"/>
      <c r="R174" s="256"/>
      <c r="S174" s="256"/>
      <c r="T174" s="257"/>
      <c r="U174" s="13"/>
      <c r="V174" s="13"/>
      <c r="W174" s="13"/>
      <c r="X174" s="13"/>
      <c r="Y174" s="13"/>
      <c r="Z174" s="13"/>
      <c r="AA174" s="13"/>
      <c r="AB174" s="13"/>
      <c r="AC174" s="13"/>
      <c r="AD174" s="13"/>
      <c r="AE174" s="13"/>
      <c r="AT174" s="258" t="s">
        <v>172</v>
      </c>
      <c r="AU174" s="258" t="s">
        <v>89</v>
      </c>
      <c r="AV174" s="13" t="s">
        <v>86</v>
      </c>
      <c r="AW174" s="13" t="s">
        <v>39</v>
      </c>
      <c r="AX174" s="13" t="s">
        <v>78</v>
      </c>
      <c r="AY174" s="258" t="s">
        <v>160</v>
      </c>
    </row>
    <row r="175" s="14" customFormat="1">
      <c r="A175" s="14"/>
      <c r="B175" s="259"/>
      <c r="C175" s="260"/>
      <c r="D175" s="245" t="s">
        <v>172</v>
      </c>
      <c r="E175" s="261" t="s">
        <v>32</v>
      </c>
      <c r="F175" s="262" t="s">
        <v>3141</v>
      </c>
      <c r="G175" s="260"/>
      <c r="H175" s="263">
        <v>4.9000000000000004</v>
      </c>
      <c r="I175" s="264"/>
      <c r="J175" s="260"/>
      <c r="K175" s="260"/>
      <c r="L175" s="265"/>
      <c r="M175" s="266"/>
      <c r="N175" s="267"/>
      <c r="O175" s="267"/>
      <c r="P175" s="267"/>
      <c r="Q175" s="267"/>
      <c r="R175" s="267"/>
      <c r="S175" s="267"/>
      <c r="T175" s="268"/>
      <c r="U175" s="14"/>
      <c r="V175" s="14"/>
      <c r="W175" s="14"/>
      <c r="X175" s="14"/>
      <c r="Y175" s="14"/>
      <c r="Z175" s="14"/>
      <c r="AA175" s="14"/>
      <c r="AB175" s="14"/>
      <c r="AC175" s="14"/>
      <c r="AD175" s="14"/>
      <c r="AE175" s="14"/>
      <c r="AT175" s="269" t="s">
        <v>172</v>
      </c>
      <c r="AU175" s="269" t="s">
        <v>89</v>
      </c>
      <c r="AV175" s="14" t="s">
        <v>89</v>
      </c>
      <c r="AW175" s="14" t="s">
        <v>39</v>
      </c>
      <c r="AX175" s="14" t="s">
        <v>78</v>
      </c>
      <c r="AY175" s="269" t="s">
        <v>160</v>
      </c>
    </row>
    <row r="176" s="15" customFormat="1">
      <c r="A176" s="15"/>
      <c r="B176" s="270"/>
      <c r="C176" s="271"/>
      <c r="D176" s="245" t="s">
        <v>172</v>
      </c>
      <c r="E176" s="272" t="s">
        <v>32</v>
      </c>
      <c r="F176" s="273" t="s">
        <v>177</v>
      </c>
      <c r="G176" s="271"/>
      <c r="H176" s="274">
        <v>4.9000000000000004</v>
      </c>
      <c r="I176" s="275"/>
      <c r="J176" s="271"/>
      <c r="K176" s="271"/>
      <c r="L176" s="276"/>
      <c r="M176" s="277"/>
      <c r="N176" s="278"/>
      <c r="O176" s="278"/>
      <c r="P176" s="278"/>
      <c r="Q176" s="278"/>
      <c r="R176" s="278"/>
      <c r="S176" s="278"/>
      <c r="T176" s="279"/>
      <c r="U176" s="15"/>
      <c r="V176" s="15"/>
      <c r="W176" s="15"/>
      <c r="X176" s="15"/>
      <c r="Y176" s="15"/>
      <c r="Z176" s="15"/>
      <c r="AA176" s="15"/>
      <c r="AB176" s="15"/>
      <c r="AC176" s="15"/>
      <c r="AD176" s="15"/>
      <c r="AE176" s="15"/>
      <c r="AT176" s="280" t="s">
        <v>172</v>
      </c>
      <c r="AU176" s="280" t="s">
        <v>89</v>
      </c>
      <c r="AV176" s="15" t="s">
        <v>168</v>
      </c>
      <c r="AW176" s="15" t="s">
        <v>39</v>
      </c>
      <c r="AX176" s="15" t="s">
        <v>86</v>
      </c>
      <c r="AY176" s="280" t="s">
        <v>160</v>
      </c>
    </row>
    <row r="177" s="12" customFormat="1" ht="22.8" customHeight="1">
      <c r="A177" s="12"/>
      <c r="B177" s="216"/>
      <c r="C177" s="217"/>
      <c r="D177" s="218" t="s">
        <v>77</v>
      </c>
      <c r="E177" s="230" t="s">
        <v>185</v>
      </c>
      <c r="F177" s="230" t="s">
        <v>368</v>
      </c>
      <c r="G177" s="217"/>
      <c r="H177" s="217"/>
      <c r="I177" s="220"/>
      <c r="J177" s="231">
        <f>BK177</f>
        <v>0</v>
      </c>
      <c r="K177" s="217"/>
      <c r="L177" s="222"/>
      <c r="M177" s="223"/>
      <c r="N177" s="224"/>
      <c r="O177" s="224"/>
      <c r="P177" s="225">
        <f>SUM(P178:P180)</f>
        <v>0</v>
      </c>
      <c r="Q177" s="224"/>
      <c r="R177" s="225">
        <f>SUM(R178:R180)</f>
        <v>0</v>
      </c>
      <c r="S177" s="224"/>
      <c r="T177" s="226">
        <f>SUM(T178:T180)</f>
        <v>0</v>
      </c>
      <c r="U177" s="12"/>
      <c r="V177" s="12"/>
      <c r="W177" s="12"/>
      <c r="X177" s="12"/>
      <c r="Y177" s="12"/>
      <c r="Z177" s="12"/>
      <c r="AA177" s="12"/>
      <c r="AB177" s="12"/>
      <c r="AC177" s="12"/>
      <c r="AD177" s="12"/>
      <c r="AE177" s="12"/>
      <c r="AR177" s="227" t="s">
        <v>86</v>
      </c>
      <c r="AT177" s="228" t="s">
        <v>77</v>
      </c>
      <c r="AU177" s="228" t="s">
        <v>86</v>
      </c>
      <c r="AY177" s="227" t="s">
        <v>160</v>
      </c>
      <c r="BK177" s="229">
        <f>SUM(BK178:BK180)</f>
        <v>0</v>
      </c>
    </row>
    <row r="178" s="2" customFormat="1" ht="21.75" customHeight="1">
      <c r="A178" s="41"/>
      <c r="B178" s="42"/>
      <c r="C178" s="232" t="s">
        <v>341</v>
      </c>
      <c r="D178" s="232" t="s">
        <v>163</v>
      </c>
      <c r="E178" s="233" t="s">
        <v>3142</v>
      </c>
      <c r="F178" s="234" t="s">
        <v>3143</v>
      </c>
      <c r="G178" s="235" t="s">
        <v>219</v>
      </c>
      <c r="H178" s="236">
        <v>164</v>
      </c>
      <c r="I178" s="237"/>
      <c r="J178" s="238">
        <f>ROUND(I178*H178,2)</f>
        <v>0</v>
      </c>
      <c r="K178" s="234" t="s">
        <v>32</v>
      </c>
      <c r="L178" s="47"/>
      <c r="M178" s="239" t="s">
        <v>32</v>
      </c>
      <c r="N178" s="240" t="s">
        <v>49</v>
      </c>
      <c r="O178" s="87"/>
      <c r="P178" s="241">
        <f>O178*H178</f>
        <v>0</v>
      </c>
      <c r="Q178" s="241">
        <v>0</v>
      </c>
      <c r="R178" s="241">
        <f>Q178*H178</f>
        <v>0</v>
      </c>
      <c r="S178" s="241">
        <v>0</v>
      </c>
      <c r="T178" s="242">
        <f>S178*H178</f>
        <v>0</v>
      </c>
      <c r="U178" s="41"/>
      <c r="V178" s="41"/>
      <c r="W178" s="41"/>
      <c r="X178" s="41"/>
      <c r="Y178" s="41"/>
      <c r="Z178" s="41"/>
      <c r="AA178" s="41"/>
      <c r="AB178" s="41"/>
      <c r="AC178" s="41"/>
      <c r="AD178" s="41"/>
      <c r="AE178" s="41"/>
      <c r="AR178" s="243" t="s">
        <v>168</v>
      </c>
      <c r="AT178" s="243" t="s">
        <v>163</v>
      </c>
      <c r="AU178" s="243" t="s">
        <v>89</v>
      </c>
      <c r="AY178" s="19" t="s">
        <v>160</v>
      </c>
      <c r="BE178" s="244">
        <f>IF(N178="základní",J178,0)</f>
        <v>0</v>
      </c>
      <c r="BF178" s="244">
        <f>IF(N178="snížená",J178,0)</f>
        <v>0</v>
      </c>
      <c r="BG178" s="244">
        <f>IF(N178="zákl. přenesená",J178,0)</f>
        <v>0</v>
      </c>
      <c r="BH178" s="244">
        <f>IF(N178="sníž. přenesená",J178,0)</f>
        <v>0</v>
      </c>
      <c r="BI178" s="244">
        <f>IF(N178="nulová",J178,0)</f>
        <v>0</v>
      </c>
      <c r="BJ178" s="19" t="s">
        <v>86</v>
      </c>
      <c r="BK178" s="244">
        <f>ROUND(I178*H178,2)</f>
        <v>0</v>
      </c>
      <c r="BL178" s="19" t="s">
        <v>168</v>
      </c>
      <c r="BM178" s="243" t="s">
        <v>3144</v>
      </c>
    </row>
    <row r="179" s="2" customFormat="1">
      <c r="A179" s="41"/>
      <c r="B179" s="42"/>
      <c r="C179" s="43"/>
      <c r="D179" s="245" t="s">
        <v>1221</v>
      </c>
      <c r="E179" s="43"/>
      <c r="F179" s="246" t="s">
        <v>3145</v>
      </c>
      <c r="G179" s="43"/>
      <c r="H179" s="43"/>
      <c r="I179" s="149"/>
      <c r="J179" s="43"/>
      <c r="K179" s="43"/>
      <c r="L179" s="47"/>
      <c r="M179" s="247"/>
      <c r="N179" s="248"/>
      <c r="O179" s="87"/>
      <c r="P179" s="87"/>
      <c r="Q179" s="87"/>
      <c r="R179" s="87"/>
      <c r="S179" s="87"/>
      <c r="T179" s="88"/>
      <c r="U179" s="41"/>
      <c r="V179" s="41"/>
      <c r="W179" s="41"/>
      <c r="X179" s="41"/>
      <c r="Y179" s="41"/>
      <c r="Z179" s="41"/>
      <c r="AA179" s="41"/>
      <c r="AB179" s="41"/>
      <c r="AC179" s="41"/>
      <c r="AD179" s="41"/>
      <c r="AE179" s="41"/>
      <c r="AT179" s="19" t="s">
        <v>1221</v>
      </c>
      <c r="AU179" s="19" t="s">
        <v>89</v>
      </c>
    </row>
    <row r="180" s="2" customFormat="1" ht="16.5" customHeight="1">
      <c r="A180" s="41"/>
      <c r="B180" s="42"/>
      <c r="C180" s="232" t="s">
        <v>7</v>
      </c>
      <c r="D180" s="232" t="s">
        <v>163</v>
      </c>
      <c r="E180" s="233" t="s">
        <v>3146</v>
      </c>
      <c r="F180" s="234" t="s">
        <v>3147</v>
      </c>
      <c r="G180" s="235" t="s">
        <v>229</v>
      </c>
      <c r="H180" s="236">
        <v>160</v>
      </c>
      <c r="I180" s="237"/>
      <c r="J180" s="238">
        <f>ROUND(I180*H180,2)</f>
        <v>0</v>
      </c>
      <c r="K180" s="234" t="s">
        <v>32</v>
      </c>
      <c r="L180" s="47"/>
      <c r="M180" s="239" t="s">
        <v>32</v>
      </c>
      <c r="N180" s="240" t="s">
        <v>49</v>
      </c>
      <c r="O180" s="87"/>
      <c r="P180" s="241">
        <f>O180*H180</f>
        <v>0</v>
      </c>
      <c r="Q180" s="241">
        <v>0</v>
      </c>
      <c r="R180" s="241">
        <f>Q180*H180</f>
        <v>0</v>
      </c>
      <c r="S180" s="241">
        <v>0</v>
      </c>
      <c r="T180" s="242">
        <f>S180*H180</f>
        <v>0</v>
      </c>
      <c r="U180" s="41"/>
      <c r="V180" s="41"/>
      <c r="W180" s="41"/>
      <c r="X180" s="41"/>
      <c r="Y180" s="41"/>
      <c r="Z180" s="41"/>
      <c r="AA180" s="41"/>
      <c r="AB180" s="41"/>
      <c r="AC180" s="41"/>
      <c r="AD180" s="41"/>
      <c r="AE180" s="41"/>
      <c r="AR180" s="243" t="s">
        <v>168</v>
      </c>
      <c r="AT180" s="243" t="s">
        <v>163</v>
      </c>
      <c r="AU180" s="243" t="s">
        <v>89</v>
      </c>
      <c r="AY180" s="19" t="s">
        <v>160</v>
      </c>
      <c r="BE180" s="244">
        <f>IF(N180="základní",J180,0)</f>
        <v>0</v>
      </c>
      <c r="BF180" s="244">
        <f>IF(N180="snížená",J180,0)</f>
        <v>0</v>
      </c>
      <c r="BG180" s="244">
        <f>IF(N180="zákl. přenesená",J180,0)</f>
        <v>0</v>
      </c>
      <c r="BH180" s="244">
        <f>IF(N180="sníž. přenesená",J180,0)</f>
        <v>0</v>
      </c>
      <c r="BI180" s="244">
        <f>IF(N180="nulová",J180,0)</f>
        <v>0</v>
      </c>
      <c r="BJ180" s="19" t="s">
        <v>86</v>
      </c>
      <c r="BK180" s="244">
        <f>ROUND(I180*H180,2)</f>
        <v>0</v>
      </c>
      <c r="BL180" s="19" t="s">
        <v>168</v>
      </c>
      <c r="BM180" s="243" t="s">
        <v>3148</v>
      </c>
    </row>
    <row r="181" s="12" customFormat="1" ht="22.8" customHeight="1">
      <c r="A181" s="12"/>
      <c r="B181" s="216"/>
      <c r="C181" s="217"/>
      <c r="D181" s="218" t="s">
        <v>77</v>
      </c>
      <c r="E181" s="230" t="s">
        <v>168</v>
      </c>
      <c r="F181" s="230" t="s">
        <v>518</v>
      </c>
      <c r="G181" s="217"/>
      <c r="H181" s="217"/>
      <c r="I181" s="220"/>
      <c r="J181" s="231">
        <f>BK181</f>
        <v>0</v>
      </c>
      <c r="K181" s="217"/>
      <c r="L181" s="222"/>
      <c r="M181" s="223"/>
      <c r="N181" s="224"/>
      <c r="O181" s="224"/>
      <c r="P181" s="225">
        <f>SUM(P182:P186)</f>
        <v>0</v>
      </c>
      <c r="Q181" s="224"/>
      <c r="R181" s="225">
        <f>SUM(R182:R186)</f>
        <v>0</v>
      </c>
      <c r="S181" s="224"/>
      <c r="T181" s="226">
        <f>SUM(T182:T186)</f>
        <v>0</v>
      </c>
      <c r="U181" s="12"/>
      <c r="V181" s="12"/>
      <c r="W181" s="12"/>
      <c r="X181" s="12"/>
      <c r="Y181" s="12"/>
      <c r="Z181" s="12"/>
      <c r="AA181" s="12"/>
      <c r="AB181" s="12"/>
      <c r="AC181" s="12"/>
      <c r="AD181" s="12"/>
      <c r="AE181" s="12"/>
      <c r="AR181" s="227" t="s">
        <v>86</v>
      </c>
      <c r="AT181" s="228" t="s">
        <v>77</v>
      </c>
      <c r="AU181" s="228" t="s">
        <v>86</v>
      </c>
      <c r="AY181" s="227" t="s">
        <v>160</v>
      </c>
      <c r="BK181" s="229">
        <f>SUM(BK182:BK186)</f>
        <v>0</v>
      </c>
    </row>
    <row r="182" s="2" customFormat="1" ht="16.5" customHeight="1">
      <c r="A182" s="41"/>
      <c r="B182" s="42"/>
      <c r="C182" s="232" t="s">
        <v>355</v>
      </c>
      <c r="D182" s="232" t="s">
        <v>163</v>
      </c>
      <c r="E182" s="233" t="s">
        <v>3149</v>
      </c>
      <c r="F182" s="234" t="s">
        <v>3150</v>
      </c>
      <c r="G182" s="235" t="s">
        <v>166</v>
      </c>
      <c r="H182" s="236">
        <v>14.76</v>
      </c>
      <c r="I182" s="237"/>
      <c r="J182" s="238">
        <f>ROUND(I182*H182,2)</f>
        <v>0</v>
      </c>
      <c r="K182" s="234" t="s">
        <v>167</v>
      </c>
      <c r="L182" s="47"/>
      <c r="M182" s="239" t="s">
        <v>32</v>
      </c>
      <c r="N182" s="240" t="s">
        <v>49</v>
      </c>
      <c r="O182" s="87"/>
      <c r="P182" s="241">
        <f>O182*H182</f>
        <v>0</v>
      </c>
      <c r="Q182" s="241">
        <v>0</v>
      </c>
      <c r="R182" s="241">
        <f>Q182*H182</f>
        <v>0</v>
      </c>
      <c r="S182" s="241">
        <v>0</v>
      </c>
      <c r="T182" s="242">
        <f>S182*H182</f>
        <v>0</v>
      </c>
      <c r="U182" s="41"/>
      <c r="V182" s="41"/>
      <c r="W182" s="41"/>
      <c r="X182" s="41"/>
      <c r="Y182" s="41"/>
      <c r="Z182" s="41"/>
      <c r="AA182" s="41"/>
      <c r="AB182" s="41"/>
      <c r="AC182" s="41"/>
      <c r="AD182" s="41"/>
      <c r="AE182" s="41"/>
      <c r="AR182" s="243" t="s">
        <v>168</v>
      </c>
      <c r="AT182" s="243" t="s">
        <v>163</v>
      </c>
      <c r="AU182" s="243" t="s">
        <v>89</v>
      </c>
      <c r="AY182" s="19" t="s">
        <v>160</v>
      </c>
      <c r="BE182" s="244">
        <f>IF(N182="základní",J182,0)</f>
        <v>0</v>
      </c>
      <c r="BF182" s="244">
        <f>IF(N182="snížená",J182,0)</f>
        <v>0</v>
      </c>
      <c r="BG182" s="244">
        <f>IF(N182="zákl. přenesená",J182,0)</f>
        <v>0</v>
      </c>
      <c r="BH182" s="244">
        <f>IF(N182="sníž. přenesená",J182,0)</f>
        <v>0</v>
      </c>
      <c r="BI182" s="244">
        <f>IF(N182="nulová",J182,0)</f>
        <v>0</v>
      </c>
      <c r="BJ182" s="19" t="s">
        <v>86</v>
      </c>
      <c r="BK182" s="244">
        <f>ROUND(I182*H182,2)</f>
        <v>0</v>
      </c>
      <c r="BL182" s="19" t="s">
        <v>168</v>
      </c>
      <c r="BM182" s="243" t="s">
        <v>3151</v>
      </c>
    </row>
    <row r="183" s="2" customFormat="1">
      <c r="A183" s="41"/>
      <c r="B183" s="42"/>
      <c r="C183" s="43"/>
      <c r="D183" s="245" t="s">
        <v>170</v>
      </c>
      <c r="E183" s="43"/>
      <c r="F183" s="246" t="s">
        <v>1836</v>
      </c>
      <c r="G183" s="43"/>
      <c r="H183" s="43"/>
      <c r="I183" s="149"/>
      <c r="J183" s="43"/>
      <c r="K183" s="43"/>
      <c r="L183" s="47"/>
      <c r="M183" s="247"/>
      <c r="N183" s="248"/>
      <c r="O183" s="87"/>
      <c r="P183" s="87"/>
      <c r="Q183" s="87"/>
      <c r="R183" s="87"/>
      <c r="S183" s="87"/>
      <c r="T183" s="88"/>
      <c r="U183" s="41"/>
      <c r="V183" s="41"/>
      <c r="W183" s="41"/>
      <c r="X183" s="41"/>
      <c r="Y183" s="41"/>
      <c r="Z183" s="41"/>
      <c r="AA183" s="41"/>
      <c r="AB183" s="41"/>
      <c r="AC183" s="41"/>
      <c r="AD183" s="41"/>
      <c r="AE183" s="41"/>
      <c r="AT183" s="19" t="s">
        <v>170</v>
      </c>
      <c r="AU183" s="19" t="s">
        <v>89</v>
      </c>
    </row>
    <row r="184" s="14" customFormat="1">
      <c r="A184" s="14"/>
      <c r="B184" s="259"/>
      <c r="C184" s="260"/>
      <c r="D184" s="245" t="s">
        <v>172</v>
      </c>
      <c r="E184" s="261" t="s">
        <v>32</v>
      </c>
      <c r="F184" s="262" t="s">
        <v>3152</v>
      </c>
      <c r="G184" s="260"/>
      <c r="H184" s="263">
        <v>7.3799999999999999</v>
      </c>
      <c r="I184" s="264"/>
      <c r="J184" s="260"/>
      <c r="K184" s="260"/>
      <c r="L184" s="265"/>
      <c r="M184" s="266"/>
      <c r="N184" s="267"/>
      <c r="O184" s="267"/>
      <c r="P184" s="267"/>
      <c r="Q184" s="267"/>
      <c r="R184" s="267"/>
      <c r="S184" s="267"/>
      <c r="T184" s="268"/>
      <c r="U184" s="14"/>
      <c r="V184" s="14"/>
      <c r="W184" s="14"/>
      <c r="X184" s="14"/>
      <c r="Y184" s="14"/>
      <c r="Z184" s="14"/>
      <c r="AA184" s="14"/>
      <c r="AB184" s="14"/>
      <c r="AC184" s="14"/>
      <c r="AD184" s="14"/>
      <c r="AE184" s="14"/>
      <c r="AT184" s="269" t="s">
        <v>172</v>
      </c>
      <c r="AU184" s="269" t="s">
        <v>89</v>
      </c>
      <c r="AV184" s="14" t="s">
        <v>89</v>
      </c>
      <c r="AW184" s="14" t="s">
        <v>39</v>
      </c>
      <c r="AX184" s="14" t="s">
        <v>78</v>
      </c>
      <c r="AY184" s="269" t="s">
        <v>160</v>
      </c>
    </row>
    <row r="185" s="14" customFormat="1">
      <c r="A185" s="14"/>
      <c r="B185" s="259"/>
      <c r="C185" s="260"/>
      <c r="D185" s="245" t="s">
        <v>172</v>
      </c>
      <c r="E185" s="261" t="s">
        <v>32</v>
      </c>
      <c r="F185" s="262" t="s">
        <v>3153</v>
      </c>
      <c r="G185" s="260"/>
      <c r="H185" s="263">
        <v>7.3799999999999999</v>
      </c>
      <c r="I185" s="264"/>
      <c r="J185" s="260"/>
      <c r="K185" s="260"/>
      <c r="L185" s="265"/>
      <c r="M185" s="266"/>
      <c r="N185" s="267"/>
      <c r="O185" s="267"/>
      <c r="P185" s="267"/>
      <c r="Q185" s="267"/>
      <c r="R185" s="267"/>
      <c r="S185" s="267"/>
      <c r="T185" s="268"/>
      <c r="U185" s="14"/>
      <c r="V185" s="14"/>
      <c r="W185" s="14"/>
      <c r="X185" s="14"/>
      <c r="Y185" s="14"/>
      <c r="Z185" s="14"/>
      <c r="AA185" s="14"/>
      <c r="AB185" s="14"/>
      <c r="AC185" s="14"/>
      <c r="AD185" s="14"/>
      <c r="AE185" s="14"/>
      <c r="AT185" s="269" t="s">
        <v>172</v>
      </c>
      <c r="AU185" s="269" t="s">
        <v>89</v>
      </c>
      <c r="AV185" s="14" t="s">
        <v>89</v>
      </c>
      <c r="AW185" s="14" t="s">
        <v>39</v>
      </c>
      <c r="AX185" s="14" t="s">
        <v>78</v>
      </c>
      <c r="AY185" s="269" t="s">
        <v>160</v>
      </c>
    </row>
    <row r="186" s="15" customFormat="1">
      <c r="A186" s="15"/>
      <c r="B186" s="270"/>
      <c r="C186" s="271"/>
      <c r="D186" s="245" t="s">
        <v>172</v>
      </c>
      <c r="E186" s="272" t="s">
        <v>32</v>
      </c>
      <c r="F186" s="273" t="s">
        <v>177</v>
      </c>
      <c r="G186" s="271"/>
      <c r="H186" s="274">
        <v>14.76</v>
      </c>
      <c r="I186" s="275"/>
      <c r="J186" s="271"/>
      <c r="K186" s="271"/>
      <c r="L186" s="276"/>
      <c r="M186" s="277"/>
      <c r="N186" s="278"/>
      <c r="O186" s="278"/>
      <c r="P186" s="278"/>
      <c r="Q186" s="278"/>
      <c r="R186" s="278"/>
      <c r="S186" s="278"/>
      <c r="T186" s="279"/>
      <c r="U186" s="15"/>
      <c r="V186" s="15"/>
      <c r="W186" s="15"/>
      <c r="X186" s="15"/>
      <c r="Y186" s="15"/>
      <c r="Z186" s="15"/>
      <c r="AA186" s="15"/>
      <c r="AB186" s="15"/>
      <c r="AC186" s="15"/>
      <c r="AD186" s="15"/>
      <c r="AE186" s="15"/>
      <c r="AT186" s="280" t="s">
        <v>172</v>
      </c>
      <c r="AU186" s="280" t="s">
        <v>89</v>
      </c>
      <c r="AV186" s="15" t="s">
        <v>168</v>
      </c>
      <c r="AW186" s="15" t="s">
        <v>39</v>
      </c>
      <c r="AX186" s="15" t="s">
        <v>86</v>
      </c>
      <c r="AY186" s="280" t="s">
        <v>160</v>
      </c>
    </row>
    <row r="187" s="12" customFormat="1" ht="22.8" customHeight="1">
      <c r="A187" s="12"/>
      <c r="B187" s="216"/>
      <c r="C187" s="217"/>
      <c r="D187" s="218" t="s">
        <v>77</v>
      </c>
      <c r="E187" s="230" t="s">
        <v>240</v>
      </c>
      <c r="F187" s="230" t="s">
        <v>546</v>
      </c>
      <c r="G187" s="217"/>
      <c r="H187" s="217"/>
      <c r="I187" s="220"/>
      <c r="J187" s="231">
        <f>BK187</f>
        <v>0</v>
      </c>
      <c r="K187" s="217"/>
      <c r="L187" s="222"/>
      <c r="M187" s="223"/>
      <c r="N187" s="224"/>
      <c r="O187" s="224"/>
      <c r="P187" s="225">
        <f>SUM(P188:P241)</f>
        <v>0</v>
      </c>
      <c r="Q187" s="224"/>
      <c r="R187" s="225">
        <f>SUM(R188:R241)</f>
        <v>351.17447405000001</v>
      </c>
      <c r="S187" s="224"/>
      <c r="T187" s="226">
        <f>SUM(T188:T241)</f>
        <v>0</v>
      </c>
      <c r="U187" s="12"/>
      <c r="V187" s="12"/>
      <c r="W187" s="12"/>
      <c r="X187" s="12"/>
      <c r="Y187" s="12"/>
      <c r="Z187" s="12"/>
      <c r="AA187" s="12"/>
      <c r="AB187" s="12"/>
      <c r="AC187" s="12"/>
      <c r="AD187" s="12"/>
      <c r="AE187" s="12"/>
      <c r="AR187" s="227" t="s">
        <v>86</v>
      </c>
      <c r="AT187" s="228" t="s">
        <v>77</v>
      </c>
      <c r="AU187" s="228" t="s">
        <v>86</v>
      </c>
      <c r="AY187" s="227" t="s">
        <v>160</v>
      </c>
      <c r="BK187" s="229">
        <f>SUM(BK188:BK241)</f>
        <v>0</v>
      </c>
    </row>
    <row r="188" s="2" customFormat="1" ht="21.75" customHeight="1">
      <c r="A188" s="41"/>
      <c r="B188" s="42"/>
      <c r="C188" s="232" t="s">
        <v>362</v>
      </c>
      <c r="D188" s="232" t="s">
        <v>163</v>
      </c>
      <c r="E188" s="233" t="s">
        <v>3154</v>
      </c>
      <c r="F188" s="234" t="s">
        <v>3155</v>
      </c>
      <c r="G188" s="235" t="s">
        <v>229</v>
      </c>
      <c r="H188" s="236">
        <v>1560</v>
      </c>
      <c r="I188" s="237"/>
      <c r="J188" s="238">
        <f>ROUND(I188*H188,2)</f>
        <v>0</v>
      </c>
      <c r="K188" s="234" t="s">
        <v>32</v>
      </c>
      <c r="L188" s="47"/>
      <c r="M188" s="239" t="s">
        <v>32</v>
      </c>
      <c r="N188" s="240" t="s">
        <v>49</v>
      </c>
      <c r="O188" s="87"/>
      <c r="P188" s="241">
        <f>O188*H188</f>
        <v>0</v>
      </c>
      <c r="Q188" s="241">
        <v>0</v>
      </c>
      <c r="R188" s="241">
        <f>Q188*H188</f>
        <v>0</v>
      </c>
      <c r="S188" s="241">
        <v>0</v>
      </c>
      <c r="T188" s="242">
        <f>S188*H188</f>
        <v>0</v>
      </c>
      <c r="U188" s="41"/>
      <c r="V188" s="41"/>
      <c r="W188" s="41"/>
      <c r="X188" s="41"/>
      <c r="Y188" s="41"/>
      <c r="Z188" s="41"/>
      <c r="AA188" s="41"/>
      <c r="AB188" s="41"/>
      <c r="AC188" s="41"/>
      <c r="AD188" s="41"/>
      <c r="AE188" s="41"/>
      <c r="AR188" s="243" t="s">
        <v>168</v>
      </c>
      <c r="AT188" s="243" t="s">
        <v>163</v>
      </c>
      <c r="AU188" s="243" t="s">
        <v>89</v>
      </c>
      <c r="AY188" s="19" t="s">
        <v>160</v>
      </c>
      <c r="BE188" s="244">
        <f>IF(N188="základní",J188,0)</f>
        <v>0</v>
      </c>
      <c r="BF188" s="244">
        <f>IF(N188="snížená",J188,0)</f>
        <v>0</v>
      </c>
      <c r="BG188" s="244">
        <f>IF(N188="zákl. přenesená",J188,0)</f>
        <v>0</v>
      </c>
      <c r="BH188" s="244">
        <f>IF(N188="sníž. přenesená",J188,0)</f>
        <v>0</v>
      </c>
      <c r="BI188" s="244">
        <f>IF(N188="nulová",J188,0)</f>
        <v>0</v>
      </c>
      <c r="BJ188" s="19" t="s">
        <v>86</v>
      </c>
      <c r="BK188" s="244">
        <f>ROUND(I188*H188,2)</f>
        <v>0</v>
      </c>
      <c r="BL188" s="19" t="s">
        <v>168</v>
      </c>
      <c r="BM188" s="243" t="s">
        <v>3156</v>
      </c>
    </row>
    <row r="189" s="14" customFormat="1">
      <c r="A189" s="14"/>
      <c r="B189" s="259"/>
      <c r="C189" s="260"/>
      <c r="D189" s="245" t="s">
        <v>172</v>
      </c>
      <c r="E189" s="261" t="s">
        <v>32</v>
      </c>
      <c r="F189" s="262" t="s">
        <v>3157</v>
      </c>
      <c r="G189" s="260"/>
      <c r="H189" s="263">
        <v>1560</v>
      </c>
      <c r="I189" s="264"/>
      <c r="J189" s="260"/>
      <c r="K189" s="260"/>
      <c r="L189" s="265"/>
      <c r="M189" s="266"/>
      <c r="N189" s="267"/>
      <c r="O189" s="267"/>
      <c r="P189" s="267"/>
      <c r="Q189" s="267"/>
      <c r="R189" s="267"/>
      <c r="S189" s="267"/>
      <c r="T189" s="268"/>
      <c r="U189" s="14"/>
      <c r="V189" s="14"/>
      <c r="W189" s="14"/>
      <c r="X189" s="14"/>
      <c r="Y189" s="14"/>
      <c r="Z189" s="14"/>
      <c r="AA189" s="14"/>
      <c r="AB189" s="14"/>
      <c r="AC189" s="14"/>
      <c r="AD189" s="14"/>
      <c r="AE189" s="14"/>
      <c r="AT189" s="269" t="s">
        <v>172</v>
      </c>
      <c r="AU189" s="269" t="s">
        <v>89</v>
      </c>
      <c r="AV189" s="14" t="s">
        <v>89</v>
      </c>
      <c r="AW189" s="14" t="s">
        <v>39</v>
      </c>
      <c r="AX189" s="14" t="s">
        <v>78</v>
      </c>
      <c r="AY189" s="269" t="s">
        <v>160</v>
      </c>
    </row>
    <row r="190" s="15" customFormat="1">
      <c r="A190" s="15"/>
      <c r="B190" s="270"/>
      <c r="C190" s="271"/>
      <c r="D190" s="245" t="s">
        <v>172</v>
      </c>
      <c r="E190" s="272" t="s">
        <v>32</v>
      </c>
      <c r="F190" s="273" t="s">
        <v>177</v>
      </c>
      <c r="G190" s="271"/>
      <c r="H190" s="274">
        <v>1560</v>
      </c>
      <c r="I190" s="275"/>
      <c r="J190" s="271"/>
      <c r="K190" s="271"/>
      <c r="L190" s="276"/>
      <c r="M190" s="277"/>
      <c r="N190" s="278"/>
      <c r="O190" s="278"/>
      <c r="P190" s="278"/>
      <c r="Q190" s="278"/>
      <c r="R190" s="278"/>
      <c r="S190" s="278"/>
      <c r="T190" s="279"/>
      <c r="U190" s="15"/>
      <c r="V190" s="15"/>
      <c r="W190" s="15"/>
      <c r="X190" s="15"/>
      <c r="Y190" s="15"/>
      <c r="Z190" s="15"/>
      <c r="AA190" s="15"/>
      <c r="AB190" s="15"/>
      <c r="AC190" s="15"/>
      <c r="AD190" s="15"/>
      <c r="AE190" s="15"/>
      <c r="AT190" s="280" t="s">
        <v>172</v>
      </c>
      <c r="AU190" s="280" t="s">
        <v>89</v>
      </c>
      <c r="AV190" s="15" t="s">
        <v>168</v>
      </c>
      <c r="AW190" s="15" t="s">
        <v>39</v>
      </c>
      <c r="AX190" s="15" t="s">
        <v>86</v>
      </c>
      <c r="AY190" s="280" t="s">
        <v>160</v>
      </c>
    </row>
    <row r="191" s="2" customFormat="1" ht="16.5" customHeight="1">
      <c r="A191" s="41"/>
      <c r="B191" s="42"/>
      <c r="C191" s="232" t="s">
        <v>369</v>
      </c>
      <c r="D191" s="232" t="s">
        <v>163</v>
      </c>
      <c r="E191" s="233" t="s">
        <v>3158</v>
      </c>
      <c r="F191" s="234" t="s">
        <v>3159</v>
      </c>
      <c r="G191" s="235" t="s">
        <v>229</v>
      </c>
      <c r="H191" s="236">
        <v>1560</v>
      </c>
      <c r="I191" s="237"/>
      <c r="J191" s="238">
        <f>ROUND(I191*H191,2)</f>
        <v>0</v>
      </c>
      <c r="K191" s="234" t="s">
        <v>167</v>
      </c>
      <c r="L191" s="47"/>
      <c r="M191" s="239" t="s">
        <v>32</v>
      </c>
      <c r="N191" s="240" t="s">
        <v>49</v>
      </c>
      <c r="O191" s="87"/>
      <c r="P191" s="241">
        <f>O191*H191</f>
        <v>0</v>
      </c>
      <c r="Q191" s="241">
        <v>0</v>
      </c>
      <c r="R191" s="241">
        <f>Q191*H191</f>
        <v>0</v>
      </c>
      <c r="S191" s="241">
        <v>0</v>
      </c>
      <c r="T191" s="242">
        <f>S191*H191</f>
        <v>0</v>
      </c>
      <c r="U191" s="41"/>
      <c r="V191" s="41"/>
      <c r="W191" s="41"/>
      <c r="X191" s="41"/>
      <c r="Y191" s="41"/>
      <c r="Z191" s="41"/>
      <c r="AA191" s="41"/>
      <c r="AB191" s="41"/>
      <c r="AC191" s="41"/>
      <c r="AD191" s="41"/>
      <c r="AE191" s="41"/>
      <c r="AR191" s="243" t="s">
        <v>168</v>
      </c>
      <c r="AT191" s="243" t="s">
        <v>163</v>
      </c>
      <c r="AU191" s="243" t="s">
        <v>89</v>
      </c>
      <c r="AY191" s="19" t="s">
        <v>160</v>
      </c>
      <c r="BE191" s="244">
        <f>IF(N191="základní",J191,0)</f>
        <v>0</v>
      </c>
      <c r="BF191" s="244">
        <f>IF(N191="snížená",J191,0)</f>
        <v>0</v>
      </c>
      <c r="BG191" s="244">
        <f>IF(N191="zákl. přenesená",J191,0)</f>
        <v>0</v>
      </c>
      <c r="BH191" s="244">
        <f>IF(N191="sníž. přenesená",J191,0)</f>
        <v>0</v>
      </c>
      <c r="BI191" s="244">
        <f>IF(N191="nulová",J191,0)</f>
        <v>0</v>
      </c>
      <c r="BJ191" s="19" t="s">
        <v>86</v>
      </c>
      <c r="BK191" s="244">
        <f>ROUND(I191*H191,2)</f>
        <v>0</v>
      </c>
      <c r="BL191" s="19" t="s">
        <v>168</v>
      </c>
      <c r="BM191" s="243" t="s">
        <v>3160</v>
      </c>
    </row>
    <row r="192" s="14" customFormat="1">
      <c r="A192" s="14"/>
      <c r="B192" s="259"/>
      <c r="C192" s="260"/>
      <c r="D192" s="245" t="s">
        <v>172</v>
      </c>
      <c r="E192" s="261" t="s">
        <v>32</v>
      </c>
      <c r="F192" s="262" t="s">
        <v>3157</v>
      </c>
      <c r="G192" s="260"/>
      <c r="H192" s="263">
        <v>1560</v>
      </c>
      <c r="I192" s="264"/>
      <c r="J192" s="260"/>
      <c r="K192" s="260"/>
      <c r="L192" s="265"/>
      <c r="M192" s="266"/>
      <c r="N192" s="267"/>
      <c r="O192" s="267"/>
      <c r="P192" s="267"/>
      <c r="Q192" s="267"/>
      <c r="R192" s="267"/>
      <c r="S192" s="267"/>
      <c r="T192" s="268"/>
      <c r="U192" s="14"/>
      <c r="V192" s="14"/>
      <c r="W192" s="14"/>
      <c r="X192" s="14"/>
      <c r="Y192" s="14"/>
      <c r="Z192" s="14"/>
      <c r="AA192" s="14"/>
      <c r="AB192" s="14"/>
      <c r="AC192" s="14"/>
      <c r="AD192" s="14"/>
      <c r="AE192" s="14"/>
      <c r="AT192" s="269" t="s">
        <v>172</v>
      </c>
      <c r="AU192" s="269" t="s">
        <v>89</v>
      </c>
      <c r="AV192" s="14" t="s">
        <v>89</v>
      </c>
      <c r="AW192" s="14" t="s">
        <v>39</v>
      </c>
      <c r="AX192" s="14" t="s">
        <v>78</v>
      </c>
      <c r="AY192" s="269" t="s">
        <v>160</v>
      </c>
    </row>
    <row r="193" s="15" customFormat="1">
      <c r="A193" s="15"/>
      <c r="B193" s="270"/>
      <c r="C193" s="271"/>
      <c r="D193" s="245" t="s">
        <v>172</v>
      </c>
      <c r="E193" s="272" t="s">
        <v>32</v>
      </c>
      <c r="F193" s="273" t="s">
        <v>177</v>
      </c>
      <c r="G193" s="271"/>
      <c r="H193" s="274">
        <v>1560</v>
      </c>
      <c r="I193" s="275"/>
      <c r="J193" s="271"/>
      <c r="K193" s="271"/>
      <c r="L193" s="276"/>
      <c r="M193" s="277"/>
      <c r="N193" s="278"/>
      <c r="O193" s="278"/>
      <c r="P193" s="278"/>
      <c r="Q193" s="278"/>
      <c r="R193" s="278"/>
      <c r="S193" s="278"/>
      <c r="T193" s="279"/>
      <c r="U193" s="15"/>
      <c r="V193" s="15"/>
      <c r="W193" s="15"/>
      <c r="X193" s="15"/>
      <c r="Y193" s="15"/>
      <c r="Z193" s="15"/>
      <c r="AA193" s="15"/>
      <c r="AB193" s="15"/>
      <c r="AC193" s="15"/>
      <c r="AD193" s="15"/>
      <c r="AE193" s="15"/>
      <c r="AT193" s="280" t="s">
        <v>172</v>
      </c>
      <c r="AU193" s="280" t="s">
        <v>89</v>
      </c>
      <c r="AV193" s="15" t="s">
        <v>168</v>
      </c>
      <c r="AW193" s="15" t="s">
        <v>39</v>
      </c>
      <c r="AX193" s="15" t="s">
        <v>86</v>
      </c>
      <c r="AY193" s="280" t="s">
        <v>160</v>
      </c>
    </row>
    <row r="194" s="2" customFormat="1" ht="21.75" customHeight="1">
      <c r="A194" s="41"/>
      <c r="B194" s="42"/>
      <c r="C194" s="232" t="s">
        <v>375</v>
      </c>
      <c r="D194" s="232" t="s">
        <v>163</v>
      </c>
      <c r="E194" s="233" t="s">
        <v>3161</v>
      </c>
      <c r="F194" s="234" t="s">
        <v>3162</v>
      </c>
      <c r="G194" s="235" t="s">
        <v>229</v>
      </c>
      <c r="H194" s="236">
        <v>1560</v>
      </c>
      <c r="I194" s="237"/>
      <c r="J194" s="238">
        <f>ROUND(I194*H194,2)</f>
        <v>0</v>
      </c>
      <c r="K194" s="234" t="s">
        <v>167</v>
      </c>
      <c r="L194" s="47"/>
      <c r="M194" s="239" t="s">
        <v>32</v>
      </c>
      <c r="N194" s="240" t="s">
        <v>49</v>
      </c>
      <c r="O194" s="87"/>
      <c r="P194" s="241">
        <f>O194*H194</f>
        <v>0</v>
      </c>
      <c r="Q194" s="241">
        <v>0</v>
      </c>
      <c r="R194" s="241">
        <f>Q194*H194</f>
        <v>0</v>
      </c>
      <c r="S194" s="241">
        <v>0</v>
      </c>
      <c r="T194" s="242">
        <f>S194*H194</f>
        <v>0</v>
      </c>
      <c r="U194" s="41"/>
      <c r="V194" s="41"/>
      <c r="W194" s="41"/>
      <c r="X194" s="41"/>
      <c r="Y194" s="41"/>
      <c r="Z194" s="41"/>
      <c r="AA194" s="41"/>
      <c r="AB194" s="41"/>
      <c r="AC194" s="41"/>
      <c r="AD194" s="41"/>
      <c r="AE194" s="41"/>
      <c r="AR194" s="243" t="s">
        <v>168</v>
      </c>
      <c r="AT194" s="243" t="s">
        <v>163</v>
      </c>
      <c r="AU194" s="243" t="s">
        <v>89</v>
      </c>
      <c r="AY194" s="19" t="s">
        <v>160</v>
      </c>
      <c r="BE194" s="244">
        <f>IF(N194="základní",J194,0)</f>
        <v>0</v>
      </c>
      <c r="BF194" s="244">
        <f>IF(N194="snížená",J194,0)</f>
        <v>0</v>
      </c>
      <c r="BG194" s="244">
        <f>IF(N194="zákl. přenesená",J194,0)</f>
        <v>0</v>
      </c>
      <c r="BH194" s="244">
        <f>IF(N194="sníž. přenesená",J194,0)</f>
        <v>0</v>
      </c>
      <c r="BI194" s="244">
        <f>IF(N194="nulová",J194,0)</f>
        <v>0</v>
      </c>
      <c r="BJ194" s="19" t="s">
        <v>86</v>
      </c>
      <c r="BK194" s="244">
        <f>ROUND(I194*H194,2)</f>
        <v>0</v>
      </c>
      <c r="BL194" s="19" t="s">
        <v>168</v>
      </c>
      <c r="BM194" s="243" t="s">
        <v>3163</v>
      </c>
    </row>
    <row r="195" s="14" customFormat="1">
      <c r="A195" s="14"/>
      <c r="B195" s="259"/>
      <c r="C195" s="260"/>
      <c r="D195" s="245" t="s">
        <v>172</v>
      </c>
      <c r="E195" s="261" t="s">
        <v>32</v>
      </c>
      <c r="F195" s="262" t="s">
        <v>3157</v>
      </c>
      <c r="G195" s="260"/>
      <c r="H195" s="263">
        <v>1560</v>
      </c>
      <c r="I195" s="264"/>
      <c r="J195" s="260"/>
      <c r="K195" s="260"/>
      <c r="L195" s="265"/>
      <c r="M195" s="266"/>
      <c r="N195" s="267"/>
      <c r="O195" s="267"/>
      <c r="P195" s="267"/>
      <c r="Q195" s="267"/>
      <c r="R195" s="267"/>
      <c r="S195" s="267"/>
      <c r="T195" s="268"/>
      <c r="U195" s="14"/>
      <c r="V195" s="14"/>
      <c r="W195" s="14"/>
      <c r="X195" s="14"/>
      <c r="Y195" s="14"/>
      <c r="Z195" s="14"/>
      <c r="AA195" s="14"/>
      <c r="AB195" s="14"/>
      <c r="AC195" s="14"/>
      <c r="AD195" s="14"/>
      <c r="AE195" s="14"/>
      <c r="AT195" s="269" t="s">
        <v>172</v>
      </c>
      <c r="AU195" s="269" t="s">
        <v>89</v>
      </c>
      <c r="AV195" s="14" t="s">
        <v>89</v>
      </c>
      <c r="AW195" s="14" t="s">
        <v>39</v>
      </c>
      <c r="AX195" s="14" t="s">
        <v>78</v>
      </c>
      <c r="AY195" s="269" t="s">
        <v>160</v>
      </c>
    </row>
    <row r="196" s="15" customFormat="1">
      <c r="A196" s="15"/>
      <c r="B196" s="270"/>
      <c r="C196" s="271"/>
      <c r="D196" s="245" t="s">
        <v>172</v>
      </c>
      <c r="E196" s="272" t="s">
        <v>32</v>
      </c>
      <c r="F196" s="273" t="s">
        <v>177</v>
      </c>
      <c r="G196" s="271"/>
      <c r="H196" s="274">
        <v>1560</v>
      </c>
      <c r="I196" s="275"/>
      <c r="J196" s="271"/>
      <c r="K196" s="271"/>
      <c r="L196" s="276"/>
      <c r="M196" s="277"/>
      <c r="N196" s="278"/>
      <c r="O196" s="278"/>
      <c r="P196" s="278"/>
      <c r="Q196" s="278"/>
      <c r="R196" s="278"/>
      <c r="S196" s="278"/>
      <c r="T196" s="279"/>
      <c r="U196" s="15"/>
      <c r="V196" s="15"/>
      <c r="W196" s="15"/>
      <c r="X196" s="15"/>
      <c r="Y196" s="15"/>
      <c r="Z196" s="15"/>
      <c r="AA196" s="15"/>
      <c r="AB196" s="15"/>
      <c r="AC196" s="15"/>
      <c r="AD196" s="15"/>
      <c r="AE196" s="15"/>
      <c r="AT196" s="280" t="s">
        <v>172</v>
      </c>
      <c r="AU196" s="280" t="s">
        <v>89</v>
      </c>
      <c r="AV196" s="15" t="s">
        <v>168</v>
      </c>
      <c r="AW196" s="15" t="s">
        <v>39</v>
      </c>
      <c r="AX196" s="15" t="s">
        <v>86</v>
      </c>
      <c r="AY196" s="280" t="s">
        <v>160</v>
      </c>
    </row>
    <row r="197" s="2" customFormat="1" ht="21.75" customHeight="1">
      <c r="A197" s="41"/>
      <c r="B197" s="42"/>
      <c r="C197" s="232" t="s">
        <v>384</v>
      </c>
      <c r="D197" s="232" t="s">
        <v>163</v>
      </c>
      <c r="E197" s="233" t="s">
        <v>3164</v>
      </c>
      <c r="F197" s="234" t="s">
        <v>3165</v>
      </c>
      <c r="G197" s="235" t="s">
        <v>229</v>
      </c>
      <c r="H197" s="236">
        <v>1560</v>
      </c>
      <c r="I197" s="237"/>
      <c r="J197" s="238">
        <f>ROUND(I197*H197,2)</f>
        <v>0</v>
      </c>
      <c r="K197" s="234" t="s">
        <v>167</v>
      </c>
      <c r="L197" s="47"/>
      <c r="M197" s="239" t="s">
        <v>32</v>
      </c>
      <c r="N197" s="240" t="s">
        <v>49</v>
      </c>
      <c r="O197" s="87"/>
      <c r="P197" s="241">
        <f>O197*H197</f>
        <v>0</v>
      </c>
      <c r="Q197" s="241">
        <v>0</v>
      </c>
      <c r="R197" s="241">
        <f>Q197*H197</f>
        <v>0</v>
      </c>
      <c r="S197" s="241">
        <v>0</v>
      </c>
      <c r="T197" s="242">
        <f>S197*H197</f>
        <v>0</v>
      </c>
      <c r="U197" s="41"/>
      <c r="V197" s="41"/>
      <c r="W197" s="41"/>
      <c r="X197" s="41"/>
      <c r="Y197" s="41"/>
      <c r="Z197" s="41"/>
      <c r="AA197" s="41"/>
      <c r="AB197" s="41"/>
      <c r="AC197" s="41"/>
      <c r="AD197" s="41"/>
      <c r="AE197" s="41"/>
      <c r="AR197" s="243" t="s">
        <v>168</v>
      </c>
      <c r="AT197" s="243" t="s">
        <v>163</v>
      </c>
      <c r="AU197" s="243" t="s">
        <v>89</v>
      </c>
      <c r="AY197" s="19" t="s">
        <v>160</v>
      </c>
      <c r="BE197" s="244">
        <f>IF(N197="základní",J197,0)</f>
        <v>0</v>
      </c>
      <c r="BF197" s="244">
        <f>IF(N197="snížená",J197,0)</f>
        <v>0</v>
      </c>
      <c r="BG197" s="244">
        <f>IF(N197="zákl. přenesená",J197,0)</f>
        <v>0</v>
      </c>
      <c r="BH197" s="244">
        <f>IF(N197="sníž. přenesená",J197,0)</f>
        <v>0</v>
      </c>
      <c r="BI197" s="244">
        <f>IF(N197="nulová",J197,0)</f>
        <v>0</v>
      </c>
      <c r="BJ197" s="19" t="s">
        <v>86</v>
      </c>
      <c r="BK197" s="244">
        <f>ROUND(I197*H197,2)</f>
        <v>0</v>
      </c>
      <c r="BL197" s="19" t="s">
        <v>168</v>
      </c>
      <c r="BM197" s="243" t="s">
        <v>3166</v>
      </c>
    </row>
    <row r="198" s="14" customFormat="1">
      <c r="A198" s="14"/>
      <c r="B198" s="259"/>
      <c r="C198" s="260"/>
      <c r="D198" s="245" t="s">
        <v>172</v>
      </c>
      <c r="E198" s="261" t="s">
        <v>32</v>
      </c>
      <c r="F198" s="262" t="s">
        <v>3157</v>
      </c>
      <c r="G198" s="260"/>
      <c r="H198" s="263">
        <v>1560</v>
      </c>
      <c r="I198" s="264"/>
      <c r="J198" s="260"/>
      <c r="K198" s="260"/>
      <c r="L198" s="265"/>
      <c r="M198" s="266"/>
      <c r="N198" s="267"/>
      <c r="O198" s="267"/>
      <c r="P198" s="267"/>
      <c r="Q198" s="267"/>
      <c r="R198" s="267"/>
      <c r="S198" s="267"/>
      <c r="T198" s="268"/>
      <c r="U198" s="14"/>
      <c r="V198" s="14"/>
      <c r="W198" s="14"/>
      <c r="X198" s="14"/>
      <c r="Y198" s="14"/>
      <c r="Z198" s="14"/>
      <c r="AA198" s="14"/>
      <c r="AB198" s="14"/>
      <c r="AC198" s="14"/>
      <c r="AD198" s="14"/>
      <c r="AE198" s="14"/>
      <c r="AT198" s="269" t="s">
        <v>172</v>
      </c>
      <c r="AU198" s="269" t="s">
        <v>89</v>
      </c>
      <c r="AV198" s="14" t="s">
        <v>89</v>
      </c>
      <c r="AW198" s="14" t="s">
        <v>39</v>
      </c>
      <c r="AX198" s="14" t="s">
        <v>78</v>
      </c>
      <c r="AY198" s="269" t="s">
        <v>160</v>
      </c>
    </row>
    <row r="199" s="15" customFormat="1">
      <c r="A199" s="15"/>
      <c r="B199" s="270"/>
      <c r="C199" s="271"/>
      <c r="D199" s="245" t="s">
        <v>172</v>
      </c>
      <c r="E199" s="272" t="s">
        <v>32</v>
      </c>
      <c r="F199" s="273" t="s">
        <v>177</v>
      </c>
      <c r="G199" s="271"/>
      <c r="H199" s="274">
        <v>1560</v>
      </c>
      <c r="I199" s="275"/>
      <c r="J199" s="271"/>
      <c r="K199" s="271"/>
      <c r="L199" s="276"/>
      <c r="M199" s="277"/>
      <c r="N199" s="278"/>
      <c r="O199" s="278"/>
      <c r="P199" s="278"/>
      <c r="Q199" s="278"/>
      <c r="R199" s="278"/>
      <c r="S199" s="278"/>
      <c r="T199" s="279"/>
      <c r="U199" s="15"/>
      <c r="V199" s="15"/>
      <c r="W199" s="15"/>
      <c r="X199" s="15"/>
      <c r="Y199" s="15"/>
      <c r="Z199" s="15"/>
      <c r="AA199" s="15"/>
      <c r="AB199" s="15"/>
      <c r="AC199" s="15"/>
      <c r="AD199" s="15"/>
      <c r="AE199" s="15"/>
      <c r="AT199" s="280" t="s">
        <v>172</v>
      </c>
      <c r="AU199" s="280" t="s">
        <v>89</v>
      </c>
      <c r="AV199" s="15" t="s">
        <v>168</v>
      </c>
      <c r="AW199" s="15" t="s">
        <v>39</v>
      </c>
      <c r="AX199" s="15" t="s">
        <v>86</v>
      </c>
      <c r="AY199" s="280" t="s">
        <v>160</v>
      </c>
    </row>
    <row r="200" s="2" customFormat="1" ht="21.75" customHeight="1">
      <c r="A200" s="41"/>
      <c r="B200" s="42"/>
      <c r="C200" s="232" t="s">
        <v>390</v>
      </c>
      <c r="D200" s="232" t="s">
        <v>163</v>
      </c>
      <c r="E200" s="233" t="s">
        <v>3167</v>
      </c>
      <c r="F200" s="234" t="s">
        <v>3168</v>
      </c>
      <c r="G200" s="235" t="s">
        <v>229</v>
      </c>
      <c r="H200" s="236">
        <v>1560</v>
      </c>
      <c r="I200" s="237"/>
      <c r="J200" s="238">
        <f>ROUND(I200*H200,2)</f>
        <v>0</v>
      </c>
      <c r="K200" s="234" t="s">
        <v>167</v>
      </c>
      <c r="L200" s="47"/>
      <c r="M200" s="239" t="s">
        <v>32</v>
      </c>
      <c r="N200" s="240" t="s">
        <v>49</v>
      </c>
      <c r="O200" s="87"/>
      <c r="P200" s="241">
        <f>O200*H200</f>
        <v>0</v>
      </c>
      <c r="Q200" s="241">
        <v>0</v>
      </c>
      <c r="R200" s="241">
        <f>Q200*H200</f>
        <v>0</v>
      </c>
      <c r="S200" s="241">
        <v>0</v>
      </c>
      <c r="T200" s="242">
        <f>S200*H200</f>
        <v>0</v>
      </c>
      <c r="U200" s="41"/>
      <c r="V200" s="41"/>
      <c r="W200" s="41"/>
      <c r="X200" s="41"/>
      <c r="Y200" s="41"/>
      <c r="Z200" s="41"/>
      <c r="AA200" s="41"/>
      <c r="AB200" s="41"/>
      <c r="AC200" s="41"/>
      <c r="AD200" s="41"/>
      <c r="AE200" s="41"/>
      <c r="AR200" s="243" t="s">
        <v>168</v>
      </c>
      <c r="AT200" s="243" t="s">
        <v>163</v>
      </c>
      <c r="AU200" s="243" t="s">
        <v>89</v>
      </c>
      <c r="AY200" s="19" t="s">
        <v>160</v>
      </c>
      <c r="BE200" s="244">
        <f>IF(N200="základní",J200,0)</f>
        <v>0</v>
      </c>
      <c r="BF200" s="244">
        <f>IF(N200="snížená",J200,0)</f>
        <v>0</v>
      </c>
      <c r="BG200" s="244">
        <f>IF(N200="zákl. přenesená",J200,0)</f>
        <v>0</v>
      </c>
      <c r="BH200" s="244">
        <f>IF(N200="sníž. přenesená",J200,0)</f>
        <v>0</v>
      </c>
      <c r="BI200" s="244">
        <f>IF(N200="nulová",J200,0)</f>
        <v>0</v>
      </c>
      <c r="BJ200" s="19" t="s">
        <v>86</v>
      </c>
      <c r="BK200" s="244">
        <f>ROUND(I200*H200,2)</f>
        <v>0</v>
      </c>
      <c r="BL200" s="19" t="s">
        <v>168</v>
      </c>
      <c r="BM200" s="243" t="s">
        <v>3169</v>
      </c>
    </row>
    <row r="201" s="14" customFormat="1">
      <c r="A201" s="14"/>
      <c r="B201" s="259"/>
      <c r="C201" s="260"/>
      <c r="D201" s="245" t="s">
        <v>172</v>
      </c>
      <c r="E201" s="261" t="s">
        <v>32</v>
      </c>
      <c r="F201" s="262" t="s">
        <v>3157</v>
      </c>
      <c r="G201" s="260"/>
      <c r="H201" s="263">
        <v>1560</v>
      </c>
      <c r="I201" s="264"/>
      <c r="J201" s="260"/>
      <c r="K201" s="260"/>
      <c r="L201" s="265"/>
      <c r="M201" s="266"/>
      <c r="N201" s="267"/>
      <c r="O201" s="267"/>
      <c r="P201" s="267"/>
      <c r="Q201" s="267"/>
      <c r="R201" s="267"/>
      <c r="S201" s="267"/>
      <c r="T201" s="268"/>
      <c r="U201" s="14"/>
      <c r="V201" s="14"/>
      <c r="W201" s="14"/>
      <c r="X201" s="14"/>
      <c r="Y201" s="14"/>
      <c r="Z201" s="14"/>
      <c r="AA201" s="14"/>
      <c r="AB201" s="14"/>
      <c r="AC201" s="14"/>
      <c r="AD201" s="14"/>
      <c r="AE201" s="14"/>
      <c r="AT201" s="269" t="s">
        <v>172</v>
      </c>
      <c r="AU201" s="269" t="s">
        <v>89</v>
      </c>
      <c r="AV201" s="14" t="s">
        <v>89</v>
      </c>
      <c r="AW201" s="14" t="s">
        <v>39</v>
      </c>
      <c r="AX201" s="14" t="s">
        <v>78</v>
      </c>
      <c r="AY201" s="269" t="s">
        <v>160</v>
      </c>
    </row>
    <row r="202" s="15" customFormat="1">
      <c r="A202" s="15"/>
      <c r="B202" s="270"/>
      <c r="C202" s="271"/>
      <c r="D202" s="245" t="s">
        <v>172</v>
      </c>
      <c r="E202" s="272" t="s">
        <v>32</v>
      </c>
      <c r="F202" s="273" t="s">
        <v>177</v>
      </c>
      <c r="G202" s="271"/>
      <c r="H202" s="274">
        <v>1560</v>
      </c>
      <c r="I202" s="275"/>
      <c r="J202" s="271"/>
      <c r="K202" s="271"/>
      <c r="L202" s="276"/>
      <c r="M202" s="277"/>
      <c r="N202" s="278"/>
      <c r="O202" s="278"/>
      <c r="P202" s="278"/>
      <c r="Q202" s="278"/>
      <c r="R202" s="278"/>
      <c r="S202" s="278"/>
      <c r="T202" s="279"/>
      <c r="U202" s="15"/>
      <c r="V202" s="15"/>
      <c r="W202" s="15"/>
      <c r="X202" s="15"/>
      <c r="Y202" s="15"/>
      <c r="Z202" s="15"/>
      <c r="AA202" s="15"/>
      <c r="AB202" s="15"/>
      <c r="AC202" s="15"/>
      <c r="AD202" s="15"/>
      <c r="AE202" s="15"/>
      <c r="AT202" s="280" t="s">
        <v>172</v>
      </c>
      <c r="AU202" s="280" t="s">
        <v>89</v>
      </c>
      <c r="AV202" s="15" t="s">
        <v>168</v>
      </c>
      <c r="AW202" s="15" t="s">
        <v>39</v>
      </c>
      <c r="AX202" s="15" t="s">
        <v>86</v>
      </c>
      <c r="AY202" s="280" t="s">
        <v>160</v>
      </c>
    </row>
    <row r="203" s="2" customFormat="1" ht="21.75" customHeight="1">
      <c r="A203" s="41"/>
      <c r="B203" s="42"/>
      <c r="C203" s="232" t="s">
        <v>399</v>
      </c>
      <c r="D203" s="232" t="s">
        <v>163</v>
      </c>
      <c r="E203" s="233" t="s">
        <v>3170</v>
      </c>
      <c r="F203" s="234" t="s">
        <v>3171</v>
      </c>
      <c r="G203" s="235" t="s">
        <v>229</v>
      </c>
      <c r="H203" s="236">
        <v>1004</v>
      </c>
      <c r="I203" s="237"/>
      <c r="J203" s="238">
        <f>ROUND(I203*H203,2)</f>
        <v>0</v>
      </c>
      <c r="K203" s="234" t="s">
        <v>167</v>
      </c>
      <c r="L203" s="47"/>
      <c r="M203" s="239" t="s">
        <v>32</v>
      </c>
      <c r="N203" s="240" t="s">
        <v>49</v>
      </c>
      <c r="O203" s="87"/>
      <c r="P203" s="241">
        <f>O203*H203</f>
        <v>0</v>
      </c>
      <c r="Q203" s="241">
        <v>0</v>
      </c>
      <c r="R203" s="241">
        <f>Q203*H203</f>
        <v>0</v>
      </c>
      <c r="S203" s="241">
        <v>0</v>
      </c>
      <c r="T203" s="242">
        <f>S203*H203</f>
        <v>0</v>
      </c>
      <c r="U203" s="41"/>
      <c r="V203" s="41"/>
      <c r="W203" s="41"/>
      <c r="X203" s="41"/>
      <c r="Y203" s="41"/>
      <c r="Z203" s="41"/>
      <c r="AA203" s="41"/>
      <c r="AB203" s="41"/>
      <c r="AC203" s="41"/>
      <c r="AD203" s="41"/>
      <c r="AE203" s="41"/>
      <c r="AR203" s="243" t="s">
        <v>168</v>
      </c>
      <c r="AT203" s="243" t="s">
        <v>163</v>
      </c>
      <c r="AU203" s="243" t="s">
        <v>89</v>
      </c>
      <c r="AY203" s="19" t="s">
        <v>160</v>
      </c>
      <c r="BE203" s="244">
        <f>IF(N203="základní",J203,0)</f>
        <v>0</v>
      </c>
      <c r="BF203" s="244">
        <f>IF(N203="snížená",J203,0)</f>
        <v>0</v>
      </c>
      <c r="BG203" s="244">
        <f>IF(N203="zákl. přenesená",J203,0)</f>
        <v>0</v>
      </c>
      <c r="BH203" s="244">
        <f>IF(N203="sníž. přenesená",J203,0)</f>
        <v>0</v>
      </c>
      <c r="BI203" s="244">
        <f>IF(N203="nulová",J203,0)</f>
        <v>0</v>
      </c>
      <c r="BJ203" s="19" t="s">
        <v>86</v>
      </c>
      <c r="BK203" s="244">
        <f>ROUND(I203*H203,2)</f>
        <v>0</v>
      </c>
      <c r="BL203" s="19" t="s">
        <v>168</v>
      </c>
      <c r="BM203" s="243" t="s">
        <v>3172</v>
      </c>
    </row>
    <row r="204" s="14" customFormat="1">
      <c r="A204" s="14"/>
      <c r="B204" s="259"/>
      <c r="C204" s="260"/>
      <c r="D204" s="245" t="s">
        <v>172</v>
      </c>
      <c r="E204" s="261" t="s">
        <v>32</v>
      </c>
      <c r="F204" s="262" t="s">
        <v>3173</v>
      </c>
      <c r="G204" s="260"/>
      <c r="H204" s="263">
        <v>1004</v>
      </c>
      <c r="I204" s="264"/>
      <c r="J204" s="260"/>
      <c r="K204" s="260"/>
      <c r="L204" s="265"/>
      <c r="M204" s="266"/>
      <c r="N204" s="267"/>
      <c r="O204" s="267"/>
      <c r="P204" s="267"/>
      <c r="Q204" s="267"/>
      <c r="R204" s="267"/>
      <c r="S204" s="267"/>
      <c r="T204" s="268"/>
      <c r="U204" s="14"/>
      <c r="V204" s="14"/>
      <c r="W204" s="14"/>
      <c r="X204" s="14"/>
      <c r="Y204" s="14"/>
      <c r="Z204" s="14"/>
      <c r="AA204" s="14"/>
      <c r="AB204" s="14"/>
      <c r="AC204" s="14"/>
      <c r="AD204" s="14"/>
      <c r="AE204" s="14"/>
      <c r="AT204" s="269" t="s">
        <v>172</v>
      </c>
      <c r="AU204" s="269" t="s">
        <v>89</v>
      </c>
      <c r="AV204" s="14" t="s">
        <v>89</v>
      </c>
      <c r="AW204" s="14" t="s">
        <v>39</v>
      </c>
      <c r="AX204" s="14" t="s">
        <v>78</v>
      </c>
      <c r="AY204" s="269" t="s">
        <v>160</v>
      </c>
    </row>
    <row r="205" s="15" customFormat="1">
      <c r="A205" s="15"/>
      <c r="B205" s="270"/>
      <c r="C205" s="271"/>
      <c r="D205" s="245" t="s">
        <v>172</v>
      </c>
      <c r="E205" s="272" t="s">
        <v>32</v>
      </c>
      <c r="F205" s="273" t="s">
        <v>177</v>
      </c>
      <c r="G205" s="271"/>
      <c r="H205" s="274">
        <v>1004</v>
      </c>
      <c r="I205" s="275"/>
      <c r="J205" s="271"/>
      <c r="K205" s="271"/>
      <c r="L205" s="276"/>
      <c r="M205" s="277"/>
      <c r="N205" s="278"/>
      <c r="O205" s="278"/>
      <c r="P205" s="278"/>
      <c r="Q205" s="278"/>
      <c r="R205" s="278"/>
      <c r="S205" s="278"/>
      <c r="T205" s="279"/>
      <c r="U205" s="15"/>
      <c r="V205" s="15"/>
      <c r="W205" s="15"/>
      <c r="X205" s="15"/>
      <c r="Y205" s="15"/>
      <c r="Z205" s="15"/>
      <c r="AA205" s="15"/>
      <c r="AB205" s="15"/>
      <c r="AC205" s="15"/>
      <c r="AD205" s="15"/>
      <c r="AE205" s="15"/>
      <c r="AT205" s="280" t="s">
        <v>172</v>
      </c>
      <c r="AU205" s="280" t="s">
        <v>89</v>
      </c>
      <c r="AV205" s="15" t="s">
        <v>168</v>
      </c>
      <c r="AW205" s="15" t="s">
        <v>39</v>
      </c>
      <c r="AX205" s="15" t="s">
        <v>86</v>
      </c>
      <c r="AY205" s="280" t="s">
        <v>160</v>
      </c>
    </row>
    <row r="206" s="2" customFormat="1" ht="16.5" customHeight="1">
      <c r="A206" s="41"/>
      <c r="B206" s="42"/>
      <c r="C206" s="232" t="s">
        <v>405</v>
      </c>
      <c r="D206" s="232" t="s">
        <v>163</v>
      </c>
      <c r="E206" s="233" t="s">
        <v>3174</v>
      </c>
      <c r="F206" s="234" t="s">
        <v>3175</v>
      </c>
      <c r="G206" s="235" t="s">
        <v>229</v>
      </c>
      <c r="H206" s="236">
        <v>1004</v>
      </c>
      <c r="I206" s="237"/>
      <c r="J206" s="238">
        <f>ROUND(I206*H206,2)</f>
        <v>0</v>
      </c>
      <c r="K206" s="234" t="s">
        <v>167</v>
      </c>
      <c r="L206" s="47"/>
      <c r="M206" s="239" t="s">
        <v>32</v>
      </c>
      <c r="N206" s="240" t="s">
        <v>49</v>
      </c>
      <c r="O206" s="87"/>
      <c r="P206" s="241">
        <f>O206*H206</f>
        <v>0</v>
      </c>
      <c r="Q206" s="241">
        <v>0</v>
      </c>
      <c r="R206" s="241">
        <f>Q206*H206</f>
        <v>0</v>
      </c>
      <c r="S206" s="241">
        <v>0</v>
      </c>
      <c r="T206" s="242">
        <f>S206*H206</f>
        <v>0</v>
      </c>
      <c r="U206" s="41"/>
      <c r="V206" s="41"/>
      <c r="W206" s="41"/>
      <c r="X206" s="41"/>
      <c r="Y206" s="41"/>
      <c r="Z206" s="41"/>
      <c r="AA206" s="41"/>
      <c r="AB206" s="41"/>
      <c r="AC206" s="41"/>
      <c r="AD206" s="41"/>
      <c r="AE206" s="41"/>
      <c r="AR206" s="243" t="s">
        <v>168</v>
      </c>
      <c r="AT206" s="243" t="s">
        <v>163</v>
      </c>
      <c r="AU206" s="243" t="s">
        <v>89</v>
      </c>
      <c r="AY206" s="19" t="s">
        <v>160</v>
      </c>
      <c r="BE206" s="244">
        <f>IF(N206="základní",J206,0)</f>
        <v>0</v>
      </c>
      <c r="BF206" s="244">
        <f>IF(N206="snížená",J206,0)</f>
        <v>0</v>
      </c>
      <c r="BG206" s="244">
        <f>IF(N206="zákl. přenesená",J206,0)</f>
        <v>0</v>
      </c>
      <c r="BH206" s="244">
        <f>IF(N206="sníž. přenesená",J206,0)</f>
        <v>0</v>
      </c>
      <c r="BI206" s="244">
        <f>IF(N206="nulová",J206,0)</f>
        <v>0</v>
      </c>
      <c r="BJ206" s="19" t="s">
        <v>86</v>
      </c>
      <c r="BK206" s="244">
        <f>ROUND(I206*H206,2)</f>
        <v>0</v>
      </c>
      <c r="BL206" s="19" t="s">
        <v>168</v>
      </c>
      <c r="BM206" s="243" t="s">
        <v>3176</v>
      </c>
    </row>
    <row r="207" s="14" customFormat="1">
      <c r="A207" s="14"/>
      <c r="B207" s="259"/>
      <c r="C207" s="260"/>
      <c r="D207" s="245" t="s">
        <v>172</v>
      </c>
      <c r="E207" s="261" t="s">
        <v>32</v>
      </c>
      <c r="F207" s="262" t="s">
        <v>3173</v>
      </c>
      <c r="G207" s="260"/>
      <c r="H207" s="263">
        <v>1004</v>
      </c>
      <c r="I207" s="264"/>
      <c r="J207" s="260"/>
      <c r="K207" s="260"/>
      <c r="L207" s="265"/>
      <c r="M207" s="266"/>
      <c r="N207" s="267"/>
      <c r="O207" s="267"/>
      <c r="P207" s="267"/>
      <c r="Q207" s="267"/>
      <c r="R207" s="267"/>
      <c r="S207" s="267"/>
      <c r="T207" s="268"/>
      <c r="U207" s="14"/>
      <c r="V207" s="14"/>
      <c r="W207" s="14"/>
      <c r="X207" s="14"/>
      <c r="Y207" s="14"/>
      <c r="Z207" s="14"/>
      <c r="AA207" s="14"/>
      <c r="AB207" s="14"/>
      <c r="AC207" s="14"/>
      <c r="AD207" s="14"/>
      <c r="AE207" s="14"/>
      <c r="AT207" s="269" t="s">
        <v>172</v>
      </c>
      <c r="AU207" s="269" t="s">
        <v>89</v>
      </c>
      <c r="AV207" s="14" t="s">
        <v>89</v>
      </c>
      <c r="AW207" s="14" t="s">
        <v>39</v>
      </c>
      <c r="AX207" s="14" t="s">
        <v>78</v>
      </c>
      <c r="AY207" s="269" t="s">
        <v>160</v>
      </c>
    </row>
    <row r="208" s="13" customFormat="1">
      <c r="A208" s="13"/>
      <c r="B208" s="249"/>
      <c r="C208" s="250"/>
      <c r="D208" s="245" t="s">
        <v>172</v>
      </c>
      <c r="E208" s="251" t="s">
        <v>32</v>
      </c>
      <c r="F208" s="252" t="s">
        <v>3177</v>
      </c>
      <c r="G208" s="250"/>
      <c r="H208" s="251" t="s">
        <v>32</v>
      </c>
      <c r="I208" s="253"/>
      <c r="J208" s="250"/>
      <c r="K208" s="250"/>
      <c r="L208" s="254"/>
      <c r="M208" s="255"/>
      <c r="N208" s="256"/>
      <c r="O208" s="256"/>
      <c r="P208" s="256"/>
      <c r="Q208" s="256"/>
      <c r="R208" s="256"/>
      <c r="S208" s="256"/>
      <c r="T208" s="257"/>
      <c r="U208" s="13"/>
      <c r="V208" s="13"/>
      <c r="W208" s="13"/>
      <c r="X208" s="13"/>
      <c r="Y208" s="13"/>
      <c r="Z208" s="13"/>
      <c r="AA208" s="13"/>
      <c r="AB208" s="13"/>
      <c r="AC208" s="13"/>
      <c r="AD208" s="13"/>
      <c r="AE208" s="13"/>
      <c r="AT208" s="258" t="s">
        <v>172</v>
      </c>
      <c r="AU208" s="258" t="s">
        <v>89</v>
      </c>
      <c r="AV208" s="13" t="s">
        <v>86</v>
      </c>
      <c r="AW208" s="13" t="s">
        <v>39</v>
      </c>
      <c r="AX208" s="13" t="s">
        <v>78</v>
      </c>
      <c r="AY208" s="258" t="s">
        <v>160</v>
      </c>
    </row>
    <row r="209" s="15" customFormat="1">
      <c r="A209" s="15"/>
      <c r="B209" s="270"/>
      <c r="C209" s="271"/>
      <c r="D209" s="245" t="s">
        <v>172</v>
      </c>
      <c r="E209" s="272" t="s">
        <v>32</v>
      </c>
      <c r="F209" s="273" t="s">
        <v>177</v>
      </c>
      <c r="G209" s="271"/>
      <c r="H209" s="274">
        <v>1004</v>
      </c>
      <c r="I209" s="275"/>
      <c r="J209" s="271"/>
      <c r="K209" s="271"/>
      <c r="L209" s="276"/>
      <c r="M209" s="277"/>
      <c r="N209" s="278"/>
      <c r="O209" s="278"/>
      <c r="P209" s="278"/>
      <c r="Q209" s="278"/>
      <c r="R209" s="278"/>
      <c r="S209" s="278"/>
      <c r="T209" s="279"/>
      <c r="U209" s="15"/>
      <c r="V209" s="15"/>
      <c r="W209" s="15"/>
      <c r="X209" s="15"/>
      <c r="Y209" s="15"/>
      <c r="Z209" s="15"/>
      <c r="AA209" s="15"/>
      <c r="AB209" s="15"/>
      <c r="AC209" s="15"/>
      <c r="AD209" s="15"/>
      <c r="AE209" s="15"/>
      <c r="AT209" s="280" t="s">
        <v>172</v>
      </c>
      <c r="AU209" s="280" t="s">
        <v>89</v>
      </c>
      <c r="AV209" s="15" t="s">
        <v>168</v>
      </c>
      <c r="AW209" s="15" t="s">
        <v>39</v>
      </c>
      <c r="AX209" s="15" t="s">
        <v>86</v>
      </c>
      <c r="AY209" s="280" t="s">
        <v>160</v>
      </c>
    </row>
    <row r="210" s="2" customFormat="1" ht="21.75" customHeight="1">
      <c r="A210" s="41"/>
      <c r="B210" s="42"/>
      <c r="C210" s="232" t="s">
        <v>410</v>
      </c>
      <c r="D210" s="232" t="s">
        <v>163</v>
      </c>
      <c r="E210" s="233" t="s">
        <v>3178</v>
      </c>
      <c r="F210" s="234" t="s">
        <v>3179</v>
      </c>
      <c r="G210" s="235" t="s">
        <v>229</v>
      </c>
      <c r="H210" s="236">
        <v>1004</v>
      </c>
      <c r="I210" s="237"/>
      <c r="J210" s="238">
        <f>ROUND(I210*H210,2)</f>
        <v>0</v>
      </c>
      <c r="K210" s="234" t="s">
        <v>167</v>
      </c>
      <c r="L210" s="47"/>
      <c r="M210" s="239" t="s">
        <v>32</v>
      </c>
      <c r="N210" s="240" t="s">
        <v>49</v>
      </c>
      <c r="O210" s="87"/>
      <c r="P210" s="241">
        <f>O210*H210</f>
        <v>0</v>
      </c>
      <c r="Q210" s="241">
        <v>0</v>
      </c>
      <c r="R210" s="241">
        <f>Q210*H210</f>
        <v>0</v>
      </c>
      <c r="S210" s="241">
        <v>0</v>
      </c>
      <c r="T210" s="242">
        <f>S210*H210</f>
        <v>0</v>
      </c>
      <c r="U210" s="41"/>
      <c r="V210" s="41"/>
      <c r="W210" s="41"/>
      <c r="X210" s="41"/>
      <c r="Y210" s="41"/>
      <c r="Z210" s="41"/>
      <c r="AA210" s="41"/>
      <c r="AB210" s="41"/>
      <c r="AC210" s="41"/>
      <c r="AD210" s="41"/>
      <c r="AE210" s="41"/>
      <c r="AR210" s="243" t="s">
        <v>168</v>
      </c>
      <c r="AT210" s="243" t="s">
        <v>163</v>
      </c>
      <c r="AU210" s="243" t="s">
        <v>89</v>
      </c>
      <c r="AY210" s="19" t="s">
        <v>160</v>
      </c>
      <c r="BE210" s="244">
        <f>IF(N210="základní",J210,0)</f>
        <v>0</v>
      </c>
      <c r="BF210" s="244">
        <f>IF(N210="snížená",J210,0)</f>
        <v>0</v>
      </c>
      <c r="BG210" s="244">
        <f>IF(N210="zákl. přenesená",J210,0)</f>
        <v>0</v>
      </c>
      <c r="BH210" s="244">
        <f>IF(N210="sníž. přenesená",J210,0)</f>
        <v>0</v>
      </c>
      <c r="BI210" s="244">
        <f>IF(N210="nulová",J210,0)</f>
        <v>0</v>
      </c>
      <c r="BJ210" s="19" t="s">
        <v>86</v>
      </c>
      <c r="BK210" s="244">
        <f>ROUND(I210*H210,2)</f>
        <v>0</v>
      </c>
      <c r="BL210" s="19" t="s">
        <v>168</v>
      </c>
      <c r="BM210" s="243" t="s">
        <v>3180</v>
      </c>
    </row>
    <row r="211" s="2" customFormat="1">
      <c r="A211" s="41"/>
      <c r="B211" s="42"/>
      <c r="C211" s="43"/>
      <c r="D211" s="245" t="s">
        <v>170</v>
      </c>
      <c r="E211" s="43"/>
      <c r="F211" s="246" t="s">
        <v>3181</v>
      </c>
      <c r="G211" s="43"/>
      <c r="H211" s="43"/>
      <c r="I211" s="149"/>
      <c r="J211" s="43"/>
      <c r="K211" s="43"/>
      <c r="L211" s="47"/>
      <c r="M211" s="247"/>
      <c r="N211" s="248"/>
      <c r="O211" s="87"/>
      <c r="P211" s="87"/>
      <c r="Q211" s="87"/>
      <c r="R211" s="87"/>
      <c r="S211" s="87"/>
      <c r="T211" s="88"/>
      <c r="U211" s="41"/>
      <c r="V211" s="41"/>
      <c r="W211" s="41"/>
      <c r="X211" s="41"/>
      <c r="Y211" s="41"/>
      <c r="Z211" s="41"/>
      <c r="AA211" s="41"/>
      <c r="AB211" s="41"/>
      <c r="AC211" s="41"/>
      <c r="AD211" s="41"/>
      <c r="AE211" s="41"/>
      <c r="AT211" s="19" t="s">
        <v>170</v>
      </c>
      <c r="AU211" s="19" t="s">
        <v>89</v>
      </c>
    </row>
    <row r="212" s="14" customFormat="1">
      <c r="A212" s="14"/>
      <c r="B212" s="259"/>
      <c r="C212" s="260"/>
      <c r="D212" s="245" t="s">
        <v>172</v>
      </c>
      <c r="E212" s="261" t="s">
        <v>32</v>
      </c>
      <c r="F212" s="262" t="s">
        <v>3173</v>
      </c>
      <c r="G212" s="260"/>
      <c r="H212" s="263">
        <v>1004</v>
      </c>
      <c r="I212" s="264"/>
      <c r="J212" s="260"/>
      <c r="K212" s="260"/>
      <c r="L212" s="265"/>
      <c r="M212" s="266"/>
      <c r="N212" s="267"/>
      <c r="O212" s="267"/>
      <c r="P212" s="267"/>
      <c r="Q212" s="267"/>
      <c r="R212" s="267"/>
      <c r="S212" s="267"/>
      <c r="T212" s="268"/>
      <c r="U212" s="14"/>
      <c r="V212" s="14"/>
      <c r="W212" s="14"/>
      <c r="X212" s="14"/>
      <c r="Y212" s="14"/>
      <c r="Z212" s="14"/>
      <c r="AA212" s="14"/>
      <c r="AB212" s="14"/>
      <c r="AC212" s="14"/>
      <c r="AD212" s="14"/>
      <c r="AE212" s="14"/>
      <c r="AT212" s="269" t="s">
        <v>172</v>
      </c>
      <c r="AU212" s="269" t="s">
        <v>89</v>
      </c>
      <c r="AV212" s="14" t="s">
        <v>89</v>
      </c>
      <c r="AW212" s="14" t="s">
        <v>39</v>
      </c>
      <c r="AX212" s="14" t="s">
        <v>78</v>
      </c>
      <c r="AY212" s="269" t="s">
        <v>160</v>
      </c>
    </row>
    <row r="213" s="15" customFormat="1">
      <c r="A213" s="15"/>
      <c r="B213" s="270"/>
      <c r="C213" s="271"/>
      <c r="D213" s="245" t="s">
        <v>172</v>
      </c>
      <c r="E213" s="272" t="s">
        <v>32</v>
      </c>
      <c r="F213" s="273" t="s">
        <v>177</v>
      </c>
      <c r="G213" s="271"/>
      <c r="H213" s="274">
        <v>1004</v>
      </c>
      <c r="I213" s="275"/>
      <c r="J213" s="271"/>
      <c r="K213" s="271"/>
      <c r="L213" s="276"/>
      <c r="M213" s="277"/>
      <c r="N213" s="278"/>
      <c r="O213" s="278"/>
      <c r="P213" s="278"/>
      <c r="Q213" s="278"/>
      <c r="R213" s="278"/>
      <c r="S213" s="278"/>
      <c r="T213" s="279"/>
      <c r="U213" s="15"/>
      <c r="V213" s="15"/>
      <c r="W213" s="15"/>
      <c r="X213" s="15"/>
      <c r="Y213" s="15"/>
      <c r="Z213" s="15"/>
      <c r="AA213" s="15"/>
      <c r="AB213" s="15"/>
      <c r="AC213" s="15"/>
      <c r="AD213" s="15"/>
      <c r="AE213" s="15"/>
      <c r="AT213" s="280" t="s">
        <v>172</v>
      </c>
      <c r="AU213" s="280" t="s">
        <v>89</v>
      </c>
      <c r="AV213" s="15" t="s">
        <v>168</v>
      </c>
      <c r="AW213" s="15" t="s">
        <v>39</v>
      </c>
      <c r="AX213" s="15" t="s">
        <v>86</v>
      </c>
      <c r="AY213" s="280" t="s">
        <v>160</v>
      </c>
    </row>
    <row r="214" s="2" customFormat="1" ht="66.75" customHeight="1">
      <c r="A214" s="41"/>
      <c r="B214" s="42"/>
      <c r="C214" s="232" t="s">
        <v>414</v>
      </c>
      <c r="D214" s="232" t="s">
        <v>163</v>
      </c>
      <c r="E214" s="233" t="s">
        <v>3182</v>
      </c>
      <c r="F214" s="234" t="s">
        <v>3183</v>
      </c>
      <c r="G214" s="235" t="s">
        <v>229</v>
      </c>
      <c r="H214" s="236">
        <v>1638</v>
      </c>
      <c r="I214" s="237"/>
      <c r="J214" s="238">
        <f>ROUND(I214*H214,2)</f>
        <v>0</v>
      </c>
      <c r="K214" s="234" t="s">
        <v>32</v>
      </c>
      <c r="L214" s="47"/>
      <c r="M214" s="239" t="s">
        <v>32</v>
      </c>
      <c r="N214" s="240" t="s">
        <v>49</v>
      </c>
      <c r="O214" s="87"/>
      <c r="P214" s="241">
        <f>O214*H214</f>
        <v>0</v>
      </c>
      <c r="Q214" s="241">
        <v>0.036400000000000002</v>
      </c>
      <c r="R214" s="241">
        <f>Q214*H214</f>
        <v>59.623200000000004</v>
      </c>
      <c r="S214" s="241">
        <v>0</v>
      </c>
      <c r="T214" s="242">
        <f>S214*H214</f>
        <v>0</v>
      </c>
      <c r="U214" s="41"/>
      <c r="V214" s="41"/>
      <c r="W214" s="41"/>
      <c r="X214" s="41"/>
      <c r="Y214" s="41"/>
      <c r="Z214" s="41"/>
      <c r="AA214" s="41"/>
      <c r="AB214" s="41"/>
      <c r="AC214" s="41"/>
      <c r="AD214" s="41"/>
      <c r="AE214" s="41"/>
      <c r="AR214" s="243" t="s">
        <v>168</v>
      </c>
      <c r="AT214" s="243" t="s">
        <v>163</v>
      </c>
      <c r="AU214" s="243" t="s">
        <v>89</v>
      </c>
      <c r="AY214" s="19" t="s">
        <v>160</v>
      </c>
      <c r="BE214" s="244">
        <f>IF(N214="základní",J214,0)</f>
        <v>0</v>
      </c>
      <c r="BF214" s="244">
        <f>IF(N214="snížená",J214,0)</f>
        <v>0</v>
      </c>
      <c r="BG214" s="244">
        <f>IF(N214="zákl. přenesená",J214,0)</f>
        <v>0</v>
      </c>
      <c r="BH214" s="244">
        <f>IF(N214="sníž. přenesená",J214,0)</f>
        <v>0</v>
      </c>
      <c r="BI214" s="244">
        <f>IF(N214="nulová",J214,0)</f>
        <v>0</v>
      </c>
      <c r="BJ214" s="19" t="s">
        <v>86</v>
      </c>
      <c r="BK214" s="244">
        <f>ROUND(I214*H214,2)</f>
        <v>0</v>
      </c>
      <c r="BL214" s="19" t="s">
        <v>168</v>
      </c>
      <c r="BM214" s="243" t="s">
        <v>3184</v>
      </c>
    </row>
    <row r="215" s="2" customFormat="1">
      <c r="A215" s="41"/>
      <c r="B215" s="42"/>
      <c r="C215" s="43"/>
      <c r="D215" s="245" t="s">
        <v>170</v>
      </c>
      <c r="E215" s="43"/>
      <c r="F215" s="246" t="s">
        <v>3185</v>
      </c>
      <c r="G215" s="43"/>
      <c r="H215" s="43"/>
      <c r="I215" s="149"/>
      <c r="J215" s="43"/>
      <c r="K215" s="43"/>
      <c r="L215" s="47"/>
      <c r="M215" s="247"/>
      <c r="N215" s="248"/>
      <c r="O215" s="87"/>
      <c r="P215" s="87"/>
      <c r="Q215" s="87"/>
      <c r="R215" s="87"/>
      <c r="S215" s="87"/>
      <c r="T215" s="88"/>
      <c r="U215" s="41"/>
      <c r="V215" s="41"/>
      <c r="W215" s="41"/>
      <c r="X215" s="41"/>
      <c r="Y215" s="41"/>
      <c r="Z215" s="41"/>
      <c r="AA215" s="41"/>
      <c r="AB215" s="41"/>
      <c r="AC215" s="41"/>
      <c r="AD215" s="41"/>
      <c r="AE215" s="41"/>
      <c r="AT215" s="19" t="s">
        <v>170</v>
      </c>
      <c r="AU215" s="19" t="s">
        <v>89</v>
      </c>
    </row>
    <row r="216" s="14" customFormat="1">
      <c r="A216" s="14"/>
      <c r="B216" s="259"/>
      <c r="C216" s="260"/>
      <c r="D216" s="245" t="s">
        <v>172</v>
      </c>
      <c r="E216" s="261" t="s">
        <v>32</v>
      </c>
      <c r="F216" s="262" t="s">
        <v>3157</v>
      </c>
      <c r="G216" s="260"/>
      <c r="H216" s="263">
        <v>1560</v>
      </c>
      <c r="I216" s="264"/>
      <c r="J216" s="260"/>
      <c r="K216" s="260"/>
      <c r="L216" s="265"/>
      <c r="M216" s="266"/>
      <c r="N216" s="267"/>
      <c r="O216" s="267"/>
      <c r="P216" s="267"/>
      <c r="Q216" s="267"/>
      <c r="R216" s="267"/>
      <c r="S216" s="267"/>
      <c r="T216" s="268"/>
      <c r="U216" s="14"/>
      <c r="V216" s="14"/>
      <c r="W216" s="14"/>
      <c r="X216" s="14"/>
      <c r="Y216" s="14"/>
      <c r="Z216" s="14"/>
      <c r="AA216" s="14"/>
      <c r="AB216" s="14"/>
      <c r="AC216" s="14"/>
      <c r="AD216" s="14"/>
      <c r="AE216" s="14"/>
      <c r="AT216" s="269" t="s">
        <v>172</v>
      </c>
      <c r="AU216" s="269" t="s">
        <v>89</v>
      </c>
      <c r="AV216" s="14" t="s">
        <v>89</v>
      </c>
      <c r="AW216" s="14" t="s">
        <v>39</v>
      </c>
      <c r="AX216" s="14" t="s">
        <v>78</v>
      </c>
      <c r="AY216" s="269" t="s">
        <v>160</v>
      </c>
    </row>
    <row r="217" s="15" customFormat="1">
      <c r="A217" s="15"/>
      <c r="B217" s="270"/>
      <c r="C217" s="271"/>
      <c r="D217" s="245" t="s">
        <v>172</v>
      </c>
      <c r="E217" s="272" t="s">
        <v>32</v>
      </c>
      <c r="F217" s="273" t="s">
        <v>177</v>
      </c>
      <c r="G217" s="271"/>
      <c r="H217" s="274">
        <v>1560</v>
      </c>
      <c r="I217" s="275"/>
      <c r="J217" s="271"/>
      <c r="K217" s="271"/>
      <c r="L217" s="276"/>
      <c r="M217" s="277"/>
      <c r="N217" s="278"/>
      <c r="O217" s="278"/>
      <c r="P217" s="278"/>
      <c r="Q217" s="278"/>
      <c r="R217" s="278"/>
      <c r="S217" s="278"/>
      <c r="T217" s="279"/>
      <c r="U217" s="15"/>
      <c r="V217" s="15"/>
      <c r="W217" s="15"/>
      <c r="X217" s="15"/>
      <c r="Y217" s="15"/>
      <c r="Z217" s="15"/>
      <c r="AA217" s="15"/>
      <c r="AB217" s="15"/>
      <c r="AC217" s="15"/>
      <c r="AD217" s="15"/>
      <c r="AE217" s="15"/>
      <c r="AT217" s="280" t="s">
        <v>172</v>
      </c>
      <c r="AU217" s="280" t="s">
        <v>89</v>
      </c>
      <c r="AV217" s="15" t="s">
        <v>168</v>
      </c>
      <c r="AW217" s="15" t="s">
        <v>39</v>
      </c>
      <c r="AX217" s="15" t="s">
        <v>86</v>
      </c>
      <c r="AY217" s="280" t="s">
        <v>160</v>
      </c>
    </row>
    <row r="218" s="14" customFormat="1">
      <c r="A218" s="14"/>
      <c r="B218" s="259"/>
      <c r="C218" s="260"/>
      <c r="D218" s="245" t="s">
        <v>172</v>
      </c>
      <c r="E218" s="260"/>
      <c r="F218" s="262" t="s">
        <v>3186</v>
      </c>
      <c r="G218" s="260"/>
      <c r="H218" s="263">
        <v>1638</v>
      </c>
      <c r="I218" s="264"/>
      <c r="J218" s="260"/>
      <c r="K218" s="260"/>
      <c r="L218" s="265"/>
      <c r="M218" s="266"/>
      <c r="N218" s="267"/>
      <c r="O218" s="267"/>
      <c r="P218" s="267"/>
      <c r="Q218" s="267"/>
      <c r="R218" s="267"/>
      <c r="S218" s="267"/>
      <c r="T218" s="268"/>
      <c r="U218" s="14"/>
      <c r="V218" s="14"/>
      <c r="W218" s="14"/>
      <c r="X218" s="14"/>
      <c r="Y218" s="14"/>
      <c r="Z218" s="14"/>
      <c r="AA218" s="14"/>
      <c r="AB218" s="14"/>
      <c r="AC218" s="14"/>
      <c r="AD218" s="14"/>
      <c r="AE218" s="14"/>
      <c r="AT218" s="269" t="s">
        <v>172</v>
      </c>
      <c r="AU218" s="269" t="s">
        <v>89</v>
      </c>
      <c r="AV218" s="14" t="s">
        <v>89</v>
      </c>
      <c r="AW218" s="14" t="s">
        <v>4</v>
      </c>
      <c r="AX218" s="14" t="s">
        <v>86</v>
      </c>
      <c r="AY218" s="269" t="s">
        <v>160</v>
      </c>
    </row>
    <row r="219" s="2" customFormat="1" ht="16.5" customHeight="1">
      <c r="A219" s="41"/>
      <c r="B219" s="42"/>
      <c r="C219" s="232" t="s">
        <v>418</v>
      </c>
      <c r="D219" s="232" t="s">
        <v>163</v>
      </c>
      <c r="E219" s="233" t="s">
        <v>3187</v>
      </c>
      <c r="F219" s="234" t="s">
        <v>3188</v>
      </c>
      <c r="G219" s="235" t="s">
        <v>219</v>
      </c>
      <c r="H219" s="236">
        <v>256.30500000000001</v>
      </c>
      <c r="I219" s="237"/>
      <c r="J219" s="238">
        <f>ROUND(I219*H219,2)</f>
        <v>0</v>
      </c>
      <c r="K219" s="234" t="s">
        <v>167</v>
      </c>
      <c r="L219" s="47"/>
      <c r="M219" s="239" t="s">
        <v>32</v>
      </c>
      <c r="N219" s="240" t="s">
        <v>49</v>
      </c>
      <c r="O219" s="87"/>
      <c r="P219" s="241">
        <f>O219*H219</f>
        <v>0</v>
      </c>
      <c r="Q219" s="241">
        <v>0.00060999999999999997</v>
      </c>
      <c r="R219" s="241">
        <f>Q219*H219</f>
        <v>0.15634604999999999</v>
      </c>
      <c r="S219" s="241">
        <v>0</v>
      </c>
      <c r="T219" s="242">
        <f>S219*H219</f>
        <v>0</v>
      </c>
      <c r="U219" s="41"/>
      <c r="V219" s="41"/>
      <c r="W219" s="41"/>
      <c r="X219" s="41"/>
      <c r="Y219" s="41"/>
      <c r="Z219" s="41"/>
      <c r="AA219" s="41"/>
      <c r="AB219" s="41"/>
      <c r="AC219" s="41"/>
      <c r="AD219" s="41"/>
      <c r="AE219" s="41"/>
      <c r="AR219" s="243" t="s">
        <v>168</v>
      </c>
      <c r="AT219" s="243" t="s">
        <v>163</v>
      </c>
      <c r="AU219" s="243" t="s">
        <v>89</v>
      </c>
      <c r="AY219" s="19" t="s">
        <v>160</v>
      </c>
      <c r="BE219" s="244">
        <f>IF(N219="základní",J219,0)</f>
        <v>0</v>
      </c>
      <c r="BF219" s="244">
        <f>IF(N219="snížená",J219,0)</f>
        <v>0</v>
      </c>
      <c r="BG219" s="244">
        <f>IF(N219="zákl. přenesená",J219,0)</f>
        <v>0</v>
      </c>
      <c r="BH219" s="244">
        <f>IF(N219="sníž. přenesená",J219,0)</f>
        <v>0</v>
      </c>
      <c r="BI219" s="244">
        <f>IF(N219="nulová",J219,0)</f>
        <v>0</v>
      </c>
      <c r="BJ219" s="19" t="s">
        <v>86</v>
      </c>
      <c r="BK219" s="244">
        <f>ROUND(I219*H219,2)</f>
        <v>0</v>
      </c>
      <c r="BL219" s="19" t="s">
        <v>168</v>
      </c>
      <c r="BM219" s="243" t="s">
        <v>3189</v>
      </c>
    </row>
    <row r="220" s="2" customFormat="1">
      <c r="A220" s="41"/>
      <c r="B220" s="42"/>
      <c r="C220" s="43"/>
      <c r="D220" s="245" t="s">
        <v>170</v>
      </c>
      <c r="E220" s="43"/>
      <c r="F220" s="246" t="s">
        <v>3185</v>
      </c>
      <c r="G220" s="43"/>
      <c r="H220" s="43"/>
      <c r="I220" s="149"/>
      <c r="J220" s="43"/>
      <c r="K220" s="43"/>
      <c r="L220" s="47"/>
      <c r="M220" s="247"/>
      <c r="N220" s="248"/>
      <c r="O220" s="87"/>
      <c r="P220" s="87"/>
      <c r="Q220" s="87"/>
      <c r="R220" s="87"/>
      <c r="S220" s="87"/>
      <c r="T220" s="88"/>
      <c r="U220" s="41"/>
      <c r="V220" s="41"/>
      <c r="W220" s="41"/>
      <c r="X220" s="41"/>
      <c r="Y220" s="41"/>
      <c r="Z220" s="41"/>
      <c r="AA220" s="41"/>
      <c r="AB220" s="41"/>
      <c r="AC220" s="41"/>
      <c r="AD220" s="41"/>
      <c r="AE220" s="41"/>
      <c r="AT220" s="19" t="s">
        <v>170</v>
      </c>
      <c r="AU220" s="19" t="s">
        <v>89</v>
      </c>
    </row>
    <row r="221" s="2" customFormat="1">
      <c r="A221" s="41"/>
      <c r="B221" s="42"/>
      <c r="C221" s="43"/>
      <c r="D221" s="245" t="s">
        <v>1221</v>
      </c>
      <c r="E221" s="43"/>
      <c r="F221" s="246" t="s">
        <v>3190</v>
      </c>
      <c r="G221" s="43"/>
      <c r="H221" s="43"/>
      <c r="I221" s="149"/>
      <c r="J221" s="43"/>
      <c r="K221" s="43"/>
      <c r="L221" s="47"/>
      <c r="M221" s="247"/>
      <c r="N221" s="248"/>
      <c r="O221" s="87"/>
      <c r="P221" s="87"/>
      <c r="Q221" s="87"/>
      <c r="R221" s="87"/>
      <c r="S221" s="87"/>
      <c r="T221" s="88"/>
      <c r="U221" s="41"/>
      <c r="V221" s="41"/>
      <c r="W221" s="41"/>
      <c r="X221" s="41"/>
      <c r="Y221" s="41"/>
      <c r="Z221" s="41"/>
      <c r="AA221" s="41"/>
      <c r="AB221" s="41"/>
      <c r="AC221" s="41"/>
      <c r="AD221" s="41"/>
      <c r="AE221" s="41"/>
      <c r="AT221" s="19" t="s">
        <v>1221</v>
      </c>
      <c r="AU221" s="19" t="s">
        <v>89</v>
      </c>
    </row>
    <row r="222" s="14" customFormat="1">
      <c r="A222" s="14"/>
      <c r="B222" s="259"/>
      <c r="C222" s="260"/>
      <c r="D222" s="245" t="s">
        <v>172</v>
      </c>
      <c r="E222" s="261" t="s">
        <v>32</v>
      </c>
      <c r="F222" s="262" t="s">
        <v>3191</v>
      </c>
      <c r="G222" s="260"/>
      <c r="H222" s="263">
        <v>248.84</v>
      </c>
      <c r="I222" s="264"/>
      <c r="J222" s="260"/>
      <c r="K222" s="260"/>
      <c r="L222" s="265"/>
      <c r="M222" s="266"/>
      <c r="N222" s="267"/>
      <c r="O222" s="267"/>
      <c r="P222" s="267"/>
      <c r="Q222" s="267"/>
      <c r="R222" s="267"/>
      <c r="S222" s="267"/>
      <c r="T222" s="268"/>
      <c r="U222" s="14"/>
      <c r="V222" s="14"/>
      <c r="W222" s="14"/>
      <c r="X222" s="14"/>
      <c r="Y222" s="14"/>
      <c r="Z222" s="14"/>
      <c r="AA222" s="14"/>
      <c r="AB222" s="14"/>
      <c r="AC222" s="14"/>
      <c r="AD222" s="14"/>
      <c r="AE222" s="14"/>
      <c r="AT222" s="269" t="s">
        <v>172</v>
      </c>
      <c r="AU222" s="269" t="s">
        <v>89</v>
      </c>
      <c r="AV222" s="14" t="s">
        <v>89</v>
      </c>
      <c r="AW222" s="14" t="s">
        <v>39</v>
      </c>
      <c r="AX222" s="14" t="s">
        <v>78</v>
      </c>
      <c r="AY222" s="269" t="s">
        <v>160</v>
      </c>
    </row>
    <row r="223" s="15" customFormat="1">
      <c r="A223" s="15"/>
      <c r="B223" s="270"/>
      <c r="C223" s="271"/>
      <c r="D223" s="245" t="s">
        <v>172</v>
      </c>
      <c r="E223" s="272" t="s">
        <v>32</v>
      </c>
      <c r="F223" s="273" t="s">
        <v>177</v>
      </c>
      <c r="G223" s="271"/>
      <c r="H223" s="274">
        <v>248.84</v>
      </c>
      <c r="I223" s="275"/>
      <c r="J223" s="271"/>
      <c r="K223" s="271"/>
      <c r="L223" s="276"/>
      <c r="M223" s="277"/>
      <c r="N223" s="278"/>
      <c r="O223" s="278"/>
      <c r="P223" s="278"/>
      <c r="Q223" s="278"/>
      <c r="R223" s="278"/>
      <c r="S223" s="278"/>
      <c r="T223" s="279"/>
      <c r="U223" s="15"/>
      <c r="V223" s="15"/>
      <c r="W223" s="15"/>
      <c r="X223" s="15"/>
      <c r="Y223" s="15"/>
      <c r="Z223" s="15"/>
      <c r="AA223" s="15"/>
      <c r="AB223" s="15"/>
      <c r="AC223" s="15"/>
      <c r="AD223" s="15"/>
      <c r="AE223" s="15"/>
      <c r="AT223" s="280" t="s">
        <v>172</v>
      </c>
      <c r="AU223" s="280" t="s">
        <v>89</v>
      </c>
      <c r="AV223" s="15" t="s">
        <v>168</v>
      </c>
      <c r="AW223" s="15" t="s">
        <v>39</v>
      </c>
      <c r="AX223" s="15" t="s">
        <v>86</v>
      </c>
      <c r="AY223" s="280" t="s">
        <v>160</v>
      </c>
    </row>
    <row r="224" s="14" customFormat="1">
      <c r="A224" s="14"/>
      <c r="B224" s="259"/>
      <c r="C224" s="260"/>
      <c r="D224" s="245" t="s">
        <v>172</v>
      </c>
      <c r="E224" s="260"/>
      <c r="F224" s="262" t="s">
        <v>3192</v>
      </c>
      <c r="G224" s="260"/>
      <c r="H224" s="263">
        <v>256.30500000000001</v>
      </c>
      <c r="I224" s="264"/>
      <c r="J224" s="260"/>
      <c r="K224" s="260"/>
      <c r="L224" s="265"/>
      <c r="M224" s="266"/>
      <c r="N224" s="267"/>
      <c r="O224" s="267"/>
      <c r="P224" s="267"/>
      <c r="Q224" s="267"/>
      <c r="R224" s="267"/>
      <c r="S224" s="267"/>
      <c r="T224" s="268"/>
      <c r="U224" s="14"/>
      <c r="V224" s="14"/>
      <c r="W224" s="14"/>
      <c r="X224" s="14"/>
      <c r="Y224" s="14"/>
      <c r="Z224" s="14"/>
      <c r="AA224" s="14"/>
      <c r="AB224" s="14"/>
      <c r="AC224" s="14"/>
      <c r="AD224" s="14"/>
      <c r="AE224" s="14"/>
      <c r="AT224" s="269" t="s">
        <v>172</v>
      </c>
      <c r="AU224" s="269" t="s">
        <v>89</v>
      </c>
      <c r="AV224" s="14" t="s">
        <v>89</v>
      </c>
      <c r="AW224" s="14" t="s">
        <v>4</v>
      </c>
      <c r="AX224" s="14" t="s">
        <v>86</v>
      </c>
      <c r="AY224" s="269" t="s">
        <v>160</v>
      </c>
    </row>
    <row r="225" s="2" customFormat="1" ht="33" customHeight="1">
      <c r="A225" s="41"/>
      <c r="B225" s="42"/>
      <c r="C225" s="232" t="s">
        <v>423</v>
      </c>
      <c r="D225" s="232" t="s">
        <v>163</v>
      </c>
      <c r="E225" s="233" t="s">
        <v>3193</v>
      </c>
      <c r="F225" s="234" t="s">
        <v>3194</v>
      </c>
      <c r="G225" s="235" t="s">
        <v>229</v>
      </c>
      <c r="H225" s="236">
        <v>1004</v>
      </c>
      <c r="I225" s="237"/>
      <c r="J225" s="238">
        <f>ROUND(I225*H225,2)</f>
        <v>0</v>
      </c>
      <c r="K225" s="234" t="s">
        <v>167</v>
      </c>
      <c r="L225" s="47"/>
      <c r="M225" s="239" t="s">
        <v>32</v>
      </c>
      <c r="N225" s="240" t="s">
        <v>49</v>
      </c>
      <c r="O225" s="87"/>
      <c r="P225" s="241">
        <f>O225*H225</f>
        <v>0</v>
      </c>
      <c r="Q225" s="241">
        <v>0.10362</v>
      </c>
      <c r="R225" s="241">
        <f>Q225*H225</f>
        <v>104.03448</v>
      </c>
      <c r="S225" s="241">
        <v>0</v>
      </c>
      <c r="T225" s="242">
        <f>S225*H225</f>
        <v>0</v>
      </c>
      <c r="U225" s="41"/>
      <c r="V225" s="41"/>
      <c r="W225" s="41"/>
      <c r="X225" s="41"/>
      <c r="Y225" s="41"/>
      <c r="Z225" s="41"/>
      <c r="AA225" s="41"/>
      <c r="AB225" s="41"/>
      <c r="AC225" s="41"/>
      <c r="AD225" s="41"/>
      <c r="AE225" s="41"/>
      <c r="AR225" s="243" t="s">
        <v>168</v>
      </c>
      <c r="AT225" s="243" t="s">
        <v>163</v>
      </c>
      <c r="AU225" s="243" t="s">
        <v>89</v>
      </c>
      <c r="AY225" s="19" t="s">
        <v>160</v>
      </c>
      <c r="BE225" s="244">
        <f>IF(N225="základní",J225,0)</f>
        <v>0</v>
      </c>
      <c r="BF225" s="244">
        <f>IF(N225="snížená",J225,0)</f>
        <v>0</v>
      </c>
      <c r="BG225" s="244">
        <f>IF(N225="zákl. přenesená",J225,0)</f>
        <v>0</v>
      </c>
      <c r="BH225" s="244">
        <f>IF(N225="sníž. přenesená",J225,0)</f>
        <v>0</v>
      </c>
      <c r="BI225" s="244">
        <f>IF(N225="nulová",J225,0)</f>
        <v>0</v>
      </c>
      <c r="BJ225" s="19" t="s">
        <v>86</v>
      </c>
      <c r="BK225" s="244">
        <f>ROUND(I225*H225,2)</f>
        <v>0</v>
      </c>
      <c r="BL225" s="19" t="s">
        <v>168</v>
      </c>
      <c r="BM225" s="243" t="s">
        <v>3195</v>
      </c>
    </row>
    <row r="226" s="2" customFormat="1">
      <c r="A226" s="41"/>
      <c r="B226" s="42"/>
      <c r="C226" s="43"/>
      <c r="D226" s="245" t="s">
        <v>170</v>
      </c>
      <c r="E226" s="43"/>
      <c r="F226" s="246" t="s">
        <v>3196</v>
      </c>
      <c r="G226" s="43"/>
      <c r="H226" s="43"/>
      <c r="I226" s="149"/>
      <c r="J226" s="43"/>
      <c r="K226" s="43"/>
      <c r="L226" s="47"/>
      <c r="M226" s="247"/>
      <c r="N226" s="248"/>
      <c r="O226" s="87"/>
      <c r="P226" s="87"/>
      <c r="Q226" s="87"/>
      <c r="R226" s="87"/>
      <c r="S226" s="87"/>
      <c r="T226" s="88"/>
      <c r="U226" s="41"/>
      <c r="V226" s="41"/>
      <c r="W226" s="41"/>
      <c r="X226" s="41"/>
      <c r="Y226" s="41"/>
      <c r="Z226" s="41"/>
      <c r="AA226" s="41"/>
      <c r="AB226" s="41"/>
      <c r="AC226" s="41"/>
      <c r="AD226" s="41"/>
      <c r="AE226" s="41"/>
      <c r="AT226" s="19" t="s">
        <v>170</v>
      </c>
      <c r="AU226" s="19" t="s">
        <v>89</v>
      </c>
    </row>
    <row r="227" s="14" customFormat="1">
      <c r="A227" s="14"/>
      <c r="B227" s="259"/>
      <c r="C227" s="260"/>
      <c r="D227" s="245" t="s">
        <v>172</v>
      </c>
      <c r="E227" s="261" t="s">
        <v>32</v>
      </c>
      <c r="F227" s="262" t="s">
        <v>3173</v>
      </c>
      <c r="G227" s="260"/>
      <c r="H227" s="263">
        <v>1004</v>
      </c>
      <c r="I227" s="264"/>
      <c r="J227" s="260"/>
      <c r="K227" s="260"/>
      <c r="L227" s="265"/>
      <c r="M227" s="266"/>
      <c r="N227" s="267"/>
      <c r="O227" s="267"/>
      <c r="P227" s="267"/>
      <c r="Q227" s="267"/>
      <c r="R227" s="267"/>
      <c r="S227" s="267"/>
      <c r="T227" s="268"/>
      <c r="U227" s="14"/>
      <c r="V227" s="14"/>
      <c r="W227" s="14"/>
      <c r="X227" s="14"/>
      <c r="Y227" s="14"/>
      <c r="Z227" s="14"/>
      <c r="AA227" s="14"/>
      <c r="AB227" s="14"/>
      <c r="AC227" s="14"/>
      <c r="AD227" s="14"/>
      <c r="AE227" s="14"/>
      <c r="AT227" s="269" t="s">
        <v>172</v>
      </c>
      <c r="AU227" s="269" t="s">
        <v>89</v>
      </c>
      <c r="AV227" s="14" t="s">
        <v>89</v>
      </c>
      <c r="AW227" s="14" t="s">
        <v>39</v>
      </c>
      <c r="AX227" s="14" t="s">
        <v>78</v>
      </c>
      <c r="AY227" s="269" t="s">
        <v>160</v>
      </c>
    </row>
    <row r="228" s="15" customFormat="1">
      <c r="A228" s="15"/>
      <c r="B228" s="270"/>
      <c r="C228" s="271"/>
      <c r="D228" s="245" t="s">
        <v>172</v>
      </c>
      <c r="E228" s="272" t="s">
        <v>32</v>
      </c>
      <c r="F228" s="273" t="s">
        <v>177</v>
      </c>
      <c r="G228" s="271"/>
      <c r="H228" s="274">
        <v>1004</v>
      </c>
      <c r="I228" s="275"/>
      <c r="J228" s="271"/>
      <c r="K228" s="271"/>
      <c r="L228" s="276"/>
      <c r="M228" s="277"/>
      <c r="N228" s="278"/>
      <c r="O228" s="278"/>
      <c r="P228" s="278"/>
      <c r="Q228" s="278"/>
      <c r="R228" s="278"/>
      <c r="S228" s="278"/>
      <c r="T228" s="279"/>
      <c r="U228" s="15"/>
      <c r="V228" s="15"/>
      <c r="W228" s="15"/>
      <c r="X228" s="15"/>
      <c r="Y228" s="15"/>
      <c r="Z228" s="15"/>
      <c r="AA228" s="15"/>
      <c r="AB228" s="15"/>
      <c r="AC228" s="15"/>
      <c r="AD228" s="15"/>
      <c r="AE228" s="15"/>
      <c r="AT228" s="280" t="s">
        <v>172</v>
      </c>
      <c r="AU228" s="280" t="s">
        <v>89</v>
      </c>
      <c r="AV228" s="15" t="s">
        <v>168</v>
      </c>
      <c r="AW228" s="15" t="s">
        <v>39</v>
      </c>
      <c r="AX228" s="15" t="s">
        <v>86</v>
      </c>
      <c r="AY228" s="280" t="s">
        <v>160</v>
      </c>
    </row>
    <row r="229" s="2" customFormat="1" ht="16.5" customHeight="1">
      <c r="A229" s="41"/>
      <c r="B229" s="42"/>
      <c r="C229" s="296" t="s">
        <v>428</v>
      </c>
      <c r="D229" s="296" t="s">
        <v>446</v>
      </c>
      <c r="E229" s="297" t="s">
        <v>3197</v>
      </c>
      <c r="F229" s="298" t="s">
        <v>3198</v>
      </c>
      <c r="G229" s="299" t="s">
        <v>229</v>
      </c>
      <c r="H229" s="300">
        <v>1030.0550000000001</v>
      </c>
      <c r="I229" s="301"/>
      <c r="J229" s="302">
        <f>ROUND(I229*H229,2)</f>
        <v>0</v>
      </c>
      <c r="K229" s="298" t="s">
        <v>167</v>
      </c>
      <c r="L229" s="303"/>
      <c r="M229" s="304" t="s">
        <v>32</v>
      </c>
      <c r="N229" s="305" t="s">
        <v>49</v>
      </c>
      <c r="O229" s="87"/>
      <c r="P229" s="241">
        <f>O229*H229</f>
        <v>0</v>
      </c>
      <c r="Q229" s="241">
        <v>0.17599999999999999</v>
      </c>
      <c r="R229" s="241">
        <f>Q229*H229</f>
        <v>181.28968</v>
      </c>
      <c r="S229" s="241">
        <v>0</v>
      </c>
      <c r="T229" s="242">
        <f>S229*H229</f>
        <v>0</v>
      </c>
      <c r="U229" s="41"/>
      <c r="V229" s="41"/>
      <c r="W229" s="41"/>
      <c r="X229" s="41"/>
      <c r="Y229" s="41"/>
      <c r="Z229" s="41"/>
      <c r="AA229" s="41"/>
      <c r="AB229" s="41"/>
      <c r="AC229" s="41"/>
      <c r="AD229" s="41"/>
      <c r="AE229" s="41"/>
      <c r="AR229" s="243" t="s">
        <v>269</v>
      </c>
      <c r="AT229" s="243" t="s">
        <v>446</v>
      </c>
      <c r="AU229" s="243" t="s">
        <v>89</v>
      </c>
      <c r="AY229" s="19" t="s">
        <v>160</v>
      </c>
      <c r="BE229" s="244">
        <f>IF(N229="základní",J229,0)</f>
        <v>0</v>
      </c>
      <c r="BF229" s="244">
        <f>IF(N229="snížená",J229,0)</f>
        <v>0</v>
      </c>
      <c r="BG229" s="244">
        <f>IF(N229="zákl. přenesená",J229,0)</f>
        <v>0</v>
      </c>
      <c r="BH229" s="244">
        <f>IF(N229="sníž. přenesená",J229,0)</f>
        <v>0</v>
      </c>
      <c r="BI229" s="244">
        <f>IF(N229="nulová",J229,0)</f>
        <v>0</v>
      </c>
      <c r="BJ229" s="19" t="s">
        <v>86</v>
      </c>
      <c r="BK229" s="244">
        <f>ROUND(I229*H229,2)</f>
        <v>0</v>
      </c>
      <c r="BL229" s="19" t="s">
        <v>168</v>
      </c>
      <c r="BM229" s="243" t="s">
        <v>3199</v>
      </c>
    </row>
    <row r="230" s="14" customFormat="1">
      <c r="A230" s="14"/>
      <c r="B230" s="259"/>
      <c r="C230" s="260"/>
      <c r="D230" s="245" t="s">
        <v>172</v>
      </c>
      <c r="E230" s="261" t="s">
        <v>32</v>
      </c>
      <c r="F230" s="262" t="s">
        <v>3200</v>
      </c>
      <c r="G230" s="260"/>
      <c r="H230" s="263">
        <v>1004</v>
      </c>
      <c r="I230" s="264"/>
      <c r="J230" s="260"/>
      <c r="K230" s="260"/>
      <c r="L230" s="265"/>
      <c r="M230" s="266"/>
      <c r="N230" s="267"/>
      <c r="O230" s="267"/>
      <c r="P230" s="267"/>
      <c r="Q230" s="267"/>
      <c r="R230" s="267"/>
      <c r="S230" s="267"/>
      <c r="T230" s="268"/>
      <c r="U230" s="14"/>
      <c r="V230" s="14"/>
      <c r="W230" s="14"/>
      <c r="X230" s="14"/>
      <c r="Y230" s="14"/>
      <c r="Z230" s="14"/>
      <c r="AA230" s="14"/>
      <c r="AB230" s="14"/>
      <c r="AC230" s="14"/>
      <c r="AD230" s="14"/>
      <c r="AE230" s="14"/>
      <c r="AT230" s="269" t="s">
        <v>172</v>
      </c>
      <c r="AU230" s="269" t="s">
        <v>89</v>
      </c>
      <c r="AV230" s="14" t="s">
        <v>89</v>
      </c>
      <c r="AW230" s="14" t="s">
        <v>39</v>
      </c>
      <c r="AX230" s="14" t="s">
        <v>78</v>
      </c>
      <c r="AY230" s="269" t="s">
        <v>160</v>
      </c>
    </row>
    <row r="231" s="13" customFormat="1">
      <c r="A231" s="13"/>
      <c r="B231" s="249"/>
      <c r="C231" s="250"/>
      <c r="D231" s="245" t="s">
        <v>172</v>
      </c>
      <c r="E231" s="251" t="s">
        <v>32</v>
      </c>
      <c r="F231" s="252" t="s">
        <v>3201</v>
      </c>
      <c r="G231" s="250"/>
      <c r="H231" s="251" t="s">
        <v>32</v>
      </c>
      <c r="I231" s="253"/>
      <c r="J231" s="250"/>
      <c r="K231" s="250"/>
      <c r="L231" s="254"/>
      <c r="M231" s="255"/>
      <c r="N231" s="256"/>
      <c r="O231" s="256"/>
      <c r="P231" s="256"/>
      <c r="Q231" s="256"/>
      <c r="R231" s="256"/>
      <c r="S231" s="256"/>
      <c r="T231" s="257"/>
      <c r="U231" s="13"/>
      <c r="V231" s="13"/>
      <c r="W231" s="13"/>
      <c r="X231" s="13"/>
      <c r="Y231" s="13"/>
      <c r="Z231" s="13"/>
      <c r="AA231" s="13"/>
      <c r="AB231" s="13"/>
      <c r="AC231" s="13"/>
      <c r="AD231" s="13"/>
      <c r="AE231" s="13"/>
      <c r="AT231" s="258" t="s">
        <v>172</v>
      </c>
      <c r="AU231" s="258" t="s">
        <v>89</v>
      </c>
      <c r="AV231" s="13" t="s">
        <v>86</v>
      </c>
      <c r="AW231" s="13" t="s">
        <v>39</v>
      </c>
      <c r="AX231" s="13" t="s">
        <v>78</v>
      </c>
      <c r="AY231" s="258" t="s">
        <v>160</v>
      </c>
    </row>
    <row r="232" s="14" customFormat="1">
      <c r="A232" s="14"/>
      <c r="B232" s="259"/>
      <c r="C232" s="260"/>
      <c r="D232" s="245" t="s">
        <v>172</v>
      </c>
      <c r="E232" s="261" t="s">
        <v>32</v>
      </c>
      <c r="F232" s="262" t="s">
        <v>3202</v>
      </c>
      <c r="G232" s="260"/>
      <c r="H232" s="263">
        <v>-22.995000000000001</v>
      </c>
      <c r="I232" s="264"/>
      <c r="J232" s="260"/>
      <c r="K232" s="260"/>
      <c r="L232" s="265"/>
      <c r="M232" s="266"/>
      <c r="N232" s="267"/>
      <c r="O232" s="267"/>
      <c r="P232" s="267"/>
      <c r="Q232" s="267"/>
      <c r="R232" s="267"/>
      <c r="S232" s="267"/>
      <c r="T232" s="268"/>
      <c r="U232" s="14"/>
      <c r="V232" s="14"/>
      <c r="W232" s="14"/>
      <c r="X232" s="14"/>
      <c r="Y232" s="14"/>
      <c r="Z232" s="14"/>
      <c r="AA232" s="14"/>
      <c r="AB232" s="14"/>
      <c r="AC232" s="14"/>
      <c r="AD232" s="14"/>
      <c r="AE232" s="14"/>
      <c r="AT232" s="269" t="s">
        <v>172</v>
      </c>
      <c r="AU232" s="269" t="s">
        <v>89</v>
      </c>
      <c r="AV232" s="14" t="s">
        <v>89</v>
      </c>
      <c r="AW232" s="14" t="s">
        <v>39</v>
      </c>
      <c r="AX232" s="14" t="s">
        <v>78</v>
      </c>
      <c r="AY232" s="269" t="s">
        <v>160</v>
      </c>
    </row>
    <row r="233" s="15" customFormat="1">
      <c r="A233" s="15"/>
      <c r="B233" s="270"/>
      <c r="C233" s="271"/>
      <c r="D233" s="245" t="s">
        <v>172</v>
      </c>
      <c r="E233" s="272" t="s">
        <v>32</v>
      </c>
      <c r="F233" s="273" t="s">
        <v>177</v>
      </c>
      <c r="G233" s="271"/>
      <c r="H233" s="274">
        <v>981.005</v>
      </c>
      <c r="I233" s="275"/>
      <c r="J233" s="271"/>
      <c r="K233" s="271"/>
      <c r="L233" s="276"/>
      <c r="M233" s="277"/>
      <c r="N233" s="278"/>
      <c r="O233" s="278"/>
      <c r="P233" s="278"/>
      <c r="Q233" s="278"/>
      <c r="R233" s="278"/>
      <c r="S233" s="278"/>
      <c r="T233" s="279"/>
      <c r="U233" s="15"/>
      <c r="V233" s="15"/>
      <c r="W233" s="15"/>
      <c r="X233" s="15"/>
      <c r="Y233" s="15"/>
      <c r="Z233" s="15"/>
      <c r="AA233" s="15"/>
      <c r="AB233" s="15"/>
      <c r="AC233" s="15"/>
      <c r="AD233" s="15"/>
      <c r="AE233" s="15"/>
      <c r="AT233" s="280" t="s">
        <v>172</v>
      </c>
      <c r="AU233" s="280" t="s">
        <v>89</v>
      </c>
      <c r="AV233" s="15" t="s">
        <v>168</v>
      </c>
      <c r="AW233" s="15" t="s">
        <v>39</v>
      </c>
      <c r="AX233" s="15" t="s">
        <v>86</v>
      </c>
      <c r="AY233" s="280" t="s">
        <v>160</v>
      </c>
    </row>
    <row r="234" s="14" customFormat="1">
      <c r="A234" s="14"/>
      <c r="B234" s="259"/>
      <c r="C234" s="260"/>
      <c r="D234" s="245" t="s">
        <v>172</v>
      </c>
      <c r="E234" s="260"/>
      <c r="F234" s="262" t="s">
        <v>3203</v>
      </c>
      <c r="G234" s="260"/>
      <c r="H234" s="263">
        <v>1030.0550000000001</v>
      </c>
      <c r="I234" s="264"/>
      <c r="J234" s="260"/>
      <c r="K234" s="260"/>
      <c r="L234" s="265"/>
      <c r="M234" s="266"/>
      <c r="N234" s="267"/>
      <c r="O234" s="267"/>
      <c r="P234" s="267"/>
      <c r="Q234" s="267"/>
      <c r="R234" s="267"/>
      <c r="S234" s="267"/>
      <c r="T234" s="268"/>
      <c r="U234" s="14"/>
      <c r="V234" s="14"/>
      <c r="W234" s="14"/>
      <c r="X234" s="14"/>
      <c r="Y234" s="14"/>
      <c r="Z234" s="14"/>
      <c r="AA234" s="14"/>
      <c r="AB234" s="14"/>
      <c r="AC234" s="14"/>
      <c r="AD234" s="14"/>
      <c r="AE234" s="14"/>
      <c r="AT234" s="269" t="s">
        <v>172</v>
      </c>
      <c r="AU234" s="269" t="s">
        <v>89</v>
      </c>
      <c r="AV234" s="14" t="s">
        <v>89</v>
      </c>
      <c r="AW234" s="14" t="s">
        <v>4</v>
      </c>
      <c r="AX234" s="14" t="s">
        <v>86</v>
      </c>
      <c r="AY234" s="269" t="s">
        <v>160</v>
      </c>
    </row>
    <row r="235" s="2" customFormat="1" ht="33" customHeight="1">
      <c r="A235" s="41"/>
      <c r="B235" s="42"/>
      <c r="C235" s="232" t="s">
        <v>434</v>
      </c>
      <c r="D235" s="232" t="s">
        <v>163</v>
      </c>
      <c r="E235" s="233" t="s">
        <v>3204</v>
      </c>
      <c r="F235" s="234" t="s">
        <v>3205</v>
      </c>
      <c r="G235" s="235" t="s">
        <v>229</v>
      </c>
      <c r="H235" s="236">
        <v>1004</v>
      </c>
      <c r="I235" s="237"/>
      <c r="J235" s="238">
        <f>ROUND(I235*H235,2)</f>
        <v>0</v>
      </c>
      <c r="K235" s="234" t="s">
        <v>167</v>
      </c>
      <c r="L235" s="47"/>
      <c r="M235" s="239" t="s">
        <v>32</v>
      </c>
      <c r="N235" s="240" t="s">
        <v>49</v>
      </c>
      <c r="O235" s="87"/>
      <c r="P235" s="241">
        <f>O235*H235</f>
        <v>0</v>
      </c>
      <c r="Q235" s="241">
        <v>0</v>
      </c>
      <c r="R235" s="241">
        <f>Q235*H235</f>
        <v>0</v>
      </c>
      <c r="S235" s="241">
        <v>0</v>
      </c>
      <c r="T235" s="242">
        <f>S235*H235</f>
        <v>0</v>
      </c>
      <c r="U235" s="41"/>
      <c r="V235" s="41"/>
      <c r="W235" s="41"/>
      <c r="X235" s="41"/>
      <c r="Y235" s="41"/>
      <c r="Z235" s="41"/>
      <c r="AA235" s="41"/>
      <c r="AB235" s="41"/>
      <c r="AC235" s="41"/>
      <c r="AD235" s="41"/>
      <c r="AE235" s="41"/>
      <c r="AR235" s="243" t="s">
        <v>168</v>
      </c>
      <c r="AT235" s="243" t="s">
        <v>163</v>
      </c>
      <c r="AU235" s="243" t="s">
        <v>89</v>
      </c>
      <c r="AY235" s="19" t="s">
        <v>160</v>
      </c>
      <c r="BE235" s="244">
        <f>IF(N235="základní",J235,0)</f>
        <v>0</v>
      </c>
      <c r="BF235" s="244">
        <f>IF(N235="snížená",J235,0)</f>
        <v>0</v>
      </c>
      <c r="BG235" s="244">
        <f>IF(N235="zákl. přenesená",J235,0)</f>
        <v>0</v>
      </c>
      <c r="BH235" s="244">
        <f>IF(N235="sníž. přenesená",J235,0)</f>
        <v>0</v>
      </c>
      <c r="BI235" s="244">
        <f>IF(N235="nulová",J235,0)</f>
        <v>0</v>
      </c>
      <c r="BJ235" s="19" t="s">
        <v>86</v>
      </c>
      <c r="BK235" s="244">
        <f>ROUND(I235*H235,2)</f>
        <v>0</v>
      </c>
      <c r="BL235" s="19" t="s">
        <v>168</v>
      </c>
      <c r="BM235" s="243" t="s">
        <v>3206</v>
      </c>
    </row>
    <row r="236" s="2" customFormat="1">
      <c r="A236" s="41"/>
      <c r="B236" s="42"/>
      <c r="C236" s="43"/>
      <c r="D236" s="245" t="s">
        <v>170</v>
      </c>
      <c r="E236" s="43"/>
      <c r="F236" s="246" t="s">
        <v>3196</v>
      </c>
      <c r="G236" s="43"/>
      <c r="H236" s="43"/>
      <c r="I236" s="149"/>
      <c r="J236" s="43"/>
      <c r="K236" s="43"/>
      <c r="L236" s="47"/>
      <c r="M236" s="247"/>
      <c r="N236" s="248"/>
      <c r="O236" s="87"/>
      <c r="P236" s="87"/>
      <c r="Q236" s="87"/>
      <c r="R236" s="87"/>
      <c r="S236" s="87"/>
      <c r="T236" s="88"/>
      <c r="U236" s="41"/>
      <c r="V236" s="41"/>
      <c r="W236" s="41"/>
      <c r="X236" s="41"/>
      <c r="Y236" s="41"/>
      <c r="Z236" s="41"/>
      <c r="AA236" s="41"/>
      <c r="AB236" s="41"/>
      <c r="AC236" s="41"/>
      <c r="AD236" s="41"/>
      <c r="AE236" s="41"/>
      <c r="AT236" s="19" t="s">
        <v>170</v>
      </c>
      <c r="AU236" s="19" t="s">
        <v>89</v>
      </c>
    </row>
    <row r="237" s="2" customFormat="1" ht="16.5" customHeight="1">
      <c r="A237" s="41"/>
      <c r="B237" s="42"/>
      <c r="C237" s="296" t="s">
        <v>438</v>
      </c>
      <c r="D237" s="296" t="s">
        <v>446</v>
      </c>
      <c r="E237" s="297" t="s">
        <v>3207</v>
      </c>
      <c r="F237" s="298" t="s">
        <v>3208</v>
      </c>
      <c r="G237" s="299" t="s">
        <v>229</v>
      </c>
      <c r="H237" s="300">
        <v>34.493000000000002</v>
      </c>
      <c r="I237" s="301"/>
      <c r="J237" s="302">
        <f>ROUND(I237*H237,2)</f>
        <v>0</v>
      </c>
      <c r="K237" s="298" t="s">
        <v>32</v>
      </c>
      <c r="L237" s="303"/>
      <c r="M237" s="304" t="s">
        <v>32</v>
      </c>
      <c r="N237" s="305" t="s">
        <v>49</v>
      </c>
      <c r="O237" s="87"/>
      <c r="P237" s="241">
        <f>O237*H237</f>
        <v>0</v>
      </c>
      <c r="Q237" s="241">
        <v>0.17599999999999999</v>
      </c>
      <c r="R237" s="241">
        <f>Q237*H237</f>
        <v>6.0707680000000002</v>
      </c>
      <c r="S237" s="241">
        <v>0</v>
      </c>
      <c r="T237" s="242">
        <f>S237*H237</f>
        <v>0</v>
      </c>
      <c r="U237" s="41"/>
      <c r="V237" s="41"/>
      <c r="W237" s="41"/>
      <c r="X237" s="41"/>
      <c r="Y237" s="41"/>
      <c r="Z237" s="41"/>
      <c r="AA237" s="41"/>
      <c r="AB237" s="41"/>
      <c r="AC237" s="41"/>
      <c r="AD237" s="41"/>
      <c r="AE237" s="41"/>
      <c r="AR237" s="243" t="s">
        <v>269</v>
      </c>
      <c r="AT237" s="243" t="s">
        <v>446</v>
      </c>
      <c r="AU237" s="243" t="s">
        <v>89</v>
      </c>
      <c r="AY237" s="19" t="s">
        <v>160</v>
      </c>
      <c r="BE237" s="244">
        <f>IF(N237="základní",J237,0)</f>
        <v>0</v>
      </c>
      <c r="BF237" s="244">
        <f>IF(N237="snížená",J237,0)</f>
        <v>0</v>
      </c>
      <c r="BG237" s="244">
        <f>IF(N237="zákl. přenesená",J237,0)</f>
        <v>0</v>
      </c>
      <c r="BH237" s="244">
        <f>IF(N237="sníž. přenesená",J237,0)</f>
        <v>0</v>
      </c>
      <c r="BI237" s="244">
        <f>IF(N237="nulová",J237,0)</f>
        <v>0</v>
      </c>
      <c r="BJ237" s="19" t="s">
        <v>86</v>
      </c>
      <c r="BK237" s="244">
        <f>ROUND(I237*H237,2)</f>
        <v>0</v>
      </c>
      <c r="BL237" s="19" t="s">
        <v>168</v>
      </c>
      <c r="BM237" s="243" t="s">
        <v>3209</v>
      </c>
    </row>
    <row r="238" s="13" customFormat="1">
      <c r="A238" s="13"/>
      <c r="B238" s="249"/>
      <c r="C238" s="250"/>
      <c r="D238" s="245" t="s">
        <v>172</v>
      </c>
      <c r="E238" s="251" t="s">
        <v>32</v>
      </c>
      <c r="F238" s="252" t="s">
        <v>3201</v>
      </c>
      <c r="G238" s="250"/>
      <c r="H238" s="251" t="s">
        <v>32</v>
      </c>
      <c r="I238" s="253"/>
      <c r="J238" s="250"/>
      <c r="K238" s="250"/>
      <c r="L238" s="254"/>
      <c r="M238" s="255"/>
      <c r="N238" s="256"/>
      <c r="O238" s="256"/>
      <c r="P238" s="256"/>
      <c r="Q238" s="256"/>
      <c r="R238" s="256"/>
      <c r="S238" s="256"/>
      <c r="T238" s="257"/>
      <c r="U238" s="13"/>
      <c r="V238" s="13"/>
      <c r="W238" s="13"/>
      <c r="X238" s="13"/>
      <c r="Y238" s="13"/>
      <c r="Z238" s="13"/>
      <c r="AA238" s="13"/>
      <c r="AB238" s="13"/>
      <c r="AC238" s="13"/>
      <c r="AD238" s="13"/>
      <c r="AE238" s="13"/>
      <c r="AT238" s="258" t="s">
        <v>172</v>
      </c>
      <c r="AU238" s="258" t="s">
        <v>89</v>
      </c>
      <c r="AV238" s="13" t="s">
        <v>86</v>
      </c>
      <c r="AW238" s="13" t="s">
        <v>39</v>
      </c>
      <c r="AX238" s="13" t="s">
        <v>78</v>
      </c>
      <c r="AY238" s="258" t="s">
        <v>160</v>
      </c>
    </row>
    <row r="239" s="14" customFormat="1">
      <c r="A239" s="14"/>
      <c r="B239" s="259"/>
      <c r="C239" s="260"/>
      <c r="D239" s="245" t="s">
        <v>172</v>
      </c>
      <c r="E239" s="261" t="s">
        <v>32</v>
      </c>
      <c r="F239" s="262" t="s">
        <v>3210</v>
      </c>
      <c r="G239" s="260"/>
      <c r="H239" s="263">
        <v>22.995000000000001</v>
      </c>
      <c r="I239" s="264"/>
      <c r="J239" s="260"/>
      <c r="K239" s="260"/>
      <c r="L239" s="265"/>
      <c r="M239" s="266"/>
      <c r="N239" s="267"/>
      <c r="O239" s="267"/>
      <c r="P239" s="267"/>
      <c r="Q239" s="267"/>
      <c r="R239" s="267"/>
      <c r="S239" s="267"/>
      <c r="T239" s="268"/>
      <c r="U239" s="14"/>
      <c r="V239" s="14"/>
      <c r="W239" s="14"/>
      <c r="X239" s="14"/>
      <c r="Y239" s="14"/>
      <c r="Z239" s="14"/>
      <c r="AA239" s="14"/>
      <c r="AB239" s="14"/>
      <c r="AC239" s="14"/>
      <c r="AD239" s="14"/>
      <c r="AE239" s="14"/>
      <c r="AT239" s="269" t="s">
        <v>172</v>
      </c>
      <c r="AU239" s="269" t="s">
        <v>89</v>
      </c>
      <c r="AV239" s="14" t="s">
        <v>89</v>
      </c>
      <c r="AW239" s="14" t="s">
        <v>39</v>
      </c>
      <c r="AX239" s="14" t="s">
        <v>78</v>
      </c>
      <c r="AY239" s="269" t="s">
        <v>160</v>
      </c>
    </row>
    <row r="240" s="15" customFormat="1">
      <c r="A240" s="15"/>
      <c r="B240" s="270"/>
      <c r="C240" s="271"/>
      <c r="D240" s="245" t="s">
        <v>172</v>
      </c>
      <c r="E240" s="272" t="s">
        <v>32</v>
      </c>
      <c r="F240" s="273" t="s">
        <v>177</v>
      </c>
      <c r="G240" s="271"/>
      <c r="H240" s="274">
        <v>22.995000000000001</v>
      </c>
      <c r="I240" s="275"/>
      <c r="J240" s="271"/>
      <c r="K240" s="271"/>
      <c r="L240" s="276"/>
      <c r="M240" s="277"/>
      <c r="N240" s="278"/>
      <c r="O240" s="278"/>
      <c r="P240" s="278"/>
      <c r="Q240" s="278"/>
      <c r="R240" s="278"/>
      <c r="S240" s="278"/>
      <c r="T240" s="279"/>
      <c r="U240" s="15"/>
      <c r="V240" s="15"/>
      <c r="W240" s="15"/>
      <c r="X240" s="15"/>
      <c r="Y240" s="15"/>
      <c r="Z240" s="15"/>
      <c r="AA240" s="15"/>
      <c r="AB240" s="15"/>
      <c r="AC240" s="15"/>
      <c r="AD240" s="15"/>
      <c r="AE240" s="15"/>
      <c r="AT240" s="280" t="s">
        <v>172</v>
      </c>
      <c r="AU240" s="280" t="s">
        <v>89</v>
      </c>
      <c r="AV240" s="15" t="s">
        <v>168</v>
      </c>
      <c r="AW240" s="15" t="s">
        <v>39</v>
      </c>
      <c r="AX240" s="15" t="s">
        <v>86</v>
      </c>
      <c r="AY240" s="280" t="s">
        <v>160</v>
      </c>
    </row>
    <row r="241" s="14" customFormat="1">
      <c r="A241" s="14"/>
      <c r="B241" s="259"/>
      <c r="C241" s="260"/>
      <c r="D241" s="245" t="s">
        <v>172</v>
      </c>
      <c r="E241" s="260"/>
      <c r="F241" s="262" t="s">
        <v>3211</v>
      </c>
      <c r="G241" s="260"/>
      <c r="H241" s="263">
        <v>34.493000000000002</v>
      </c>
      <c r="I241" s="264"/>
      <c r="J241" s="260"/>
      <c r="K241" s="260"/>
      <c r="L241" s="265"/>
      <c r="M241" s="266"/>
      <c r="N241" s="267"/>
      <c r="O241" s="267"/>
      <c r="P241" s="267"/>
      <c r="Q241" s="267"/>
      <c r="R241" s="267"/>
      <c r="S241" s="267"/>
      <c r="T241" s="268"/>
      <c r="U241" s="14"/>
      <c r="V241" s="14"/>
      <c r="W241" s="14"/>
      <c r="X241" s="14"/>
      <c r="Y241" s="14"/>
      <c r="Z241" s="14"/>
      <c r="AA241" s="14"/>
      <c r="AB241" s="14"/>
      <c r="AC241" s="14"/>
      <c r="AD241" s="14"/>
      <c r="AE241" s="14"/>
      <c r="AT241" s="269" t="s">
        <v>172</v>
      </c>
      <c r="AU241" s="269" t="s">
        <v>89</v>
      </c>
      <c r="AV241" s="14" t="s">
        <v>89</v>
      </c>
      <c r="AW241" s="14" t="s">
        <v>4</v>
      </c>
      <c r="AX241" s="14" t="s">
        <v>86</v>
      </c>
      <c r="AY241" s="269" t="s">
        <v>160</v>
      </c>
    </row>
    <row r="242" s="12" customFormat="1" ht="22.8" customHeight="1">
      <c r="A242" s="12"/>
      <c r="B242" s="216"/>
      <c r="C242" s="217"/>
      <c r="D242" s="218" t="s">
        <v>77</v>
      </c>
      <c r="E242" s="230" t="s">
        <v>269</v>
      </c>
      <c r="F242" s="230" t="s">
        <v>1837</v>
      </c>
      <c r="G242" s="217"/>
      <c r="H242" s="217"/>
      <c r="I242" s="220"/>
      <c r="J242" s="231">
        <f>BK242</f>
        <v>0</v>
      </c>
      <c r="K242" s="217"/>
      <c r="L242" s="222"/>
      <c r="M242" s="223"/>
      <c r="N242" s="224"/>
      <c r="O242" s="224"/>
      <c r="P242" s="225">
        <f>SUM(P243:P304)</f>
        <v>0</v>
      </c>
      <c r="Q242" s="224"/>
      <c r="R242" s="225">
        <f>SUM(R243:R304)</f>
        <v>1.77799766</v>
      </c>
      <c r="S242" s="224"/>
      <c r="T242" s="226">
        <f>SUM(T243:T304)</f>
        <v>0</v>
      </c>
      <c r="U242" s="12"/>
      <c r="V242" s="12"/>
      <c r="W242" s="12"/>
      <c r="X242" s="12"/>
      <c r="Y242" s="12"/>
      <c r="Z242" s="12"/>
      <c r="AA242" s="12"/>
      <c r="AB242" s="12"/>
      <c r="AC242" s="12"/>
      <c r="AD242" s="12"/>
      <c r="AE242" s="12"/>
      <c r="AR242" s="227" t="s">
        <v>86</v>
      </c>
      <c r="AT242" s="228" t="s">
        <v>77</v>
      </c>
      <c r="AU242" s="228" t="s">
        <v>86</v>
      </c>
      <c r="AY242" s="227" t="s">
        <v>160</v>
      </c>
      <c r="BK242" s="229">
        <f>SUM(BK243:BK304)</f>
        <v>0</v>
      </c>
    </row>
    <row r="243" s="2" customFormat="1" ht="21.75" customHeight="1">
      <c r="A243" s="41"/>
      <c r="B243" s="42"/>
      <c r="C243" s="232" t="s">
        <v>445</v>
      </c>
      <c r="D243" s="232" t="s">
        <v>163</v>
      </c>
      <c r="E243" s="233" t="s">
        <v>3212</v>
      </c>
      <c r="F243" s="234" t="s">
        <v>3213</v>
      </c>
      <c r="G243" s="235" t="s">
        <v>219</v>
      </c>
      <c r="H243" s="236">
        <v>63</v>
      </c>
      <c r="I243" s="237"/>
      <c r="J243" s="238">
        <f>ROUND(I243*H243,2)</f>
        <v>0</v>
      </c>
      <c r="K243" s="234" t="s">
        <v>167</v>
      </c>
      <c r="L243" s="47"/>
      <c r="M243" s="239" t="s">
        <v>32</v>
      </c>
      <c r="N243" s="240" t="s">
        <v>49</v>
      </c>
      <c r="O243" s="87"/>
      <c r="P243" s="241">
        <f>O243*H243</f>
        <v>0</v>
      </c>
      <c r="Q243" s="241">
        <v>0.0074599999999999996</v>
      </c>
      <c r="R243" s="241">
        <f>Q243*H243</f>
        <v>0.46997999999999995</v>
      </c>
      <c r="S243" s="241">
        <v>0</v>
      </c>
      <c r="T243" s="242">
        <f>S243*H243</f>
        <v>0</v>
      </c>
      <c r="U243" s="41"/>
      <c r="V243" s="41"/>
      <c r="W243" s="41"/>
      <c r="X243" s="41"/>
      <c r="Y243" s="41"/>
      <c r="Z243" s="41"/>
      <c r="AA243" s="41"/>
      <c r="AB243" s="41"/>
      <c r="AC243" s="41"/>
      <c r="AD243" s="41"/>
      <c r="AE243" s="41"/>
      <c r="AR243" s="243" t="s">
        <v>168</v>
      </c>
      <c r="AT243" s="243" t="s">
        <v>163</v>
      </c>
      <c r="AU243" s="243" t="s">
        <v>89</v>
      </c>
      <c r="AY243" s="19" t="s">
        <v>160</v>
      </c>
      <c r="BE243" s="244">
        <f>IF(N243="základní",J243,0)</f>
        <v>0</v>
      </c>
      <c r="BF243" s="244">
        <f>IF(N243="snížená",J243,0)</f>
        <v>0</v>
      </c>
      <c r="BG243" s="244">
        <f>IF(N243="zákl. přenesená",J243,0)</f>
        <v>0</v>
      </c>
      <c r="BH243" s="244">
        <f>IF(N243="sníž. přenesená",J243,0)</f>
        <v>0</v>
      </c>
      <c r="BI243" s="244">
        <f>IF(N243="nulová",J243,0)</f>
        <v>0</v>
      </c>
      <c r="BJ243" s="19" t="s">
        <v>86</v>
      </c>
      <c r="BK243" s="244">
        <f>ROUND(I243*H243,2)</f>
        <v>0</v>
      </c>
      <c r="BL243" s="19" t="s">
        <v>168</v>
      </c>
      <c r="BM243" s="243" t="s">
        <v>3214</v>
      </c>
    </row>
    <row r="244" s="2" customFormat="1">
      <c r="A244" s="41"/>
      <c r="B244" s="42"/>
      <c r="C244" s="43"/>
      <c r="D244" s="245" t="s">
        <v>170</v>
      </c>
      <c r="E244" s="43"/>
      <c r="F244" s="246" t="s">
        <v>3215</v>
      </c>
      <c r="G244" s="43"/>
      <c r="H244" s="43"/>
      <c r="I244" s="149"/>
      <c r="J244" s="43"/>
      <c r="K244" s="43"/>
      <c r="L244" s="47"/>
      <c r="M244" s="247"/>
      <c r="N244" s="248"/>
      <c r="O244" s="87"/>
      <c r="P244" s="87"/>
      <c r="Q244" s="87"/>
      <c r="R244" s="87"/>
      <c r="S244" s="87"/>
      <c r="T244" s="88"/>
      <c r="U244" s="41"/>
      <c r="V244" s="41"/>
      <c r="W244" s="41"/>
      <c r="X244" s="41"/>
      <c r="Y244" s="41"/>
      <c r="Z244" s="41"/>
      <c r="AA244" s="41"/>
      <c r="AB244" s="41"/>
      <c r="AC244" s="41"/>
      <c r="AD244" s="41"/>
      <c r="AE244" s="41"/>
      <c r="AT244" s="19" t="s">
        <v>170</v>
      </c>
      <c r="AU244" s="19" t="s">
        <v>89</v>
      </c>
    </row>
    <row r="245" s="14" customFormat="1">
      <c r="A245" s="14"/>
      <c r="B245" s="259"/>
      <c r="C245" s="260"/>
      <c r="D245" s="245" t="s">
        <v>172</v>
      </c>
      <c r="E245" s="261" t="s">
        <v>32</v>
      </c>
      <c r="F245" s="262" t="s">
        <v>3216</v>
      </c>
      <c r="G245" s="260"/>
      <c r="H245" s="263">
        <v>63</v>
      </c>
      <c r="I245" s="264"/>
      <c r="J245" s="260"/>
      <c r="K245" s="260"/>
      <c r="L245" s="265"/>
      <c r="M245" s="266"/>
      <c r="N245" s="267"/>
      <c r="O245" s="267"/>
      <c r="P245" s="267"/>
      <c r="Q245" s="267"/>
      <c r="R245" s="267"/>
      <c r="S245" s="267"/>
      <c r="T245" s="268"/>
      <c r="U245" s="14"/>
      <c r="V245" s="14"/>
      <c r="W245" s="14"/>
      <c r="X245" s="14"/>
      <c r="Y245" s="14"/>
      <c r="Z245" s="14"/>
      <c r="AA245" s="14"/>
      <c r="AB245" s="14"/>
      <c r="AC245" s="14"/>
      <c r="AD245" s="14"/>
      <c r="AE245" s="14"/>
      <c r="AT245" s="269" t="s">
        <v>172</v>
      </c>
      <c r="AU245" s="269" t="s">
        <v>89</v>
      </c>
      <c r="AV245" s="14" t="s">
        <v>89</v>
      </c>
      <c r="AW245" s="14" t="s">
        <v>39</v>
      </c>
      <c r="AX245" s="14" t="s">
        <v>78</v>
      </c>
      <c r="AY245" s="269" t="s">
        <v>160</v>
      </c>
    </row>
    <row r="246" s="15" customFormat="1">
      <c r="A246" s="15"/>
      <c r="B246" s="270"/>
      <c r="C246" s="271"/>
      <c r="D246" s="245" t="s">
        <v>172</v>
      </c>
      <c r="E246" s="272" t="s">
        <v>32</v>
      </c>
      <c r="F246" s="273" t="s">
        <v>177</v>
      </c>
      <c r="G246" s="271"/>
      <c r="H246" s="274">
        <v>63</v>
      </c>
      <c r="I246" s="275"/>
      <c r="J246" s="271"/>
      <c r="K246" s="271"/>
      <c r="L246" s="276"/>
      <c r="M246" s="277"/>
      <c r="N246" s="278"/>
      <c r="O246" s="278"/>
      <c r="P246" s="278"/>
      <c r="Q246" s="278"/>
      <c r="R246" s="278"/>
      <c r="S246" s="278"/>
      <c r="T246" s="279"/>
      <c r="U246" s="15"/>
      <c r="V246" s="15"/>
      <c r="W246" s="15"/>
      <c r="X246" s="15"/>
      <c r="Y246" s="15"/>
      <c r="Z246" s="15"/>
      <c r="AA246" s="15"/>
      <c r="AB246" s="15"/>
      <c r="AC246" s="15"/>
      <c r="AD246" s="15"/>
      <c r="AE246" s="15"/>
      <c r="AT246" s="280" t="s">
        <v>172</v>
      </c>
      <c r="AU246" s="280" t="s">
        <v>89</v>
      </c>
      <c r="AV246" s="15" t="s">
        <v>168</v>
      </c>
      <c r="AW246" s="15" t="s">
        <v>39</v>
      </c>
      <c r="AX246" s="15" t="s">
        <v>86</v>
      </c>
      <c r="AY246" s="280" t="s">
        <v>160</v>
      </c>
    </row>
    <row r="247" s="2" customFormat="1" ht="21.75" customHeight="1">
      <c r="A247" s="41"/>
      <c r="B247" s="42"/>
      <c r="C247" s="232" t="s">
        <v>451</v>
      </c>
      <c r="D247" s="232" t="s">
        <v>163</v>
      </c>
      <c r="E247" s="233" t="s">
        <v>3217</v>
      </c>
      <c r="F247" s="234" t="s">
        <v>3218</v>
      </c>
      <c r="G247" s="235" t="s">
        <v>219</v>
      </c>
      <c r="H247" s="236">
        <v>60</v>
      </c>
      <c r="I247" s="237"/>
      <c r="J247" s="238">
        <f>ROUND(I247*H247,2)</f>
        <v>0</v>
      </c>
      <c r="K247" s="234" t="s">
        <v>167</v>
      </c>
      <c r="L247" s="47"/>
      <c r="M247" s="239" t="s">
        <v>32</v>
      </c>
      <c r="N247" s="240" t="s">
        <v>49</v>
      </c>
      <c r="O247" s="87"/>
      <c r="P247" s="241">
        <f>O247*H247</f>
        <v>0</v>
      </c>
      <c r="Q247" s="241">
        <v>0.01235</v>
      </c>
      <c r="R247" s="241">
        <f>Q247*H247</f>
        <v>0.74099999999999999</v>
      </c>
      <c r="S247" s="241">
        <v>0</v>
      </c>
      <c r="T247" s="242">
        <f>S247*H247</f>
        <v>0</v>
      </c>
      <c r="U247" s="41"/>
      <c r="V247" s="41"/>
      <c r="W247" s="41"/>
      <c r="X247" s="41"/>
      <c r="Y247" s="41"/>
      <c r="Z247" s="41"/>
      <c r="AA247" s="41"/>
      <c r="AB247" s="41"/>
      <c r="AC247" s="41"/>
      <c r="AD247" s="41"/>
      <c r="AE247" s="41"/>
      <c r="AR247" s="243" t="s">
        <v>168</v>
      </c>
      <c r="AT247" s="243" t="s">
        <v>163</v>
      </c>
      <c r="AU247" s="243" t="s">
        <v>89</v>
      </c>
      <c r="AY247" s="19" t="s">
        <v>160</v>
      </c>
      <c r="BE247" s="244">
        <f>IF(N247="základní",J247,0)</f>
        <v>0</v>
      </c>
      <c r="BF247" s="244">
        <f>IF(N247="snížená",J247,0)</f>
        <v>0</v>
      </c>
      <c r="BG247" s="244">
        <f>IF(N247="zákl. přenesená",J247,0)</f>
        <v>0</v>
      </c>
      <c r="BH247" s="244">
        <f>IF(N247="sníž. přenesená",J247,0)</f>
        <v>0</v>
      </c>
      <c r="BI247" s="244">
        <f>IF(N247="nulová",J247,0)</f>
        <v>0</v>
      </c>
      <c r="BJ247" s="19" t="s">
        <v>86</v>
      </c>
      <c r="BK247" s="244">
        <f>ROUND(I247*H247,2)</f>
        <v>0</v>
      </c>
      <c r="BL247" s="19" t="s">
        <v>168</v>
      </c>
      <c r="BM247" s="243" t="s">
        <v>3219</v>
      </c>
    </row>
    <row r="248" s="2" customFormat="1">
      <c r="A248" s="41"/>
      <c r="B248" s="42"/>
      <c r="C248" s="43"/>
      <c r="D248" s="245" t="s">
        <v>170</v>
      </c>
      <c r="E248" s="43"/>
      <c r="F248" s="246" t="s">
        <v>3215</v>
      </c>
      <c r="G248" s="43"/>
      <c r="H248" s="43"/>
      <c r="I248" s="149"/>
      <c r="J248" s="43"/>
      <c r="K248" s="43"/>
      <c r="L248" s="47"/>
      <c r="M248" s="247"/>
      <c r="N248" s="248"/>
      <c r="O248" s="87"/>
      <c r="P248" s="87"/>
      <c r="Q248" s="87"/>
      <c r="R248" s="87"/>
      <c r="S248" s="87"/>
      <c r="T248" s="88"/>
      <c r="U248" s="41"/>
      <c r="V248" s="41"/>
      <c r="W248" s="41"/>
      <c r="X248" s="41"/>
      <c r="Y248" s="41"/>
      <c r="Z248" s="41"/>
      <c r="AA248" s="41"/>
      <c r="AB248" s="41"/>
      <c r="AC248" s="41"/>
      <c r="AD248" s="41"/>
      <c r="AE248" s="41"/>
      <c r="AT248" s="19" t="s">
        <v>170</v>
      </c>
      <c r="AU248" s="19" t="s">
        <v>89</v>
      </c>
    </row>
    <row r="249" s="14" customFormat="1">
      <c r="A249" s="14"/>
      <c r="B249" s="259"/>
      <c r="C249" s="260"/>
      <c r="D249" s="245" t="s">
        <v>172</v>
      </c>
      <c r="E249" s="261" t="s">
        <v>32</v>
      </c>
      <c r="F249" s="262" t="s">
        <v>3220</v>
      </c>
      <c r="G249" s="260"/>
      <c r="H249" s="263">
        <v>60</v>
      </c>
      <c r="I249" s="264"/>
      <c r="J249" s="260"/>
      <c r="K249" s="260"/>
      <c r="L249" s="265"/>
      <c r="M249" s="266"/>
      <c r="N249" s="267"/>
      <c r="O249" s="267"/>
      <c r="P249" s="267"/>
      <c r="Q249" s="267"/>
      <c r="R249" s="267"/>
      <c r="S249" s="267"/>
      <c r="T249" s="268"/>
      <c r="U249" s="14"/>
      <c r="V249" s="14"/>
      <c r="W249" s="14"/>
      <c r="X249" s="14"/>
      <c r="Y249" s="14"/>
      <c r="Z249" s="14"/>
      <c r="AA249" s="14"/>
      <c r="AB249" s="14"/>
      <c r="AC249" s="14"/>
      <c r="AD249" s="14"/>
      <c r="AE249" s="14"/>
      <c r="AT249" s="269" t="s">
        <v>172</v>
      </c>
      <c r="AU249" s="269" t="s">
        <v>89</v>
      </c>
      <c r="AV249" s="14" t="s">
        <v>89</v>
      </c>
      <c r="AW249" s="14" t="s">
        <v>39</v>
      </c>
      <c r="AX249" s="14" t="s">
        <v>78</v>
      </c>
      <c r="AY249" s="269" t="s">
        <v>160</v>
      </c>
    </row>
    <row r="250" s="15" customFormat="1">
      <c r="A250" s="15"/>
      <c r="B250" s="270"/>
      <c r="C250" s="271"/>
      <c r="D250" s="245" t="s">
        <v>172</v>
      </c>
      <c r="E250" s="272" t="s">
        <v>32</v>
      </c>
      <c r="F250" s="273" t="s">
        <v>177</v>
      </c>
      <c r="G250" s="271"/>
      <c r="H250" s="274">
        <v>60</v>
      </c>
      <c r="I250" s="275"/>
      <c r="J250" s="271"/>
      <c r="K250" s="271"/>
      <c r="L250" s="276"/>
      <c r="M250" s="277"/>
      <c r="N250" s="278"/>
      <c r="O250" s="278"/>
      <c r="P250" s="278"/>
      <c r="Q250" s="278"/>
      <c r="R250" s="278"/>
      <c r="S250" s="278"/>
      <c r="T250" s="279"/>
      <c r="U250" s="15"/>
      <c r="V250" s="15"/>
      <c r="W250" s="15"/>
      <c r="X250" s="15"/>
      <c r="Y250" s="15"/>
      <c r="Z250" s="15"/>
      <c r="AA250" s="15"/>
      <c r="AB250" s="15"/>
      <c r="AC250" s="15"/>
      <c r="AD250" s="15"/>
      <c r="AE250" s="15"/>
      <c r="AT250" s="280" t="s">
        <v>172</v>
      </c>
      <c r="AU250" s="280" t="s">
        <v>89</v>
      </c>
      <c r="AV250" s="15" t="s">
        <v>168</v>
      </c>
      <c r="AW250" s="15" t="s">
        <v>39</v>
      </c>
      <c r="AX250" s="15" t="s">
        <v>86</v>
      </c>
      <c r="AY250" s="280" t="s">
        <v>160</v>
      </c>
    </row>
    <row r="251" s="2" customFormat="1" ht="16.5" customHeight="1">
      <c r="A251" s="41"/>
      <c r="B251" s="42"/>
      <c r="C251" s="232" t="s">
        <v>456</v>
      </c>
      <c r="D251" s="232" t="s">
        <v>163</v>
      </c>
      <c r="E251" s="233" t="s">
        <v>3221</v>
      </c>
      <c r="F251" s="234" t="s">
        <v>3222</v>
      </c>
      <c r="G251" s="235" t="s">
        <v>352</v>
      </c>
      <c r="H251" s="236">
        <v>140</v>
      </c>
      <c r="I251" s="237"/>
      <c r="J251" s="238">
        <f>ROUND(I251*H251,2)</f>
        <v>0</v>
      </c>
      <c r="K251" s="234" t="s">
        <v>32</v>
      </c>
      <c r="L251" s="47"/>
      <c r="M251" s="239" t="s">
        <v>32</v>
      </c>
      <c r="N251" s="240" t="s">
        <v>49</v>
      </c>
      <c r="O251" s="87"/>
      <c r="P251" s="241">
        <f>O251*H251</f>
        <v>0</v>
      </c>
      <c r="Q251" s="241">
        <v>0</v>
      </c>
      <c r="R251" s="241">
        <f>Q251*H251</f>
        <v>0</v>
      </c>
      <c r="S251" s="241">
        <v>0</v>
      </c>
      <c r="T251" s="242">
        <f>S251*H251</f>
        <v>0</v>
      </c>
      <c r="U251" s="41"/>
      <c r="V251" s="41"/>
      <c r="W251" s="41"/>
      <c r="X251" s="41"/>
      <c r="Y251" s="41"/>
      <c r="Z251" s="41"/>
      <c r="AA251" s="41"/>
      <c r="AB251" s="41"/>
      <c r="AC251" s="41"/>
      <c r="AD251" s="41"/>
      <c r="AE251" s="41"/>
      <c r="AR251" s="243" t="s">
        <v>319</v>
      </c>
      <c r="AT251" s="243" t="s">
        <v>163</v>
      </c>
      <c r="AU251" s="243" t="s">
        <v>89</v>
      </c>
      <c r="AY251" s="19" t="s">
        <v>160</v>
      </c>
      <c r="BE251" s="244">
        <f>IF(N251="základní",J251,0)</f>
        <v>0</v>
      </c>
      <c r="BF251" s="244">
        <f>IF(N251="snížená",J251,0)</f>
        <v>0</v>
      </c>
      <c r="BG251" s="244">
        <f>IF(N251="zákl. přenesená",J251,0)</f>
        <v>0</v>
      </c>
      <c r="BH251" s="244">
        <f>IF(N251="sníž. přenesená",J251,0)</f>
        <v>0</v>
      </c>
      <c r="BI251" s="244">
        <f>IF(N251="nulová",J251,0)</f>
        <v>0</v>
      </c>
      <c r="BJ251" s="19" t="s">
        <v>86</v>
      </c>
      <c r="BK251" s="244">
        <f>ROUND(I251*H251,2)</f>
        <v>0</v>
      </c>
      <c r="BL251" s="19" t="s">
        <v>319</v>
      </c>
      <c r="BM251" s="243" t="s">
        <v>3223</v>
      </c>
    </row>
    <row r="252" s="13" customFormat="1">
      <c r="A252" s="13"/>
      <c r="B252" s="249"/>
      <c r="C252" s="250"/>
      <c r="D252" s="245" t="s">
        <v>172</v>
      </c>
      <c r="E252" s="251" t="s">
        <v>32</v>
      </c>
      <c r="F252" s="252" t="s">
        <v>3224</v>
      </c>
      <c r="G252" s="250"/>
      <c r="H252" s="251" t="s">
        <v>32</v>
      </c>
      <c r="I252" s="253"/>
      <c r="J252" s="250"/>
      <c r="K252" s="250"/>
      <c r="L252" s="254"/>
      <c r="M252" s="255"/>
      <c r="N252" s="256"/>
      <c r="O252" s="256"/>
      <c r="P252" s="256"/>
      <c r="Q252" s="256"/>
      <c r="R252" s="256"/>
      <c r="S252" s="256"/>
      <c r="T252" s="257"/>
      <c r="U252" s="13"/>
      <c r="V252" s="13"/>
      <c r="W252" s="13"/>
      <c r="X252" s="13"/>
      <c r="Y252" s="13"/>
      <c r="Z252" s="13"/>
      <c r="AA252" s="13"/>
      <c r="AB252" s="13"/>
      <c r="AC252" s="13"/>
      <c r="AD252" s="13"/>
      <c r="AE252" s="13"/>
      <c r="AT252" s="258" t="s">
        <v>172</v>
      </c>
      <c r="AU252" s="258" t="s">
        <v>89</v>
      </c>
      <c r="AV252" s="13" t="s">
        <v>86</v>
      </c>
      <c r="AW252" s="13" t="s">
        <v>39</v>
      </c>
      <c r="AX252" s="13" t="s">
        <v>78</v>
      </c>
      <c r="AY252" s="258" t="s">
        <v>160</v>
      </c>
    </row>
    <row r="253" s="14" customFormat="1">
      <c r="A253" s="14"/>
      <c r="B253" s="259"/>
      <c r="C253" s="260"/>
      <c r="D253" s="245" t="s">
        <v>172</v>
      </c>
      <c r="E253" s="261" t="s">
        <v>32</v>
      </c>
      <c r="F253" s="262" t="s">
        <v>3225</v>
      </c>
      <c r="G253" s="260"/>
      <c r="H253" s="263">
        <v>7</v>
      </c>
      <c r="I253" s="264"/>
      <c r="J253" s="260"/>
      <c r="K253" s="260"/>
      <c r="L253" s="265"/>
      <c r="M253" s="266"/>
      <c r="N253" s="267"/>
      <c r="O253" s="267"/>
      <c r="P253" s="267"/>
      <c r="Q253" s="267"/>
      <c r="R253" s="267"/>
      <c r="S253" s="267"/>
      <c r="T253" s="268"/>
      <c r="U253" s="14"/>
      <c r="V253" s="14"/>
      <c r="W253" s="14"/>
      <c r="X253" s="14"/>
      <c r="Y253" s="14"/>
      <c r="Z253" s="14"/>
      <c r="AA253" s="14"/>
      <c r="AB253" s="14"/>
      <c r="AC253" s="14"/>
      <c r="AD253" s="14"/>
      <c r="AE253" s="14"/>
      <c r="AT253" s="269" t="s">
        <v>172</v>
      </c>
      <c r="AU253" s="269" t="s">
        <v>89</v>
      </c>
      <c r="AV253" s="14" t="s">
        <v>89</v>
      </c>
      <c r="AW253" s="14" t="s">
        <v>39</v>
      </c>
      <c r="AX253" s="14" t="s">
        <v>78</v>
      </c>
      <c r="AY253" s="269" t="s">
        <v>160</v>
      </c>
    </row>
    <row r="254" s="14" customFormat="1">
      <c r="A254" s="14"/>
      <c r="B254" s="259"/>
      <c r="C254" s="260"/>
      <c r="D254" s="245" t="s">
        <v>172</v>
      </c>
      <c r="E254" s="261" t="s">
        <v>32</v>
      </c>
      <c r="F254" s="262" t="s">
        <v>3226</v>
      </c>
      <c r="G254" s="260"/>
      <c r="H254" s="263">
        <v>7</v>
      </c>
      <c r="I254" s="264"/>
      <c r="J254" s="260"/>
      <c r="K254" s="260"/>
      <c r="L254" s="265"/>
      <c r="M254" s="266"/>
      <c r="N254" s="267"/>
      <c r="O254" s="267"/>
      <c r="P254" s="267"/>
      <c r="Q254" s="267"/>
      <c r="R254" s="267"/>
      <c r="S254" s="267"/>
      <c r="T254" s="268"/>
      <c r="U254" s="14"/>
      <c r="V254" s="14"/>
      <c r="W254" s="14"/>
      <c r="X254" s="14"/>
      <c r="Y254" s="14"/>
      <c r="Z254" s="14"/>
      <c r="AA254" s="14"/>
      <c r="AB254" s="14"/>
      <c r="AC254" s="14"/>
      <c r="AD254" s="14"/>
      <c r="AE254" s="14"/>
      <c r="AT254" s="269" t="s">
        <v>172</v>
      </c>
      <c r="AU254" s="269" t="s">
        <v>89</v>
      </c>
      <c r="AV254" s="14" t="s">
        <v>89</v>
      </c>
      <c r="AW254" s="14" t="s">
        <v>39</v>
      </c>
      <c r="AX254" s="14" t="s">
        <v>78</v>
      </c>
      <c r="AY254" s="269" t="s">
        <v>160</v>
      </c>
    </row>
    <row r="255" s="14" customFormat="1">
      <c r="A255" s="14"/>
      <c r="B255" s="259"/>
      <c r="C255" s="260"/>
      <c r="D255" s="245" t="s">
        <v>172</v>
      </c>
      <c r="E255" s="261" t="s">
        <v>32</v>
      </c>
      <c r="F255" s="262" t="s">
        <v>3227</v>
      </c>
      <c r="G255" s="260"/>
      <c r="H255" s="263">
        <v>42</v>
      </c>
      <c r="I255" s="264"/>
      <c r="J255" s="260"/>
      <c r="K255" s="260"/>
      <c r="L255" s="265"/>
      <c r="M255" s="266"/>
      <c r="N255" s="267"/>
      <c r="O255" s="267"/>
      <c r="P255" s="267"/>
      <c r="Q255" s="267"/>
      <c r="R255" s="267"/>
      <c r="S255" s="267"/>
      <c r="T255" s="268"/>
      <c r="U255" s="14"/>
      <c r="V255" s="14"/>
      <c r="W255" s="14"/>
      <c r="X255" s="14"/>
      <c r="Y255" s="14"/>
      <c r="Z255" s="14"/>
      <c r="AA255" s="14"/>
      <c r="AB255" s="14"/>
      <c r="AC255" s="14"/>
      <c r="AD255" s="14"/>
      <c r="AE255" s="14"/>
      <c r="AT255" s="269" t="s">
        <v>172</v>
      </c>
      <c r="AU255" s="269" t="s">
        <v>89</v>
      </c>
      <c r="AV255" s="14" t="s">
        <v>89</v>
      </c>
      <c r="AW255" s="14" t="s">
        <v>39</v>
      </c>
      <c r="AX255" s="14" t="s">
        <v>78</v>
      </c>
      <c r="AY255" s="269" t="s">
        <v>160</v>
      </c>
    </row>
    <row r="256" s="14" customFormat="1">
      <c r="A256" s="14"/>
      <c r="B256" s="259"/>
      <c r="C256" s="260"/>
      <c r="D256" s="245" t="s">
        <v>172</v>
      </c>
      <c r="E256" s="261" t="s">
        <v>32</v>
      </c>
      <c r="F256" s="262" t="s">
        <v>3228</v>
      </c>
      <c r="G256" s="260"/>
      <c r="H256" s="263">
        <v>14</v>
      </c>
      <c r="I256" s="264"/>
      <c r="J256" s="260"/>
      <c r="K256" s="260"/>
      <c r="L256" s="265"/>
      <c r="M256" s="266"/>
      <c r="N256" s="267"/>
      <c r="O256" s="267"/>
      <c r="P256" s="267"/>
      <c r="Q256" s="267"/>
      <c r="R256" s="267"/>
      <c r="S256" s="267"/>
      <c r="T256" s="268"/>
      <c r="U256" s="14"/>
      <c r="V256" s="14"/>
      <c r="W256" s="14"/>
      <c r="X256" s="14"/>
      <c r="Y256" s="14"/>
      <c r="Z256" s="14"/>
      <c r="AA256" s="14"/>
      <c r="AB256" s="14"/>
      <c r="AC256" s="14"/>
      <c r="AD256" s="14"/>
      <c r="AE256" s="14"/>
      <c r="AT256" s="269" t="s">
        <v>172</v>
      </c>
      <c r="AU256" s="269" t="s">
        <v>89</v>
      </c>
      <c r="AV256" s="14" t="s">
        <v>89</v>
      </c>
      <c r="AW256" s="14" t="s">
        <v>39</v>
      </c>
      <c r="AX256" s="14" t="s">
        <v>78</v>
      </c>
      <c r="AY256" s="269" t="s">
        <v>160</v>
      </c>
    </row>
    <row r="257" s="14" customFormat="1">
      <c r="A257" s="14"/>
      <c r="B257" s="259"/>
      <c r="C257" s="260"/>
      <c r="D257" s="245" t="s">
        <v>172</v>
      </c>
      <c r="E257" s="261" t="s">
        <v>32</v>
      </c>
      <c r="F257" s="262" t="s">
        <v>3229</v>
      </c>
      <c r="G257" s="260"/>
      <c r="H257" s="263">
        <v>14</v>
      </c>
      <c r="I257" s="264"/>
      <c r="J257" s="260"/>
      <c r="K257" s="260"/>
      <c r="L257" s="265"/>
      <c r="M257" s="266"/>
      <c r="N257" s="267"/>
      <c r="O257" s="267"/>
      <c r="P257" s="267"/>
      <c r="Q257" s="267"/>
      <c r="R257" s="267"/>
      <c r="S257" s="267"/>
      <c r="T257" s="268"/>
      <c r="U257" s="14"/>
      <c r="V257" s="14"/>
      <c r="W257" s="14"/>
      <c r="X257" s="14"/>
      <c r="Y257" s="14"/>
      <c r="Z257" s="14"/>
      <c r="AA257" s="14"/>
      <c r="AB257" s="14"/>
      <c r="AC257" s="14"/>
      <c r="AD257" s="14"/>
      <c r="AE257" s="14"/>
      <c r="AT257" s="269" t="s">
        <v>172</v>
      </c>
      <c r="AU257" s="269" t="s">
        <v>89</v>
      </c>
      <c r="AV257" s="14" t="s">
        <v>89</v>
      </c>
      <c r="AW257" s="14" t="s">
        <v>39</v>
      </c>
      <c r="AX257" s="14" t="s">
        <v>78</v>
      </c>
      <c r="AY257" s="269" t="s">
        <v>160</v>
      </c>
    </row>
    <row r="258" s="14" customFormat="1">
      <c r="A258" s="14"/>
      <c r="B258" s="259"/>
      <c r="C258" s="260"/>
      <c r="D258" s="245" t="s">
        <v>172</v>
      </c>
      <c r="E258" s="261" t="s">
        <v>32</v>
      </c>
      <c r="F258" s="262" t="s">
        <v>3230</v>
      </c>
      <c r="G258" s="260"/>
      <c r="H258" s="263">
        <v>14</v>
      </c>
      <c r="I258" s="264"/>
      <c r="J258" s="260"/>
      <c r="K258" s="260"/>
      <c r="L258" s="265"/>
      <c r="M258" s="266"/>
      <c r="N258" s="267"/>
      <c r="O258" s="267"/>
      <c r="P258" s="267"/>
      <c r="Q258" s="267"/>
      <c r="R258" s="267"/>
      <c r="S258" s="267"/>
      <c r="T258" s="268"/>
      <c r="U258" s="14"/>
      <c r="V258" s="14"/>
      <c r="W258" s="14"/>
      <c r="X258" s="14"/>
      <c r="Y258" s="14"/>
      <c r="Z258" s="14"/>
      <c r="AA258" s="14"/>
      <c r="AB258" s="14"/>
      <c r="AC258" s="14"/>
      <c r="AD258" s="14"/>
      <c r="AE258" s="14"/>
      <c r="AT258" s="269" t="s">
        <v>172</v>
      </c>
      <c r="AU258" s="269" t="s">
        <v>89</v>
      </c>
      <c r="AV258" s="14" t="s">
        <v>89</v>
      </c>
      <c r="AW258" s="14" t="s">
        <v>39</v>
      </c>
      <c r="AX258" s="14" t="s">
        <v>78</v>
      </c>
      <c r="AY258" s="269" t="s">
        <v>160</v>
      </c>
    </row>
    <row r="259" s="14" customFormat="1">
      <c r="A259" s="14"/>
      <c r="B259" s="259"/>
      <c r="C259" s="260"/>
      <c r="D259" s="245" t="s">
        <v>172</v>
      </c>
      <c r="E259" s="261" t="s">
        <v>32</v>
      </c>
      <c r="F259" s="262" t="s">
        <v>3231</v>
      </c>
      <c r="G259" s="260"/>
      <c r="H259" s="263">
        <v>14</v>
      </c>
      <c r="I259" s="264"/>
      <c r="J259" s="260"/>
      <c r="K259" s="260"/>
      <c r="L259" s="265"/>
      <c r="M259" s="266"/>
      <c r="N259" s="267"/>
      <c r="O259" s="267"/>
      <c r="P259" s="267"/>
      <c r="Q259" s="267"/>
      <c r="R259" s="267"/>
      <c r="S259" s="267"/>
      <c r="T259" s="268"/>
      <c r="U259" s="14"/>
      <c r="V259" s="14"/>
      <c r="W259" s="14"/>
      <c r="X259" s="14"/>
      <c r="Y259" s="14"/>
      <c r="Z259" s="14"/>
      <c r="AA259" s="14"/>
      <c r="AB259" s="14"/>
      <c r="AC259" s="14"/>
      <c r="AD259" s="14"/>
      <c r="AE259" s="14"/>
      <c r="AT259" s="269" t="s">
        <v>172</v>
      </c>
      <c r="AU259" s="269" t="s">
        <v>89</v>
      </c>
      <c r="AV259" s="14" t="s">
        <v>89</v>
      </c>
      <c r="AW259" s="14" t="s">
        <v>39</v>
      </c>
      <c r="AX259" s="14" t="s">
        <v>78</v>
      </c>
      <c r="AY259" s="269" t="s">
        <v>160</v>
      </c>
    </row>
    <row r="260" s="14" customFormat="1">
      <c r="A260" s="14"/>
      <c r="B260" s="259"/>
      <c r="C260" s="260"/>
      <c r="D260" s="245" t="s">
        <v>172</v>
      </c>
      <c r="E260" s="261" t="s">
        <v>32</v>
      </c>
      <c r="F260" s="262" t="s">
        <v>3232</v>
      </c>
      <c r="G260" s="260"/>
      <c r="H260" s="263">
        <v>14</v>
      </c>
      <c r="I260" s="264"/>
      <c r="J260" s="260"/>
      <c r="K260" s="260"/>
      <c r="L260" s="265"/>
      <c r="M260" s="266"/>
      <c r="N260" s="267"/>
      <c r="O260" s="267"/>
      <c r="P260" s="267"/>
      <c r="Q260" s="267"/>
      <c r="R260" s="267"/>
      <c r="S260" s="267"/>
      <c r="T260" s="268"/>
      <c r="U260" s="14"/>
      <c r="V260" s="14"/>
      <c r="W260" s="14"/>
      <c r="X260" s="14"/>
      <c r="Y260" s="14"/>
      <c r="Z260" s="14"/>
      <c r="AA260" s="14"/>
      <c r="AB260" s="14"/>
      <c r="AC260" s="14"/>
      <c r="AD260" s="14"/>
      <c r="AE260" s="14"/>
      <c r="AT260" s="269" t="s">
        <v>172</v>
      </c>
      <c r="AU260" s="269" t="s">
        <v>89</v>
      </c>
      <c r="AV260" s="14" t="s">
        <v>89</v>
      </c>
      <c r="AW260" s="14" t="s">
        <v>39</v>
      </c>
      <c r="AX260" s="14" t="s">
        <v>78</v>
      </c>
      <c r="AY260" s="269" t="s">
        <v>160</v>
      </c>
    </row>
    <row r="261" s="14" customFormat="1">
      <c r="A261" s="14"/>
      <c r="B261" s="259"/>
      <c r="C261" s="260"/>
      <c r="D261" s="245" t="s">
        <v>172</v>
      </c>
      <c r="E261" s="261" t="s">
        <v>32</v>
      </c>
      <c r="F261" s="262" t="s">
        <v>3233</v>
      </c>
      <c r="G261" s="260"/>
      <c r="H261" s="263">
        <v>14</v>
      </c>
      <c r="I261" s="264"/>
      <c r="J261" s="260"/>
      <c r="K261" s="260"/>
      <c r="L261" s="265"/>
      <c r="M261" s="266"/>
      <c r="N261" s="267"/>
      <c r="O261" s="267"/>
      <c r="P261" s="267"/>
      <c r="Q261" s="267"/>
      <c r="R261" s="267"/>
      <c r="S261" s="267"/>
      <c r="T261" s="268"/>
      <c r="U261" s="14"/>
      <c r="V261" s="14"/>
      <c r="W261" s="14"/>
      <c r="X261" s="14"/>
      <c r="Y261" s="14"/>
      <c r="Z261" s="14"/>
      <c r="AA261" s="14"/>
      <c r="AB261" s="14"/>
      <c r="AC261" s="14"/>
      <c r="AD261" s="14"/>
      <c r="AE261" s="14"/>
      <c r="AT261" s="269" t="s">
        <v>172</v>
      </c>
      <c r="AU261" s="269" t="s">
        <v>89</v>
      </c>
      <c r="AV261" s="14" t="s">
        <v>89</v>
      </c>
      <c r="AW261" s="14" t="s">
        <v>39</v>
      </c>
      <c r="AX261" s="14" t="s">
        <v>78</v>
      </c>
      <c r="AY261" s="269" t="s">
        <v>160</v>
      </c>
    </row>
    <row r="262" s="15" customFormat="1">
      <c r="A262" s="15"/>
      <c r="B262" s="270"/>
      <c r="C262" s="271"/>
      <c r="D262" s="245" t="s">
        <v>172</v>
      </c>
      <c r="E262" s="272" t="s">
        <v>32</v>
      </c>
      <c r="F262" s="273" t="s">
        <v>177</v>
      </c>
      <c r="G262" s="271"/>
      <c r="H262" s="274">
        <v>140</v>
      </c>
      <c r="I262" s="275"/>
      <c r="J262" s="271"/>
      <c r="K262" s="271"/>
      <c r="L262" s="276"/>
      <c r="M262" s="277"/>
      <c r="N262" s="278"/>
      <c r="O262" s="278"/>
      <c r="P262" s="278"/>
      <c r="Q262" s="278"/>
      <c r="R262" s="278"/>
      <c r="S262" s="278"/>
      <c r="T262" s="279"/>
      <c r="U262" s="15"/>
      <c r="V262" s="15"/>
      <c r="W262" s="15"/>
      <c r="X262" s="15"/>
      <c r="Y262" s="15"/>
      <c r="Z262" s="15"/>
      <c r="AA262" s="15"/>
      <c r="AB262" s="15"/>
      <c r="AC262" s="15"/>
      <c r="AD262" s="15"/>
      <c r="AE262" s="15"/>
      <c r="AT262" s="280" t="s">
        <v>172</v>
      </c>
      <c r="AU262" s="280" t="s">
        <v>89</v>
      </c>
      <c r="AV262" s="15" t="s">
        <v>168</v>
      </c>
      <c r="AW262" s="15" t="s">
        <v>39</v>
      </c>
      <c r="AX262" s="15" t="s">
        <v>86</v>
      </c>
      <c r="AY262" s="280" t="s">
        <v>160</v>
      </c>
    </row>
    <row r="263" s="2" customFormat="1" ht="16.5" customHeight="1">
      <c r="A263" s="41"/>
      <c r="B263" s="42"/>
      <c r="C263" s="296" t="s">
        <v>462</v>
      </c>
      <c r="D263" s="296" t="s">
        <v>446</v>
      </c>
      <c r="E263" s="297" t="s">
        <v>3234</v>
      </c>
      <c r="F263" s="298" t="s">
        <v>3235</v>
      </c>
      <c r="G263" s="299" t="s">
        <v>589</v>
      </c>
      <c r="H263" s="300">
        <v>7</v>
      </c>
      <c r="I263" s="301"/>
      <c r="J263" s="302">
        <f>ROUND(I263*H263,2)</f>
        <v>0</v>
      </c>
      <c r="K263" s="298" t="s">
        <v>32</v>
      </c>
      <c r="L263" s="303"/>
      <c r="M263" s="304" t="s">
        <v>32</v>
      </c>
      <c r="N263" s="305" t="s">
        <v>49</v>
      </c>
      <c r="O263" s="87"/>
      <c r="P263" s="241">
        <f>O263*H263</f>
        <v>0</v>
      </c>
      <c r="Q263" s="241">
        <v>0</v>
      </c>
      <c r="R263" s="241">
        <f>Q263*H263</f>
        <v>0</v>
      </c>
      <c r="S263" s="241">
        <v>0</v>
      </c>
      <c r="T263" s="242">
        <f>S263*H263</f>
        <v>0</v>
      </c>
      <c r="U263" s="41"/>
      <c r="V263" s="41"/>
      <c r="W263" s="41"/>
      <c r="X263" s="41"/>
      <c r="Y263" s="41"/>
      <c r="Z263" s="41"/>
      <c r="AA263" s="41"/>
      <c r="AB263" s="41"/>
      <c r="AC263" s="41"/>
      <c r="AD263" s="41"/>
      <c r="AE263" s="41"/>
      <c r="AR263" s="243" t="s">
        <v>418</v>
      </c>
      <c r="AT263" s="243" t="s">
        <v>446</v>
      </c>
      <c r="AU263" s="243" t="s">
        <v>89</v>
      </c>
      <c r="AY263" s="19" t="s">
        <v>160</v>
      </c>
      <c r="BE263" s="244">
        <f>IF(N263="základní",J263,0)</f>
        <v>0</v>
      </c>
      <c r="BF263" s="244">
        <f>IF(N263="snížená",J263,0)</f>
        <v>0</v>
      </c>
      <c r="BG263" s="244">
        <f>IF(N263="zákl. přenesená",J263,0)</f>
        <v>0</v>
      </c>
      <c r="BH263" s="244">
        <f>IF(N263="sníž. přenesená",J263,0)</f>
        <v>0</v>
      </c>
      <c r="BI263" s="244">
        <f>IF(N263="nulová",J263,0)</f>
        <v>0</v>
      </c>
      <c r="BJ263" s="19" t="s">
        <v>86</v>
      </c>
      <c r="BK263" s="244">
        <f>ROUND(I263*H263,2)</f>
        <v>0</v>
      </c>
      <c r="BL263" s="19" t="s">
        <v>319</v>
      </c>
      <c r="BM263" s="243" t="s">
        <v>3236</v>
      </c>
    </row>
    <row r="264" s="2" customFormat="1" ht="16.5" customHeight="1">
      <c r="A264" s="41"/>
      <c r="B264" s="42"/>
      <c r="C264" s="296" t="s">
        <v>467</v>
      </c>
      <c r="D264" s="296" t="s">
        <v>446</v>
      </c>
      <c r="E264" s="297" t="s">
        <v>3237</v>
      </c>
      <c r="F264" s="298" t="s">
        <v>3238</v>
      </c>
      <c r="G264" s="299" t="s">
        <v>589</v>
      </c>
      <c r="H264" s="300">
        <v>7</v>
      </c>
      <c r="I264" s="301"/>
      <c r="J264" s="302">
        <f>ROUND(I264*H264,2)</f>
        <v>0</v>
      </c>
      <c r="K264" s="298" t="s">
        <v>32</v>
      </c>
      <c r="L264" s="303"/>
      <c r="M264" s="304" t="s">
        <v>32</v>
      </c>
      <c r="N264" s="305" t="s">
        <v>49</v>
      </c>
      <c r="O264" s="87"/>
      <c r="P264" s="241">
        <f>O264*H264</f>
        <v>0</v>
      </c>
      <c r="Q264" s="241">
        <v>0</v>
      </c>
      <c r="R264" s="241">
        <f>Q264*H264</f>
        <v>0</v>
      </c>
      <c r="S264" s="241">
        <v>0</v>
      </c>
      <c r="T264" s="242">
        <f>S264*H264</f>
        <v>0</v>
      </c>
      <c r="U264" s="41"/>
      <c r="V264" s="41"/>
      <c r="W264" s="41"/>
      <c r="X264" s="41"/>
      <c r="Y264" s="41"/>
      <c r="Z264" s="41"/>
      <c r="AA264" s="41"/>
      <c r="AB264" s="41"/>
      <c r="AC264" s="41"/>
      <c r="AD264" s="41"/>
      <c r="AE264" s="41"/>
      <c r="AR264" s="243" t="s">
        <v>418</v>
      </c>
      <c r="AT264" s="243" t="s">
        <v>446</v>
      </c>
      <c r="AU264" s="243" t="s">
        <v>89</v>
      </c>
      <c r="AY264" s="19" t="s">
        <v>160</v>
      </c>
      <c r="BE264" s="244">
        <f>IF(N264="základní",J264,0)</f>
        <v>0</v>
      </c>
      <c r="BF264" s="244">
        <f>IF(N264="snížená",J264,0)</f>
        <v>0</v>
      </c>
      <c r="BG264" s="244">
        <f>IF(N264="zákl. přenesená",J264,0)</f>
        <v>0</v>
      </c>
      <c r="BH264" s="244">
        <f>IF(N264="sníž. přenesená",J264,0)</f>
        <v>0</v>
      </c>
      <c r="BI264" s="244">
        <f>IF(N264="nulová",J264,0)</f>
        <v>0</v>
      </c>
      <c r="BJ264" s="19" t="s">
        <v>86</v>
      </c>
      <c r="BK264" s="244">
        <f>ROUND(I264*H264,2)</f>
        <v>0</v>
      </c>
      <c r="BL264" s="19" t="s">
        <v>319</v>
      </c>
      <c r="BM264" s="243" t="s">
        <v>3239</v>
      </c>
    </row>
    <row r="265" s="2" customFormat="1" ht="16.5" customHeight="1">
      <c r="A265" s="41"/>
      <c r="B265" s="42"/>
      <c r="C265" s="296" t="s">
        <v>472</v>
      </c>
      <c r="D265" s="296" t="s">
        <v>446</v>
      </c>
      <c r="E265" s="297" t="s">
        <v>3240</v>
      </c>
      <c r="F265" s="298" t="s">
        <v>3241</v>
      </c>
      <c r="G265" s="299" t="s">
        <v>589</v>
      </c>
      <c r="H265" s="300">
        <v>42</v>
      </c>
      <c r="I265" s="301"/>
      <c r="J265" s="302">
        <f>ROUND(I265*H265,2)</f>
        <v>0</v>
      </c>
      <c r="K265" s="298" t="s">
        <v>32</v>
      </c>
      <c r="L265" s="303"/>
      <c r="M265" s="304" t="s">
        <v>32</v>
      </c>
      <c r="N265" s="305" t="s">
        <v>49</v>
      </c>
      <c r="O265" s="87"/>
      <c r="P265" s="241">
        <f>O265*H265</f>
        <v>0</v>
      </c>
      <c r="Q265" s="241">
        <v>0</v>
      </c>
      <c r="R265" s="241">
        <f>Q265*H265</f>
        <v>0</v>
      </c>
      <c r="S265" s="241">
        <v>0</v>
      </c>
      <c r="T265" s="242">
        <f>S265*H265</f>
        <v>0</v>
      </c>
      <c r="U265" s="41"/>
      <c r="V265" s="41"/>
      <c r="W265" s="41"/>
      <c r="X265" s="41"/>
      <c r="Y265" s="41"/>
      <c r="Z265" s="41"/>
      <c r="AA265" s="41"/>
      <c r="AB265" s="41"/>
      <c r="AC265" s="41"/>
      <c r="AD265" s="41"/>
      <c r="AE265" s="41"/>
      <c r="AR265" s="243" t="s">
        <v>418</v>
      </c>
      <c r="AT265" s="243" t="s">
        <v>446</v>
      </c>
      <c r="AU265" s="243" t="s">
        <v>89</v>
      </c>
      <c r="AY265" s="19" t="s">
        <v>160</v>
      </c>
      <c r="BE265" s="244">
        <f>IF(N265="základní",J265,0)</f>
        <v>0</v>
      </c>
      <c r="BF265" s="244">
        <f>IF(N265="snížená",J265,0)</f>
        <v>0</v>
      </c>
      <c r="BG265" s="244">
        <f>IF(N265="zákl. přenesená",J265,0)</f>
        <v>0</v>
      </c>
      <c r="BH265" s="244">
        <f>IF(N265="sníž. přenesená",J265,0)</f>
        <v>0</v>
      </c>
      <c r="BI265" s="244">
        <f>IF(N265="nulová",J265,0)</f>
        <v>0</v>
      </c>
      <c r="BJ265" s="19" t="s">
        <v>86</v>
      </c>
      <c r="BK265" s="244">
        <f>ROUND(I265*H265,2)</f>
        <v>0</v>
      </c>
      <c r="BL265" s="19" t="s">
        <v>319</v>
      </c>
      <c r="BM265" s="243" t="s">
        <v>3242</v>
      </c>
    </row>
    <row r="266" s="2" customFormat="1" ht="16.5" customHeight="1">
      <c r="A266" s="41"/>
      <c r="B266" s="42"/>
      <c r="C266" s="296" t="s">
        <v>476</v>
      </c>
      <c r="D266" s="296" t="s">
        <v>446</v>
      </c>
      <c r="E266" s="297" t="s">
        <v>3243</v>
      </c>
      <c r="F266" s="298" t="s">
        <v>3244</v>
      </c>
      <c r="G266" s="299" t="s">
        <v>589</v>
      </c>
      <c r="H266" s="300">
        <v>14</v>
      </c>
      <c r="I266" s="301"/>
      <c r="J266" s="302">
        <f>ROUND(I266*H266,2)</f>
        <v>0</v>
      </c>
      <c r="K266" s="298" t="s">
        <v>32</v>
      </c>
      <c r="L266" s="303"/>
      <c r="M266" s="304" t="s">
        <v>32</v>
      </c>
      <c r="N266" s="305" t="s">
        <v>49</v>
      </c>
      <c r="O266" s="87"/>
      <c r="P266" s="241">
        <f>O266*H266</f>
        <v>0</v>
      </c>
      <c r="Q266" s="241">
        <v>0</v>
      </c>
      <c r="R266" s="241">
        <f>Q266*H266</f>
        <v>0</v>
      </c>
      <c r="S266" s="241">
        <v>0</v>
      </c>
      <c r="T266" s="242">
        <f>S266*H266</f>
        <v>0</v>
      </c>
      <c r="U266" s="41"/>
      <c r="V266" s="41"/>
      <c r="W266" s="41"/>
      <c r="X266" s="41"/>
      <c r="Y266" s="41"/>
      <c r="Z266" s="41"/>
      <c r="AA266" s="41"/>
      <c r="AB266" s="41"/>
      <c r="AC266" s="41"/>
      <c r="AD266" s="41"/>
      <c r="AE266" s="41"/>
      <c r="AR266" s="243" t="s">
        <v>418</v>
      </c>
      <c r="AT266" s="243" t="s">
        <v>446</v>
      </c>
      <c r="AU266" s="243" t="s">
        <v>89</v>
      </c>
      <c r="AY266" s="19" t="s">
        <v>160</v>
      </c>
      <c r="BE266" s="244">
        <f>IF(N266="základní",J266,0)</f>
        <v>0</v>
      </c>
      <c r="BF266" s="244">
        <f>IF(N266="snížená",J266,0)</f>
        <v>0</v>
      </c>
      <c r="BG266" s="244">
        <f>IF(N266="zákl. přenesená",J266,0)</f>
        <v>0</v>
      </c>
      <c r="BH266" s="244">
        <f>IF(N266="sníž. přenesená",J266,0)</f>
        <v>0</v>
      </c>
      <c r="BI266" s="244">
        <f>IF(N266="nulová",J266,0)</f>
        <v>0</v>
      </c>
      <c r="BJ266" s="19" t="s">
        <v>86</v>
      </c>
      <c r="BK266" s="244">
        <f>ROUND(I266*H266,2)</f>
        <v>0</v>
      </c>
      <c r="BL266" s="19" t="s">
        <v>319</v>
      </c>
      <c r="BM266" s="243" t="s">
        <v>3245</v>
      </c>
    </row>
    <row r="267" s="2" customFormat="1" ht="16.5" customHeight="1">
      <c r="A267" s="41"/>
      <c r="B267" s="42"/>
      <c r="C267" s="296" t="s">
        <v>482</v>
      </c>
      <c r="D267" s="296" t="s">
        <v>446</v>
      </c>
      <c r="E267" s="297" t="s">
        <v>3246</v>
      </c>
      <c r="F267" s="298" t="s">
        <v>3247</v>
      </c>
      <c r="G267" s="299" t="s">
        <v>589</v>
      </c>
      <c r="H267" s="300">
        <v>14</v>
      </c>
      <c r="I267" s="301"/>
      <c r="J267" s="302">
        <f>ROUND(I267*H267,2)</f>
        <v>0</v>
      </c>
      <c r="K267" s="298" t="s">
        <v>32</v>
      </c>
      <c r="L267" s="303"/>
      <c r="M267" s="304" t="s">
        <v>32</v>
      </c>
      <c r="N267" s="305" t="s">
        <v>49</v>
      </c>
      <c r="O267" s="87"/>
      <c r="P267" s="241">
        <f>O267*H267</f>
        <v>0</v>
      </c>
      <c r="Q267" s="241">
        <v>0</v>
      </c>
      <c r="R267" s="241">
        <f>Q267*H267</f>
        <v>0</v>
      </c>
      <c r="S267" s="241">
        <v>0</v>
      </c>
      <c r="T267" s="242">
        <f>S267*H267</f>
        <v>0</v>
      </c>
      <c r="U267" s="41"/>
      <c r="V267" s="41"/>
      <c r="W267" s="41"/>
      <c r="X267" s="41"/>
      <c r="Y267" s="41"/>
      <c r="Z267" s="41"/>
      <c r="AA267" s="41"/>
      <c r="AB267" s="41"/>
      <c r="AC267" s="41"/>
      <c r="AD267" s="41"/>
      <c r="AE267" s="41"/>
      <c r="AR267" s="243" t="s">
        <v>418</v>
      </c>
      <c r="AT267" s="243" t="s">
        <v>446</v>
      </c>
      <c r="AU267" s="243" t="s">
        <v>89</v>
      </c>
      <c r="AY267" s="19" t="s">
        <v>160</v>
      </c>
      <c r="BE267" s="244">
        <f>IF(N267="základní",J267,0)</f>
        <v>0</v>
      </c>
      <c r="BF267" s="244">
        <f>IF(N267="snížená",J267,0)</f>
        <v>0</v>
      </c>
      <c r="BG267" s="244">
        <f>IF(N267="zákl. přenesená",J267,0)</f>
        <v>0</v>
      </c>
      <c r="BH267" s="244">
        <f>IF(N267="sníž. přenesená",J267,0)</f>
        <v>0</v>
      </c>
      <c r="BI267" s="244">
        <f>IF(N267="nulová",J267,0)</f>
        <v>0</v>
      </c>
      <c r="BJ267" s="19" t="s">
        <v>86</v>
      </c>
      <c r="BK267" s="244">
        <f>ROUND(I267*H267,2)</f>
        <v>0</v>
      </c>
      <c r="BL267" s="19" t="s">
        <v>319</v>
      </c>
      <c r="BM267" s="243" t="s">
        <v>3248</v>
      </c>
    </row>
    <row r="268" s="2" customFormat="1" ht="16.5" customHeight="1">
      <c r="A268" s="41"/>
      <c r="B268" s="42"/>
      <c r="C268" s="296" t="s">
        <v>487</v>
      </c>
      <c r="D268" s="296" t="s">
        <v>446</v>
      </c>
      <c r="E268" s="297" t="s">
        <v>3249</v>
      </c>
      <c r="F268" s="298" t="s">
        <v>3250</v>
      </c>
      <c r="G268" s="299" t="s">
        <v>589</v>
      </c>
      <c r="H268" s="300">
        <v>14</v>
      </c>
      <c r="I268" s="301"/>
      <c r="J268" s="302">
        <f>ROUND(I268*H268,2)</f>
        <v>0</v>
      </c>
      <c r="K268" s="298" t="s">
        <v>32</v>
      </c>
      <c r="L268" s="303"/>
      <c r="M268" s="304" t="s">
        <v>32</v>
      </c>
      <c r="N268" s="305" t="s">
        <v>49</v>
      </c>
      <c r="O268" s="87"/>
      <c r="P268" s="241">
        <f>O268*H268</f>
        <v>0</v>
      </c>
      <c r="Q268" s="241">
        <v>0</v>
      </c>
      <c r="R268" s="241">
        <f>Q268*H268</f>
        <v>0</v>
      </c>
      <c r="S268" s="241">
        <v>0</v>
      </c>
      <c r="T268" s="242">
        <f>S268*H268</f>
        <v>0</v>
      </c>
      <c r="U268" s="41"/>
      <c r="V268" s="41"/>
      <c r="W268" s="41"/>
      <c r="X268" s="41"/>
      <c r="Y268" s="41"/>
      <c r="Z268" s="41"/>
      <c r="AA268" s="41"/>
      <c r="AB268" s="41"/>
      <c r="AC268" s="41"/>
      <c r="AD268" s="41"/>
      <c r="AE268" s="41"/>
      <c r="AR268" s="243" t="s">
        <v>418</v>
      </c>
      <c r="AT268" s="243" t="s">
        <v>446</v>
      </c>
      <c r="AU268" s="243" t="s">
        <v>89</v>
      </c>
      <c r="AY268" s="19" t="s">
        <v>160</v>
      </c>
      <c r="BE268" s="244">
        <f>IF(N268="základní",J268,0)</f>
        <v>0</v>
      </c>
      <c r="BF268" s="244">
        <f>IF(N268="snížená",J268,0)</f>
        <v>0</v>
      </c>
      <c r="BG268" s="244">
        <f>IF(N268="zákl. přenesená",J268,0)</f>
        <v>0</v>
      </c>
      <c r="BH268" s="244">
        <f>IF(N268="sníž. přenesená",J268,0)</f>
        <v>0</v>
      </c>
      <c r="BI268" s="244">
        <f>IF(N268="nulová",J268,0)</f>
        <v>0</v>
      </c>
      <c r="BJ268" s="19" t="s">
        <v>86</v>
      </c>
      <c r="BK268" s="244">
        <f>ROUND(I268*H268,2)</f>
        <v>0</v>
      </c>
      <c r="BL268" s="19" t="s">
        <v>319</v>
      </c>
      <c r="BM268" s="243" t="s">
        <v>3251</v>
      </c>
    </row>
    <row r="269" s="2" customFormat="1" ht="16.5" customHeight="1">
      <c r="A269" s="41"/>
      <c r="B269" s="42"/>
      <c r="C269" s="296" t="s">
        <v>494</v>
      </c>
      <c r="D269" s="296" t="s">
        <v>446</v>
      </c>
      <c r="E269" s="297" t="s">
        <v>3252</v>
      </c>
      <c r="F269" s="298" t="s">
        <v>3253</v>
      </c>
      <c r="G269" s="299" t="s">
        <v>589</v>
      </c>
      <c r="H269" s="300">
        <v>14</v>
      </c>
      <c r="I269" s="301"/>
      <c r="J269" s="302">
        <f>ROUND(I269*H269,2)</f>
        <v>0</v>
      </c>
      <c r="K269" s="298" t="s">
        <v>32</v>
      </c>
      <c r="L269" s="303"/>
      <c r="M269" s="304" t="s">
        <v>32</v>
      </c>
      <c r="N269" s="305" t="s">
        <v>49</v>
      </c>
      <c r="O269" s="87"/>
      <c r="P269" s="241">
        <f>O269*H269</f>
        <v>0</v>
      </c>
      <c r="Q269" s="241">
        <v>0</v>
      </c>
      <c r="R269" s="241">
        <f>Q269*H269</f>
        <v>0</v>
      </c>
      <c r="S269" s="241">
        <v>0</v>
      </c>
      <c r="T269" s="242">
        <f>S269*H269</f>
        <v>0</v>
      </c>
      <c r="U269" s="41"/>
      <c r="V269" s="41"/>
      <c r="W269" s="41"/>
      <c r="X269" s="41"/>
      <c r="Y269" s="41"/>
      <c r="Z269" s="41"/>
      <c r="AA269" s="41"/>
      <c r="AB269" s="41"/>
      <c r="AC269" s="41"/>
      <c r="AD269" s="41"/>
      <c r="AE269" s="41"/>
      <c r="AR269" s="243" t="s">
        <v>418</v>
      </c>
      <c r="AT269" s="243" t="s">
        <v>446</v>
      </c>
      <c r="AU269" s="243" t="s">
        <v>89</v>
      </c>
      <c r="AY269" s="19" t="s">
        <v>160</v>
      </c>
      <c r="BE269" s="244">
        <f>IF(N269="základní",J269,0)</f>
        <v>0</v>
      </c>
      <c r="BF269" s="244">
        <f>IF(N269="snížená",J269,0)</f>
        <v>0</v>
      </c>
      <c r="BG269" s="244">
        <f>IF(N269="zákl. přenesená",J269,0)</f>
        <v>0</v>
      </c>
      <c r="BH269" s="244">
        <f>IF(N269="sníž. přenesená",J269,0)</f>
        <v>0</v>
      </c>
      <c r="BI269" s="244">
        <f>IF(N269="nulová",J269,0)</f>
        <v>0</v>
      </c>
      <c r="BJ269" s="19" t="s">
        <v>86</v>
      </c>
      <c r="BK269" s="244">
        <f>ROUND(I269*H269,2)</f>
        <v>0</v>
      </c>
      <c r="BL269" s="19" t="s">
        <v>319</v>
      </c>
      <c r="BM269" s="243" t="s">
        <v>3254</v>
      </c>
    </row>
    <row r="270" s="2" customFormat="1" ht="16.5" customHeight="1">
      <c r="A270" s="41"/>
      <c r="B270" s="42"/>
      <c r="C270" s="296" t="s">
        <v>500</v>
      </c>
      <c r="D270" s="296" t="s">
        <v>446</v>
      </c>
      <c r="E270" s="297" t="s">
        <v>3255</v>
      </c>
      <c r="F270" s="298" t="s">
        <v>3256</v>
      </c>
      <c r="G270" s="299" t="s">
        <v>589</v>
      </c>
      <c r="H270" s="300">
        <v>14</v>
      </c>
      <c r="I270" s="301"/>
      <c r="J270" s="302">
        <f>ROUND(I270*H270,2)</f>
        <v>0</v>
      </c>
      <c r="K270" s="298" t="s">
        <v>32</v>
      </c>
      <c r="L270" s="303"/>
      <c r="M270" s="304" t="s">
        <v>32</v>
      </c>
      <c r="N270" s="305" t="s">
        <v>49</v>
      </c>
      <c r="O270" s="87"/>
      <c r="P270" s="241">
        <f>O270*H270</f>
        <v>0</v>
      </c>
      <c r="Q270" s="241">
        <v>0</v>
      </c>
      <c r="R270" s="241">
        <f>Q270*H270</f>
        <v>0</v>
      </c>
      <c r="S270" s="241">
        <v>0</v>
      </c>
      <c r="T270" s="242">
        <f>S270*H270</f>
        <v>0</v>
      </c>
      <c r="U270" s="41"/>
      <c r="V270" s="41"/>
      <c r="W270" s="41"/>
      <c r="X270" s="41"/>
      <c r="Y270" s="41"/>
      <c r="Z270" s="41"/>
      <c r="AA270" s="41"/>
      <c r="AB270" s="41"/>
      <c r="AC270" s="41"/>
      <c r="AD270" s="41"/>
      <c r="AE270" s="41"/>
      <c r="AR270" s="243" t="s">
        <v>418</v>
      </c>
      <c r="AT270" s="243" t="s">
        <v>446</v>
      </c>
      <c r="AU270" s="243" t="s">
        <v>89</v>
      </c>
      <c r="AY270" s="19" t="s">
        <v>160</v>
      </c>
      <c r="BE270" s="244">
        <f>IF(N270="základní",J270,0)</f>
        <v>0</v>
      </c>
      <c r="BF270" s="244">
        <f>IF(N270="snížená",J270,0)</f>
        <v>0</v>
      </c>
      <c r="BG270" s="244">
        <f>IF(N270="zákl. přenesená",J270,0)</f>
        <v>0</v>
      </c>
      <c r="BH270" s="244">
        <f>IF(N270="sníž. přenesená",J270,0)</f>
        <v>0</v>
      </c>
      <c r="BI270" s="244">
        <f>IF(N270="nulová",J270,0)</f>
        <v>0</v>
      </c>
      <c r="BJ270" s="19" t="s">
        <v>86</v>
      </c>
      <c r="BK270" s="244">
        <f>ROUND(I270*H270,2)</f>
        <v>0</v>
      </c>
      <c r="BL270" s="19" t="s">
        <v>319</v>
      </c>
      <c r="BM270" s="243" t="s">
        <v>3257</v>
      </c>
    </row>
    <row r="271" s="2" customFormat="1" ht="16.5" customHeight="1">
      <c r="A271" s="41"/>
      <c r="B271" s="42"/>
      <c r="C271" s="296" t="s">
        <v>506</v>
      </c>
      <c r="D271" s="296" t="s">
        <v>446</v>
      </c>
      <c r="E271" s="297" t="s">
        <v>3258</v>
      </c>
      <c r="F271" s="298" t="s">
        <v>3259</v>
      </c>
      <c r="G271" s="299" t="s">
        <v>589</v>
      </c>
      <c r="H271" s="300">
        <v>14</v>
      </c>
      <c r="I271" s="301"/>
      <c r="J271" s="302">
        <f>ROUND(I271*H271,2)</f>
        <v>0</v>
      </c>
      <c r="K271" s="298" t="s">
        <v>32</v>
      </c>
      <c r="L271" s="303"/>
      <c r="M271" s="304" t="s">
        <v>32</v>
      </c>
      <c r="N271" s="305" t="s">
        <v>49</v>
      </c>
      <c r="O271" s="87"/>
      <c r="P271" s="241">
        <f>O271*H271</f>
        <v>0</v>
      </c>
      <c r="Q271" s="241">
        <v>0</v>
      </c>
      <c r="R271" s="241">
        <f>Q271*H271</f>
        <v>0</v>
      </c>
      <c r="S271" s="241">
        <v>0</v>
      </c>
      <c r="T271" s="242">
        <f>S271*H271</f>
        <v>0</v>
      </c>
      <c r="U271" s="41"/>
      <c r="V271" s="41"/>
      <c r="W271" s="41"/>
      <c r="X271" s="41"/>
      <c r="Y271" s="41"/>
      <c r="Z271" s="41"/>
      <c r="AA271" s="41"/>
      <c r="AB271" s="41"/>
      <c r="AC271" s="41"/>
      <c r="AD271" s="41"/>
      <c r="AE271" s="41"/>
      <c r="AR271" s="243" t="s">
        <v>418</v>
      </c>
      <c r="AT271" s="243" t="s">
        <v>446</v>
      </c>
      <c r="AU271" s="243" t="s">
        <v>89</v>
      </c>
      <c r="AY271" s="19" t="s">
        <v>160</v>
      </c>
      <c r="BE271" s="244">
        <f>IF(N271="základní",J271,0)</f>
        <v>0</v>
      </c>
      <c r="BF271" s="244">
        <f>IF(N271="snížená",J271,0)</f>
        <v>0</v>
      </c>
      <c r="BG271" s="244">
        <f>IF(N271="zákl. přenesená",J271,0)</f>
        <v>0</v>
      </c>
      <c r="BH271" s="244">
        <f>IF(N271="sníž. přenesená",J271,0)</f>
        <v>0</v>
      </c>
      <c r="BI271" s="244">
        <f>IF(N271="nulová",J271,0)</f>
        <v>0</v>
      </c>
      <c r="BJ271" s="19" t="s">
        <v>86</v>
      </c>
      <c r="BK271" s="244">
        <f>ROUND(I271*H271,2)</f>
        <v>0</v>
      </c>
      <c r="BL271" s="19" t="s">
        <v>319</v>
      </c>
      <c r="BM271" s="243" t="s">
        <v>3260</v>
      </c>
    </row>
    <row r="272" s="2" customFormat="1" ht="16.5" customHeight="1">
      <c r="A272" s="41"/>
      <c r="B272" s="42"/>
      <c r="C272" s="232" t="s">
        <v>512</v>
      </c>
      <c r="D272" s="232" t="s">
        <v>163</v>
      </c>
      <c r="E272" s="233" t="s">
        <v>3261</v>
      </c>
      <c r="F272" s="234" t="s">
        <v>3262</v>
      </c>
      <c r="G272" s="235" t="s">
        <v>352</v>
      </c>
      <c r="H272" s="236">
        <v>6</v>
      </c>
      <c r="I272" s="237"/>
      <c r="J272" s="238">
        <f>ROUND(I272*H272,2)</f>
        <v>0</v>
      </c>
      <c r="K272" s="234" t="s">
        <v>167</v>
      </c>
      <c r="L272" s="47"/>
      <c r="M272" s="239" t="s">
        <v>32</v>
      </c>
      <c r="N272" s="240" t="s">
        <v>49</v>
      </c>
      <c r="O272" s="87"/>
      <c r="P272" s="241">
        <f>O272*H272</f>
        <v>0</v>
      </c>
      <c r="Q272" s="241">
        <v>0</v>
      </c>
      <c r="R272" s="241">
        <f>Q272*H272</f>
        <v>0</v>
      </c>
      <c r="S272" s="241">
        <v>0</v>
      </c>
      <c r="T272" s="242">
        <f>S272*H272</f>
        <v>0</v>
      </c>
      <c r="U272" s="41"/>
      <c r="V272" s="41"/>
      <c r="W272" s="41"/>
      <c r="X272" s="41"/>
      <c r="Y272" s="41"/>
      <c r="Z272" s="41"/>
      <c r="AA272" s="41"/>
      <c r="AB272" s="41"/>
      <c r="AC272" s="41"/>
      <c r="AD272" s="41"/>
      <c r="AE272" s="41"/>
      <c r="AR272" s="243" t="s">
        <v>168</v>
      </c>
      <c r="AT272" s="243" t="s">
        <v>163</v>
      </c>
      <c r="AU272" s="243" t="s">
        <v>89</v>
      </c>
      <c r="AY272" s="19" t="s">
        <v>160</v>
      </c>
      <c r="BE272" s="244">
        <f>IF(N272="základní",J272,0)</f>
        <v>0</v>
      </c>
      <c r="BF272" s="244">
        <f>IF(N272="snížená",J272,0)</f>
        <v>0</v>
      </c>
      <c r="BG272" s="244">
        <f>IF(N272="zákl. přenesená",J272,0)</f>
        <v>0</v>
      </c>
      <c r="BH272" s="244">
        <f>IF(N272="sníž. přenesená",J272,0)</f>
        <v>0</v>
      </c>
      <c r="BI272" s="244">
        <f>IF(N272="nulová",J272,0)</f>
        <v>0</v>
      </c>
      <c r="BJ272" s="19" t="s">
        <v>86</v>
      </c>
      <c r="BK272" s="244">
        <f>ROUND(I272*H272,2)</f>
        <v>0</v>
      </c>
      <c r="BL272" s="19" t="s">
        <v>168</v>
      </c>
      <c r="BM272" s="243" t="s">
        <v>3263</v>
      </c>
    </row>
    <row r="273" s="2" customFormat="1">
      <c r="A273" s="41"/>
      <c r="B273" s="42"/>
      <c r="C273" s="43"/>
      <c r="D273" s="245" t="s">
        <v>170</v>
      </c>
      <c r="E273" s="43"/>
      <c r="F273" s="246" t="s">
        <v>3264</v>
      </c>
      <c r="G273" s="43"/>
      <c r="H273" s="43"/>
      <c r="I273" s="149"/>
      <c r="J273" s="43"/>
      <c r="K273" s="43"/>
      <c r="L273" s="47"/>
      <c r="M273" s="247"/>
      <c r="N273" s="248"/>
      <c r="O273" s="87"/>
      <c r="P273" s="87"/>
      <c r="Q273" s="87"/>
      <c r="R273" s="87"/>
      <c r="S273" s="87"/>
      <c r="T273" s="88"/>
      <c r="U273" s="41"/>
      <c r="V273" s="41"/>
      <c r="W273" s="41"/>
      <c r="X273" s="41"/>
      <c r="Y273" s="41"/>
      <c r="Z273" s="41"/>
      <c r="AA273" s="41"/>
      <c r="AB273" s="41"/>
      <c r="AC273" s="41"/>
      <c r="AD273" s="41"/>
      <c r="AE273" s="41"/>
      <c r="AT273" s="19" t="s">
        <v>170</v>
      </c>
      <c r="AU273" s="19" t="s">
        <v>89</v>
      </c>
    </row>
    <row r="274" s="2" customFormat="1" ht="16.5" customHeight="1">
      <c r="A274" s="41"/>
      <c r="B274" s="42"/>
      <c r="C274" s="296" t="s">
        <v>519</v>
      </c>
      <c r="D274" s="296" t="s">
        <v>446</v>
      </c>
      <c r="E274" s="297" t="s">
        <v>3265</v>
      </c>
      <c r="F274" s="298" t="s">
        <v>3266</v>
      </c>
      <c r="G274" s="299" t="s">
        <v>352</v>
      </c>
      <c r="H274" s="300">
        <v>2</v>
      </c>
      <c r="I274" s="301"/>
      <c r="J274" s="302">
        <f>ROUND(I274*H274,2)</f>
        <v>0</v>
      </c>
      <c r="K274" s="298" t="s">
        <v>167</v>
      </c>
      <c r="L274" s="303"/>
      <c r="M274" s="304" t="s">
        <v>32</v>
      </c>
      <c r="N274" s="305" t="s">
        <v>49</v>
      </c>
      <c r="O274" s="87"/>
      <c r="P274" s="241">
        <f>O274*H274</f>
        <v>0</v>
      </c>
      <c r="Q274" s="241">
        <v>0.00050000000000000001</v>
      </c>
      <c r="R274" s="241">
        <f>Q274*H274</f>
        <v>0.001</v>
      </c>
      <c r="S274" s="241">
        <v>0</v>
      </c>
      <c r="T274" s="242">
        <f>S274*H274</f>
        <v>0</v>
      </c>
      <c r="U274" s="41"/>
      <c r="V274" s="41"/>
      <c r="W274" s="41"/>
      <c r="X274" s="41"/>
      <c r="Y274" s="41"/>
      <c r="Z274" s="41"/>
      <c r="AA274" s="41"/>
      <c r="AB274" s="41"/>
      <c r="AC274" s="41"/>
      <c r="AD274" s="41"/>
      <c r="AE274" s="41"/>
      <c r="AR274" s="243" t="s">
        <v>269</v>
      </c>
      <c r="AT274" s="243" t="s">
        <v>446</v>
      </c>
      <c r="AU274" s="243" t="s">
        <v>89</v>
      </c>
      <c r="AY274" s="19" t="s">
        <v>160</v>
      </c>
      <c r="BE274" s="244">
        <f>IF(N274="základní",J274,0)</f>
        <v>0</v>
      </c>
      <c r="BF274" s="244">
        <f>IF(N274="snížená",J274,0)</f>
        <v>0</v>
      </c>
      <c r="BG274" s="244">
        <f>IF(N274="zákl. přenesená",J274,0)</f>
        <v>0</v>
      </c>
      <c r="BH274" s="244">
        <f>IF(N274="sníž. přenesená",J274,0)</f>
        <v>0</v>
      </c>
      <c r="BI274" s="244">
        <f>IF(N274="nulová",J274,0)</f>
        <v>0</v>
      </c>
      <c r="BJ274" s="19" t="s">
        <v>86</v>
      </c>
      <c r="BK274" s="244">
        <f>ROUND(I274*H274,2)</f>
        <v>0</v>
      </c>
      <c r="BL274" s="19" t="s">
        <v>168</v>
      </c>
      <c r="BM274" s="243" t="s">
        <v>3267</v>
      </c>
    </row>
    <row r="275" s="2" customFormat="1" ht="21.75" customHeight="1">
      <c r="A275" s="41"/>
      <c r="B275" s="42"/>
      <c r="C275" s="232" t="s">
        <v>525</v>
      </c>
      <c r="D275" s="232" t="s">
        <v>163</v>
      </c>
      <c r="E275" s="233" t="s">
        <v>3268</v>
      </c>
      <c r="F275" s="234" t="s">
        <v>3269</v>
      </c>
      <c r="G275" s="235" t="s">
        <v>352</v>
      </c>
      <c r="H275" s="236">
        <v>8</v>
      </c>
      <c r="I275" s="237"/>
      <c r="J275" s="238">
        <f>ROUND(I275*H275,2)</f>
        <v>0</v>
      </c>
      <c r="K275" s="234" t="s">
        <v>167</v>
      </c>
      <c r="L275" s="47"/>
      <c r="M275" s="239" t="s">
        <v>32</v>
      </c>
      <c r="N275" s="240" t="s">
        <v>49</v>
      </c>
      <c r="O275" s="87"/>
      <c r="P275" s="241">
        <f>O275*H275</f>
        <v>0</v>
      </c>
      <c r="Q275" s="241">
        <v>0</v>
      </c>
      <c r="R275" s="241">
        <f>Q275*H275</f>
        <v>0</v>
      </c>
      <c r="S275" s="241">
        <v>0</v>
      </c>
      <c r="T275" s="242">
        <f>S275*H275</f>
        <v>0</v>
      </c>
      <c r="U275" s="41"/>
      <c r="V275" s="41"/>
      <c r="W275" s="41"/>
      <c r="X275" s="41"/>
      <c r="Y275" s="41"/>
      <c r="Z275" s="41"/>
      <c r="AA275" s="41"/>
      <c r="AB275" s="41"/>
      <c r="AC275" s="41"/>
      <c r="AD275" s="41"/>
      <c r="AE275" s="41"/>
      <c r="AR275" s="243" t="s">
        <v>168</v>
      </c>
      <c r="AT275" s="243" t="s">
        <v>163</v>
      </c>
      <c r="AU275" s="243" t="s">
        <v>89</v>
      </c>
      <c r="AY275" s="19" t="s">
        <v>160</v>
      </c>
      <c r="BE275" s="244">
        <f>IF(N275="základní",J275,0)</f>
        <v>0</v>
      </c>
      <c r="BF275" s="244">
        <f>IF(N275="snížená",J275,0)</f>
        <v>0</v>
      </c>
      <c r="BG275" s="244">
        <f>IF(N275="zákl. přenesená",J275,0)</f>
        <v>0</v>
      </c>
      <c r="BH275" s="244">
        <f>IF(N275="sníž. přenesená",J275,0)</f>
        <v>0</v>
      </c>
      <c r="BI275" s="244">
        <f>IF(N275="nulová",J275,0)</f>
        <v>0</v>
      </c>
      <c r="BJ275" s="19" t="s">
        <v>86</v>
      </c>
      <c r="BK275" s="244">
        <f>ROUND(I275*H275,2)</f>
        <v>0</v>
      </c>
      <c r="BL275" s="19" t="s">
        <v>168</v>
      </c>
      <c r="BM275" s="243" t="s">
        <v>3270</v>
      </c>
    </row>
    <row r="276" s="2" customFormat="1">
      <c r="A276" s="41"/>
      <c r="B276" s="42"/>
      <c r="C276" s="43"/>
      <c r="D276" s="245" t="s">
        <v>170</v>
      </c>
      <c r="E276" s="43"/>
      <c r="F276" s="246" t="s">
        <v>3264</v>
      </c>
      <c r="G276" s="43"/>
      <c r="H276" s="43"/>
      <c r="I276" s="149"/>
      <c r="J276" s="43"/>
      <c r="K276" s="43"/>
      <c r="L276" s="47"/>
      <c r="M276" s="247"/>
      <c r="N276" s="248"/>
      <c r="O276" s="87"/>
      <c r="P276" s="87"/>
      <c r="Q276" s="87"/>
      <c r="R276" s="87"/>
      <c r="S276" s="87"/>
      <c r="T276" s="88"/>
      <c r="U276" s="41"/>
      <c r="V276" s="41"/>
      <c r="W276" s="41"/>
      <c r="X276" s="41"/>
      <c r="Y276" s="41"/>
      <c r="Z276" s="41"/>
      <c r="AA276" s="41"/>
      <c r="AB276" s="41"/>
      <c r="AC276" s="41"/>
      <c r="AD276" s="41"/>
      <c r="AE276" s="41"/>
      <c r="AT276" s="19" t="s">
        <v>170</v>
      </c>
      <c r="AU276" s="19" t="s">
        <v>89</v>
      </c>
    </row>
    <row r="277" s="2" customFormat="1" ht="16.5" customHeight="1">
      <c r="A277" s="41"/>
      <c r="B277" s="42"/>
      <c r="C277" s="296" t="s">
        <v>531</v>
      </c>
      <c r="D277" s="296" t="s">
        <v>446</v>
      </c>
      <c r="E277" s="297" t="s">
        <v>3271</v>
      </c>
      <c r="F277" s="298" t="s">
        <v>3272</v>
      </c>
      <c r="G277" s="299" t="s">
        <v>352</v>
      </c>
      <c r="H277" s="300">
        <v>8</v>
      </c>
      <c r="I277" s="301"/>
      <c r="J277" s="302">
        <f>ROUND(I277*H277,2)</f>
        <v>0</v>
      </c>
      <c r="K277" s="298" t="s">
        <v>167</v>
      </c>
      <c r="L277" s="303"/>
      <c r="M277" s="304" t="s">
        <v>32</v>
      </c>
      <c r="N277" s="305" t="s">
        <v>49</v>
      </c>
      <c r="O277" s="87"/>
      <c r="P277" s="241">
        <f>O277*H277</f>
        <v>0</v>
      </c>
      <c r="Q277" s="241">
        <v>0.00059999999999999995</v>
      </c>
      <c r="R277" s="241">
        <f>Q277*H277</f>
        <v>0.0047999999999999996</v>
      </c>
      <c r="S277" s="241">
        <v>0</v>
      </c>
      <c r="T277" s="242">
        <f>S277*H277</f>
        <v>0</v>
      </c>
      <c r="U277" s="41"/>
      <c r="V277" s="41"/>
      <c r="W277" s="41"/>
      <c r="X277" s="41"/>
      <c r="Y277" s="41"/>
      <c r="Z277" s="41"/>
      <c r="AA277" s="41"/>
      <c r="AB277" s="41"/>
      <c r="AC277" s="41"/>
      <c r="AD277" s="41"/>
      <c r="AE277" s="41"/>
      <c r="AR277" s="243" t="s">
        <v>269</v>
      </c>
      <c r="AT277" s="243" t="s">
        <v>446</v>
      </c>
      <c r="AU277" s="243" t="s">
        <v>89</v>
      </c>
      <c r="AY277" s="19" t="s">
        <v>160</v>
      </c>
      <c r="BE277" s="244">
        <f>IF(N277="základní",J277,0)</f>
        <v>0</v>
      </c>
      <c r="BF277" s="244">
        <f>IF(N277="snížená",J277,0)</f>
        <v>0</v>
      </c>
      <c r="BG277" s="244">
        <f>IF(N277="zákl. přenesená",J277,0)</f>
        <v>0</v>
      </c>
      <c r="BH277" s="244">
        <f>IF(N277="sníž. přenesená",J277,0)</f>
        <v>0</v>
      </c>
      <c r="BI277" s="244">
        <f>IF(N277="nulová",J277,0)</f>
        <v>0</v>
      </c>
      <c r="BJ277" s="19" t="s">
        <v>86</v>
      </c>
      <c r="BK277" s="244">
        <f>ROUND(I277*H277,2)</f>
        <v>0</v>
      </c>
      <c r="BL277" s="19" t="s">
        <v>168</v>
      </c>
      <c r="BM277" s="243" t="s">
        <v>3273</v>
      </c>
    </row>
    <row r="278" s="2" customFormat="1" ht="21.75" customHeight="1">
      <c r="A278" s="41"/>
      <c r="B278" s="42"/>
      <c r="C278" s="232" t="s">
        <v>536</v>
      </c>
      <c r="D278" s="232" t="s">
        <v>163</v>
      </c>
      <c r="E278" s="233" t="s">
        <v>3274</v>
      </c>
      <c r="F278" s="234" t="s">
        <v>3275</v>
      </c>
      <c r="G278" s="235" t="s">
        <v>352</v>
      </c>
      <c r="H278" s="236">
        <v>6</v>
      </c>
      <c r="I278" s="237"/>
      <c r="J278" s="238">
        <f>ROUND(I278*H278,2)</f>
        <v>0</v>
      </c>
      <c r="K278" s="234" t="s">
        <v>167</v>
      </c>
      <c r="L278" s="47"/>
      <c r="M278" s="239" t="s">
        <v>32</v>
      </c>
      <c r="N278" s="240" t="s">
        <v>49</v>
      </c>
      <c r="O278" s="87"/>
      <c r="P278" s="241">
        <f>O278*H278</f>
        <v>0</v>
      </c>
      <c r="Q278" s="241">
        <v>0</v>
      </c>
      <c r="R278" s="241">
        <f>Q278*H278</f>
        <v>0</v>
      </c>
      <c r="S278" s="241">
        <v>0</v>
      </c>
      <c r="T278" s="242">
        <f>S278*H278</f>
        <v>0</v>
      </c>
      <c r="U278" s="41"/>
      <c r="V278" s="41"/>
      <c r="W278" s="41"/>
      <c r="X278" s="41"/>
      <c r="Y278" s="41"/>
      <c r="Z278" s="41"/>
      <c r="AA278" s="41"/>
      <c r="AB278" s="41"/>
      <c r="AC278" s="41"/>
      <c r="AD278" s="41"/>
      <c r="AE278" s="41"/>
      <c r="AR278" s="243" t="s">
        <v>168</v>
      </c>
      <c r="AT278" s="243" t="s">
        <v>163</v>
      </c>
      <c r="AU278" s="243" t="s">
        <v>89</v>
      </c>
      <c r="AY278" s="19" t="s">
        <v>160</v>
      </c>
      <c r="BE278" s="244">
        <f>IF(N278="základní",J278,0)</f>
        <v>0</v>
      </c>
      <c r="BF278" s="244">
        <f>IF(N278="snížená",J278,0)</f>
        <v>0</v>
      </c>
      <c r="BG278" s="244">
        <f>IF(N278="zákl. přenesená",J278,0)</f>
        <v>0</v>
      </c>
      <c r="BH278" s="244">
        <f>IF(N278="sníž. přenesená",J278,0)</f>
        <v>0</v>
      </c>
      <c r="BI278" s="244">
        <f>IF(N278="nulová",J278,0)</f>
        <v>0</v>
      </c>
      <c r="BJ278" s="19" t="s">
        <v>86</v>
      </c>
      <c r="BK278" s="244">
        <f>ROUND(I278*H278,2)</f>
        <v>0</v>
      </c>
      <c r="BL278" s="19" t="s">
        <v>168</v>
      </c>
      <c r="BM278" s="243" t="s">
        <v>3276</v>
      </c>
    </row>
    <row r="279" s="2" customFormat="1">
      <c r="A279" s="41"/>
      <c r="B279" s="42"/>
      <c r="C279" s="43"/>
      <c r="D279" s="245" t="s">
        <v>170</v>
      </c>
      <c r="E279" s="43"/>
      <c r="F279" s="246" t="s">
        <v>3264</v>
      </c>
      <c r="G279" s="43"/>
      <c r="H279" s="43"/>
      <c r="I279" s="149"/>
      <c r="J279" s="43"/>
      <c r="K279" s="43"/>
      <c r="L279" s="47"/>
      <c r="M279" s="247"/>
      <c r="N279" s="248"/>
      <c r="O279" s="87"/>
      <c r="P279" s="87"/>
      <c r="Q279" s="87"/>
      <c r="R279" s="87"/>
      <c r="S279" s="87"/>
      <c r="T279" s="88"/>
      <c r="U279" s="41"/>
      <c r="V279" s="41"/>
      <c r="W279" s="41"/>
      <c r="X279" s="41"/>
      <c r="Y279" s="41"/>
      <c r="Z279" s="41"/>
      <c r="AA279" s="41"/>
      <c r="AB279" s="41"/>
      <c r="AC279" s="41"/>
      <c r="AD279" s="41"/>
      <c r="AE279" s="41"/>
      <c r="AT279" s="19" t="s">
        <v>170</v>
      </c>
      <c r="AU279" s="19" t="s">
        <v>89</v>
      </c>
    </row>
    <row r="280" s="13" customFormat="1">
      <c r="A280" s="13"/>
      <c r="B280" s="249"/>
      <c r="C280" s="250"/>
      <c r="D280" s="245" t="s">
        <v>172</v>
      </c>
      <c r="E280" s="251" t="s">
        <v>32</v>
      </c>
      <c r="F280" s="252" t="s">
        <v>3277</v>
      </c>
      <c r="G280" s="250"/>
      <c r="H280" s="251" t="s">
        <v>32</v>
      </c>
      <c r="I280" s="253"/>
      <c r="J280" s="250"/>
      <c r="K280" s="250"/>
      <c r="L280" s="254"/>
      <c r="M280" s="255"/>
      <c r="N280" s="256"/>
      <c r="O280" s="256"/>
      <c r="P280" s="256"/>
      <c r="Q280" s="256"/>
      <c r="R280" s="256"/>
      <c r="S280" s="256"/>
      <c r="T280" s="257"/>
      <c r="U280" s="13"/>
      <c r="V280" s="13"/>
      <c r="W280" s="13"/>
      <c r="X280" s="13"/>
      <c r="Y280" s="13"/>
      <c r="Z280" s="13"/>
      <c r="AA280" s="13"/>
      <c r="AB280" s="13"/>
      <c r="AC280" s="13"/>
      <c r="AD280" s="13"/>
      <c r="AE280" s="13"/>
      <c r="AT280" s="258" t="s">
        <v>172</v>
      </c>
      <c r="AU280" s="258" t="s">
        <v>89</v>
      </c>
      <c r="AV280" s="13" t="s">
        <v>86</v>
      </c>
      <c r="AW280" s="13" t="s">
        <v>39</v>
      </c>
      <c r="AX280" s="13" t="s">
        <v>78</v>
      </c>
      <c r="AY280" s="258" t="s">
        <v>160</v>
      </c>
    </row>
    <row r="281" s="14" customFormat="1">
      <c r="A281" s="14"/>
      <c r="B281" s="259"/>
      <c r="C281" s="260"/>
      <c r="D281" s="245" t="s">
        <v>172</v>
      </c>
      <c r="E281" s="261" t="s">
        <v>32</v>
      </c>
      <c r="F281" s="262" t="s">
        <v>248</v>
      </c>
      <c r="G281" s="260"/>
      <c r="H281" s="263">
        <v>6</v>
      </c>
      <c r="I281" s="264"/>
      <c r="J281" s="260"/>
      <c r="K281" s="260"/>
      <c r="L281" s="265"/>
      <c r="M281" s="266"/>
      <c r="N281" s="267"/>
      <c r="O281" s="267"/>
      <c r="P281" s="267"/>
      <c r="Q281" s="267"/>
      <c r="R281" s="267"/>
      <c r="S281" s="267"/>
      <c r="T281" s="268"/>
      <c r="U281" s="14"/>
      <c r="V281" s="14"/>
      <c r="W281" s="14"/>
      <c r="X281" s="14"/>
      <c r="Y281" s="14"/>
      <c r="Z281" s="14"/>
      <c r="AA281" s="14"/>
      <c r="AB281" s="14"/>
      <c r="AC281" s="14"/>
      <c r="AD281" s="14"/>
      <c r="AE281" s="14"/>
      <c r="AT281" s="269" t="s">
        <v>172</v>
      </c>
      <c r="AU281" s="269" t="s">
        <v>89</v>
      </c>
      <c r="AV281" s="14" t="s">
        <v>89</v>
      </c>
      <c r="AW281" s="14" t="s">
        <v>39</v>
      </c>
      <c r="AX281" s="14" t="s">
        <v>78</v>
      </c>
      <c r="AY281" s="269" t="s">
        <v>160</v>
      </c>
    </row>
    <row r="282" s="15" customFormat="1">
      <c r="A282" s="15"/>
      <c r="B282" s="270"/>
      <c r="C282" s="271"/>
      <c r="D282" s="245" t="s">
        <v>172</v>
      </c>
      <c r="E282" s="272" t="s">
        <v>32</v>
      </c>
      <c r="F282" s="273" t="s">
        <v>177</v>
      </c>
      <c r="G282" s="271"/>
      <c r="H282" s="274">
        <v>6</v>
      </c>
      <c r="I282" s="275"/>
      <c r="J282" s="271"/>
      <c r="K282" s="271"/>
      <c r="L282" s="276"/>
      <c r="M282" s="277"/>
      <c r="N282" s="278"/>
      <c r="O282" s="278"/>
      <c r="P282" s="278"/>
      <c r="Q282" s="278"/>
      <c r="R282" s="278"/>
      <c r="S282" s="278"/>
      <c r="T282" s="279"/>
      <c r="U282" s="15"/>
      <c r="V282" s="15"/>
      <c r="W282" s="15"/>
      <c r="X282" s="15"/>
      <c r="Y282" s="15"/>
      <c r="Z282" s="15"/>
      <c r="AA282" s="15"/>
      <c r="AB282" s="15"/>
      <c r="AC282" s="15"/>
      <c r="AD282" s="15"/>
      <c r="AE282" s="15"/>
      <c r="AT282" s="280" t="s">
        <v>172</v>
      </c>
      <c r="AU282" s="280" t="s">
        <v>89</v>
      </c>
      <c r="AV282" s="15" t="s">
        <v>168</v>
      </c>
      <c r="AW282" s="15" t="s">
        <v>39</v>
      </c>
      <c r="AX282" s="15" t="s">
        <v>86</v>
      </c>
      <c r="AY282" s="280" t="s">
        <v>160</v>
      </c>
    </row>
    <row r="283" s="2" customFormat="1" ht="16.5" customHeight="1">
      <c r="A283" s="41"/>
      <c r="B283" s="42"/>
      <c r="C283" s="296" t="s">
        <v>540</v>
      </c>
      <c r="D283" s="296" t="s">
        <v>446</v>
      </c>
      <c r="E283" s="297" t="s">
        <v>3278</v>
      </c>
      <c r="F283" s="298" t="s">
        <v>3279</v>
      </c>
      <c r="G283" s="299" t="s">
        <v>352</v>
      </c>
      <c r="H283" s="300">
        <v>6</v>
      </c>
      <c r="I283" s="301"/>
      <c r="J283" s="302">
        <f>ROUND(I283*H283,2)</f>
        <v>0</v>
      </c>
      <c r="K283" s="298" t="s">
        <v>167</v>
      </c>
      <c r="L283" s="303"/>
      <c r="M283" s="304" t="s">
        <v>32</v>
      </c>
      <c r="N283" s="305" t="s">
        <v>49</v>
      </c>
      <c r="O283" s="87"/>
      <c r="P283" s="241">
        <f>O283*H283</f>
        <v>0</v>
      </c>
      <c r="Q283" s="241">
        <v>0.00034000000000000002</v>
      </c>
      <c r="R283" s="241">
        <f>Q283*H283</f>
        <v>0.0020400000000000001</v>
      </c>
      <c r="S283" s="241">
        <v>0</v>
      </c>
      <c r="T283" s="242">
        <f>S283*H283</f>
        <v>0</v>
      </c>
      <c r="U283" s="41"/>
      <c r="V283" s="41"/>
      <c r="W283" s="41"/>
      <c r="X283" s="41"/>
      <c r="Y283" s="41"/>
      <c r="Z283" s="41"/>
      <c r="AA283" s="41"/>
      <c r="AB283" s="41"/>
      <c r="AC283" s="41"/>
      <c r="AD283" s="41"/>
      <c r="AE283" s="41"/>
      <c r="AR283" s="243" t="s">
        <v>269</v>
      </c>
      <c r="AT283" s="243" t="s">
        <v>446</v>
      </c>
      <c r="AU283" s="243" t="s">
        <v>89</v>
      </c>
      <c r="AY283" s="19" t="s">
        <v>160</v>
      </c>
      <c r="BE283" s="244">
        <f>IF(N283="základní",J283,0)</f>
        <v>0</v>
      </c>
      <c r="BF283" s="244">
        <f>IF(N283="snížená",J283,0)</f>
        <v>0</v>
      </c>
      <c r="BG283" s="244">
        <f>IF(N283="zákl. přenesená",J283,0)</f>
        <v>0</v>
      </c>
      <c r="BH283" s="244">
        <f>IF(N283="sníž. přenesená",J283,0)</f>
        <v>0</v>
      </c>
      <c r="BI283" s="244">
        <f>IF(N283="nulová",J283,0)</f>
        <v>0</v>
      </c>
      <c r="BJ283" s="19" t="s">
        <v>86</v>
      </c>
      <c r="BK283" s="244">
        <f>ROUND(I283*H283,2)</f>
        <v>0</v>
      </c>
      <c r="BL283" s="19" t="s">
        <v>168</v>
      </c>
      <c r="BM283" s="243" t="s">
        <v>3280</v>
      </c>
    </row>
    <row r="284" s="2" customFormat="1" ht="16.5" customHeight="1">
      <c r="A284" s="41"/>
      <c r="B284" s="42"/>
      <c r="C284" s="232" t="s">
        <v>547</v>
      </c>
      <c r="D284" s="232" t="s">
        <v>163</v>
      </c>
      <c r="E284" s="233" t="s">
        <v>3281</v>
      </c>
      <c r="F284" s="234" t="s">
        <v>3282</v>
      </c>
      <c r="G284" s="235" t="s">
        <v>352</v>
      </c>
      <c r="H284" s="236">
        <v>2</v>
      </c>
      <c r="I284" s="237"/>
      <c r="J284" s="238">
        <f>ROUND(I284*H284,2)</f>
        <v>0</v>
      </c>
      <c r="K284" s="234" t="s">
        <v>167</v>
      </c>
      <c r="L284" s="47"/>
      <c r="M284" s="239" t="s">
        <v>32</v>
      </c>
      <c r="N284" s="240" t="s">
        <v>49</v>
      </c>
      <c r="O284" s="87"/>
      <c r="P284" s="241">
        <f>O284*H284</f>
        <v>0</v>
      </c>
      <c r="Q284" s="241">
        <v>0</v>
      </c>
      <c r="R284" s="241">
        <f>Q284*H284</f>
        <v>0</v>
      </c>
      <c r="S284" s="241">
        <v>0</v>
      </c>
      <c r="T284" s="242">
        <f>S284*H284</f>
        <v>0</v>
      </c>
      <c r="U284" s="41"/>
      <c r="V284" s="41"/>
      <c r="W284" s="41"/>
      <c r="X284" s="41"/>
      <c r="Y284" s="41"/>
      <c r="Z284" s="41"/>
      <c r="AA284" s="41"/>
      <c r="AB284" s="41"/>
      <c r="AC284" s="41"/>
      <c r="AD284" s="41"/>
      <c r="AE284" s="41"/>
      <c r="AR284" s="243" t="s">
        <v>168</v>
      </c>
      <c r="AT284" s="243" t="s">
        <v>163</v>
      </c>
      <c r="AU284" s="243" t="s">
        <v>89</v>
      </c>
      <c r="AY284" s="19" t="s">
        <v>160</v>
      </c>
      <c r="BE284" s="244">
        <f>IF(N284="základní",J284,0)</f>
        <v>0</v>
      </c>
      <c r="BF284" s="244">
        <f>IF(N284="snížená",J284,0)</f>
        <v>0</v>
      </c>
      <c r="BG284" s="244">
        <f>IF(N284="zákl. přenesená",J284,0)</f>
        <v>0</v>
      </c>
      <c r="BH284" s="244">
        <f>IF(N284="sníž. přenesená",J284,0)</f>
        <v>0</v>
      </c>
      <c r="BI284" s="244">
        <f>IF(N284="nulová",J284,0)</f>
        <v>0</v>
      </c>
      <c r="BJ284" s="19" t="s">
        <v>86</v>
      </c>
      <c r="BK284" s="244">
        <f>ROUND(I284*H284,2)</f>
        <v>0</v>
      </c>
      <c r="BL284" s="19" t="s">
        <v>168</v>
      </c>
      <c r="BM284" s="243" t="s">
        <v>3283</v>
      </c>
    </row>
    <row r="285" s="2" customFormat="1">
      <c r="A285" s="41"/>
      <c r="B285" s="42"/>
      <c r="C285" s="43"/>
      <c r="D285" s="245" t="s">
        <v>170</v>
      </c>
      <c r="E285" s="43"/>
      <c r="F285" s="246" t="s">
        <v>3264</v>
      </c>
      <c r="G285" s="43"/>
      <c r="H285" s="43"/>
      <c r="I285" s="149"/>
      <c r="J285" s="43"/>
      <c r="K285" s="43"/>
      <c r="L285" s="47"/>
      <c r="M285" s="247"/>
      <c r="N285" s="248"/>
      <c r="O285" s="87"/>
      <c r="P285" s="87"/>
      <c r="Q285" s="87"/>
      <c r="R285" s="87"/>
      <c r="S285" s="87"/>
      <c r="T285" s="88"/>
      <c r="U285" s="41"/>
      <c r="V285" s="41"/>
      <c r="W285" s="41"/>
      <c r="X285" s="41"/>
      <c r="Y285" s="41"/>
      <c r="Z285" s="41"/>
      <c r="AA285" s="41"/>
      <c r="AB285" s="41"/>
      <c r="AC285" s="41"/>
      <c r="AD285" s="41"/>
      <c r="AE285" s="41"/>
      <c r="AT285" s="19" t="s">
        <v>170</v>
      </c>
      <c r="AU285" s="19" t="s">
        <v>89</v>
      </c>
    </row>
    <row r="286" s="2" customFormat="1" ht="16.5" customHeight="1">
      <c r="A286" s="41"/>
      <c r="B286" s="42"/>
      <c r="C286" s="296" t="s">
        <v>554</v>
      </c>
      <c r="D286" s="296" t="s">
        <v>446</v>
      </c>
      <c r="E286" s="297" t="s">
        <v>3284</v>
      </c>
      <c r="F286" s="298" t="s">
        <v>3285</v>
      </c>
      <c r="G286" s="299" t="s">
        <v>352</v>
      </c>
      <c r="H286" s="300">
        <v>2</v>
      </c>
      <c r="I286" s="301"/>
      <c r="J286" s="302">
        <f>ROUND(I286*H286,2)</f>
        <v>0</v>
      </c>
      <c r="K286" s="298" t="s">
        <v>167</v>
      </c>
      <c r="L286" s="303"/>
      <c r="M286" s="304" t="s">
        <v>32</v>
      </c>
      <c r="N286" s="305" t="s">
        <v>49</v>
      </c>
      <c r="O286" s="87"/>
      <c r="P286" s="241">
        <f>O286*H286</f>
        <v>0</v>
      </c>
      <c r="Q286" s="241">
        <v>0.00072000000000000005</v>
      </c>
      <c r="R286" s="241">
        <f>Q286*H286</f>
        <v>0.0014400000000000001</v>
      </c>
      <c r="S286" s="241">
        <v>0</v>
      </c>
      <c r="T286" s="242">
        <f>S286*H286</f>
        <v>0</v>
      </c>
      <c r="U286" s="41"/>
      <c r="V286" s="41"/>
      <c r="W286" s="41"/>
      <c r="X286" s="41"/>
      <c r="Y286" s="41"/>
      <c r="Z286" s="41"/>
      <c r="AA286" s="41"/>
      <c r="AB286" s="41"/>
      <c r="AC286" s="41"/>
      <c r="AD286" s="41"/>
      <c r="AE286" s="41"/>
      <c r="AR286" s="243" t="s">
        <v>269</v>
      </c>
      <c r="AT286" s="243" t="s">
        <v>446</v>
      </c>
      <c r="AU286" s="243" t="s">
        <v>89</v>
      </c>
      <c r="AY286" s="19" t="s">
        <v>160</v>
      </c>
      <c r="BE286" s="244">
        <f>IF(N286="základní",J286,0)</f>
        <v>0</v>
      </c>
      <c r="BF286" s="244">
        <f>IF(N286="snížená",J286,0)</f>
        <v>0</v>
      </c>
      <c r="BG286" s="244">
        <f>IF(N286="zákl. přenesená",J286,0)</f>
        <v>0</v>
      </c>
      <c r="BH286" s="244">
        <f>IF(N286="sníž. přenesená",J286,0)</f>
        <v>0</v>
      </c>
      <c r="BI286" s="244">
        <f>IF(N286="nulová",J286,0)</f>
        <v>0</v>
      </c>
      <c r="BJ286" s="19" t="s">
        <v>86</v>
      </c>
      <c r="BK286" s="244">
        <f>ROUND(I286*H286,2)</f>
        <v>0</v>
      </c>
      <c r="BL286" s="19" t="s">
        <v>168</v>
      </c>
      <c r="BM286" s="243" t="s">
        <v>3286</v>
      </c>
    </row>
    <row r="287" s="2" customFormat="1" ht="21.75" customHeight="1">
      <c r="A287" s="41"/>
      <c r="B287" s="42"/>
      <c r="C287" s="232" t="s">
        <v>559</v>
      </c>
      <c r="D287" s="232" t="s">
        <v>163</v>
      </c>
      <c r="E287" s="233" t="s">
        <v>3287</v>
      </c>
      <c r="F287" s="234" t="s">
        <v>3288</v>
      </c>
      <c r="G287" s="235" t="s">
        <v>352</v>
      </c>
      <c r="H287" s="236">
        <v>2</v>
      </c>
      <c r="I287" s="237"/>
      <c r="J287" s="238">
        <f>ROUND(I287*H287,2)</f>
        <v>0</v>
      </c>
      <c r="K287" s="234" t="s">
        <v>167</v>
      </c>
      <c r="L287" s="47"/>
      <c r="M287" s="239" t="s">
        <v>32</v>
      </c>
      <c r="N287" s="240" t="s">
        <v>49</v>
      </c>
      <c r="O287" s="87"/>
      <c r="P287" s="241">
        <f>O287*H287</f>
        <v>0</v>
      </c>
      <c r="Q287" s="241">
        <v>0</v>
      </c>
      <c r="R287" s="241">
        <f>Q287*H287</f>
        <v>0</v>
      </c>
      <c r="S287" s="241">
        <v>0</v>
      </c>
      <c r="T287" s="242">
        <f>S287*H287</f>
        <v>0</v>
      </c>
      <c r="U287" s="41"/>
      <c r="V287" s="41"/>
      <c r="W287" s="41"/>
      <c r="X287" s="41"/>
      <c r="Y287" s="41"/>
      <c r="Z287" s="41"/>
      <c r="AA287" s="41"/>
      <c r="AB287" s="41"/>
      <c r="AC287" s="41"/>
      <c r="AD287" s="41"/>
      <c r="AE287" s="41"/>
      <c r="AR287" s="243" t="s">
        <v>168</v>
      </c>
      <c r="AT287" s="243" t="s">
        <v>163</v>
      </c>
      <c r="AU287" s="243" t="s">
        <v>89</v>
      </c>
      <c r="AY287" s="19" t="s">
        <v>160</v>
      </c>
      <c r="BE287" s="244">
        <f>IF(N287="základní",J287,0)</f>
        <v>0</v>
      </c>
      <c r="BF287" s="244">
        <f>IF(N287="snížená",J287,0)</f>
        <v>0</v>
      </c>
      <c r="BG287" s="244">
        <f>IF(N287="zákl. přenesená",J287,0)</f>
        <v>0</v>
      </c>
      <c r="BH287" s="244">
        <f>IF(N287="sníž. přenesená",J287,0)</f>
        <v>0</v>
      </c>
      <c r="BI287" s="244">
        <f>IF(N287="nulová",J287,0)</f>
        <v>0</v>
      </c>
      <c r="BJ287" s="19" t="s">
        <v>86</v>
      </c>
      <c r="BK287" s="244">
        <f>ROUND(I287*H287,2)</f>
        <v>0</v>
      </c>
      <c r="BL287" s="19" t="s">
        <v>168</v>
      </c>
      <c r="BM287" s="243" t="s">
        <v>3289</v>
      </c>
    </row>
    <row r="288" s="2" customFormat="1">
      <c r="A288" s="41"/>
      <c r="B288" s="42"/>
      <c r="C288" s="43"/>
      <c r="D288" s="245" t="s">
        <v>170</v>
      </c>
      <c r="E288" s="43"/>
      <c r="F288" s="246" t="s">
        <v>3264</v>
      </c>
      <c r="G288" s="43"/>
      <c r="H288" s="43"/>
      <c r="I288" s="149"/>
      <c r="J288" s="43"/>
      <c r="K288" s="43"/>
      <c r="L288" s="47"/>
      <c r="M288" s="247"/>
      <c r="N288" s="248"/>
      <c r="O288" s="87"/>
      <c r="P288" s="87"/>
      <c r="Q288" s="87"/>
      <c r="R288" s="87"/>
      <c r="S288" s="87"/>
      <c r="T288" s="88"/>
      <c r="U288" s="41"/>
      <c r="V288" s="41"/>
      <c r="W288" s="41"/>
      <c r="X288" s="41"/>
      <c r="Y288" s="41"/>
      <c r="Z288" s="41"/>
      <c r="AA288" s="41"/>
      <c r="AB288" s="41"/>
      <c r="AC288" s="41"/>
      <c r="AD288" s="41"/>
      <c r="AE288" s="41"/>
      <c r="AT288" s="19" t="s">
        <v>170</v>
      </c>
      <c r="AU288" s="19" t="s">
        <v>89</v>
      </c>
    </row>
    <row r="289" s="2" customFormat="1" ht="16.5" customHeight="1">
      <c r="A289" s="41"/>
      <c r="B289" s="42"/>
      <c r="C289" s="296" t="s">
        <v>564</v>
      </c>
      <c r="D289" s="296" t="s">
        <v>446</v>
      </c>
      <c r="E289" s="297" t="s">
        <v>3290</v>
      </c>
      <c r="F289" s="298" t="s">
        <v>3291</v>
      </c>
      <c r="G289" s="299" t="s">
        <v>352</v>
      </c>
      <c r="H289" s="300">
        <v>2</v>
      </c>
      <c r="I289" s="301"/>
      <c r="J289" s="302">
        <f>ROUND(I289*H289,2)</f>
        <v>0</v>
      </c>
      <c r="K289" s="298" t="s">
        <v>167</v>
      </c>
      <c r="L289" s="303"/>
      <c r="M289" s="304" t="s">
        <v>32</v>
      </c>
      <c r="N289" s="305" t="s">
        <v>49</v>
      </c>
      <c r="O289" s="87"/>
      <c r="P289" s="241">
        <f>O289*H289</f>
        <v>0</v>
      </c>
      <c r="Q289" s="241">
        <v>0.0015399999999999999</v>
      </c>
      <c r="R289" s="241">
        <f>Q289*H289</f>
        <v>0.0030799999999999998</v>
      </c>
      <c r="S289" s="241">
        <v>0</v>
      </c>
      <c r="T289" s="242">
        <f>S289*H289</f>
        <v>0</v>
      </c>
      <c r="U289" s="41"/>
      <c r="V289" s="41"/>
      <c r="W289" s="41"/>
      <c r="X289" s="41"/>
      <c r="Y289" s="41"/>
      <c r="Z289" s="41"/>
      <c r="AA289" s="41"/>
      <c r="AB289" s="41"/>
      <c r="AC289" s="41"/>
      <c r="AD289" s="41"/>
      <c r="AE289" s="41"/>
      <c r="AR289" s="243" t="s">
        <v>269</v>
      </c>
      <c r="AT289" s="243" t="s">
        <v>446</v>
      </c>
      <c r="AU289" s="243" t="s">
        <v>89</v>
      </c>
      <c r="AY289" s="19" t="s">
        <v>160</v>
      </c>
      <c r="BE289" s="244">
        <f>IF(N289="základní",J289,0)</f>
        <v>0</v>
      </c>
      <c r="BF289" s="244">
        <f>IF(N289="snížená",J289,0)</f>
        <v>0</v>
      </c>
      <c r="BG289" s="244">
        <f>IF(N289="zákl. přenesená",J289,0)</f>
        <v>0</v>
      </c>
      <c r="BH289" s="244">
        <f>IF(N289="sníž. přenesená",J289,0)</f>
        <v>0</v>
      </c>
      <c r="BI289" s="244">
        <f>IF(N289="nulová",J289,0)</f>
        <v>0</v>
      </c>
      <c r="BJ289" s="19" t="s">
        <v>86</v>
      </c>
      <c r="BK289" s="244">
        <f>ROUND(I289*H289,2)</f>
        <v>0</v>
      </c>
      <c r="BL289" s="19" t="s">
        <v>168</v>
      </c>
      <c r="BM289" s="243" t="s">
        <v>3292</v>
      </c>
    </row>
    <row r="290" s="2" customFormat="1" ht="21.75" customHeight="1">
      <c r="A290" s="41"/>
      <c r="B290" s="42"/>
      <c r="C290" s="232" t="s">
        <v>570</v>
      </c>
      <c r="D290" s="232" t="s">
        <v>163</v>
      </c>
      <c r="E290" s="233" t="s">
        <v>3293</v>
      </c>
      <c r="F290" s="234" t="s">
        <v>3294</v>
      </c>
      <c r="G290" s="235" t="s">
        <v>352</v>
      </c>
      <c r="H290" s="236">
        <v>4</v>
      </c>
      <c r="I290" s="237"/>
      <c r="J290" s="238">
        <f>ROUND(I290*H290,2)</f>
        <v>0</v>
      </c>
      <c r="K290" s="234" t="s">
        <v>167</v>
      </c>
      <c r="L290" s="47"/>
      <c r="M290" s="239" t="s">
        <v>32</v>
      </c>
      <c r="N290" s="240" t="s">
        <v>49</v>
      </c>
      <c r="O290" s="87"/>
      <c r="P290" s="241">
        <f>O290*H290</f>
        <v>0</v>
      </c>
      <c r="Q290" s="241">
        <v>0</v>
      </c>
      <c r="R290" s="241">
        <f>Q290*H290</f>
        <v>0</v>
      </c>
      <c r="S290" s="241">
        <v>0</v>
      </c>
      <c r="T290" s="242">
        <f>S290*H290</f>
        <v>0</v>
      </c>
      <c r="U290" s="41"/>
      <c r="V290" s="41"/>
      <c r="W290" s="41"/>
      <c r="X290" s="41"/>
      <c r="Y290" s="41"/>
      <c r="Z290" s="41"/>
      <c r="AA290" s="41"/>
      <c r="AB290" s="41"/>
      <c r="AC290" s="41"/>
      <c r="AD290" s="41"/>
      <c r="AE290" s="41"/>
      <c r="AR290" s="243" t="s">
        <v>168</v>
      </c>
      <c r="AT290" s="243" t="s">
        <v>163</v>
      </c>
      <c r="AU290" s="243" t="s">
        <v>89</v>
      </c>
      <c r="AY290" s="19" t="s">
        <v>160</v>
      </c>
      <c r="BE290" s="244">
        <f>IF(N290="základní",J290,0)</f>
        <v>0</v>
      </c>
      <c r="BF290" s="244">
        <f>IF(N290="snížená",J290,0)</f>
        <v>0</v>
      </c>
      <c r="BG290" s="244">
        <f>IF(N290="zákl. přenesená",J290,0)</f>
        <v>0</v>
      </c>
      <c r="BH290" s="244">
        <f>IF(N290="sníž. přenesená",J290,0)</f>
        <v>0</v>
      </c>
      <c r="BI290" s="244">
        <f>IF(N290="nulová",J290,0)</f>
        <v>0</v>
      </c>
      <c r="BJ290" s="19" t="s">
        <v>86</v>
      </c>
      <c r="BK290" s="244">
        <f>ROUND(I290*H290,2)</f>
        <v>0</v>
      </c>
      <c r="BL290" s="19" t="s">
        <v>168</v>
      </c>
      <c r="BM290" s="243" t="s">
        <v>3295</v>
      </c>
    </row>
    <row r="291" s="2" customFormat="1">
      <c r="A291" s="41"/>
      <c r="B291" s="42"/>
      <c r="C291" s="43"/>
      <c r="D291" s="245" t="s">
        <v>170</v>
      </c>
      <c r="E291" s="43"/>
      <c r="F291" s="246" t="s">
        <v>3264</v>
      </c>
      <c r="G291" s="43"/>
      <c r="H291" s="43"/>
      <c r="I291" s="149"/>
      <c r="J291" s="43"/>
      <c r="K291" s="43"/>
      <c r="L291" s="47"/>
      <c r="M291" s="247"/>
      <c r="N291" s="248"/>
      <c r="O291" s="87"/>
      <c r="P291" s="87"/>
      <c r="Q291" s="87"/>
      <c r="R291" s="87"/>
      <c r="S291" s="87"/>
      <c r="T291" s="88"/>
      <c r="U291" s="41"/>
      <c r="V291" s="41"/>
      <c r="W291" s="41"/>
      <c r="X291" s="41"/>
      <c r="Y291" s="41"/>
      <c r="Z291" s="41"/>
      <c r="AA291" s="41"/>
      <c r="AB291" s="41"/>
      <c r="AC291" s="41"/>
      <c r="AD291" s="41"/>
      <c r="AE291" s="41"/>
      <c r="AT291" s="19" t="s">
        <v>170</v>
      </c>
      <c r="AU291" s="19" t="s">
        <v>89</v>
      </c>
    </row>
    <row r="292" s="2" customFormat="1" ht="16.5" customHeight="1">
      <c r="A292" s="41"/>
      <c r="B292" s="42"/>
      <c r="C292" s="296" t="s">
        <v>575</v>
      </c>
      <c r="D292" s="296" t="s">
        <v>446</v>
      </c>
      <c r="E292" s="297" t="s">
        <v>3296</v>
      </c>
      <c r="F292" s="298" t="s">
        <v>3297</v>
      </c>
      <c r="G292" s="299" t="s">
        <v>352</v>
      </c>
      <c r="H292" s="300">
        <v>4</v>
      </c>
      <c r="I292" s="301"/>
      <c r="J292" s="302">
        <f>ROUND(I292*H292,2)</f>
        <v>0</v>
      </c>
      <c r="K292" s="298" t="s">
        <v>167</v>
      </c>
      <c r="L292" s="303"/>
      <c r="M292" s="304" t="s">
        <v>32</v>
      </c>
      <c r="N292" s="305" t="s">
        <v>49</v>
      </c>
      <c r="O292" s="87"/>
      <c r="P292" s="241">
        <f>O292*H292</f>
        <v>0</v>
      </c>
      <c r="Q292" s="241">
        <v>0.00066</v>
      </c>
      <c r="R292" s="241">
        <f>Q292*H292</f>
        <v>0.00264</v>
      </c>
      <c r="S292" s="241">
        <v>0</v>
      </c>
      <c r="T292" s="242">
        <f>S292*H292</f>
        <v>0</v>
      </c>
      <c r="U292" s="41"/>
      <c r="V292" s="41"/>
      <c r="W292" s="41"/>
      <c r="X292" s="41"/>
      <c r="Y292" s="41"/>
      <c r="Z292" s="41"/>
      <c r="AA292" s="41"/>
      <c r="AB292" s="41"/>
      <c r="AC292" s="41"/>
      <c r="AD292" s="41"/>
      <c r="AE292" s="41"/>
      <c r="AR292" s="243" t="s">
        <v>269</v>
      </c>
      <c r="AT292" s="243" t="s">
        <v>446</v>
      </c>
      <c r="AU292" s="243" t="s">
        <v>89</v>
      </c>
      <c r="AY292" s="19" t="s">
        <v>160</v>
      </c>
      <c r="BE292" s="244">
        <f>IF(N292="základní",J292,0)</f>
        <v>0</v>
      </c>
      <c r="BF292" s="244">
        <f>IF(N292="snížená",J292,0)</f>
        <v>0</v>
      </c>
      <c r="BG292" s="244">
        <f>IF(N292="zákl. přenesená",J292,0)</f>
        <v>0</v>
      </c>
      <c r="BH292" s="244">
        <f>IF(N292="sníž. přenesená",J292,0)</f>
        <v>0</v>
      </c>
      <c r="BI292" s="244">
        <f>IF(N292="nulová",J292,0)</f>
        <v>0</v>
      </c>
      <c r="BJ292" s="19" t="s">
        <v>86</v>
      </c>
      <c r="BK292" s="244">
        <f>ROUND(I292*H292,2)</f>
        <v>0</v>
      </c>
      <c r="BL292" s="19" t="s">
        <v>168</v>
      </c>
      <c r="BM292" s="243" t="s">
        <v>3298</v>
      </c>
    </row>
    <row r="293" s="2" customFormat="1" ht="16.5" customHeight="1">
      <c r="A293" s="41"/>
      <c r="B293" s="42"/>
      <c r="C293" s="232" t="s">
        <v>580</v>
      </c>
      <c r="D293" s="232" t="s">
        <v>163</v>
      </c>
      <c r="E293" s="233" t="s">
        <v>3299</v>
      </c>
      <c r="F293" s="234" t="s">
        <v>3300</v>
      </c>
      <c r="G293" s="235" t="s">
        <v>352</v>
      </c>
      <c r="H293" s="236">
        <v>1</v>
      </c>
      <c r="I293" s="237"/>
      <c r="J293" s="238">
        <f>ROUND(I293*H293,2)</f>
        <v>0</v>
      </c>
      <c r="K293" s="234" t="s">
        <v>32</v>
      </c>
      <c r="L293" s="47"/>
      <c r="M293" s="239" t="s">
        <v>32</v>
      </c>
      <c r="N293" s="240" t="s">
        <v>49</v>
      </c>
      <c r="O293" s="87"/>
      <c r="P293" s="241">
        <f>O293*H293</f>
        <v>0</v>
      </c>
      <c r="Q293" s="241">
        <v>0.1056</v>
      </c>
      <c r="R293" s="241">
        <f>Q293*H293</f>
        <v>0.1056</v>
      </c>
      <c r="S293" s="241">
        <v>0</v>
      </c>
      <c r="T293" s="242">
        <f>S293*H293</f>
        <v>0</v>
      </c>
      <c r="U293" s="41"/>
      <c r="V293" s="41"/>
      <c r="W293" s="41"/>
      <c r="X293" s="41"/>
      <c r="Y293" s="41"/>
      <c r="Z293" s="41"/>
      <c r="AA293" s="41"/>
      <c r="AB293" s="41"/>
      <c r="AC293" s="41"/>
      <c r="AD293" s="41"/>
      <c r="AE293" s="41"/>
      <c r="AR293" s="243" t="s">
        <v>168</v>
      </c>
      <c r="AT293" s="243" t="s">
        <v>163</v>
      </c>
      <c r="AU293" s="243" t="s">
        <v>89</v>
      </c>
      <c r="AY293" s="19" t="s">
        <v>160</v>
      </c>
      <c r="BE293" s="244">
        <f>IF(N293="základní",J293,0)</f>
        <v>0</v>
      </c>
      <c r="BF293" s="244">
        <f>IF(N293="snížená",J293,0)</f>
        <v>0</v>
      </c>
      <c r="BG293" s="244">
        <f>IF(N293="zákl. přenesená",J293,0)</f>
        <v>0</v>
      </c>
      <c r="BH293" s="244">
        <f>IF(N293="sníž. přenesená",J293,0)</f>
        <v>0</v>
      </c>
      <c r="BI293" s="244">
        <f>IF(N293="nulová",J293,0)</f>
        <v>0</v>
      </c>
      <c r="BJ293" s="19" t="s">
        <v>86</v>
      </c>
      <c r="BK293" s="244">
        <f>ROUND(I293*H293,2)</f>
        <v>0</v>
      </c>
      <c r="BL293" s="19" t="s">
        <v>168</v>
      </c>
      <c r="BM293" s="243" t="s">
        <v>3301</v>
      </c>
    </row>
    <row r="294" s="2" customFormat="1">
      <c r="A294" s="41"/>
      <c r="B294" s="42"/>
      <c r="C294" s="43"/>
      <c r="D294" s="245" t="s">
        <v>170</v>
      </c>
      <c r="E294" s="43"/>
      <c r="F294" s="246" t="s">
        <v>3302</v>
      </c>
      <c r="G294" s="43"/>
      <c r="H294" s="43"/>
      <c r="I294" s="149"/>
      <c r="J294" s="43"/>
      <c r="K294" s="43"/>
      <c r="L294" s="47"/>
      <c r="M294" s="247"/>
      <c r="N294" s="248"/>
      <c r="O294" s="87"/>
      <c r="P294" s="87"/>
      <c r="Q294" s="87"/>
      <c r="R294" s="87"/>
      <c r="S294" s="87"/>
      <c r="T294" s="88"/>
      <c r="U294" s="41"/>
      <c r="V294" s="41"/>
      <c r="W294" s="41"/>
      <c r="X294" s="41"/>
      <c r="Y294" s="41"/>
      <c r="Z294" s="41"/>
      <c r="AA294" s="41"/>
      <c r="AB294" s="41"/>
      <c r="AC294" s="41"/>
      <c r="AD294" s="41"/>
      <c r="AE294" s="41"/>
      <c r="AT294" s="19" t="s">
        <v>170</v>
      </c>
      <c r="AU294" s="19" t="s">
        <v>89</v>
      </c>
    </row>
    <row r="295" s="2" customFormat="1" ht="21.75" customHeight="1">
      <c r="A295" s="41"/>
      <c r="B295" s="42"/>
      <c r="C295" s="232" t="s">
        <v>586</v>
      </c>
      <c r="D295" s="232" t="s">
        <v>163</v>
      </c>
      <c r="E295" s="233" t="s">
        <v>3303</v>
      </c>
      <c r="F295" s="234" t="s">
        <v>3304</v>
      </c>
      <c r="G295" s="235" t="s">
        <v>352</v>
      </c>
      <c r="H295" s="236">
        <v>1</v>
      </c>
      <c r="I295" s="237"/>
      <c r="J295" s="238">
        <f>ROUND(I295*H295,2)</f>
        <v>0</v>
      </c>
      <c r="K295" s="234" t="s">
        <v>167</v>
      </c>
      <c r="L295" s="47"/>
      <c r="M295" s="239" t="s">
        <v>32</v>
      </c>
      <c r="N295" s="240" t="s">
        <v>49</v>
      </c>
      <c r="O295" s="87"/>
      <c r="P295" s="241">
        <f>O295*H295</f>
        <v>0</v>
      </c>
      <c r="Q295" s="241">
        <v>0.42115999999999998</v>
      </c>
      <c r="R295" s="241">
        <f>Q295*H295</f>
        <v>0.42115999999999998</v>
      </c>
      <c r="S295" s="241">
        <v>0</v>
      </c>
      <c r="T295" s="242">
        <f>S295*H295</f>
        <v>0</v>
      </c>
      <c r="U295" s="41"/>
      <c r="V295" s="41"/>
      <c r="W295" s="41"/>
      <c r="X295" s="41"/>
      <c r="Y295" s="41"/>
      <c r="Z295" s="41"/>
      <c r="AA295" s="41"/>
      <c r="AB295" s="41"/>
      <c r="AC295" s="41"/>
      <c r="AD295" s="41"/>
      <c r="AE295" s="41"/>
      <c r="AR295" s="243" t="s">
        <v>168</v>
      </c>
      <c r="AT295" s="243" t="s">
        <v>163</v>
      </c>
      <c r="AU295" s="243" t="s">
        <v>89</v>
      </c>
      <c r="AY295" s="19" t="s">
        <v>160</v>
      </c>
      <c r="BE295" s="244">
        <f>IF(N295="základní",J295,0)</f>
        <v>0</v>
      </c>
      <c r="BF295" s="244">
        <f>IF(N295="snížená",J295,0)</f>
        <v>0</v>
      </c>
      <c r="BG295" s="244">
        <f>IF(N295="zákl. přenesená",J295,0)</f>
        <v>0</v>
      </c>
      <c r="BH295" s="244">
        <f>IF(N295="sníž. přenesená",J295,0)</f>
        <v>0</v>
      </c>
      <c r="BI295" s="244">
        <f>IF(N295="nulová",J295,0)</f>
        <v>0</v>
      </c>
      <c r="BJ295" s="19" t="s">
        <v>86</v>
      </c>
      <c r="BK295" s="244">
        <f>ROUND(I295*H295,2)</f>
        <v>0</v>
      </c>
      <c r="BL295" s="19" t="s">
        <v>168</v>
      </c>
      <c r="BM295" s="243" t="s">
        <v>3305</v>
      </c>
    </row>
    <row r="296" s="2" customFormat="1">
      <c r="A296" s="41"/>
      <c r="B296" s="42"/>
      <c r="C296" s="43"/>
      <c r="D296" s="245" t="s">
        <v>170</v>
      </c>
      <c r="E296" s="43"/>
      <c r="F296" s="246" t="s">
        <v>3302</v>
      </c>
      <c r="G296" s="43"/>
      <c r="H296" s="43"/>
      <c r="I296" s="149"/>
      <c r="J296" s="43"/>
      <c r="K296" s="43"/>
      <c r="L296" s="47"/>
      <c r="M296" s="247"/>
      <c r="N296" s="248"/>
      <c r="O296" s="87"/>
      <c r="P296" s="87"/>
      <c r="Q296" s="87"/>
      <c r="R296" s="87"/>
      <c r="S296" s="87"/>
      <c r="T296" s="88"/>
      <c r="U296" s="41"/>
      <c r="V296" s="41"/>
      <c r="W296" s="41"/>
      <c r="X296" s="41"/>
      <c r="Y296" s="41"/>
      <c r="Z296" s="41"/>
      <c r="AA296" s="41"/>
      <c r="AB296" s="41"/>
      <c r="AC296" s="41"/>
      <c r="AD296" s="41"/>
      <c r="AE296" s="41"/>
      <c r="AT296" s="19" t="s">
        <v>170</v>
      </c>
      <c r="AU296" s="19" t="s">
        <v>89</v>
      </c>
    </row>
    <row r="297" s="2" customFormat="1" ht="16.5" customHeight="1">
      <c r="A297" s="41"/>
      <c r="B297" s="42"/>
      <c r="C297" s="232" t="s">
        <v>593</v>
      </c>
      <c r="D297" s="232" t="s">
        <v>163</v>
      </c>
      <c r="E297" s="233" t="s">
        <v>3306</v>
      </c>
      <c r="F297" s="234" t="s">
        <v>3307</v>
      </c>
      <c r="G297" s="235" t="s">
        <v>589</v>
      </c>
      <c r="H297" s="236">
        <v>7</v>
      </c>
      <c r="I297" s="237"/>
      <c r="J297" s="238">
        <f>ROUND(I297*H297,2)</f>
        <v>0</v>
      </c>
      <c r="K297" s="234" t="s">
        <v>32</v>
      </c>
      <c r="L297" s="47"/>
      <c r="M297" s="239" t="s">
        <v>32</v>
      </c>
      <c r="N297" s="240" t="s">
        <v>49</v>
      </c>
      <c r="O297" s="87"/>
      <c r="P297" s="241">
        <f>O297*H297</f>
        <v>0</v>
      </c>
      <c r="Q297" s="241">
        <v>0</v>
      </c>
      <c r="R297" s="241">
        <f>Q297*H297</f>
        <v>0</v>
      </c>
      <c r="S297" s="241">
        <v>0</v>
      </c>
      <c r="T297" s="242">
        <f>S297*H297</f>
        <v>0</v>
      </c>
      <c r="U297" s="41"/>
      <c r="V297" s="41"/>
      <c r="W297" s="41"/>
      <c r="X297" s="41"/>
      <c r="Y297" s="41"/>
      <c r="Z297" s="41"/>
      <c r="AA297" s="41"/>
      <c r="AB297" s="41"/>
      <c r="AC297" s="41"/>
      <c r="AD297" s="41"/>
      <c r="AE297" s="41"/>
      <c r="AR297" s="243" t="s">
        <v>168</v>
      </c>
      <c r="AT297" s="243" t="s">
        <v>163</v>
      </c>
      <c r="AU297" s="243" t="s">
        <v>89</v>
      </c>
      <c r="AY297" s="19" t="s">
        <v>160</v>
      </c>
      <c r="BE297" s="244">
        <f>IF(N297="základní",J297,0)</f>
        <v>0</v>
      </c>
      <c r="BF297" s="244">
        <f>IF(N297="snížená",J297,0)</f>
        <v>0</v>
      </c>
      <c r="BG297" s="244">
        <f>IF(N297="zákl. přenesená",J297,0)</f>
        <v>0</v>
      </c>
      <c r="BH297" s="244">
        <f>IF(N297="sníž. přenesená",J297,0)</f>
        <v>0</v>
      </c>
      <c r="BI297" s="244">
        <f>IF(N297="nulová",J297,0)</f>
        <v>0</v>
      </c>
      <c r="BJ297" s="19" t="s">
        <v>86</v>
      </c>
      <c r="BK297" s="244">
        <f>ROUND(I297*H297,2)</f>
        <v>0</v>
      </c>
      <c r="BL297" s="19" t="s">
        <v>168</v>
      </c>
      <c r="BM297" s="243" t="s">
        <v>3308</v>
      </c>
    </row>
    <row r="298" s="2" customFormat="1" ht="16.5" customHeight="1">
      <c r="A298" s="41"/>
      <c r="B298" s="42"/>
      <c r="C298" s="232" t="s">
        <v>601</v>
      </c>
      <c r="D298" s="232" t="s">
        <v>163</v>
      </c>
      <c r="E298" s="233" t="s">
        <v>3309</v>
      </c>
      <c r="F298" s="234" t="s">
        <v>3310</v>
      </c>
      <c r="G298" s="235" t="s">
        <v>589</v>
      </c>
      <c r="H298" s="236">
        <v>2</v>
      </c>
      <c r="I298" s="237"/>
      <c r="J298" s="238">
        <f>ROUND(I298*H298,2)</f>
        <v>0</v>
      </c>
      <c r="K298" s="234" t="s">
        <v>32</v>
      </c>
      <c r="L298" s="47"/>
      <c r="M298" s="239" t="s">
        <v>32</v>
      </c>
      <c r="N298" s="240" t="s">
        <v>49</v>
      </c>
      <c r="O298" s="87"/>
      <c r="P298" s="241">
        <f>O298*H298</f>
        <v>0</v>
      </c>
      <c r="Q298" s="241">
        <v>0</v>
      </c>
      <c r="R298" s="241">
        <f>Q298*H298</f>
        <v>0</v>
      </c>
      <c r="S298" s="241">
        <v>0</v>
      </c>
      <c r="T298" s="242">
        <f>S298*H298</f>
        <v>0</v>
      </c>
      <c r="U298" s="41"/>
      <c r="V298" s="41"/>
      <c r="W298" s="41"/>
      <c r="X298" s="41"/>
      <c r="Y298" s="41"/>
      <c r="Z298" s="41"/>
      <c r="AA298" s="41"/>
      <c r="AB298" s="41"/>
      <c r="AC298" s="41"/>
      <c r="AD298" s="41"/>
      <c r="AE298" s="41"/>
      <c r="AR298" s="243" t="s">
        <v>168</v>
      </c>
      <c r="AT298" s="243" t="s">
        <v>163</v>
      </c>
      <c r="AU298" s="243" t="s">
        <v>89</v>
      </c>
      <c r="AY298" s="19" t="s">
        <v>160</v>
      </c>
      <c r="BE298" s="244">
        <f>IF(N298="základní",J298,0)</f>
        <v>0</v>
      </c>
      <c r="BF298" s="244">
        <f>IF(N298="snížená",J298,0)</f>
        <v>0</v>
      </c>
      <c r="BG298" s="244">
        <f>IF(N298="zákl. přenesená",J298,0)</f>
        <v>0</v>
      </c>
      <c r="BH298" s="244">
        <f>IF(N298="sníž. přenesená",J298,0)</f>
        <v>0</v>
      </c>
      <c r="BI298" s="244">
        <f>IF(N298="nulová",J298,0)</f>
        <v>0</v>
      </c>
      <c r="BJ298" s="19" t="s">
        <v>86</v>
      </c>
      <c r="BK298" s="244">
        <f>ROUND(I298*H298,2)</f>
        <v>0</v>
      </c>
      <c r="BL298" s="19" t="s">
        <v>168</v>
      </c>
      <c r="BM298" s="243" t="s">
        <v>3311</v>
      </c>
    </row>
    <row r="299" s="2" customFormat="1" ht="16.5" customHeight="1">
      <c r="A299" s="41"/>
      <c r="B299" s="42"/>
      <c r="C299" s="232" t="s">
        <v>617</v>
      </c>
      <c r="D299" s="232" t="s">
        <v>163</v>
      </c>
      <c r="E299" s="233" t="s">
        <v>3312</v>
      </c>
      <c r="F299" s="234" t="s">
        <v>3313</v>
      </c>
      <c r="G299" s="235" t="s">
        <v>166</v>
      </c>
      <c r="H299" s="236">
        <v>0.754</v>
      </c>
      <c r="I299" s="237"/>
      <c r="J299" s="238">
        <f>ROUND(I299*H299,2)</f>
        <v>0</v>
      </c>
      <c r="K299" s="234" t="s">
        <v>167</v>
      </c>
      <c r="L299" s="47"/>
      <c r="M299" s="239" t="s">
        <v>32</v>
      </c>
      <c r="N299" s="240" t="s">
        <v>49</v>
      </c>
      <c r="O299" s="87"/>
      <c r="P299" s="241">
        <f>O299*H299</f>
        <v>0</v>
      </c>
      <c r="Q299" s="241">
        <v>0</v>
      </c>
      <c r="R299" s="241">
        <f>Q299*H299</f>
        <v>0</v>
      </c>
      <c r="S299" s="241">
        <v>0</v>
      </c>
      <c r="T299" s="242">
        <f>S299*H299</f>
        <v>0</v>
      </c>
      <c r="U299" s="41"/>
      <c r="V299" s="41"/>
      <c r="W299" s="41"/>
      <c r="X299" s="41"/>
      <c r="Y299" s="41"/>
      <c r="Z299" s="41"/>
      <c r="AA299" s="41"/>
      <c r="AB299" s="41"/>
      <c r="AC299" s="41"/>
      <c r="AD299" s="41"/>
      <c r="AE299" s="41"/>
      <c r="AR299" s="243" t="s">
        <v>168</v>
      </c>
      <c r="AT299" s="243" t="s">
        <v>163</v>
      </c>
      <c r="AU299" s="243" t="s">
        <v>89</v>
      </c>
      <c r="AY299" s="19" t="s">
        <v>160</v>
      </c>
      <c r="BE299" s="244">
        <f>IF(N299="základní",J299,0)</f>
        <v>0</v>
      </c>
      <c r="BF299" s="244">
        <f>IF(N299="snížená",J299,0)</f>
        <v>0</v>
      </c>
      <c r="BG299" s="244">
        <f>IF(N299="zákl. přenesená",J299,0)</f>
        <v>0</v>
      </c>
      <c r="BH299" s="244">
        <f>IF(N299="sníž. přenesená",J299,0)</f>
        <v>0</v>
      </c>
      <c r="BI299" s="244">
        <f>IF(N299="nulová",J299,0)</f>
        <v>0</v>
      </c>
      <c r="BJ299" s="19" t="s">
        <v>86</v>
      </c>
      <c r="BK299" s="244">
        <f>ROUND(I299*H299,2)</f>
        <v>0</v>
      </c>
      <c r="BL299" s="19" t="s">
        <v>168</v>
      </c>
      <c r="BM299" s="243" t="s">
        <v>3314</v>
      </c>
    </row>
    <row r="300" s="14" customFormat="1">
      <c r="A300" s="14"/>
      <c r="B300" s="259"/>
      <c r="C300" s="260"/>
      <c r="D300" s="245" t="s">
        <v>172</v>
      </c>
      <c r="E300" s="261" t="s">
        <v>32</v>
      </c>
      <c r="F300" s="262" t="s">
        <v>3315</v>
      </c>
      <c r="G300" s="260"/>
      <c r="H300" s="263">
        <v>1.1779999999999999</v>
      </c>
      <c r="I300" s="264"/>
      <c r="J300" s="260"/>
      <c r="K300" s="260"/>
      <c r="L300" s="265"/>
      <c r="M300" s="266"/>
      <c r="N300" s="267"/>
      <c r="O300" s="267"/>
      <c r="P300" s="267"/>
      <c r="Q300" s="267"/>
      <c r="R300" s="267"/>
      <c r="S300" s="267"/>
      <c r="T300" s="268"/>
      <c r="U300" s="14"/>
      <c r="V300" s="14"/>
      <c r="W300" s="14"/>
      <c r="X300" s="14"/>
      <c r="Y300" s="14"/>
      <c r="Z300" s="14"/>
      <c r="AA300" s="14"/>
      <c r="AB300" s="14"/>
      <c r="AC300" s="14"/>
      <c r="AD300" s="14"/>
      <c r="AE300" s="14"/>
      <c r="AT300" s="269" t="s">
        <v>172</v>
      </c>
      <c r="AU300" s="269" t="s">
        <v>89</v>
      </c>
      <c r="AV300" s="14" t="s">
        <v>89</v>
      </c>
      <c r="AW300" s="14" t="s">
        <v>39</v>
      </c>
      <c r="AX300" s="14" t="s">
        <v>78</v>
      </c>
      <c r="AY300" s="269" t="s">
        <v>160</v>
      </c>
    </row>
    <row r="301" s="14" customFormat="1">
      <c r="A301" s="14"/>
      <c r="B301" s="259"/>
      <c r="C301" s="260"/>
      <c r="D301" s="245" t="s">
        <v>172</v>
      </c>
      <c r="E301" s="261" t="s">
        <v>32</v>
      </c>
      <c r="F301" s="262" t="s">
        <v>3316</v>
      </c>
      <c r="G301" s="260"/>
      <c r="H301" s="263">
        <v>-0.42399999999999999</v>
      </c>
      <c r="I301" s="264"/>
      <c r="J301" s="260"/>
      <c r="K301" s="260"/>
      <c r="L301" s="265"/>
      <c r="M301" s="266"/>
      <c r="N301" s="267"/>
      <c r="O301" s="267"/>
      <c r="P301" s="267"/>
      <c r="Q301" s="267"/>
      <c r="R301" s="267"/>
      <c r="S301" s="267"/>
      <c r="T301" s="268"/>
      <c r="U301" s="14"/>
      <c r="V301" s="14"/>
      <c r="W301" s="14"/>
      <c r="X301" s="14"/>
      <c r="Y301" s="14"/>
      <c r="Z301" s="14"/>
      <c r="AA301" s="14"/>
      <c r="AB301" s="14"/>
      <c r="AC301" s="14"/>
      <c r="AD301" s="14"/>
      <c r="AE301" s="14"/>
      <c r="AT301" s="269" t="s">
        <v>172</v>
      </c>
      <c r="AU301" s="269" t="s">
        <v>89</v>
      </c>
      <c r="AV301" s="14" t="s">
        <v>89</v>
      </c>
      <c r="AW301" s="14" t="s">
        <v>39</v>
      </c>
      <c r="AX301" s="14" t="s">
        <v>78</v>
      </c>
      <c r="AY301" s="269" t="s">
        <v>160</v>
      </c>
    </row>
    <row r="302" s="15" customFormat="1">
      <c r="A302" s="15"/>
      <c r="B302" s="270"/>
      <c r="C302" s="271"/>
      <c r="D302" s="245" t="s">
        <v>172</v>
      </c>
      <c r="E302" s="272" t="s">
        <v>32</v>
      </c>
      <c r="F302" s="273" t="s">
        <v>177</v>
      </c>
      <c r="G302" s="271"/>
      <c r="H302" s="274">
        <v>0.754</v>
      </c>
      <c r="I302" s="275"/>
      <c r="J302" s="271"/>
      <c r="K302" s="271"/>
      <c r="L302" s="276"/>
      <c r="M302" s="277"/>
      <c r="N302" s="278"/>
      <c r="O302" s="278"/>
      <c r="P302" s="278"/>
      <c r="Q302" s="278"/>
      <c r="R302" s="278"/>
      <c r="S302" s="278"/>
      <c r="T302" s="279"/>
      <c r="U302" s="15"/>
      <c r="V302" s="15"/>
      <c r="W302" s="15"/>
      <c r="X302" s="15"/>
      <c r="Y302" s="15"/>
      <c r="Z302" s="15"/>
      <c r="AA302" s="15"/>
      <c r="AB302" s="15"/>
      <c r="AC302" s="15"/>
      <c r="AD302" s="15"/>
      <c r="AE302" s="15"/>
      <c r="AT302" s="280" t="s">
        <v>172</v>
      </c>
      <c r="AU302" s="280" t="s">
        <v>89</v>
      </c>
      <c r="AV302" s="15" t="s">
        <v>168</v>
      </c>
      <c r="AW302" s="15" t="s">
        <v>39</v>
      </c>
      <c r="AX302" s="15" t="s">
        <v>86</v>
      </c>
      <c r="AY302" s="280" t="s">
        <v>160</v>
      </c>
    </row>
    <row r="303" s="2" customFormat="1" ht="16.5" customHeight="1">
      <c r="A303" s="41"/>
      <c r="B303" s="42"/>
      <c r="C303" s="232" t="s">
        <v>632</v>
      </c>
      <c r="D303" s="232" t="s">
        <v>163</v>
      </c>
      <c r="E303" s="233" t="s">
        <v>3317</v>
      </c>
      <c r="F303" s="234" t="s">
        <v>3318</v>
      </c>
      <c r="G303" s="235" t="s">
        <v>229</v>
      </c>
      <c r="H303" s="236">
        <v>6.2830000000000004</v>
      </c>
      <c r="I303" s="237"/>
      <c r="J303" s="238">
        <f>ROUND(I303*H303,2)</f>
        <v>0</v>
      </c>
      <c r="K303" s="234" t="s">
        <v>167</v>
      </c>
      <c r="L303" s="47"/>
      <c r="M303" s="239" t="s">
        <v>32</v>
      </c>
      <c r="N303" s="240" t="s">
        <v>49</v>
      </c>
      <c r="O303" s="87"/>
      <c r="P303" s="241">
        <f>O303*H303</f>
        <v>0</v>
      </c>
      <c r="Q303" s="241">
        <v>0.0040200000000000001</v>
      </c>
      <c r="R303" s="241">
        <f>Q303*H303</f>
        <v>0.025257660000000001</v>
      </c>
      <c r="S303" s="241">
        <v>0</v>
      </c>
      <c r="T303" s="242">
        <f>S303*H303</f>
        <v>0</v>
      </c>
      <c r="U303" s="41"/>
      <c r="V303" s="41"/>
      <c r="W303" s="41"/>
      <c r="X303" s="41"/>
      <c r="Y303" s="41"/>
      <c r="Z303" s="41"/>
      <c r="AA303" s="41"/>
      <c r="AB303" s="41"/>
      <c r="AC303" s="41"/>
      <c r="AD303" s="41"/>
      <c r="AE303" s="41"/>
      <c r="AR303" s="243" t="s">
        <v>168</v>
      </c>
      <c r="AT303" s="243" t="s">
        <v>163</v>
      </c>
      <c r="AU303" s="243" t="s">
        <v>89</v>
      </c>
      <c r="AY303" s="19" t="s">
        <v>160</v>
      </c>
      <c r="BE303" s="244">
        <f>IF(N303="základní",J303,0)</f>
        <v>0</v>
      </c>
      <c r="BF303" s="244">
        <f>IF(N303="snížená",J303,0)</f>
        <v>0</v>
      </c>
      <c r="BG303" s="244">
        <f>IF(N303="zákl. přenesená",J303,0)</f>
        <v>0</v>
      </c>
      <c r="BH303" s="244">
        <f>IF(N303="sníž. přenesená",J303,0)</f>
        <v>0</v>
      </c>
      <c r="BI303" s="244">
        <f>IF(N303="nulová",J303,0)</f>
        <v>0</v>
      </c>
      <c r="BJ303" s="19" t="s">
        <v>86</v>
      </c>
      <c r="BK303" s="244">
        <f>ROUND(I303*H303,2)</f>
        <v>0</v>
      </c>
      <c r="BL303" s="19" t="s">
        <v>168</v>
      </c>
      <c r="BM303" s="243" t="s">
        <v>3319</v>
      </c>
    </row>
    <row r="304" s="14" customFormat="1">
      <c r="A304" s="14"/>
      <c r="B304" s="259"/>
      <c r="C304" s="260"/>
      <c r="D304" s="245" t="s">
        <v>172</v>
      </c>
      <c r="E304" s="261" t="s">
        <v>32</v>
      </c>
      <c r="F304" s="262" t="s">
        <v>3320</v>
      </c>
      <c r="G304" s="260"/>
      <c r="H304" s="263">
        <v>6.2830000000000004</v>
      </c>
      <c r="I304" s="264"/>
      <c r="J304" s="260"/>
      <c r="K304" s="260"/>
      <c r="L304" s="265"/>
      <c r="M304" s="266"/>
      <c r="N304" s="267"/>
      <c r="O304" s="267"/>
      <c r="P304" s="267"/>
      <c r="Q304" s="267"/>
      <c r="R304" s="267"/>
      <c r="S304" s="267"/>
      <c r="T304" s="268"/>
      <c r="U304" s="14"/>
      <c r="V304" s="14"/>
      <c r="W304" s="14"/>
      <c r="X304" s="14"/>
      <c r="Y304" s="14"/>
      <c r="Z304" s="14"/>
      <c r="AA304" s="14"/>
      <c r="AB304" s="14"/>
      <c r="AC304" s="14"/>
      <c r="AD304" s="14"/>
      <c r="AE304" s="14"/>
      <c r="AT304" s="269" t="s">
        <v>172</v>
      </c>
      <c r="AU304" s="269" t="s">
        <v>89</v>
      </c>
      <c r="AV304" s="14" t="s">
        <v>89</v>
      </c>
      <c r="AW304" s="14" t="s">
        <v>39</v>
      </c>
      <c r="AX304" s="14" t="s">
        <v>86</v>
      </c>
      <c r="AY304" s="269" t="s">
        <v>160</v>
      </c>
    </row>
    <row r="305" s="12" customFormat="1" ht="22.8" customHeight="1">
      <c r="A305" s="12"/>
      <c r="B305" s="216"/>
      <c r="C305" s="217"/>
      <c r="D305" s="218" t="s">
        <v>77</v>
      </c>
      <c r="E305" s="230" t="s">
        <v>161</v>
      </c>
      <c r="F305" s="230" t="s">
        <v>3321</v>
      </c>
      <c r="G305" s="217"/>
      <c r="H305" s="217"/>
      <c r="I305" s="220"/>
      <c r="J305" s="231">
        <f>BK305</f>
        <v>0</v>
      </c>
      <c r="K305" s="217"/>
      <c r="L305" s="222"/>
      <c r="M305" s="223"/>
      <c r="N305" s="224"/>
      <c r="O305" s="224"/>
      <c r="P305" s="225">
        <f>SUM(P306:P325)</f>
        <v>0</v>
      </c>
      <c r="Q305" s="224"/>
      <c r="R305" s="225">
        <f>SUM(R306:R325)</f>
        <v>87.623935000000017</v>
      </c>
      <c r="S305" s="224"/>
      <c r="T305" s="226">
        <f>SUM(T306:T325)</f>
        <v>0</v>
      </c>
      <c r="U305" s="12"/>
      <c r="V305" s="12"/>
      <c r="W305" s="12"/>
      <c r="X305" s="12"/>
      <c r="Y305" s="12"/>
      <c r="Z305" s="12"/>
      <c r="AA305" s="12"/>
      <c r="AB305" s="12"/>
      <c r="AC305" s="12"/>
      <c r="AD305" s="12"/>
      <c r="AE305" s="12"/>
      <c r="AR305" s="227" t="s">
        <v>86</v>
      </c>
      <c r="AT305" s="228" t="s">
        <v>77</v>
      </c>
      <c r="AU305" s="228" t="s">
        <v>86</v>
      </c>
      <c r="AY305" s="227" t="s">
        <v>160</v>
      </c>
      <c r="BK305" s="229">
        <f>SUM(BK306:BK325)</f>
        <v>0</v>
      </c>
    </row>
    <row r="306" s="2" customFormat="1" ht="21.75" customHeight="1">
      <c r="A306" s="41"/>
      <c r="B306" s="42"/>
      <c r="C306" s="232" t="s">
        <v>638</v>
      </c>
      <c r="D306" s="232" t="s">
        <v>163</v>
      </c>
      <c r="E306" s="233" t="s">
        <v>909</v>
      </c>
      <c r="F306" s="234" t="s">
        <v>910</v>
      </c>
      <c r="G306" s="235" t="s">
        <v>219</v>
      </c>
      <c r="H306" s="236">
        <v>298.5</v>
      </c>
      <c r="I306" s="237"/>
      <c r="J306" s="238">
        <f>ROUND(I306*H306,2)</f>
        <v>0</v>
      </c>
      <c r="K306" s="234" t="s">
        <v>167</v>
      </c>
      <c r="L306" s="47"/>
      <c r="M306" s="239" t="s">
        <v>32</v>
      </c>
      <c r="N306" s="240" t="s">
        <v>49</v>
      </c>
      <c r="O306" s="87"/>
      <c r="P306" s="241">
        <f>O306*H306</f>
        <v>0</v>
      </c>
      <c r="Q306" s="241">
        <v>0.1295</v>
      </c>
      <c r="R306" s="241">
        <f>Q306*H306</f>
        <v>38.655750000000005</v>
      </c>
      <c r="S306" s="241">
        <v>0</v>
      </c>
      <c r="T306" s="242">
        <f>S306*H306</f>
        <v>0</v>
      </c>
      <c r="U306" s="41"/>
      <c r="V306" s="41"/>
      <c r="W306" s="41"/>
      <c r="X306" s="41"/>
      <c r="Y306" s="41"/>
      <c r="Z306" s="41"/>
      <c r="AA306" s="41"/>
      <c r="AB306" s="41"/>
      <c r="AC306" s="41"/>
      <c r="AD306" s="41"/>
      <c r="AE306" s="41"/>
      <c r="AR306" s="243" t="s">
        <v>168</v>
      </c>
      <c r="AT306" s="243" t="s">
        <v>163</v>
      </c>
      <c r="AU306" s="243" t="s">
        <v>89</v>
      </c>
      <c r="AY306" s="19" t="s">
        <v>160</v>
      </c>
      <c r="BE306" s="244">
        <f>IF(N306="základní",J306,0)</f>
        <v>0</v>
      </c>
      <c r="BF306" s="244">
        <f>IF(N306="snížená",J306,0)</f>
        <v>0</v>
      </c>
      <c r="BG306" s="244">
        <f>IF(N306="zákl. přenesená",J306,0)</f>
        <v>0</v>
      </c>
      <c r="BH306" s="244">
        <f>IF(N306="sníž. přenesená",J306,0)</f>
        <v>0</v>
      </c>
      <c r="BI306" s="244">
        <f>IF(N306="nulová",J306,0)</f>
        <v>0</v>
      </c>
      <c r="BJ306" s="19" t="s">
        <v>86</v>
      </c>
      <c r="BK306" s="244">
        <f>ROUND(I306*H306,2)</f>
        <v>0</v>
      </c>
      <c r="BL306" s="19" t="s">
        <v>168</v>
      </c>
      <c r="BM306" s="243" t="s">
        <v>3322</v>
      </c>
    </row>
    <row r="307" s="2" customFormat="1">
      <c r="A307" s="41"/>
      <c r="B307" s="42"/>
      <c r="C307" s="43"/>
      <c r="D307" s="245" t="s">
        <v>170</v>
      </c>
      <c r="E307" s="43"/>
      <c r="F307" s="246" t="s">
        <v>912</v>
      </c>
      <c r="G307" s="43"/>
      <c r="H307" s="43"/>
      <c r="I307" s="149"/>
      <c r="J307" s="43"/>
      <c r="K307" s="43"/>
      <c r="L307" s="47"/>
      <c r="M307" s="247"/>
      <c r="N307" s="248"/>
      <c r="O307" s="87"/>
      <c r="P307" s="87"/>
      <c r="Q307" s="87"/>
      <c r="R307" s="87"/>
      <c r="S307" s="87"/>
      <c r="T307" s="88"/>
      <c r="U307" s="41"/>
      <c r="V307" s="41"/>
      <c r="W307" s="41"/>
      <c r="X307" s="41"/>
      <c r="Y307" s="41"/>
      <c r="Z307" s="41"/>
      <c r="AA307" s="41"/>
      <c r="AB307" s="41"/>
      <c r="AC307" s="41"/>
      <c r="AD307" s="41"/>
      <c r="AE307" s="41"/>
      <c r="AT307" s="19" t="s">
        <v>170</v>
      </c>
      <c r="AU307" s="19" t="s">
        <v>89</v>
      </c>
    </row>
    <row r="308" s="14" customFormat="1">
      <c r="A308" s="14"/>
      <c r="B308" s="259"/>
      <c r="C308" s="260"/>
      <c r="D308" s="245" t="s">
        <v>172</v>
      </c>
      <c r="E308" s="261" t="s">
        <v>32</v>
      </c>
      <c r="F308" s="262" t="s">
        <v>3323</v>
      </c>
      <c r="G308" s="260"/>
      <c r="H308" s="263">
        <v>298.5</v>
      </c>
      <c r="I308" s="264"/>
      <c r="J308" s="260"/>
      <c r="K308" s="260"/>
      <c r="L308" s="265"/>
      <c r="M308" s="266"/>
      <c r="N308" s="267"/>
      <c r="O308" s="267"/>
      <c r="P308" s="267"/>
      <c r="Q308" s="267"/>
      <c r="R308" s="267"/>
      <c r="S308" s="267"/>
      <c r="T308" s="268"/>
      <c r="U308" s="14"/>
      <c r="V308" s="14"/>
      <c r="W308" s="14"/>
      <c r="X308" s="14"/>
      <c r="Y308" s="14"/>
      <c r="Z308" s="14"/>
      <c r="AA308" s="14"/>
      <c r="AB308" s="14"/>
      <c r="AC308" s="14"/>
      <c r="AD308" s="14"/>
      <c r="AE308" s="14"/>
      <c r="AT308" s="269" t="s">
        <v>172</v>
      </c>
      <c r="AU308" s="269" t="s">
        <v>89</v>
      </c>
      <c r="AV308" s="14" t="s">
        <v>89</v>
      </c>
      <c r="AW308" s="14" t="s">
        <v>39</v>
      </c>
      <c r="AX308" s="14" t="s">
        <v>78</v>
      </c>
      <c r="AY308" s="269" t="s">
        <v>160</v>
      </c>
    </row>
    <row r="309" s="15" customFormat="1">
      <c r="A309" s="15"/>
      <c r="B309" s="270"/>
      <c r="C309" s="271"/>
      <c r="D309" s="245" t="s">
        <v>172</v>
      </c>
      <c r="E309" s="272" t="s">
        <v>32</v>
      </c>
      <c r="F309" s="273" t="s">
        <v>177</v>
      </c>
      <c r="G309" s="271"/>
      <c r="H309" s="274">
        <v>298.5</v>
      </c>
      <c r="I309" s="275"/>
      <c r="J309" s="271"/>
      <c r="K309" s="271"/>
      <c r="L309" s="276"/>
      <c r="M309" s="277"/>
      <c r="N309" s="278"/>
      <c r="O309" s="278"/>
      <c r="P309" s="278"/>
      <c r="Q309" s="278"/>
      <c r="R309" s="278"/>
      <c r="S309" s="278"/>
      <c r="T309" s="279"/>
      <c r="U309" s="15"/>
      <c r="V309" s="15"/>
      <c r="W309" s="15"/>
      <c r="X309" s="15"/>
      <c r="Y309" s="15"/>
      <c r="Z309" s="15"/>
      <c r="AA309" s="15"/>
      <c r="AB309" s="15"/>
      <c r="AC309" s="15"/>
      <c r="AD309" s="15"/>
      <c r="AE309" s="15"/>
      <c r="AT309" s="280" t="s">
        <v>172</v>
      </c>
      <c r="AU309" s="280" t="s">
        <v>89</v>
      </c>
      <c r="AV309" s="15" t="s">
        <v>168</v>
      </c>
      <c r="AW309" s="15" t="s">
        <v>39</v>
      </c>
      <c r="AX309" s="15" t="s">
        <v>86</v>
      </c>
      <c r="AY309" s="280" t="s">
        <v>160</v>
      </c>
    </row>
    <row r="310" s="2" customFormat="1" ht="16.5" customHeight="1">
      <c r="A310" s="41"/>
      <c r="B310" s="42"/>
      <c r="C310" s="296" t="s">
        <v>647</v>
      </c>
      <c r="D310" s="296" t="s">
        <v>446</v>
      </c>
      <c r="E310" s="297" t="s">
        <v>3324</v>
      </c>
      <c r="F310" s="298" t="s">
        <v>3325</v>
      </c>
      <c r="G310" s="299" t="s">
        <v>219</v>
      </c>
      <c r="H310" s="300">
        <v>302</v>
      </c>
      <c r="I310" s="301"/>
      <c r="J310" s="302">
        <f>ROUND(I310*H310,2)</f>
        <v>0</v>
      </c>
      <c r="K310" s="298" t="s">
        <v>167</v>
      </c>
      <c r="L310" s="303"/>
      <c r="M310" s="304" t="s">
        <v>32</v>
      </c>
      <c r="N310" s="305" t="s">
        <v>49</v>
      </c>
      <c r="O310" s="87"/>
      <c r="P310" s="241">
        <f>O310*H310</f>
        <v>0</v>
      </c>
      <c r="Q310" s="241">
        <v>0.044999999999999998</v>
      </c>
      <c r="R310" s="241">
        <f>Q310*H310</f>
        <v>13.59</v>
      </c>
      <c r="S310" s="241">
        <v>0</v>
      </c>
      <c r="T310" s="242">
        <f>S310*H310</f>
        <v>0</v>
      </c>
      <c r="U310" s="41"/>
      <c r="V310" s="41"/>
      <c r="W310" s="41"/>
      <c r="X310" s="41"/>
      <c r="Y310" s="41"/>
      <c r="Z310" s="41"/>
      <c r="AA310" s="41"/>
      <c r="AB310" s="41"/>
      <c r="AC310" s="41"/>
      <c r="AD310" s="41"/>
      <c r="AE310" s="41"/>
      <c r="AR310" s="243" t="s">
        <v>269</v>
      </c>
      <c r="AT310" s="243" t="s">
        <v>446</v>
      </c>
      <c r="AU310" s="243" t="s">
        <v>89</v>
      </c>
      <c r="AY310" s="19" t="s">
        <v>160</v>
      </c>
      <c r="BE310" s="244">
        <f>IF(N310="základní",J310,0)</f>
        <v>0</v>
      </c>
      <c r="BF310" s="244">
        <f>IF(N310="snížená",J310,0)</f>
        <v>0</v>
      </c>
      <c r="BG310" s="244">
        <f>IF(N310="zákl. přenesená",J310,0)</f>
        <v>0</v>
      </c>
      <c r="BH310" s="244">
        <f>IF(N310="sníž. přenesená",J310,0)</f>
        <v>0</v>
      </c>
      <c r="BI310" s="244">
        <f>IF(N310="nulová",J310,0)</f>
        <v>0</v>
      </c>
      <c r="BJ310" s="19" t="s">
        <v>86</v>
      </c>
      <c r="BK310" s="244">
        <f>ROUND(I310*H310,2)</f>
        <v>0</v>
      </c>
      <c r="BL310" s="19" t="s">
        <v>168</v>
      </c>
      <c r="BM310" s="243" t="s">
        <v>3326</v>
      </c>
    </row>
    <row r="311" s="14" customFormat="1">
      <c r="A311" s="14"/>
      <c r="B311" s="259"/>
      <c r="C311" s="260"/>
      <c r="D311" s="245" t="s">
        <v>172</v>
      </c>
      <c r="E311" s="261" t="s">
        <v>32</v>
      </c>
      <c r="F311" s="262" t="s">
        <v>3327</v>
      </c>
      <c r="G311" s="260"/>
      <c r="H311" s="263">
        <v>302</v>
      </c>
      <c r="I311" s="264"/>
      <c r="J311" s="260"/>
      <c r="K311" s="260"/>
      <c r="L311" s="265"/>
      <c r="M311" s="266"/>
      <c r="N311" s="267"/>
      <c r="O311" s="267"/>
      <c r="P311" s="267"/>
      <c r="Q311" s="267"/>
      <c r="R311" s="267"/>
      <c r="S311" s="267"/>
      <c r="T311" s="268"/>
      <c r="U311" s="14"/>
      <c r="V311" s="14"/>
      <c r="W311" s="14"/>
      <c r="X311" s="14"/>
      <c r="Y311" s="14"/>
      <c r="Z311" s="14"/>
      <c r="AA311" s="14"/>
      <c r="AB311" s="14"/>
      <c r="AC311" s="14"/>
      <c r="AD311" s="14"/>
      <c r="AE311" s="14"/>
      <c r="AT311" s="269" t="s">
        <v>172</v>
      </c>
      <c r="AU311" s="269" t="s">
        <v>89</v>
      </c>
      <c r="AV311" s="14" t="s">
        <v>89</v>
      </c>
      <c r="AW311" s="14" t="s">
        <v>39</v>
      </c>
      <c r="AX311" s="14" t="s">
        <v>78</v>
      </c>
      <c r="AY311" s="269" t="s">
        <v>160</v>
      </c>
    </row>
    <row r="312" s="15" customFormat="1">
      <c r="A312" s="15"/>
      <c r="B312" s="270"/>
      <c r="C312" s="271"/>
      <c r="D312" s="245" t="s">
        <v>172</v>
      </c>
      <c r="E312" s="272" t="s">
        <v>32</v>
      </c>
      <c r="F312" s="273" t="s">
        <v>177</v>
      </c>
      <c r="G312" s="271"/>
      <c r="H312" s="274">
        <v>302</v>
      </c>
      <c r="I312" s="275"/>
      <c r="J312" s="271"/>
      <c r="K312" s="271"/>
      <c r="L312" s="276"/>
      <c r="M312" s="277"/>
      <c r="N312" s="278"/>
      <c r="O312" s="278"/>
      <c r="P312" s="278"/>
      <c r="Q312" s="278"/>
      <c r="R312" s="278"/>
      <c r="S312" s="278"/>
      <c r="T312" s="279"/>
      <c r="U312" s="15"/>
      <c r="V312" s="15"/>
      <c r="W312" s="15"/>
      <c r="X312" s="15"/>
      <c r="Y312" s="15"/>
      <c r="Z312" s="15"/>
      <c r="AA312" s="15"/>
      <c r="AB312" s="15"/>
      <c r="AC312" s="15"/>
      <c r="AD312" s="15"/>
      <c r="AE312" s="15"/>
      <c r="AT312" s="280" t="s">
        <v>172</v>
      </c>
      <c r="AU312" s="280" t="s">
        <v>89</v>
      </c>
      <c r="AV312" s="15" t="s">
        <v>168</v>
      </c>
      <c r="AW312" s="15" t="s">
        <v>39</v>
      </c>
      <c r="AX312" s="15" t="s">
        <v>86</v>
      </c>
      <c r="AY312" s="280" t="s">
        <v>160</v>
      </c>
    </row>
    <row r="313" s="2" customFormat="1" ht="16.5" customHeight="1">
      <c r="A313" s="41"/>
      <c r="B313" s="42"/>
      <c r="C313" s="232" t="s">
        <v>653</v>
      </c>
      <c r="D313" s="232" t="s">
        <v>163</v>
      </c>
      <c r="E313" s="233" t="s">
        <v>3328</v>
      </c>
      <c r="F313" s="234" t="s">
        <v>3329</v>
      </c>
      <c r="G313" s="235" t="s">
        <v>219</v>
      </c>
      <c r="H313" s="236">
        <v>114.5</v>
      </c>
      <c r="I313" s="237"/>
      <c r="J313" s="238">
        <f>ROUND(I313*H313,2)</f>
        <v>0</v>
      </c>
      <c r="K313" s="234" t="s">
        <v>32</v>
      </c>
      <c r="L313" s="47"/>
      <c r="M313" s="239" t="s">
        <v>32</v>
      </c>
      <c r="N313" s="240" t="s">
        <v>49</v>
      </c>
      <c r="O313" s="87"/>
      <c r="P313" s="241">
        <f>O313*H313</f>
        <v>0</v>
      </c>
      <c r="Q313" s="241">
        <v>0.29221000000000003</v>
      </c>
      <c r="R313" s="241">
        <f>Q313*H313</f>
        <v>33.458045000000006</v>
      </c>
      <c r="S313" s="241">
        <v>0</v>
      </c>
      <c r="T313" s="242">
        <f>S313*H313</f>
        <v>0</v>
      </c>
      <c r="U313" s="41"/>
      <c r="V313" s="41"/>
      <c r="W313" s="41"/>
      <c r="X313" s="41"/>
      <c r="Y313" s="41"/>
      <c r="Z313" s="41"/>
      <c r="AA313" s="41"/>
      <c r="AB313" s="41"/>
      <c r="AC313" s="41"/>
      <c r="AD313" s="41"/>
      <c r="AE313" s="41"/>
      <c r="AR313" s="243" t="s">
        <v>168</v>
      </c>
      <c r="AT313" s="243" t="s">
        <v>163</v>
      </c>
      <c r="AU313" s="243" t="s">
        <v>89</v>
      </c>
      <c r="AY313" s="19" t="s">
        <v>160</v>
      </c>
      <c r="BE313" s="244">
        <f>IF(N313="základní",J313,0)</f>
        <v>0</v>
      </c>
      <c r="BF313" s="244">
        <f>IF(N313="snížená",J313,0)</f>
        <v>0</v>
      </c>
      <c r="BG313" s="244">
        <f>IF(N313="zákl. přenesená",J313,0)</f>
        <v>0</v>
      </c>
      <c r="BH313" s="244">
        <f>IF(N313="sníž. přenesená",J313,0)</f>
        <v>0</v>
      </c>
      <c r="BI313" s="244">
        <f>IF(N313="nulová",J313,0)</f>
        <v>0</v>
      </c>
      <c r="BJ313" s="19" t="s">
        <v>86</v>
      </c>
      <c r="BK313" s="244">
        <f>ROUND(I313*H313,2)</f>
        <v>0</v>
      </c>
      <c r="BL313" s="19" t="s">
        <v>168</v>
      </c>
      <c r="BM313" s="243" t="s">
        <v>3330</v>
      </c>
    </row>
    <row r="314" s="2" customFormat="1">
      <c r="A314" s="41"/>
      <c r="B314" s="42"/>
      <c r="C314" s="43"/>
      <c r="D314" s="245" t="s">
        <v>170</v>
      </c>
      <c r="E314" s="43"/>
      <c r="F314" s="246" t="s">
        <v>3331</v>
      </c>
      <c r="G314" s="43"/>
      <c r="H314" s="43"/>
      <c r="I314" s="149"/>
      <c r="J314" s="43"/>
      <c r="K314" s="43"/>
      <c r="L314" s="47"/>
      <c r="M314" s="247"/>
      <c r="N314" s="248"/>
      <c r="O314" s="87"/>
      <c r="P314" s="87"/>
      <c r="Q314" s="87"/>
      <c r="R314" s="87"/>
      <c r="S314" s="87"/>
      <c r="T314" s="88"/>
      <c r="U314" s="41"/>
      <c r="V314" s="41"/>
      <c r="W314" s="41"/>
      <c r="X314" s="41"/>
      <c r="Y314" s="41"/>
      <c r="Z314" s="41"/>
      <c r="AA314" s="41"/>
      <c r="AB314" s="41"/>
      <c r="AC314" s="41"/>
      <c r="AD314" s="41"/>
      <c r="AE314" s="41"/>
      <c r="AT314" s="19" t="s">
        <v>170</v>
      </c>
      <c r="AU314" s="19" t="s">
        <v>89</v>
      </c>
    </row>
    <row r="315" s="14" customFormat="1">
      <c r="A315" s="14"/>
      <c r="B315" s="259"/>
      <c r="C315" s="260"/>
      <c r="D315" s="245" t="s">
        <v>172</v>
      </c>
      <c r="E315" s="261" t="s">
        <v>32</v>
      </c>
      <c r="F315" s="262" t="s">
        <v>3332</v>
      </c>
      <c r="G315" s="260"/>
      <c r="H315" s="263">
        <v>114.5</v>
      </c>
      <c r="I315" s="264"/>
      <c r="J315" s="260"/>
      <c r="K315" s="260"/>
      <c r="L315" s="265"/>
      <c r="M315" s="266"/>
      <c r="N315" s="267"/>
      <c r="O315" s="267"/>
      <c r="P315" s="267"/>
      <c r="Q315" s="267"/>
      <c r="R315" s="267"/>
      <c r="S315" s="267"/>
      <c r="T315" s="268"/>
      <c r="U315" s="14"/>
      <c r="V315" s="14"/>
      <c r="W315" s="14"/>
      <c r="X315" s="14"/>
      <c r="Y315" s="14"/>
      <c r="Z315" s="14"/>
      <c r="AA315" s="14"/>
      <c r="AB315" s="14"/>
      <c r="AC315" s="14"/>
      <c r="AD315" s="14"/>
      <c r="AE315" s="14"/>
      <c r="AT315" s="269" t="s">
        <v>172</v>
      </c>
      <c r="AU315" s="269" t="s">
        <v>89</v>
      </c>
      <c r="AV315" s="14" t="s">
        <v>89</v>
      </c>
      <c r="AW315" s="14" t="s">
        <v>39</v>
      </c>
      <c r="AX315" s="14" t="s">
        <v>78</v>
      </c>
      <c r="AY315" s="269" t="s">
        <v>160</v>
      </c>
    </row>
    <row r="316" s="15" customFormat="1">
      <c r="A316" s="15"/>
      <c r="B316" s="270"/>
      <c r="C316" s="271"/>
      <c r="D316" s="245" t="s">
        <v>172</v>
      </c>
      <c r="E316" s="272" t="s">
        <v>32</v>
      </c>
      <c r="F316" s="273" t="s">
        <v>177</v>
      </c>
      <c r="G316" s="271"/>
      <c r="H316" s="274">
        <v>114.5</v>
      </c>
      <c r="I316" s="275"/>
      <c r="J316" s="271"/>
      <c r="K316" s="271"/>
      <c r="L316" s="276"/>
      <c r="M316" s="277"/>
      <c r="N316" s="278"/>
      <c r="O316" s="278"/>
      <c r="P316" s="278"/>
      <c r="Q316" s="278"/>
      <c r="R316" s="278"/>
      <c r="S316" s="278"/>
      <c r="T316" s="279"/>
      <c r="U316" s="15"/>
      <c r="V316" s="15"/>
      <c r="W316" s="15"/>
      <c r="X316" s="15"/>
      <c r="Y316" s="15"/>
      <c r="Z316" s="15"/>
      <c r="AA316" s="15"/>
      <c r="AB316" s="15"/>
      <c r="AC316" s="15"/>
      <c r="AD316" s="15"/>
      <c r="AE316" s="15"/>
      <c r="AT316" s="280" t="s">
        <v>172</v>
      </c>
      <c r="AU316" s="280" t="s">
        <v>89</v>
      </c>
      <c r="AV316" s="15" t="s">
        <v>168</v>
      </c>
      <c r="AW316" s="15" t="s">
        <v>39</v>
      </c>
      <c r="AX316" s="15" t="s">
        <v>86</v>
      </c>
      <c r="AY316" s="280" t="s">
        <v>160</v>
      </c>
    </row>
    <row r="317" s="2" customFormat="1" ht="16.5" customHeight="1">
      <c r="A317" s="41"/>
      <c r="B317" s="42"/>
      <c r="C317" s="296" t="s">
        <v>660</v>
      </c>
      <c r="D317" s="296" t="s">
        <v>446</v>
      </c>
      <c r="E317" s="297" t="s">
        <v>3333</v>
      </c>
      <c r="F317" s="298" t="s">
        <v>3334</v>
      </c>
      <c r="G317" s="299" t="s">
        <v>589</v>
      </c>
      <c r="H317" s="300">
        <v>114.5</v>
      </c>
      <c r="I317" s="301"/>
      <c r="J317" s="302">
        <f>ROUND(I317*H317,2)</f>
        <v>0</v>
      </c>
      <c r="K317" s="298" t="s">
        <v>32</v>
      </c>
      <c r="L317" s="303"/>
      <c r="M317" s="304" t="s">
        <v>32</v>
      </c>
      <c r="N317" s="305" t="s">
        <v>49</v>
      </c>
      <c r="O317" s="87"/>
      <c r="P317" s="241">
        <f>O317*H317</f>
        <v>0</v>
      </c>
      <c r="Q317" s="241">
        <v>0</v>
      </c>
      <c r="R317" s="241">
        <f>Q317*H317</f>
        <v>0</v>
      </c>
      <c r="S317" s="241">
        <v>0</v>
      </c>
      <c r="T317" s="242">
        <f>S317*H317</f>
        <v>0</v>
      </c>
      <c r="U317" s="41"/>
      <c r="V317" s="41"/>
      <c r="W317" s="41"/>
      <c r="X317" s="41"/>
      <c r="Y317" s="41"/>
      <c r="Z317" s="41"/>
      <c r="AA317" s="41"/>
      <c r="AB317" s="41"/>
      <c r="AC317" s="41"/>
      <c r="AD317" s="41"/>
      <c r="AE317" s="41"/>
      <c r="AR317" s="243" t="s">
        <v>269</v>
      </c>
      <c r="AT317" s="243" t="s">
        <v>446</v>
      </c>
      <c r="AU317" s="243" t="s">
        <v>89</v>
      </c>
      <c r="AY317" s="19" t="s">
        <v>160</v>
      </c>
      <c r="BE317" s="244">
        <f>IF(N317="základní",J317,0)</f>
        <v>0</v>
      </c>
      <c r="BF317" s="244">
        <f>IF(N317="snížená",J317,0)</f>
        <v>0</v>
      </c>
      <c r="BG317" s="244">
        <f>IF(N317="zákl. přenesená",J317,0)</f>
        <v>0</v>
      </c>
      <c r="BH317" s="244">
        <f>IF(N317="sníž. přenesená",J317,0)</f>
        <v>0</v>
      </c>
      <c r="BI317" s="244">
        <f>IF(N317="nulová",J317,0)</f>
        <v>0</v>
      </c>
      <c r="BJ317" s="19" t="s">
        <v>86</v>
      </c>
      <c r="BK317" s="244">
        <f>ROUND(I317*H317,2)</f>
        <v>0</v>
      </c>
      <c r="BL317" s="19" t="s">
        <v>168</v>
      </c>
      <c r="BM317" s="243" t="s">
        <v>3335</v>
      </c>
    </row>
    <row r="318" s="2" customFormat="1" ht="21.75" customHeight="1">
      <c r="A318" s="41"/>
      <c r="B318" s="42"/>
      <c r="C318" s="232" t="s">
        <v>664</v>
      </c>
      <c r="D318" s="232" t="s">
        <v>163</v>
      </c>
      <c r="E318" s="233" t="s">
        <v>3336</v>
      </c>
      <c r="F318" s="234" t="s">
        <v>3337</v>
      </c>
      <c r="G318" s="235" t="s">
        <v>352</v>
      </c>
      <c r="H318" s="236">
        <v>7</v>
      </c>
      <c r="I318" s="237"/>
      <c r="J318" s="238">
        <f>ROUND(I318*H318,2)</f>
        <v>0</v>
      </c>
      <c r="K318" s="234" t="s">
        <v>32</v>
      </c>
      <c r="L318" s="47"/>
      <c r="M318" s="239" t="s">
        <v>32</v>
      </c>
      <c r="N318" s="240" t="s">
        <v>49</v>
      </c>
      <c r="O318" s="87"/>
      <c r="P318" s="241">
        <f>O318*H318</f>
        <v>0</v>
      </c>
      <c r="Q318" s="241">
        <v>0.24457999999999999</v>
      </c>
      <c r="R318" s="241">
        <f>Q318*H318</f>
        <v>1.7120599999999999</v>
      </c>
      <c r="S318" s="241">
        <v>0</v>
      </c>
      <c r="T318" s="242">
        <f>S318*H318</f>
        <v>0</v>
      </c>
      <c r="U318" s="41"/>
      <c r="V318" s="41"/>
      <c r="W318" s="41"/>
      <c r="X318" s="41"/>
      <c r="Y318" s="41"/>
      <c r="Z318" s="41"/>
      <c r="AA318" s="41"/>
      <c r="AB318" s="41"/>
      <c r="AC318" s="41"/>
      <c r="AD318" s="41"/>
      <c r="AE318" s="41"/>
      <c r="AR318" s="243" t="s">
        <v>168</v>
      </c>
      <c r="AT318" s="243" t="s">
        <v>163</v>
      </c>
      <c r="AU318" s="243" t="s">
        <v>89</v>
      </c>
      <c r="AY318" s="19" t="s">
        <v>160</v>
      </c>
      <c r="BE318" s="244">
        <f>IF(N318="základní",J318,0)</f>
        <v>0</v>
      </c>
      <c r="BF318" s="244">
        <f>IF(N318="snížená",J318,0)</f>
        <v>0</v>
      </c>
      <c r="BG318" s="244">
        <f>IF(N318="zákl. přenesená",J318,0)</f>
        <v>0</v>
      </c>
      <c r="BH318" s="244">
        <f>IF(N318="sníž. přenesená",J318,0)</f>
        <v>0</v>
      </c>
      <c r="BI318" s="244">
        <f>IF(N318="nulová",J318,0)</f>
        <v>0</v>
      </c>
      <c r="BJ318" s="19" t="s">
        <v>86</v>
      </c>
      <c r="BK318" s="244">
        <f>ROUND(I318*H318,2)</f>
        <v>0</v>
      </c>
      <c r="BL318" s="19" t="s">
        <v>168</v>
      </c>
      <c r="BM318" s="243" t="s">
        <v>3338</v>
      </c>
    </row>
    <row r="319" s="2" customFormat="1">
      <c r="A319" s="41"/>
      <c r="B319" s="42"/>
      <c r="C319" s="43"/>
      <c r="D319" s="245" t="s">
        <v>170</v>
      </c>
      <c r="E319" s="43"/>
      <c r="F319" s="246" t="s">
        <v>3339</v>
      </c>
      <c r="G319" s="43"/>
      <c r="H319" s="43"/>
      <c r="I319" s="149"/>
      <c r="J319" s="43"/>
      <c r="K319" s="43"/>
      <c r="L319" s="47"/>
      <c r="M319" s="247"/>
      <c r="N319" s="248"/>
      <c r="O319" s="87"/>
      <c r="P319" s="87"/>
      <c r="Q319" s="87"/>
      <c r="R319" s="87"/>
      <c r="S319" s="87"/>
      <c r="T319" s="88"/>
      <c r="U319" s="41"/>
      <c r="V319" s="41"/>
      <c r="W319" s="41"/>
      <c r="X319" s="41"/>
      <c r="Y319" s="41"/>
      <c r="Z319" s="41"/>
      <c r="AA319" s="41"/>
      <c r="AB319" s="41"/>
      <c r="AC319" s="41"/>
      <c r="AD319" s="41"/>
      <c r="AE319" s="41"/>
      <c r="AT319" s="19" t="s">
        <v>170</v>
      </c>
      <c r="AU319" s="19" t="s">
        <v>89</v>
      </c>
    </row>
    <row r="320" s="2" customFormat="1" ht="16.5" customHeight="1">
      <c r="A320" s="41"/>
      <c r="B320" s="42"/>
      <c r="C320" s="232" t="s">
        <v>670</v>
      </c>
      <c r="D320" s="232" t="s">
        <v>163</v>
      </c>
      <c r="E320" s="233" t="s">
        <v>3340</v>
      </c>
      <c r="F320" s="234" t="s">
        <v>3341</v>
      </c>
      <c r="G320" s="235" t="s">
        <v>352</v>
      </c>
      <c r="H320" s="236">
        <v>68</v>
      </c>
      <c r="I320" s="237"/>
      <c r="J320" s="238">
        <f>ROUND(I320*H320,2)</f>
        <v>0</v>
      </c>
      <c r="K320" s="234" t="s">
        <v>32</v>
      </c>
      <c r="L320" s="47"/>
      <c r="M320" s="239" t="s">
        <v>32</v>
      </c>
      <c r="N320" s="240" t="s">
        <v>49</v>
      </c>
      <c r="O320" s="87"/>
      <c r="P320" s="241">
        <f>O320*H320</f>
        <v>0</v>
      </c>
      <c r="Q320" s="241">
        <v>0.00025000000000000001</v>
      </c>
      <c r="R320" s="241">
        <f>Q320*H320</f>
        <v>0.017000000000000001</v>
      </c>
      <c r="S320" s="241">
        <v>0</v>
      </c>
      <c r="T320" s="242">
        <f>S320*H320</f>
        <v>0</v>
      </c>
      <c r="U320" s="41"/>
      <c r="V320" s="41"/>
      <c r="W320" s="41"/>
      <c r="X320" s="41"/>
      <c r="Y320" s="41"/>
      <c r="Z320" s="41"/>
      <c r="AA320" s="41"/>
      <c r="AB320" s="41"/>
      <c r="AC320" s="41"/>
      <c r="AD320" s="41"/>
      <c r="AE320" s="41"/>
      <c r="AR320" s="243" t="s">
        <v>168</v>
      </c>
      <c r="AT320" s="243" t="s">
        <v>163</v>
      </c>
      <c r="AU320" s="243" t="s">
        <v>89</v>
      </c>
      <c r="AY320" s="19" t="s">
        <v>160</v>
      </c>
      <c r="BE320" s="244">
        <f>IF(N320="základní",J320,0)</f>
        <v>0</v>
      </c>
      <c r="BF320" s="244">
        <f>IF(N320="snížená",J320,0)</f>
        <v>0</v>
      </c>
      <c r="BG320" s="244">
        <f>IF(N320="zákl. přenesená",J320,0)</f>
        <v>0</v>
      </c>
      <c r="BH320" s="244">
        <f>IF(N320="sníž. přenesená",J320,0)</f>
        <v>0</v>
      </c>
      <c r="BI320" s="244">
        <f>IF(N320="nulová",J320,0)</f>
        <v>0</v>
      </c>
      <c r="BJ320" s="19" t="s">
        <v>86</v>
      </c>
      <c r="BK320" s="244">
        <f>ROUND(I320*H320,2)</f>
        <v>0</v>
      </c>
      <c r="BL320" s="19" t="s">
        <v>168</v>
      </c>
      <c r="BM320" s="243" t="s">
        <v>3342</v>
      </c>
    </row>
    <row r="321" s="14" customFormat="1">
      <c r="A321" s="14"/>
      <c r="B321" s="259"/>
      <c r="C321" s="260"/>
      <c r="D321" s="245" t="s">
        <v>172</v>
      </c>
      <c r="E321" s="261" t="s">
        <v>32</v>
      </c>
      <c r="F321" s="262" t="s">
        <v>3343</v>
      </c>
      <c r="G321" s="260"/>
      <c r="H321" s="263">
        <v>68</v>
      </c>
      <c r="I321" s="264"/>
      <c r="J321" s="260"/>
      <c r="K321" s="260"/>
      <c r="L321" s="265"/>
      <c r="M321" s="266"/>
      <c r="N321" s="267"/>
      <c r="O321" s="267"/>
      <c r="P321" s="267"/>
      <c r="Q321" s="267"/>
      <c r="R321" s="267"/>
      <c r="S321" s="267"/>
      <c r="T321" s="268"/>
      <c r="U321" s="14"/>
      <c r="V321" s="14"/>
      <c r="W321" s="14"/>
      <c r="X321" s="14"/>
      <c r="Y321" s="14"/>
      <c r="Z321" s="14"/>
      <c r="AA321" s="14"/>
      <c r="AB321" s="14"/>
      <c r="AC321" s="14"/>
      <c r="AD321" s="14"/>
      <c r="AE321" s="14"/>
      <c r="AT321" s="269" t="s">
        <v>172</v>
      </c>
      <c r="AU321" s="269" t="s">
        <v>89</v>
      </c>
      <c r="AV321" s="14" t="s">
        <v>89</v>
      </c>
      <c r="AW321" s="14" t="s">
        <v>39</v>
      </c>
      <c r="AX321" s="14" t="s">
        <v>78</v>
      </c>
      <c r="AY321" s="269" t="s">
        <v>160</v>
      </c>
    </row>
    <row r="322" s="15" customFormat="1">
      <c r="A322" s="15"/>
      <c r="B322" s="270"/>
      <c r="C322" s="271"/>
      <c r="D322" s="245" t="s">
        <v>172</v>
      </c>
      <c r="E322" s="272" t="s">
        <v>32</v>
      </c>
      <c r="F322" s="273" t="s">
        <v>177</v>
      </c>
      <c r="G322" s="271"/>
      <c r="H322" s="274">
        <v>68</v>
      </c>
      <c r="I322" s="275"/>
      <c r="J322" s="271"/>
      <c r="K322" s="271"/>
      <c r="L322" s="276"/>
      <c r="M322" s="277"/>
      <c r="N322" s="278"/>
      <c r="O322" s="278"/>
      <c r="P322" s="278"/>
      <c r="Q322" s="278"/>
      <c r="R322" s="278"/>
      <c r="S322" s="278"/>
      <c r="T322" s="279"/>
      <c r="U322" s="15"/>
      <c r="V322" s="15"/>
      <c r="W322" s="15"/>
      <c r="X322" s="15"/>
      <c r="Y322" s="15"/>
      <c r="Z322" s="15"/>
      <c r="AA322" s="15"/>
      <c r="AB322" s="15"/>
      <c r="AC322" s="15"/>
      <c r="AD322" s="15"/>
      <c r="AE322" s="15"/>
      <c r="AT322" s="280" t="s">
        <v>172</v>
      </c>
      <c r="AU322" s="280" t="s">
        <v>89</v>
      </c>
      <c r="AV322" s="15" t="s">
        <v>168</v>
      </c>
      <c r="AW322" s="15" t="s">
        <v>39</v>
      </c>
      <c r="AX322" s="15" t="s">
        <v>86</v>
      </c>
      <c r="AY322" s="280" t="s">
        <v>160</v>
      </c>
    </row>
    <row r="323" s="2" customFormat="1" ht="16.5" customHeight="1">
      <c r="A323" s="41"/>
      <c r="B323" s="42"/>
      <c r="C323" s="296" t="s">
        <v>675</v>
      </c>
      <c r="D323" s="296" t="s">
        <v>446</v>
      </c>
      <c r="E323" s="297" t="s">
        <v>3344</v>
      </c>
      <c r="F323" s="298" t="s">
        <v>3345</v>
      </c>
      <c r="G323" s="299" t="s">
        <v>219</v>
      </c>
      <c r="H323" s="300">
        <v>68</v>
      </c>
      <c r="I323" s="301"/>
      <c r="J323" s="302">
        <f>ROUND(I323*H323,2)</f>
        <v>0</v>
      </c>
      <c r="K323" s="298" t="s">
        <v>167</v>
      </c>
      <c r="L323" s="303"/>
      <c r="M323" s="304" t="s">
        <v>32</v>
      </c>
      <c r="N323" s="305" t="s">
        <v>49</v>
      </c>
      <c r="O323" s="87"/>
      <c r="P323" s="241">
        <f>O323*H323</f>
        <v>0</v>
      </c>
      <c r="Q323" s="241">
        <v>0.00281</v>
      </c>
      <c r="R323" s="241">
        <f>Q323*H323</f>
        <v>0.19108</v>
      </c>
      <c r="S323" s="241">
        <v>0</v>
      </c>
      <c r="T323" s="242">
        <f>S323*H323</f>
        <v>0</v>
      </c>
      <c r="U323" s="41"/>
      <c r="V323" s="41"/>
      <c r="W323" s="41"/>
      <c r="X323" s="41"/>
      <c r="Y323" s="41"/>
      <c r="Z323" s="41"/>
      <c r="AA323" s="41"/>
      <c r="AB323" s="41"/>
      <c r="AC323" s="41"/>
      <c r="AD323" s="41"/>
      <c r="AE323" s="41"/>
      <c r="AR323" s="243" t="s">
        <v>269</v>
      </c>
      <c r="AT323" s="243" t="s">
        <v>446</v>
      </c>
      <c r="AU323" s="243" t="s">
        <v>89</v>
      </c>
      <c r="AY323" s="19" t="s">
        <v>160</v>
      </c>
      <c r="BE323" s="244">
        <f>IF(N323="základní",J323,0)</f>
        <v>0</v>
      </c>
      <c r="BF323" s="244">
        <f>IF(N323="snížená",J323,0)</f>
        <v>0</v>
      </c>
      <c r="BG323" s="244">
        <f>IF(N323="zákl. přenesená",J323,0)</f>
        <v>0</v>
      </c>
      <c r="BH323" s="244">
        <f>IF(N323="sníž. přenesená",J323,0)</f>
        <v>0</v>
      </c>
      <c r="BI323" s="244">
        <f>IF(N323="nulová",J323,0)</f>
        <v>0</v>
      </c>
      <c r="BJ323" s="19" t="s">
        <v>86</v>
      </c>
      <c r="BK323" s="244">
        <f>ROUND(I323*H323,2)</f>
        <v>0</v>
      </c>
      <c r="BL323" s="19" t="s">
        <v>168</v>
      </c>
      <c r="BM323" s="243" t="s">
        <v>3346</v>
      </c>
    </row>
    <row r="324" s="14" customFormat="1">
      <c r="A324" s="14"/>
      <c r="B324" s="259"/>
      <c r="C324" s="260"/>
      <c r="D324" s="245" t="s">
        <v>172</v>
      </c>
      <c r="E324" s="261" t="s">
        <v>32</v>
      </c>
      <c r="F324" s="262" t="s">
        <v>647</v>
      </c>
      <c r="G324" s="260"/>
      <c r="H324" s="263">
        <v>68</v>
      </c>
      <c r="I324" s="264"/>
      <c r="J324" s="260"/>
      <c r="K324" s="260"/>
      <c r="L324" s="265"/>
      <c r="M324" s="266"/>
      <c r="N324" s="267"/>
      <c r="O324" s="267"/>
      <c r="P324" s="267"/>
      <c r="Q324" s="267"/>
      <c r="R324" s="267"/>
      <c r="S324" s="267"/>
      <c r="T324" s="268"/>
      <c r="U324" s="14"/>
      <c r="V324" s="14"/>
      <c r="W324" s="14"/>
      <c r="X324" s="14"/>
      <c r="Y324" s="14"/>
      <c r="Z324" s="14"/>
      <c r="AA324" s="14"/>
      <c r="AB324" s="14"/>
      <c r="AC324" s="14"/>
      <c r="AD324" s="14"/>
      <c r="AE324" s="14"/>
      <c r="AT324" s="269" t="s">
        <v>172</v>
      </c>
      <c r="AU324" s="269" t="s">
        <v>89</v>
      </c>
      <c r="AV324" s="14" t="s">
        <v>89</v>
      </c>
      <c r="AW324" s="14" t="s">
        <v>39</v>
      </c>
      <c r="AX324" s="14" t="s">
        <v>78</v>
      </c>
      <c r="AY324" s="269" t="s">
        <v>160</v>
      </c>
    </row>
    <row r="325" s="15" customFormat="1">
      <c r="A325" s="15"/>
      <c r="B325" s="270"/>
      <c r="C325" s="271"/>
      <c r="D325" s="245" t="s">
        <v>172</v>
      </c>
      <c r="E325" s="272" t="s">
        <v>32</v>
      </c>
      <c r="F325" s="273" t="s">
        <v>177</v>
      </c>
      <c r="G325" s="271"/>
      <c r="H325" s="274">
        <v>68</v>
      </c>
      <c r="I325" s="275"/>
      <c r="J325" s="271"/>
      <c r="K325" s="271"/>
      <c r="L325" s="276"/>
      <c r="M325" s="277"/>
      <c r="N325" s="278"/>
      <c r="O325" s="278"/>
      <c r="P325" s="278"/>
      <c r="Q325" s="278"/>
      <c r="R325" s="278"/>
      <c r="S325" s="278"/>
      <c r="T325" s="279"/>
      <c r="U325" s="15"/>
      <c r="V325" s="15"/>
      <c r="W325" s="15"/>
      <c r="X325" s="15"/>
      <c r="Y325" s="15"/>
      <c r="Z325" s="15"/>
      <c r="AA325" s="15"/>
      <c r="AB325" s="15"/>
      <c r="AC325" s="15"/>
      <c r="AD325" s="15"/>
      <c r="AE325" s="15"/>
      <c r="AT325" s="280" t="s">
        <v>172</v>
      </c>
      <c r="AU325" s="280" t="s">
        <v>89</v>
      </c>
      <c r="AV325" s="15" t="s">
        <v>168</v>
      </c>
      <c r="AW325" s="15" t="s">
        <v>39</v>
      </c>
      <c r="AX325" s="15" t="s">
        <v>86</v>
      </c>
      <c r="AY325" s="280" t="s">
        <v>160</v>
      </c>
    </row>
    <row r="326" s="12" customFormat="1" ht="22.8" customHeight="1">
      <c r="A326" s="12"/>
      <c r="B326" s="216"/>
      <c r="C326" s="217"/>
      <c r="D326" s="218" t="s">
        <v>77</v>
      </c>
      <c r="E326" s="230" t="s">
        <v>178</v>
      </c>
      <c r="F326" s="230" t="s">
        <v>179</v>
      </c>
      <c r="G326" s="217"/>
      <c r="H326" s="217"/>
      <c r="I326" s="220"/>
      <c r="J326" s="231">
        <f>BK326</f>
        <v>0</v>
      </c>
      <c r="K326" s="217"/>
      <c r="L326" s="222"/>
      <c r="M326" s="223"/>
      <c r="N326" s="224"/>
      <c r="O326" s="224"/>
      <c r="P326" s="225">
        <f>SUM(P327:P340)</f>
        <v>0</v>
      </c>
      <c r="Q326" s="224"/>
      <c r="R326" s="225">
        <f>SUM(R327:R340)</f>
        <v>0</v>
      </c>
      <c r="S326" s="224"/>
      <c r="T326" s="226">
        <f>SUM(T327:T340)</f>
        <v>0</v>
      </c>
      <c r="U326" s="12"/>
      <c r="V326" s="12"/>
      <c r="W326" s="12"/>
      <c r="X326" s="12"/>
      <c r="Y326" s="12"/>
      <c r="Z326" s="12"/>
      <c r="AA326" s="12"/>
      <c r="AB326" s="12"/>
      <c r="AC326" s="12"/>
      <c r="AD326" s="12"/>
      <c r="AE326" s="12"/>
      <c r="AR326" s="227" t="s">
        <v>86</v>
      </c>
      <c r="AT326" s="228" t="s">
        <v>77</v>
      </c>
      <c r="AU326" s="228" t="s">
        <v>86</v>
      </c>
      <c r="AY326" s="227" t="s">
        <v>160</v>
      </c>
      <c r="BK326" s="229">
        <f>SUM(BK327:BK340)</f>
        <v>0</v>
      </c>
    </row>
    <row r="327" s="2" customFormat="1" ht="16.5" customHeight="1">
      <c r="A327" s="41"/>
      <c r="B327" s="42"/>
      <c r="C327" s="232" t="s">
        <v>690</v>
      </c>
      <c r="D327" s="232" t="s">
        <v>163</v>
      </c>
      <c r="E327" s="233" t="s">
        <v>996</v>
      </c>
      <c r="F327" s="234" t="s">
        <v>997</v>
      </c>
      <c r="G327" s="235" t="s">
        <v>182</v>
      </c>
      <c r="H327" s="236">
        <v>11.65</v>
      </c>
      <c r="I327" s="237"/>
      <c r="J327" s="238">
        <f>ROUND(I327*H327,2)</f>
        <v>0</v>
      </c>
      <c r="K327" s="234" t="s">
        <v>167</v>
      </c>
      <c r="L327" s="47"/>
      <c r="M327" s="239" t="s">
        <v>32</v>
      </c>
      <c r="N327" s="240" t="s">
        <v>49</v>
      </c>
      <c r="O327" s="87"/>
      <c r="P327" s="241">
        <f>O327*H327</f>
        <v>0</v>
      </c>
      <c r="Q327" s="241">
        <v>0</v>
      </c>
      <c r="R327" s="241">
        <f>Q327*H327</f>
        <v>0</v>
      </c>
      <c r="S327" s="241">
        <v>0</v>
      </c>
      <c r="T327" s="242">
        <f>S327*H327</f>
        <v>0</v>
      </c>
      <c r="U327" s="41"/>
      <c r="V327" s="41"/>
      <c r="W327" s="41"/>
      <c r="X327" s="41"/>
      <c r="Y327" s="41"/>
      <c r="Z327" s="41"/>
      <c r="AA327" s="41"/>
      <c r="AB327" s="41"/>
      <c r="AC327" s="41"/>
      <c r="AD327" s="41"/>
      <c r="AE327" s="41"/>
      <c r="AR327" s="243" t="s">
        <v>168</v>
      </c>
      <c r="AT327" s="243" t="s">
        <v>163</v>
      </c>
      <c r="AU327" s="243" t="s">
        <v>89</v>
      </c>
      <c r="AY327" s="19" t="s">
        <v>160</v>
      </c>
      <c r="BE327" s="244">
        <f>IF(N327="základní",J327,0)</f>
        <v>0</v>
      </c>
      <c r="BF327" s="244">
        <f>IF(N327="snížená",J327,0)</f>
        <v>0</v>
      </c>
      <c r="BG327" s="244">
        <f>IF(N327="zákl. přenesená",J327,0)</f>
        <v>0</v>
      </c>
      <c r="BH327" s="244">
        <f>IF(N327="sníž. přenesená",J327,0)</f>
        <v>0</v>
      </c>
      <c r="BI327" s="244">
        <f>IF(N327="nulová",J327,0)</f>
        <v>0</v>
      </c>
      <c r="BJ327" s="19" t="s">
        <v>86</v>
      </c>
      <c r="BK327" s="244">
        <f>ROUND(I327*H327,2)</f>
        <v>0</v>
      </c>
      <c r="BL327" s="19" t="s">
        <v>168</v>
      </c>
      <c r="BM327" s="243" t="s">
        <v>3347</v>
      </c>
    </row>
    <row r="328" s="2" customFormat="1">
      <c r="A328" s="41"/>
      <c r="B328" s="42"/>
      <c r="C328" s="43"/>
      <c r="D328" s="245" t="s">
        <v>170</v>
      </c>
      <c r="E328" s="43"/>
      <c r="F328" s="246" t="s">
        <v>999</v>
      </c>
      <c r="G328" s="43"/>
      <c r="H328" s="43"/>
      <c r="I328" s="149"/>
      <c r="J328" s="43"/>
      <c r="K328" s="43"/>
      <c r="L328" s="47"/>
      <c r="M328" s="247"/>
      <c r="N328" s="248"/>
      <c r="O328" s="87"/>
      <c r="P328" s="87"/>
      <c r="Q328" s="87"/>
      <c r="R328" s="87"/>
      <c r="S328" s="87"/>
      <c r="T328" s="88"/>
      <c r="U328" s="41"/>
      <c r="V328" s="41"/>
      <c r="W328" s="41"/>
      <c r="X328" s="41"/>
      <c r="Y328" s="41"/>
      <c r="Z328" s="41"/>
      <c r="AA328" s="41"/>
      <c r="AB328" s="41"/>
      <c r="AC328" s="41"/>
      <c r="AD328" s="41"/>
      <c r="AE328" s="41"/>
      <c r="AT328" s="19" t="s">
        <v>170</v>
      </c>
      <c r="AU328" s="19" t="s">
        <v>89</v>
      </c>
    </row>
    <row r="329" s="14" customFormat="1">
      <c r="A329" s="14"/>
      <c r="B329" s="259"/>
      <c r="C329" s="260"/>
      <c r="D329" s="245" t="s">
        <v>172</v>
      </c>
      <c r="E329" s="261" t="s">
        <v>32</v>
      </c>
      <c r="F329" s="262" t="s">
        <v>3348</v>
      </c>
      <c r="G329" s="260"/>
      <c r="H329" s="263">
        <v>11.65</v>
      </c>
      <c r="I329" s="264"/>
      <c r="J329" s="260"/>
      <c r="K329" s="260"/>
      <c r="L329" s="265"/>
      <c r="M329" s="266"/>
      <c r="N329" s="267"/>
      <c r="O329" s="267"/>
      <c r="P329" s="267"/>
      <c r="Q329" s="267"/>
      <c r="R329" s="267"/>
      <c r="S329" s="267"/>
      <c r="T329" s="268"/>
      <c r="U329" s="14"/>
      <c r="V329" s="14"/>
      <c r="W329" s="14"/>
      <c r="X329" s="14"/>
      <c r="Y329" s="14"/>
      <c r="Z329" s="14"/>
      <c r="AA329" s="14"/>
      <c r="AB329" s="14"/>
      <c r="AC329" s="14"/>
      <c r="AD329" s="14"/>
      <c r="AE329" s="14"/>
      <c r="AT329" s="269" t="s">
        <v>172</v>
      </c>
      <c r="AU329" s="269" t="s">
        <v>89</v>
      </c>
      <c r="AV329" s="14" t="s">
        <v>89</v>
      </c>
      <c r="AW329" s="14" t="s">
        <v>39</v>
      </c>
      <c r="AX329" s="14" t="s">
        <v>78</v>
      </c>
      <c r="AY329" s="269" t="s">
        <v>160</v>
      </c>
    </row>
    <row r="330" s="15" customFormat="1">
      <c r="A330" s="15"/>
      <c r="B330" s="270"/>
      <c r="C330" s="271"/>
      <c r="D330" s="245" t="s">
        <v>172</v>
      </c>
      <c r="E330" s="272" t="s">
        <v>32</v>
      </c>
      <c r="F330" s="273" t="s">
        <v>177</v>
      </c>
      <c r="G330" s="271"/>
      <c r="H330" s="274">
        <v>11.65</v>
      </c>
      <c r="I330" s="275"/>
      <c r="J330" s="271"/>
      <c r="K330" s="271"/>
      <c r="L330" s="276"/>
      <c r="M330" s="277"/>
      <c r="N330" s="278"/>
      <c r="O330" s="278"/>
      <c r="P330" s="278"/>
      <c r="Q330" s="278"/>
      <c r="R330" s="278"/>
      <c r="S330" s="278"/>
      <c r="T330" s="279"/>
      <c r="U330" s="15"/>
      <c r="V330" s="15"/>
      <c r="W330" s="15"/>
      <c r="X330" s="15"/>
      <c r="Y330" s="15"/>
      <c r="Z330" s="15"/>
      <c r="AA330" s="15"/>
      <c r="AB330" s="15"/>
      <c r="AC330" s="15"/>
      <c r="AD330" s="15"/>
      <c r="AE330" s="15"/>
      <c r="AT330" s="280" t="s">
        <v>172</v>
      </c>
      <c r="AU330" s="280" t="s">
        <v>89</v>
      </c>
      <c r="AV330" s="15" t="s">
        <v>168</v>
      </c>
      <c r="AW330" s="15" t="s">
        <v>39</v>
      </c>
      <c r="AX330" s="15" t="s">
        <v>86</v>
      </c>
      <c r="AY330" s="280" t="s">
        <v>160</v>
      </c>
    </row>
    <row r="331" s="2" customFormat="1" ht="21.75" customHeight="1">
      <c r="A331" s="41"/>
      <c r="B331" s="42"/>
      <c r="C331" s="232" t="s">
        <v>695</v>
      </c>
      <c r="D331" s="232" t="s">
        <v>163</v>
      </c>
      <c r="E331" s="233" t="s">
        <v>1001</v>
      </c>
      <c r="F331" s="234" t="s">
        <v>1002</v>
      </c>
      <c r="G331" s="235" t="s">
        <v>182</v>
      </c>
      <c r="H331" s="236">
        <v>104.84999999999999</v>
      </c>
      <c r="I331" s="237"/>
      <c r="J331" s="238">
        <f>ROUND(I331*H331,2)</f>
        <v>0</v>
      </c>
      <c r="K331" s="234" t="s">
        <v>167</v>
      </c>
      <c r="L331" s="47"/>
      <c r="M331" s="239" t="s">
        <v>32</v>
      </c>
      <c r="N331" s="240" t="s">
        <v>49</v>
      </c>
      <c r="O331" s="87"/>
      <c r="P331" s="241">
        <f>O331*H331</f>
        <v>0</v>
      </c>
      <c r="Q331" s="241">
        <v>0</v>
      </c>
      <c r="R331" s="241">
        <f>Q331*H331</f>
        <v>0</v>
      </c>
      <c r="S331" s="241">
        <v>0</v>
      </c>
      <c r="T331" s="242">
        <f>S331*H331</f>
        <v>0</v>
      </c>
      <c r="U331" s="41"/>
      <c r="V331" s="41"/>
      <c r="W331" s="41"/>
      <c r="X331" s="41"/>
      <c r="Y331" s="41"/>
      <c r="Z331" s="41"/>
      <c r="AA331" s="41"/>
      <c r="AB331" s="41"/>
      <c r="AC331" s="41"/>
      <c r="AD331" s="41"/>
      <c r="AE331" s="41"/>
      <c r="AR331" s="243" t="s">
        <v>168</v>
      </c>
      <c r="AT331" s="243" t="s">
        <v>163</v>
      </c>
      <c r="AU331" s="243" t="s">
        <v>89</v>
      </c>
      <c r="AY331" s="19" t="s">
        <v>160</v>
      </c>
      <c r="BE331" s="244">
        <f>IF(N331="základní",J331,0)</f>
        <v>0</v>
      </c>
      <c r="BF331" s="244">
        <f>IF(N331="snížená",J331,0)</f>
        <v>0</v>
      </c>
      <c r="BG331" s="244">
        <f>IF(N331="zákl. přenesená",J331,0)</f>
        <v>0</v>
      </c>
      <c r="BH331" s="244">
        <f>IF(N331="sníž. přenesená",J331,0)</f>
        <v>0</v>
      </c>
      <c r="BI331" s="244">
        <f>IF(N331="nulová",J331,0)</f>
        <v>0</v>
      </c>
      <c r="BJ331" s="19" t="s">
        <v>86</v>
      </c>
      <c r="BK331" s="244">
        <f>ROUND(I331*H331,2)</f>
        <v>0</v>
      </c>
      <c r="BL331" s="19" t="s">
        <v>168</v>
      </c>
      <c r="BM331" s="243" t="s">
        <v>3349</v>
      </c>
    </row>
    <row r="332" s="2" customFormat="1">
      <c r="A332" s="41"/>
      <c r="B332" s="42"/>
      <c r="C332" s="43"/>
      <c r="D332" s="245" t="s">
        <v>170</v>
      </c>
      <c r="E332" s="43"/>
      <c r="F332" s="246" t="s">
        <v>999</v>
      </c>
      <c r="G332" s="43"/>
      <c r="H332" s="43"/>
      <c r="I332" s="149"/>
      <c r="J332" s="43"/>
      <c r="K332" s="43"/>
      <c r="L332" s="47"/>
      <c r="M332" s="247"/>
      <c r="N332" s="248"/>
      <c r="O332" s="87"/>
      <c r="P332" s="87"/>
      <c r="Q332" s="87"/>
      <c r="R332" s="87"/>
      <c r="S332" s="87"/>
      <c r="T332" s="88"/>
      <c r="U332" s="41"/>
      <c r="V332" s="41"/>
      <c r="W332" s="41"/>
      <c r="X332" s="41"/>
      <c r="Y332" s="41"/>
      <c r="Z332" s="41"/>
      <c r="AA332" s="41"/>
      <c r="AB332" s="41"/>
      <c r="AC332" s="41"/>
      <c r="AD332" s="41"/>
      <c r="AE332" s="41"/>
      <c r="AT332" s="19" t="s">
        <v>170</v>
      </c>
      <c r="AU332" s="19" t="s">
        <v>89</v>
      </c>
    </row>
    <row r="333" s="13" customFormat="1">
      <c r="A333" s="13"/>
      <c r="B333" s="249"/>
      <c r="C333" s="250"/>
      <c r="D333" s="245" t="s">
        <v>172</v>
      </c>
      <c r="E333" s="251" t="s">
        <v>32</v>
      </c>
      <c r="F333" s="252" t="s">
        <v>3081</v>
      </c>
      <c r="G333" s="250"/>
      <c r="H333" s="251" t="s">
        <v>32</v>
      </c>
      <c r="I333" s="253"/>
      <c r="J333" s="250"/>
      <c r="K333" s="250"/>
      <c r="L333" s="254"/>
      <c r="M333" s="255"/>
      <c r="N333" s="256"/>
      <c r="O333" s="256"/>
      <c r="P333" s="256"/>
      <c r="Q333" s="256"/>
      <c r="R333" s="256"/>
      <c r="S333" s="256"/>
      <c r="T333" s="257"/>
      <c r="U333" s="13"/>
      <c r="V333" s="13"/>
      <c r="W333" s="13"/>
      <c r="X333" s="13"/>
      <c r="Y333" s="13"/>
      <c r="Z333" s="13"/>
      <c r="AA333" s="13"/>
      <c r="AB333" s="13"/>
      <c r="AC333" s="13"/>
      <c r="AD333" s="13"/>
      <c r="AE333" s="13"/>
      <c r="AT333" s="258" t="s">
        <v>172</v>
      </c>
      <c r="AU333" s="258" t="s">
        <v>89</v>
      </c>
      <c r="AV333" s="13" t="s">
        <v>86</v>
      </c>
      <c r="AW333" s="13" t="s">
        <v>39</v>
      </c>
      <c r="AX333" s="13" t="s">
        <v>78</v>
      </c>
      <c r="AY333" s="258" t="s">
        <v>160</v>
      </c>
    </row>
    <row r="334" s="14" customFormat="1">
      <c r="A334" s="14"/>
      <c r="B334" s="259"/>
      <c r="C334" s="260"/>
      <c r="D334" s="245" t="s">
        <v>172</v>
      </c>
      <c r="E334" s="261" t="s">
        <v>32</v>
      </c>
      <c r="F334" s="262" t="s">
        <v>3350</v>
      </c>
      <c r="G334" s="260"/>
      <c r="H334" s="263">
        <v>104.84999999999999</v>
      </c>
      <c r="I334" s="264"/>
      <c r="J334" s="260"/>
      <c r="K334" s="260"/>
      <c r="L334" s="265"/>
      <c r="M334" s="266"/>
      <c r="N334" s="267"/>
      <c r="O334" s="267"/>
      <c r="P334" s="267"/>
      <c r="Q334" s="267"/>
      <c r="R334" s="267"/>
      <c r="S334" s="267"/>
      <c r="T334" s="268"/>
      <c r="U334" s="14"/>
      <c r="V334" s="14"/>
      <c r="W334" s="14"/>
      <c r="X334" s="14"/>
      <c r="Y334" s="14"/>
      <c r="Z334" s="14"/>
      <c r="AA334" s="14"/>
      <c r="AB334" s="14"/>
      <c r="AC334" s="14"/>
      <c r="AD334" s="14"/>
      <c r="AE334" s="14"/>
      <c r="AT334" s="269" t="s">
        <v>172</v>
      </c>
      <c r="AU334" s="269" t="s">
        <v>89</v>
      </c>
      <c r="AV334" s="14" t="s">
        <v>89</v>
      </c>
      <c r="AW334" s="14" t="s">
        <v>39</v>
      </c>
      <c r="AX334" s="14" t="s">
        <v>78</v>
      </c>
      <c r="AY334" s="269" t="s">
        <v>160</v>
      </c>
    </row>
    <row r="335" s="15" customFormat="1">
      <c r="A335" s="15"/>
      <c r="B335" s="270"/>
      <c r="C335" s="271"/>
      <c r="D335" s="245" t="s">
        <v>172</v>
      </c>
      <c r="E335" s="272" t="s">
        <v>32</v>
      </c>
      <c r="F335" s="273" t="s">
        <v>177</v>
      </c>
      <c r="G335" s="271"/>
      <c r="H335" s="274">
        <v>104.84999999999999</v>
      </c>
      <c r="I335" s="275"/>
      <c r="J335" s="271"/>
      <c r="K335" s="271"/>
      <c r="L335" s="276"/>
      <c r="M335" s="277"/>
      <c r="N335" s="278"/>
      <c r="O335" s="278"/>
      <c r="P335" s="278"/>
      <c r="Q335" s="278"/>
      <c r="R335" s="278"/>
      <c r="S335" s="278"/>
      <c r="T335" s="279"/>
      <c r="U335" s="15"/>
      <c r="V335" s="15"/>
      <c r="W335" s="15"/>
      <c r="X335" s="15"/>
      <c r="Y335" s="15"/>
      <c r="Z335" s="15"/>
      <c r="AA335" s="15"/>
      <c r="AB335" s="15"/>
      <c r="AC335" s="15"/>
      <c r="AD335" s="15"/>
      <c r="AE335" s="15"/>
      <c r="AT335" s="280" t="s">
        <v>172</v>
      </c>
      <c r="AU335" s="280" t="s">
        <v>89</v>
      </c>
      <c r="AV335" s="15" t="s">
        <v>168</v>
      </c>
      <c r="AW335" s="15" t="s">
        <v>39</v>
      </c>
      <c r="AX335" s="15" t="s">
        <v>86</v>
      </c>
      <c r="AY335" s="280" t="s">
        <v>160</v>
      </c>
    </row>
    <row r="336" s="2" customFormat="1" ht="21.75" customHeight="1">
      <c r="A336" s="41"/>
      <c r="B336" s="42"/>
      <c r="C336" s="232" t="s">
        <v>701</v>
      </c>
      <c r="D336" s="232" t="s">
        <v>163</v>
      </c>
      <c r="E336" s="233" t="s">
        <v>1006</v>
      </c>
      <c r="F336" s="234" t="s">
        <v>1007</v>
      </c>
      <c r="G336" s="235" t="s">
        <v>182</v>
      </c>
      <c r="H336" s="236">
        <v>11.65</v>
      </c>
      <c r="I336" s="237"/>
      <c r="J336" s="238">
        <f>ROUND(I336*H336,2)</f>
        <v>0</v>
      </c>
      <c r="K336" s="234" t="s">
        <v>167</v>
      </c>
      <c r="L336" s="47"/>
      <c r="M336" s="239" t="s">
        <v>32</v>
      </c>
      <c r="N336" s="240" t="s">
        <v>49</v>
      </c>
      <c r="O336" s="87"/>
      <c r="P336" s="241">
        <f>O336*H336</f>
        <v>0</v>
      </c>
      <c r="Q336" s="241">
        <v>0</v>
      </c>
      <c r="R336" s="241">
        <f>Q336*H336</f>
        <v>0</v>
      </c>
      <c r="S336" s="241">
        <v>0</v>
      </c>
      <c r="T336" s="242">
        <f>S336*H336</f>
        <v>0</v>
      </c>
      <c r="U336" s="41"/>
      <c r="V336" s="41"/>
      <c r="W336" s="41"/>
      <c r="X336" s="41"/>
      <c r="Y336" s="41"/>
      <c r="Z336" s="41"/>
      <c r="AA336" s="41"/>
      <c r="AB336" s="41"/>
      <c r="AC336" s="41"/>
      <c r="AD336" s="41"/>
      <c r="AE336" s="41"/>
      <c r="AR336" s="243" t="s">
        <v>168</v>
      </c>
      <c r="AT336" s="243" t="s">
        <v>163</v>
      </c>
      <c r="AU336" s="243" t="s">
        <v>89</v>
      </c>
      <c r="AY336" s="19" t="s">
        <v>160</v>
      </c>
      <c r="BE336" s="244">
        <f>IF(N336="základní",J336,0)</f>
        <v>0</v>
      </c>
      <c r="BF336" s="244">
        <f>IF(N336="snížená",J336,0)</f>
        <v>0</v>
      </c>
      <c r="BG336" s="244">
        <f>IF(N336="zákl. přenesená",J336,0)</f>
        <v>0</v>
      </c>
      <c r="BH336" s="244">
        <f>IF(N336="sníž. přenesená",J336,0)</f>
        <v>0</v>
      </c>
      <c r="BI336" s="244">
        <f>IF(N336="nulová",J336,0)</f>
        <v>0</v>
      </c>
      <c r="BJ336" s="19" t="s">
        <v>86</v>
      </c>
      <c r="BK336" s="244">
        <f>ROUND(I336*H336,2)</f>
        <v>0</v>
      </c>
      <c r="BL336" s="19" t="s">
        <v>168</v>
      </c>
      <c r="BM336" s="243" t="s">
        <v>3351</v>
      </c>
    </row>
    <row r="337" s="2" customFormat="1">
      <c r="A337" s="41"/>
      <c r="B337" s="42"/>
      <c r="C337" s="43"/>
      <c r="D337" s="245" t="s">
        <v>170</v>
      </c>
      <c r="E337" s="43"/>
      <c r="F337" s="246" t="s">
        <v>1009</v>
      </c>
      <c r="G337" s="43"/>
      <c r="H337" s="43"/>
      <c r="I337" s="149"/>
      <c r="J337" s="43"/>
      <c r="K337" s="43"/>
      <c r="L337" s="47"/>
      <c r="M337" s="247"/>
      <c r="N337" s="248"/>
      <c r="O337" s="87"/>
      <c r="P337" s="87"/>
      <c r="Q337" s="87"/>
      <c r="R337" s="87"/>
      <c r="S337" s="87"/>
      <c r="T337" s="88"/>
      <c r="U337" s="41"/>
      <c r="V337" s="41"/>
      <c r="W337" s="41"/>
      <c r="X337" s="41"/>
      <c r="Y337" s="41"/>
      <c r="Z337" s="41"/>
      <c r="AA337" s="41"/>
      <c r="AB337" s="41"/>
      <c r="AC337" s="41"/>
      <c r="AD337" s="41"/>
      <c r="AE337" s="41"/>
      <c r="AT337" s="19" t="s">
        <v>170</v>
      </c>
      <c r="AU337" s="19" t="s">
        <v>89</v>
      </c>
    </row>
    <row r="338" s="13" customFormat="1">
      <c r="A338" s="13"/>
      <c r="B338" s="249"/>
      <c r="C338" s="250"/>
      <c r="D338" s="245" t="s">
        <v>172</v>
      </c>
      <c r="E338" s="251" t="s">
        <v>32</v>
      </c>
      <c r="F338" s="252" t="s">
        <v>3081</v>
      </c>
      <c r="G338" s="250"/>
      <c r="H338" s="251" t="s">
        <v>32</v>
      </c>
      <c r="I338" s="253"/>
      <c r="J338" s="250"/>
      <c r="K338" s="250"/>
      <c r="L338" s="254"/>
      <c r="M338" s="255"/>
      <c r="N338" s="256"/>
      <c r="O338" s="256"/>
      <c r="P338" s="256"/>
      <c r="Q338" s="256"/>
      <c r="R338" s="256"/>
      <c r="S338" s="256"/>
      <c r="T338" s="257"/>
      <c r="U338" s="13"/>
      <c r="V338" s="13"/>
      <c r="W338" s="13"/>
      <c r="X338" s="13"/>
      <c r="Y338" s="13"/>
      <c r="Z338" s="13"/>
      <c r="AA338" s="13"/>
      <c r="AB338" s="13"/>
      <c r="AC338" s="13"/>
      <c r="AD338" s="13"/>
      <c r="AE338" s="13"/>
      <c r="AT338" s="258" t="s">
        <v>172</v>
      </c>
      <c r="AU338" s="258" t="s">
        <v>89</v>
      </c>
      <c r="AV338" s="13" t="s">
        <v>86</v>
      </c>
      <c r="AW338" s="13" t="s">
        <v>39</v>
      </c>
      <c r="AX338" s="13" t="s">
        <v>78</v>
      </c>
      <c r="AY338" s="258" t="s">
        <v>160</v>
      </c>
    </row>
    <row r="339" s="14" customFormat="1">
      <c r="A339" s="14"/>
      <c r="B339" s="259"/>
      <c r="C339" s="260"/>
      <c r="D339" s="245" t="s">
        <v>172</v>
      </c>
      <c r="E339" s="261" t="s">
        <v>32</v>
      </c>
      <c r="F339" s="262" t="s">
        <v>3352</v>
      </c>
      <c r="G339" s="260"/>
      <c r="H339" s="263">
        <v>11.65</v>
      </c>
      <c r="I339" s="264"/>
      <c r="J339" s="260"/>
      <c r="K339" s="260"/>
      <c r="L339" s="265"/>
      <c r="M339" s="266"/>
      <c r="N339" s="267"/>
      <c r="O339" s="267"/>
      <c r="P339" s="267"/>
      <c r="Q339" s="267"/>
      <c r="R339" s="267"/>
      <c r="S339" s="267"/>
      <c r="T339" s="268"/>
      <c r="U339" s="14"/>
      <c r="V339" s="14"/>
      <c r="W339" s="14"/>
      <c r="X339" s="14"/>
      <c r="Y339" s="14"/>
      <c r="Z339" s="14"/>
      <c r="AA339" s="14"/>
      <c r="AB339" s="14"/>
      <c r="AC339" s="14"/>
      <c r="AD339" s="14"/>
      <c r="AE339" s="14"/>
      <c r="AT339" s="269" t="s">
        <v>172</v>
      </c>
      <c r="AU339" s="269" t="s">
        <v>89</v>
      </c>
      <c r="AV339" s="14" t="s">
        <v>89</v>
      </c>
      <c r="AW339" s="14" t="s">
        <v>39</v>
      </c>
      <c r="AX339" s="14" t="s">
        <v>78</v>
      </c>
      <c r="AY339" s="269" t="s">
        <v>160</v>
      </c>
    </row>
    <row r="340" s="15" customFormat="1">
      <c r="A340" s="15"/>
      <c r="B340" s="270"/>
      <c r="C340" s="271"/>
      <c r="D340" s="245" t="s">
        <v>172</v>
      </c>
      <c r="E340" s="272" t="s">
        <v>32</v>
      </c>
      <c r="F340" s="273" t="s">
        <v>177</v>
      </c>
      <c r="G340" s="271"/>
      <c r="H340" s="274">
        <v>11.65</v>
      </c>
      <c r="I340" s="275"/>
      <c r="J340" s="271"/>
      <c r="K340" s="271"/>
      <c r="L340" s="276"/>
      <c r="M340" s="277"/>
      <c r="N340" s="278"/>
      <c r="O340" s="278"/>
      <c r="P340" s="278"/>
      <c r="Q340" s="278"/>
      <c r="R340" s="278"/>
      <c r="S340" s="278"/>
      <c r="T340" s="279"/>
      <c r="U340" s="15"/>
      <c r="V340" s="15"/>
      <c r="W340" s="15"/>
      <c r="X340" s="15"/>
      <c r="Y340" s="15"/>
      <c r="Z340" s="15"/>
      <c r="AA340" s="15"/>
      <c r="AB340" s="15"/>
      <c r="AC340" s="15"/>
      <c r="AD340" s="15"/>
      <c r="AE340" s="15"/>
      <c r="AT340" s="280" t="s">
        <v>172</v>
      </c>
      <c r="AU340" s="280" t="s">
        <v>89</v>
      </c>
      <c r="AV340" s="15" t="s">
        <v>168</v>
      </c>
      <c r="AW340" s="15" t="s">
        <v>39</v>
      </c>
      <c r="AX340" s="15" t="s">
        <v>86</v>
      </c>
      <c r="AY340" s="280" t="s">
        <v>160</v>
      </c>
    </row>
    <row r="341" s="12" customFormat="1" ht="22.8" customHeight="1">
      <c r="A341" s="12"/>
      <c r="B341" s="216"/>
      <c r="C341" s="217"/>
      <c r="D341" s="218" t="s">
        <v>77</v>
      </c>
      <c r="E341" s="230" t="s">
        <v>1011</v>
      </c>
      <c r="F341" s="230" t="s">
        <v>1012</v>
      </c>
      <c r="G341" s="217"/>
      <c r="H341" s="217"/>
      <c r="I341" s="220"/>
      <c r="J341" s="231">
        <f>BK341</f>
        <v>0</v>
      </c>
      <c r="K341" s="217"/>
      <c r="L341" s="222"/>
      <c r="M341" s="223"/>
      <c r="N341" s="224"/>
      <c r="O341" s="224"/>
      <c r="P341" s="225">
        <f>SUM(P342:P343)</f>
        <v>0</v>
      </c>
      <c r="Q341" s="224"/>
      <c r="R341" s="225">
        <f>SUM(R342:R343)</f>
        <v>0</v>
      </c>
      <c r="S341" s="224"/>
      <c r="T341" s="226">
        <f>SUM(T342:T343)</f>
        <v>0</v>
      </c>
      <c r="U341" s="12"/>
      <c r="V341" s="12"/>
      <c r="W341" s="12"/>
      <c r="X341" s="12"/>
      <c r="Y341" s="12"/>
      <c r="Z341" s="12"/>
      <c r="AA341" s="12"/>
      <c r="AB341" s="12"/>
      <c r="AC341" s="12"/>
      <c r="AD341" s="12"/>
      <c r="AE341" s="12"/>
      <c r="AR341" s="227" t="s">
        <v>86</v>
      </c>
      <c r="AT341" s="228" t="s">
        <v>77</v>
      </c>
      <c r="AU341" s="228" t="s">
        <v>86</v>
      </c>
      <c r="AY341" s="227" t="s">
        <v>160</v>
      </c>
      <c r="BK341" s="229">
        <f>SUM(BK342:BK343)</f>
        <v>0</v>
      </c>
    </row>
    <row r="342" s="2" customFormat="1" ht="16.5" customHeight="1">
      <c r="A342" s="41"/>
      <c r="B342" s="42"/>
      <c r="C342" s="232" t="s">
        <v>706</v>
      </c>
      <c r="D342" s="232" t="s">
        <v>163</v>
      </c>
      <c r="E342" s="233" t="s">
        <v>3353</v>
      </c>
      <c r="F342" s="234" t="s">
        <v>3354</v>
      </c>
      <c r="G342" s="235" t="s">
        <v>182</v>
      </c>
      <c r="H342" s="236">
        <v>567.98599999999999</v>
      </c>
      <c r="I342" s="237"/>
      <c r="J342" s="238">
        <f>ROUND(I342*H342,2)</f>
        <v>0</v>
      </c>
      <c r="K342" s="234" t="s">
        <v>167</v>
      </c>
      <c r="L342" s="47"/>
      <c r="M342" s="239" t="s">
        <v>32</v>
      </c>
      <c r="N342" s="240" t="s">
        <v>49</v>
      </c>
      <c r="O342" s="87"/>
      <c r="P342" s="241">
        <f>O342*H342</f>
        <v>0</v>
      </c>
      <c r="Q342" s="241">
        <v>0</v>
      </c>
      <c r="R342" s="241">
        <f>Q342*H342</f>
        <v>0</v>
      </c>
      <c r="S342" s="241">
        <v>0</v>
      </c>
      <c r="T342" s="242">
        <f>S342*H342</f>
        <v>0</v>
      </c>
      <c r="U342" s="41"/>
      <c r="V342" s="41"/>
      <c r="W342" s="41"/>
      <c r="X342" s="41"/>
      <c r="Y342" s="41"/>
      <c r="Z342" s="41"/>
      <c r="AA342" s="41"/>
      <c r="AB342" s="41"/>
      <c r="AC342" s="41"/>
      <c r="AD342" s="41"/>
      <c r="AE342" s="41"/>
      <c r="AR342" s="243" t="s">
        <v>168</v>
      </c>
      <c r="AT342" s="243" t="s">
        <v>163</v>
      </c>
      <c r="AU342" s="243" t="s">
        <v>89</v>
      </c>
      <c r="AY342" s="19" t="s">
        <v>160</v>
      </c>
      <c r="BE342" s="244">
        <f>IF(N342="základní",J342,0)</f>
        <v>0</v>
      </c>
      <c r="BF342" s="244">
        <f>IF(N342="snížená",J342,0)</f>
        <v>0</v>
      </c>
      <c r="BG342" s="244">
        <f>IF(N342="zákl. přenesená",J342,0)</f>
        <v>0</v>
      </c>
      <c r="BH342" s="244">
        <f>IF(N342="sníž. přenesená",J342,0)</f>
        <v>0</v>
      </c>
      <c r="BI342" s="244">
        <f>IF(N342="nulová",J342,0)</f>
        <v>0</v>
      </c>
      <c r="BJ342" s="19" t="s">
        <v>86</v>
      </c>
      <c r="BK342" s="244">
        <f>ROUND(I342*H342,2)</f>
        <v>0</v>
      </c>
      <c r="BL342" s="19" t="s">
        <v>168</v>
      </c>
      <c r="BM342" s="243" t="s">
        <v>3355</v>
      </c>
    </row>
    <row r="343" s="2" customFormat="1">
      <c r="A343" s="41"/>
      <c r="B343" s="42"/>
      <c r="C343" s="43"/>
      <c r="D343" s="245" t="s">
        <v>170</v>
      </c>
      <c r="E343" s="43"/>
      <c r="F343" s="246" t="s">
        <v>3356</v>
      </c>
      <c r="G343" s="43"/>
      <c r="H343" s="43"/>
      <c r="I343" s="149"/>
      <c r="J343" s="43"/>
      <c r="K343" s="43"/>
      <c r="L343" s="47"/>
      <c r="M343" s="247"/>
      <c r="N343" s="248"/>
      <c r="O343" s="87"/>
      <c r="P343" s="87"/>
      <c r="Q343" s="87"/>
      <c r="R343" s="87"/>
      <c r="S343" s="87"/>
      <c r="T343" s="88"/>
      <c r="U343" s="41"/>
      <c r="V343" s="41"/>
      <c r="W343" s="41"/>
      <c r="X343" s="41"/>
      <c r="Y343" s="41"/>
      <c r="Z343" s="41"/>
      <c r="AA343" s="41"/>
      <c r="AB343" s="41"/>
      <c r="AC343" s="41"/>
      <c r="AD343" s="41"/>
      <c r="AE343" s="41"/>
      <c r="AT343" s="19" t="s">
        <v>170</v>
      </c>
      <c r="AU343" s="19" t="s">
        <v>89</v>
      </c>
    </row>
    <row r="344" s="12" customFormat="1" ht="22.8" customHeight="1">
      <c r="A344" s="12"/>
      <c r="B344" s="216"/>
      <c r="C344" s="217"/>
      <c r="D344" s="218" t="s">
        <v>77</v>
      </c>
      <c r="E344" s="230" t="s">
        <v>3357</v>
      </c>
      <c r="F344" s="230" t="s">
        <v>2446</v>
      </c>
      <c r="G344" s="217"/>
      <c r="H344" s="217"/>
      <c r="I344" s="220"/>
      <c r="J344" s="231">
        <f>BK344</f>
        <v>0</v>
      </c>
      <c r="K344" s="217"/>
      <c r="L344" s="222"/>
      <c r="M344" s="223"/>
      <c r="N344" s="224"/>
      <c r="O344" s="224"/>
      <c r="P344" s="225">
        <f>SUM(P345:P346)</f>
        <v>0</v>
      </c>
      <c r="Q344" s="224"/>
      <c r="R344" s="225">
        <f>SUM(R345:R346)</f>
        <v>0</v>
      </c>
      <c r="S344" s="224"/>
      <c r="T344" s="226">
        <f>SUM(T345:T346)</f>
        <v>0</v>
      </c>
      <c r="U344" s="12"/>
      <c r="V344" s="12"/>
      <c r="W344" s="12"/>
      <c r="X344" s="12"/>
      <c r="Y344" s="12"/>
      <c r="Z344" s="12"/>
      <c r="AA344" s="12"/>
      <c r="AB344" s="12"/>
      <c r="AC344" s="12"/>
      <c r="AD344" s="12"/>
      <c r="AE344" s="12"/>
      <c r="AR344" s="227" t="s">
        <v>86</v>
      </c>
      <c r="AT344" s="228" t="s">
        <v>77</v>
      </c>
      <c r="AU344" s="228" t="s">
        <v>86</v>
      </c>
      <c r="AY344" s="227" t="s">
        <v>160</v>
      </c>
      <c r="BK344" s="229">
        <f>SUM(BK345:BK346)</f>
        <v>0</v>
      </c>
    </row>
    <row r="345" s="2" customFormat="1" ht="16.5" customHeight="1">
      <c r="A345" s="41"/>
      <c r="B345" s="42"/>
      <c r="C345" s="296" t="s">
        <v>725</v>
      </c>
      <c r="D345" s="296" t="s">
        <v>446</v>
      </c>
      <c r="E345" s="297" t="s">
        <v>3358</v>
      </c>
      <c r="F345" s="298" t="s">
        <v>3359</v>
      </c>
      <c r="G345" s="299" t="s">
        <v>589</v>
      </c>
      <c r="H345" s="300">
        <v>2</v>
      </c>
      <c r="I345" s="301"/>
      <c r="J345" s="302">
        <f>ROUND(I345*H345,2)</f>
        <v>0</v>
      </c>
      <c r="K345" s="298" t="s">
        <v>32</v>
      </c>
      <c r="L345" s="303"/>
      <c r="M345" s="304" t="s">
        <v>32</v>
      </c>
      <c r="N345" s="305" t="s">
        <v>49</v>
      </c>
      <c r="O345" s="87"/>
      <c r="P345" s="241">
        <f>O345*H345</f>
        <v>0</v>
      </c>
      <c r="Q345" s="241">
        <v>0</v>
      </c>
      <c r="R345" s="241">
        <f>Q345*H345</f>
        <v>0</v>
      </c>
      <c r="S345" s="241">
        <v>0</v>
      </c>
      <c r="T345" s="242">
        <f>S345*H345</f>
        <v>0</v>
      </c>
      <c r="U345" s="41"/>
      <c r="V345" s="41"/>
      <c r="W345" s="41"/>
      <c r="X345" s="41"/>
      <c r="Y345" s="41"/>
      <c r="Z345" s="41"/>
      <c r="AA345" s="41"/>
      <c r="AB345" s="41"/>
      <c r="AC345" s="41"/>
      <c r="AD345" s="41"/>
      <c r="AE345" s="41"/>
      <c r="AR345" s="243" t="s">
        <v>269</v>
      </c>
      <c r="AT345" s="243" t="s">
        <v>446</v>
      </c>
      <c r="AU345" s="243" t="s">
        <v>89</v>
      </c>
      <c r="AY345" s="19" t="s">
        <v>160</v>
      </c>
      <c r="BE345" s="244">
        <f>IF(N345="základní",J345,0)</f>
        <v>0</v>
      </c>
      <c r="BF345" s="244">
        <f>IF(N345="snížená",J345,0)</f>
        <v>0</v>
      </c>
      <c r="BG345" s="244">
        <f>IF(N345="zákl. přenesená",J345,0)</f>
        <v>0</v>
      </c>
      <c r="BH345" s="244">
        <f>IF(N345="sníž. přenesená",J345,0)</f>
        <v>0</v>
      </c>
      <c r="BI345" s="244">
        <f>IF(N345="nulová",J345,0)</f>
        <v>0</v>
      </c>
      <c r="BJ345" s="19" t="s">
        <v>86</v>
      </c>
      <c r="BK345" s="244">
        <f>ROUND(I345*H345,2)</f>
        <v>0</v>
      </c>
      <c r="BL345" s="19" t="s">
        <v>168</v>
      </c>
      <c r="BM345" s="243" t="s">
        <v>3360</v>
      </c>
    </row>
    <row r="346" s="2" customFormat="1" ht="21.75" customHeight="1">
      <c r="A346" s="41"/>
      <c r="B346" s="42"/>
      <c r="C346" s="296" t="s">
        <v>735</v>
      </c>
      <c r="D346" s="296" t="s">
        <v>446</v>
      </c>
      <c r="E346" s="297" t="s">
        <v>3361</v>
      </c>
      <c r="F346" s="298" t="s">
        <v>3362</v>
      </c>
      <c r="G346" s="299" t="s">
        <v>589</v>
      </c>
      <c r="H346" s="300">
        <v>2</v>
      </c>
      <c r="I346" s="301"/>
      <c r="J346" s="302">
        <f>ROUND(I346*H346,2)</f>
        <v>0</v>
      </c>
      <c r="K346" s="298" t="s">
        <v>32</v>
      </c>
      <c r="L346" s="303"/>
      <c r="M346" s="304" t="s">
        <v>32</v>
      </c>
      <c r="N346" s="305" t="s">
        <v>49</v>
      </c>
      <c r="O346" s="87"/>
      <c r="P346" s="241">
        <f>O346*H346</f>
        <v>0</v>
      </c>
      <c r="Q346" s="241">
        <v>0</v>
      </c>
      <c r="R346" s="241">
        <f>Q346*H346</f>
        <v>0</v>
      </c>
      <c r="S346" s="241">
        <v>0</v>
      </c>
      <c r="T346" s="242">
        <f>S346*H346</f>
        <v>0</v>
      </c>
      <c r="U346" s="41"/>
      <c r="V346" s="41"/>
      <c r="W346" s="41"/>
      <c r="X346" s="41"/>
      <c r="Y346" s="41"/>
      <c r="Z346" s="41"/>
      <c r="AA346" s="41"/>
      <c r="AB346" s="41"/>
      <c r="AC346" s="41"/>
      <c r="AD346" s="41"/>
      <c r="AE346" s="41"/>
      <c r="AR346" s="243" t="s">
        <v>269</v>
      </c>
      <c r="AT346" s="243" t="s">
        <v>446</v>
      </c>
      <c r="AU346" s="243" t="s">
        <v>89</v>
      </c>
      <c r="AY346" s="19" t="s">
        <v>160</v>
      </c>
      <c r="BE346" s="244">
        <f>IF(N346="základní",J346,0)</f>
        <v>0</v>
      </c>
      <c r="BF346" s="244">
        <f>IF(N346="snížená",J346,0)</f>
        <v>0</v>
      </c>
      <c r="BG346" s="244">
        <f>IF(N346="zákl. přenesená",J346,0)</f>
        <v>0</v>
      </c>
      <c r="BH346" s="244">
        <f>IF(N346="sníž. přenesená",J346,0)</f>
        <v>0</v>
      </c>
      <c r="BI346" s="244">
        <f>IF(N346="nulová",J346,0)</f>
        <v>0</v>
      </c>
      <c r="BJ346" s="19" t="s">
        <v>86</v>
      </c>
      <c r="BK346" s="244">
        <f>ROUND(I346*H346,2)</f>
        <v>0</v>
      </c>
      <c r="BL346" s="19" t="s">
        <v>168</v>
      </c>
      <c r="BM346" s="243" t="s">
        <v>3363</v>
      </c>
    </row>
    <row r="347" s="12" customFormat="1" ht="25.92" customHeight="1">
      <c r="A347" s="12"/>
      <c r="B347" s="216"/>
      <c r="C347" s="217"/>
      <c r="D347" s="218" t="s">
        <v>77</v>
      </c>
      <c r="E347" s="219" t="s">
        <v>446</v>
      </c>
      <c r="F347" s="219" t="s">
        <v>2779</v>
      </c>
      <c r="G347" s="217"/>
      <c r="H347" s="217"/>
      <c r="I347" s="220"/>
      <c r="J347" s="221">
        <f>BK347</f>
        <v>0</v>
      </c>
      <c r="K347" s="217"/>
      <c r="L347" s="222"/>
      <c r="M347" s="223"/>
      <c r="N347" s="224"/>
      <c r="O347" s="224"/>
      <c r="P347" s="225">
        <f>P348</f>
        <v>0</v>
      </c>
      <c r="Q347" s="224"/>
      <c r="R347" s="225">
        <f>R348</f>
        <v>0</v>
      </c>
      <c r="S347" s="224"/>
      <c r="T347" s="226">
        <f>T348</f>
        <v>11.65</v>
      </c>
      <c r="U347" s="12"/>
      <c r="V347" s="12"/>
      <c r="W347" s="12"/>
      <c r="X347" s="12"/>
      <c r="Y347" s="12"/>
      <c r="Z347" s="12"/>
      <c r="AA347" s="12"/>
      <c r="AB347" s="12"/>
      <c r="AC347" s="12"/>
      <c r="AD347" s="12"/>
      <c r="AE347" s="12"/>
      <c r="AR347" s="227" t="s">
        <v>185</v>
      </c>
      <c r="AT347" s="228" t="s">
        <v>77</v>
      </c>
      <c r="AU347" s="228" t="s">
        <v>78</v>
      </c>
      <c r="AY347" s="227" t="s">
        <v>160</v>
      </c>
      <c r="BK347" s="229">
        <f>BK348</f>
        <v>0</v>
      </c>
    </row>
    <row r="348" s="12" customFormat="1" ht="22.8" customHeight="1">
      <c r="A348" s="12"/>
      <c r="B348" s="216"/>
      <c r="C348" s="217"/>
      <c r="D348" s="218" t="s">
        <v>77</v>
      </c>
      <c r="E348" s="230" t="s">
        <v>3364</v>
      </c>
      <c r="F348" s="230" t="s">
        <v>3365</v>
      </c>
      <c r="G348" s="217"/>
      <c r="H348" s="217"/>
      <c r="I348" s="220"/>
      <c r="J348" s="231">
        <f>BK348</f>
        <v>0</v>
      </c>
      <c r="K348" s="217"/>
      <c r="L348" s="222"/>
      <c r="M348" s="223"/>
      <c r="N348" s="224"/>
      <c r="O348" s="224"/>
      <c r="P348" s="225">
        <f>P349</f>
        <v>0</v>
      </c>
      <c r="Q348" s="224"/>
      <c r="R348" s="225">
        <f>R349</f>
        <v>0</v>
      </c>
      <c r="S348" s="224"/>
      <c r="T348" s="226">
        <f>T349</f>
        <v>11.65</v>
      </c>
      <c r="U348" s="12"/>
      <c r="V348" s="12"/>
      <c r="W348" s="12"/>
      <c r="X348" s="12"/>
      <c r="Y348" s="12"/>
      <c r="Z348" s="12"/>
      <c r="AA348" s="12"/>
      <c r="AB348" s="12"/>
      <c r="AC348" s="12"/>
      <c r="AD348" s="12"/>
      <c r="AE348" s="12"/>
      <c r="AR348" s="227" t="s">
        <v>185</v>
      </c>
      <c r="AT348" s="228" t="s">
        <v>77</v>
      </c>
      <c r="AU348" s="228" t="s">
        <v>86</v>
      </c>
      <c r="AY348" s="227" t="s">
        <v>160</v>
      </c>
      <c r="BK348" s="229">
        <f>BK349</f>
        <v>0</v>
      </c>
    </row>
    <row r="349" s="2" customFormat="1" ht="16.5" customHeight="1">
      <c r="A349" s="41"/>
      <c r="B349" s="42"/>
      <c r="C349" s="232" t="s">
        <v>740</v>
      </c>
      <c r="D349" s="232" t="s">
        <v>163</v>
      </c>
      <c r="E349" s="233" t="s">
        <v>3366</v>
      </c>
      <c r="F349" s="234" t="s">
        <v>3367</v>
      </c>
      <c r="G349" s="235" t="s">
        <v>589</v>
      </c>
      <c r="H349" s="236">
        <v>5</v>
      </c>
      <c r="I349" s="237"/>
      <c r="J349" s="238">
        <f>ROUND(I349*H349,2)</f>
        <v>0</v>
      </c>
      <c r="K349" s="234" t="s">
        <v>32</v>
      </c>
      <c r="L349" s="47"/>
      <c r="M349" s="310" t="s">
        <v>32</v>
      </c>
      <c r="N349" s="311" t="s">
        <v>49</v>
      </c>
      <c r="O349" s="283"/>
      <c r="P349" s="312">
        <f>O349*H349</f>
        <v>0</v>
      </c>
      <c r="Q349" s="312">
        <v>0</v>
      </c>
      <c r="R349" s="312">
        <f>Q349*H349</f>
        <v>0</v>
      </c>
      <c r="S349" s="312">
        <v>2.3300000000000001</v>
      </c>
      <c r="T349" s="313">
        <f>S349*H349</f>
        <v>11.65</v>
      </c>
      <c r="U349" s="41"/>
      <c r="V349" s="41"/>
      <c r="W349" s="41"/>
      <c r="X349" s="41"/>
      <c r="Y349" s="41"/>
      <c r="Z349" s="41"/>
      <c r="AA349" s="41"/>
      <c r="AB349" s="41"/>
      <c r="AC349" s="41"/>
      <c r="AD349" s="41"/>
      <c r="AE349" s="41"/>
      <c r="AR349" s="243" t="s">
        <v>601</v>
      </c>
      <c r="AT349" s="243" t="s">
        <v>163</v>
      </c>
      <c r="AU349" s="243" t="s">
        <v>89</v>
      </c>
      <c r="AY349" s="19" t="s">
        <v>160</v>
      </c>
      <c r="BE349" s="244">
        <f>IF(N349="základní",J349,0)</f>
        <v>0</v>
      </c>
      <c r="BF349" s="244">
        <f>IF(N349="snížená",J349,0)</f>
        <v>0</v>
      </c>
      <c r="BG349" s="244">
        <f>IF(N349="zákl. přenesená",J349,0)</f>
        <v>0</v>
      </c>
      <c r="BH349" s="244">
        <f>IF(N349="sníž. přenesená",J349,0)</f>
        <v>0</v>
      </c>
      <c r="BI349" s="244">
        <f>IF(N349="nulová",J349,0)</f>
        <v>0</v>
      </c>
      <c r="BJ349" s="19" t="s">
        <v>86</v>
      </c>
      <c r="BK349" s="244">
        <f>ROUND(I349*H349,2)</f>
        <v>0</v>
      </c>
      <c r="BL349" s="19" t="s">
        <v>601</v>
      </c>
      <c r="BM349" s="243" t="s">
        <v>3368</v>
      </c>
    </row>
    <row r="350" s="2" customFormat="1" ht="6.96" customHeight="1">
      <c r="A350" s="41"/>
      <c r="B350" s="62"/>
      <c r="C350" s="63"/>
      <c r="D350" s="63"/>
      <c r="E350" s="63"/>
      <c r="F350" s="63"/>
      <c r="G350" s="63"/>
      <c r="H350" s="63"/>
      <c r="I350" s="181"/>
      <c r="J350" s="63"/>
      <c r="K350" s="63"/>
      <c r="L350" s="47"/>
      <c r="M350" s="41"/>
      <c r="O350" s="41"/>
      <c r="P350" s="41"/>
      <c r="Q350" s="41"/>
      <c r="R350" s="41"/>
      <c r="S350" s="41"/>
      <c r="T350" s="41"/>
      <c r="U350" s="41"/>
      <c r="V350" s="41"/>
      <c r="W350" s="41"/>
      <c r="X350" s="41"/>
      <c r="Y350" s="41"/>
      <c r="Z350" s="41"/>
      <c r="AA350" s="41"/>
      <c r="AB350" s="41"/>
      <c r="AC350" s="41"/>
      <c r="AD350" s="41"/>
      <c r="AE350" s="41"/>
    </row>
  </sheetData>
  <sheetProtection sheet="1" autoFilter="0" formatColumns="0" formatRows="0" objects="1" scenarios="1" spinCount="100000" saltValue="eviT7Fmdpz1kfCD1Bh7umwWj6R0jAQnIRG/OnJz7ZO1UAS9Ax4R6JuGV3hYuJRYEjYe4WyfQe5OCcT4R4zDVJQ==" hashValue="MVVoCPN1XPG5ipIOsOsvy/M4pVERYO3IE8fFMKCn8FIUNw7mZ1haQWRzqrZB8+R8/CYVOzP4O1NtppcTp9Fhtg==" algorithmName="SHA-512" password="CC35"/>
  <autoFilter ref="C97:K349"/>
  <mergeCells count="12">
    <mergeCell ref="E7:H7"/>
    <mergeCell ref="E9:H9"/>
    <mergeCell ref="E11:H11"/>
    <mergeCell ref="E20:H20"/>
    <mergeCell ref="E29:H29"/>
    <mergeCell ref="E50:H50"/>
    <mergeCell ref="E52:H52"/>
    <mergeCell ref="E54:H54"/>
    <mergeCell ref="E86:H86"/>
    <mergeCell ref="E88:H88"/>
    <mergeCell ref="E90:H90"/>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4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41"/>
      <c r="L2" s="1"/>
      <c r="M2" s="1"/>
      <c r="N2" s="1"/>
      <c r="O2" s="1"/>
      <c r="P2" s="1"/>
      <c r="Q2" s="1"/>
      <c r="R2" s="1"/>
      <c r="S2" s="1"/>
      <c r="T2" s="1"/>
      <c r="U2" s="1"/>
      <c r="V2" s="1"/>
      <c r="AT2" s="19" t="s">
        <v>128</v>
      </c>
    </row>
    <row r="3" s="1" customFormat="1" ht="6.96" customHeight="1">
      <c r="B3" s="142"/>
      <c r="C3" s="143"/>
      <c r="D3" s="143"/>
      <c r="E3" s="143"/>
      <c r="F3" s="143"/>
      <c r="G3" s="143"/>
      <c r="H3" s="143"/>
      <c r="I3" s="144"/>
      <c r="J3" s="143"/>
      <c r="K3" s="143"/>
      <c r="L3" s="22"/>
      <c r="AT3" s="19" t="s">
        <v>89</v>
      </c>
    </row>
    <row r="4" s="1" customFormat="1" ht="24.96" customHeight="1">
      <c r="B4" s="22"/>
      <c r="D4" s="145" t="s">
        <v>131</v>
      </c>
      <c r="I4" s="141"/>
      <c r="L4" s="22"/>
      <c r="M4" s="146" t="s">
        <v>10</v>
      </c>
      <c r="AT4" s="19" t="s">
        <v>4</v>
      </c>
    </row>
    <row r="5" s="1" customFormat="1" ht="6.96" customHeight="1">
      <c r="B5" s="22"/>
      <c r="I5" s="141"/>
      <c r="L5" s="22"/>
    </row>
    <row r="6" s="1" customFormat="1" ht="12" customHeight="1">
      <c r="B6" s="22"/>
      <c r="D6" s="147" t="s">
        <v>16</v>
      </c>
      <c r="I6" s="141"/>
      <c r="L6" s="22"/>
    </row>
    <row r="7" s="1" customFormat="1" ht="16.5" customHeight="1">
      <c r="B7" s="22"/>
      <c r="E7" s="148" t="str">
        <f>'Rekapitulace stavby'!K6</f>
        <v>Rekonstrukce hráčských kabin, k.ú. Chotěšov. st.p. 528, stavba minihřiště k.ú. Chotěšov, p.p.446/3 Chotěšov</v>
      </c>
      <c r="F7" s="147"/>
      <c r="G7" s="147"/>
      <c r="H7" s="147"/>
      <c r="I7" s="141"/>
      <c r="L7" s="22"/>
    </row>
    <row r="8" s="1" customFormat="1" ht="12" customHeight="1">
      <c r="B8" s="22"/>
      <c r="D8" s="147" t="s">
        <v>132</v>
      </c>
      <c r="I8" s="141"/>
      <c r="L8" s="22"/>
    </row>
    <row r="9" s="2" customFormat="1" ht="16.5" customHeight="1">
      <c r="A9" s="41"/>
      <c r="B9" s="47"/>
      <c r="C9" s="41"/>
      <c r="D9" s="41"/>
      <c r="E9" s="148" t="s">
        <v>3054</v>
      </c>
      <c r="F9" s="41"/>
      <c r="G9" s="41"/>
      <c r="H9" s="41"/>
      <c r="I9" s="149"/>
      <c r="J9" s="41"/>
      <c r="K9" s="41"/>
      <c r="L9" s="150"/>
      <c r="S9" s="41"/>
      <c r="T9" s="41"/>
      <c r="U9" s="41"/>
      <c r="V9" s="41"/>
      <c r="W9" s="41"/>
      <c r="X9" s="41"/>
      <c r="Y9" s="41"/>
      <c r="Z9" s="41"/>
      <c r="AA9" s="41"/>
      <c r="AB9" s="41"/>
      <c r="AC9" s="41"/>
      <c r="AD9" s="41"/>
      <c r="AE9" s="41"/>
    </row>
    <row r="10" s="2" customFormat="1" ht="12" customHeight="1">
      <c r="A10" s="41"/>
      <c r="B10" s="47"/>
      <c r="C10" s="41"/>
      <c r="D10" s="147" t="s">
        <v>195</v>
      </c>
      <c r="E10" s="41"/>
      <c r="F10" s="41"/>
      <c r="G10" s="41"/>
      <c r="H10" s="41"/>
      <c r="I10" s="149"/>
      <c r="J10" s="41"/>
      <c r="K10" s="41"/>
      <c r="L10" s="150"/>
      <c r="S10" s="41"/>
      <c r="T10" s="41"/>
      <c r="U10" s="41"/>
      <c r="V10" s="41"/>
      <c r="W10" s="41"/>
      <c r="X10" s="41"/>
      <c r="Y10" s="41"/>
      <c r="Z10" s="41"/>
      <c r="AA10" s="41"/>
      <c r="AB10" s="41"/>
      <c r="AC10" s="41"/>
      <c r="AD10" s="41"/>
      <c r="AE10" s="41"/>
    </row>
    <row r="11" s="2" customFormat="1" ht="16.5" customHeight="1">
      <c r="A11" s="41"/>
      <c r="B11" s="47"/>
      <c r="C11" s="41"/>
      <c r="D11" s="41"/>
      <c r="E11" s="151" t="s">
        <v>3369</v>
      </c>
      <c r="F11" s="41"/>
      <c r="G11" s="41"/>
      <c r="H11" s="41"/>
      <c r="I11" s="149"/>
      <c r="J11" s="41"/>
      <c r="K11" s="41"/>
      <c r="L11" s="150"/>
      <c r="S11" s="41"/>
      <c r="T11" s="41"/>
      <c r="U11" s="41"/>
      <c r="V11" s="41"/>
      <c r="W11" s="41"/>
      <c r="X11" s="41"/>
      <c r="Y11" s="41"/>
      <c r="Z11" s="41"/>
      <c r="AA11" s="41"/>
      <c r="AB11" s="41"/>
      <c r="AC11" s="41"/>
      <c r="AD11" s="41"/>
      <c r="AE11" s="41"/>
    </row>
    <row r="12" s="2" customFormat="1">
      <c r="A12" s="41"/>
      <c r="B12" s="47"/>
      <c r="C12" s="41"/>
      <c r="D12" s="41"/>
      <c r="E12" s="41"/>
      <c r="F12" s="41"/>
      <c r="G12" s="41"/>
      <c r="H12" s="41"/>
      <c r="I12" s="149"/>
      <c r="J12" s="41"/>
      <c r="K12" s="41"/>
      <c r="L12" s="150"/>
      <c r="S12" s="41"/>
      <c r="T12" s="41"/>
      <c r="U12" s="41"/>
      <c r="V12" s="41"/>
      <c r="W12" s="41"/>
      <c r="X12" s="41"/>
      <c r="Y12" s="41"/>
      <c r="Z12" s="41"/>
      <c r="AA12" s="41"/>
      <c r="AB12" s="41"/>
      <c r="AC12" s="41"/>
      <c r="AD12" s="41"/>
      <c r="AE12" s="41"/>
    </row>
    <row r="13" s="2" customFormat="1" ht="12" customHeight="1">
      <c r="A13" s="41"/>
      <c r="B13" s="47"/>
      <c r="C13" s="41"/>
      <c r="D13" s="147" t="s">
        <v>18</v>
      </c>
      <c r="E13" s="41"/>
      <c r="F13" s="136" t="s">
        <v>32</v>
      </c>
      <c r="G13" s="41"/>
      <c r="H13" s="41"/>
      <c r="I13" s="152" t="s">
        <v>20</v>
      </c>
      <c r="J13" s="136" t="s">
        <v>32</v>
      </c>
      <c r="K13" s="41"/>
      <c r="L13" s="150"/>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52" t="s">
        <v>24</v>
      </c>
      <c r="J14" s="153" t="str">
        <f>'Rekapitulace stavby'!AN8</f>
        <v>16. 6. 2020</v>
      </c>
      <c r="K14" s="41"/>
      <c r="L14" s="150"/>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149"/>
      <c r="J15" s="41"/>
      <c r="K15" s="41"/>
      <c r="L15" s="150"/>
      <c r="S15" s="41"/>
      <c r="T15" s="41"/>
      <c r="U15" s="41"/>
      <c r="V15" s="41"/>
      <c r="W15" s="41"/>
      <c r="X15" s="41"/>
      <c r="Y15" s="41"/>
      <c r="Z15" s="41"/>
      <c r="AA15" s="41"/>
      <c r="AB15" s="41"/>
      <c r="AC15" s="41"/>
      <c r="AD15" s="41"/>
      <c r="AE15" s="41"/>
    </row>
    <row r="16" s="2" customFormat="1" ht="12" customHeight="1">
      <c r="A16" s="41"/>
      <c r="B16" s="47"/>
      <c r="C16" s="41"/>
      <c r="D16" s="147" t="s">
        <v>30</v>
      </c>
      <c r="E16" s="41"/>
      <c r="F16" s="41"/>
      <c r="G16" s="41"/>
      <c r="H16" s="41"/>
      <c r="I16" s="152" t="s">
        <v>31</v>
      </c>
      <c r="J16" s="136" t="s">
        <v>32</v>
      </c>
      <c r="K16" s="41"/>
      <c r="L16" s="150"/>
      <c r="S16" s="41"/>
      <c r="T16" s="41"/>
      <c r="U16" s="41"/>
      <c r="V16" s="41"/>
      <c r="W16" s="41"/>
      <c r="X16" s="41"/>
      <c r="Y16" s="41"/>
      <c r="Z16" s="41"/>
      <c r="AA16" s="41"/>
      <c r="AB16" s="41"/>
      <c r="AC16" s="41"/>
      <c r="AD16" s="41"/>
      <c r="AE16" s="41"/>
    </row>
    <row r="17" s="2" customFormat="1" ht="18" customHeight="1">
      <c r="A17" s="41"/>
      <c r="B17" s="47"/>
      <c r="C17" s="41"/>
      <c r="D17" s="41"/>
      <c r="E17" s="136" t="s">
        <v>33</v>
      </c>
      <c r="F17" s="41"/>
      <c r="G17" s="41"/>
      <c r="H17" s="41"/>
      <c r="I17" s="152" t="s">
        <v>34</v>
      </c>
      <c r="J17" s="136" t="s">
        <v>32</v>
      </c>
      <c r="K17" s="41"/>
      <c r="L17" s="150"/>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149"/>
      <c r="J18" s="41"/>
      <c r="K18" s="41"/>
      <c r="L18" s="150"/>
      <c r="S18" s="41"/>
      <c r="T18" s="41"/>
      <c r="U18" s="41"/>
      <c r="V18" s="41"/>
      <c r="W18" s="41"/>
      <c r="X18" s="41"/>
      <c r="Y18" s="41"/>
      <c r="Z18" s="41"/>
      <c r="AA18" s="41"/>
      <c r="AB18" s="41"/>
      <c r="AC18" s="41"/>
      <c r="AD18" s="41"/>
      <c r="AE18" s="41"/>
    </row>
    <row r="19" s="2" customFormat="1" ht="12" customHeight="1">
      <c r="A19" s="41"/>
      <c r="B19" s="47"/>
      <c r="C19" s="41"/>
      <c r="D19" s="147" t="s">
        <v>35</v>
      </c>
      <c r="E19" s="41"/>
      <c r="F19" s="41"/>
      <c r="G19" s="41"/>
      <c r="H19" s="41"/>
      <c r="I19" s="152" t="s">
        <v>31</v>
      </c>
      <c r="J19" s="35" t="str">
        <f>'Rekapitulace stavby'!AN13</f>
        <v>Vyplň údaj</v>
      </c>
      <c r="K19" s="41"/>
      <c r="L19" s="150"/>
      <c r="S19" s="41"/>
      <c r="T19" s="41"/>
      <c r="U19" s="41"/>
      <c r="V19" s="41"/>
      <c r="W19" s="41"/>
      <c r="X19" s="41"/>
      <c r="Y19" s="41"/>
      <c r="Z19" s="41"/>
      <c r="AA19" s="41"/>
      <c r="AB19" s="41"/>
      <c r="AC19" s="41"/>
      <c r="AD19" s="41"/>
      <c r="AE19" s="41"/>
    </row>
    <row r="20" s="2" customFormat="1" ht="18" customHeight="1">
      <c r="A20" s="41"/>
      <c r="B20" s="47"/>
      <c r="C20" s="41"/>
      <c r="D20" s="41"/>
      <c r="E20" s="35" t="str">
        <f>'Rekapitulace stavby'!E14</f>
        <v>Vyplň údaj</v>
      </c>
      <c r="F20" s="136"/>
      <c r="G20" s="136"/>
      <c r="H20" s="136"/>
      <c r="I20" s="152" t="s">
        <v>34</v>
      </c>
      <c r="J20" s="35" t="str">
        <f>'Rekapitulace stavby'!AN14</f>
        <v>Vyplň údaj</v>
      </c>
      <c r="K20" s="41"/>
      <c r="L20" s="150"/>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149"/>
      <c r="J21" s="41"/>
      <c r="K21" s="41"/>
      <c r="L21" s="150"/>
      <c r="S21" s="41"/>
      <c r="T21" s="41"/>
      <c r="U21" s="41"/>
      <c r="V21" s="41"/>
      <c r="W21" s="41"/>
      <c r="X21" s="41"/>
      <c r="Y21" s="41"/>
      <c r="Z21" s="41"/>
      <c r="AA21" s="41"/>
      <c r="AB21" s="41"/>
      <c r="AC21" s="41"/>
      <c r="AD21" s="41"/>
      <c r="AE21" s="41"/>
    </row>
    <row r="22" s="2" customFormat="1" ht="12" customHeight="1">
      <c r="A22" s="41"/>
      <c r="B22" s="47"/>
      <c r="C22" s="41"/>
      <c r="D22" s="147" t="s">
        <v>37</v>
      </c>
      <c r="E22" s="41"/>
      <c r="F22" s="41"/>
      <c r="G22" s="41"/>
      <c r="H22" s="41"/>
      <c r="I22" s="152" t="s">
        <v>31</v>
      </c>
      <c r="J22" s="136" t="s">
        <v>32</v>
      </c>
      <c r="K22" s="41"/>
      <c r="L22" s="150"/>
      <c r="S22" s="41"/>
      <c r="T22" s="41"/>
      <c r="U22" s="41"/>
      <c r="V22" s="41"/>
      <c r="W22" s="41"/>
      <c r="X22" s="41"/>
      <c r="Y22" s="41"/>
      <c r="Z22" s="41"/>
      <c r="AA22" s="41"/>
      <c r="AB22" s="41"/>
      <c r="AC22" s="41"/>
      <c r="AD22" s="41"/>
      <c r="AE22" s="41"/>
    </row>
    <row r="23" s="2" customFormat="1" ht="18" customHeight="1">
      <c r="A23" s="41"/>
      <c r="B23" s="47"/>
      <c r="C23" s="41"/>
      <c r="D23" s="41"/>
      <c r="E23" s="136" t="s">
        <v>3059</v>
      </c>
      <c r="F23" s="41"/>
      <c r="G23" s="41"/>
      <c r="H23" s="41"/>
      <c r="I23" s="152" t="s">
        <v>34</v>
      </c>
      <c r="J23" s="136" t="s">
        <v>32</v>
      </c>
      <c r="K23" s="41"/>
      <c r="L23" s="150"/>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149"/>
      <c r="J24" s="41"/>
      <c r="K24" s="41"/>
      <c r="L24" s="150"/>
      <c r="S24" s="41"/>
      <c r="T24" s="41"/>
      <c r="U24" s="41"/>
      <c r="V24" s="41"/>
      <c r="W24" s="41"/>
      <c r="X24" s="41"/>
      <c r="Y24" s="41"/>
      <c r="Z24" s="41"/>
      <c r="AA24" s="41"/>
      <c r="AB24" s="41"/>
      <c r="AC24" s="41"/>
      <c r="AD24" s="41"/>
      <c r="AE24" s="41"/>
    </row>
    <row r="25" s="2" customFormat="1" ht="12" customHeight="1">
      <c r="A25" s="41"/>
      <c r="B25" s="47"/>
      <c r="C25" s="41"/>
      <c r="D25" s="147" t="s">
        <v>40</v>
      </c>
      <c r="E25" s="41"/>
      <c r="F25" s="41"/>
      <c r="G25" s="41"/>
      <c r="H25" s="41"/>
      <c r="I25" s="152" t="s">
        <v>31</v>
      </c>
      <c r="J25" s="136" t="s">
        <v>32</v>
      </c>
      <c r="K25" s="41"/>
      <c r="L25" s="150"/>
      <c r="S25" s="41"/>
      <c r="T25" s="41"/>
      <c r="U25" s="41"/>
      <c r="V25" s="41"/>
      <c r="W25" s="41"/>
      <c r="X25" s="41"/>
      <c r="Y25" s="41"/>
      <c r="Z25" s="41"/>
      <c r="AA25" s="41"/>
      <c r="AB25" s="41"/>
      <c r="AC25" s="41"/>
      <c r="AD25" s="41"/>
      <c r="AE25" s="41"/>
    </row>
    <row r="26" s="2" customFormat="1" ht="18" customHeight="1">
      <c r="A26" s="41"/>
      <c r="B26" s="47"/>
      <c r="C26" s="41"/>
      <c r="D26" s="41"/>
      <c r="E26" s="136" t="s">
        <v>2255</v>
      </c>
      <c r="F26" s="41"/>
      <c r="G26" s="41"/>
      <c r="H26" s="41"/>
      <c r="I26" s="152" t="s">
        <v>34</v>
      </c>
      <c r="J26" s="136" t="s">
        <v>32</v>
      </c>
      <c r="K26" s="41"/>
      <c r="L26" s="150"/>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149"/>
      <c r="J27" s="41"/>
      <c r="K27" s="41"/>
      <c r="L27" s="150"/>
      <c r="S27" s="41"/>
      <c r="T27" s="41"/>
      <c r="U27" s="41"/>
      <c r="V27" s="41"/>
      <c r="W27" s="41"/>
      <c r="X27" s="41"/>
      <c r="Y27" s="41"/>
      <c r="Z27" s="41"/>
      <c r="AA27" s="41"/>
      <c r="AB27" s="41"/>
      <c r="AC27" s="41"/>
      <c r="AD27" s="41"/>
      <c r="AE27" s="41"/>
    </row>
    <row r="28" s="2" customFormat="1" ht="12" customHeight="1">
      <c r="A28" s="41"/>
      <c r="B28" s="47"/>
      <c r="C28" s="41"/>
      <c r="D28" s="147" t="s">
        <v>42</v>
      </c>
      <c r="E28" s="41"/>
      <c r="F28" s="41"/>
      <c r="G28" s="41"/>
      <c r="H28" s="41"/>
      <c r="I28" s="149"/>
      <c r="J28" s="41"/>
      <c r="K28" s="41"/>
      <c r="L28" s="150"/>
      <c r="S28" s="41"/>
      <c r="T28" s="41"/>
      <c r="U28" s="41"/>
      <c r="V28" s="41"/>
      <c r="W28" s="41"/>
      <c r="X28" s="41"/>
      <c r="Y28" s="41"/>
      <c r="Z28" s="41"/>
      <c r="AA28" s="41"/>
      <c r="AB28" s="41"/>
      <c r="AC28" s="41"/>
      <c r="AD28" s="41"/>
      <c r="AE28" s="41"/>
    </row>
    <row r="29" s="8" customFormat="1" ht="16.5" customHeight="1">
      <c r="A29" s="157"/>
      <c r="B29" s="158"/>
      <c r="C29" s="157"/>
      <c r="D29" s="157"/>
      <c r="E29" s="159" t="s">
        <v>32</v>
      </c>
      <c r="F29" s="159"/>
      <c r="G29" s="159"/>
      <c r="H29" s="159"/>
      <c r="I29" s="160"/>
      <c r="J29" s="157"/>
      <c r="K29" s="157"/>
      <c r="L29" s="161"/>
      <c r="S29" s="157"/>
      <c r="T29" s="157"/>
      <c r="U29" s="157"/>
      <c r="V29" s="157"/>
      <c r="W29" s="157"/>
      <c r="X29" s="157"/>
      <c r="Y29" s="157"/>
      <c r="Z29" s="157"/>
      <c r="AA29" s="157"/>
      <c r="AB29" s="157"/>
      <c r="AC29" s="157"/>
      <c r="AD29" s="157"/>
      <c r="AE29" s="157"/>
    </row>
    <row r="30" s="2" customFormat="1" ht="6.96" customHeight="1">
      <c r="A30" s="41"/>
      <c r="B30" s="47"/>
      <c r="C30" s="41"/>
      <c r="D30" s="41"/>
      <c r="E30" s="41"/>
      <c r="F30" s="41"/>
      <c r="G30" s="41"/>
      <c r="H30" s="41"/>
      <c r="I30" s="149"/>
      <c r="J30" s="41"/>
      <c r="K30" s="41"/>
      <c r="L30" s="150"/>
      <c r="S30" s="41"/>
      <c r="T30" s="41"/>
      <c r="U30" s="41"/>
      <c r="V30" s="41"/>
      <c r="W30" s="41"/>
      <c r="X30" s="41"/>
      <c r="Y30" s="41"/>
      <c r="Z30" s="41"/>
      <c r="AA30" s="41"/>
      <c r="AB30" s="41"/>
      <c r="AC30" s="41"/>
      <c r="AD30" s="41"/>
      <c r="AE30" s="41"/>
    </row>
    <row r="31" s="2" customFormat="1" ht="6.96" customHeight="1">
      <c r="A31" s="41"/>
      <c r="B31" s="47"/>
      <c r="C31" s="41"/>
      <c r="D31" s="162"/>
      <c r="E31" s="162"/>
      <c r="F31" s="162"/>
      <c r="G31" s="162"/>
      <c r="H31" s="162"/>
      <c r="I31" s="163"/>
      <c r="J31" s="162"/>
      <c r="K31" s="162"/>
      <c r="L31" s="150"/>
      <c r="S31" s="41"/>
      <c r="T31" s="41"/>
      <c r="U31" s="41"/>
      <c r="V31" s="41"/>
      <c r="W31" s="41"/>
      <c r="X31" s="41"/>
      <c r="Y31" s="41"/>
      <c r="Z31" s="41"/>
      <c r="AA31" s="41"/>
      <c r="AB31" s="41"/>
      <c r="AC31" s="41"/>
      <c r="AD31" s="41"/>
      <c r="AE31" s="41"/>
    </row>
    <row r="32" s="2" customFormat="1" ht="25.44" customHeight="1">
      <c r="A32" s="41"/>
      <c r="B32" s="47"/>
      <c r="C32" s="41"/>
      <c r="D32" s="164" t="s">
        <v>44</v>
      </c>
      <c r="E32" s="41"/>
      <c r="F32" s="41"/>
      <c r="G32" s="41"/>
      <c r="H32" s="41"/>
      <c r="I32" s="149"/>
      <c r="J32" s="165">
        <f>ROUND(J91, 2)</f>
        <v>0</v>
      </c>
      <c r="K32" s="41"/>
      <c r="L32" s="150"/>
      <c r="S32" s="41"/>
      <c r="T32" s="41"/>
      <c r="U32" s="41"/>
      <c r="V32" s="41"/>
      <c r="W32" s="41"/>
      <c r="X32" s="41"/>
      <c r="Y32" s="41"/>
      <c r="Z32" s="41"/>
      <c r="AA32" s="41"/>
      <c r="AB32" s="41"/>
      <c r="AC32" s="41"/>
      <c r="AD32" s="41"/>
      <c r="AE32" s="41"/>
    </row>
    <row r="33" s="2" customFormat="1" ht="6.96" customHeight="1">
      <c r="A33" s="41"/>
      <c r="B33" s="47"/>
      <c r="C33" s="41"/>
      <c r="D33" s="162"/>
      <c r="E33" s="162"/>
      <c r="F33" s="162"/>
      <c r="G33" s="162"/>
      <c r="H33" s="162"/>
      <c r="I33" s="163"/>
      <c r="J33" s="162"/>
      <c r="K33" s="162"/>
      <c r="L33" s="150"/>
      <c r="S33" s="41"/>
      <c r="T33" s="41"/>
      <c r="U33" s="41"/>
      <c r="V33" s="41"/>
      <c r="W33" s="41"/>
      <c r="X33" s="41"/>
      <c r="Y33" s="41"/>
      <c r="Z33" s="41"/>
      <c r="AA33" s="41"/>
      <c r="AB33" s="41"/>
      <c r="AC33" s="41"/>
      <c r="AD33" s="41"/>
      <c r="AE33" s="41"/>
    </row>
    <row r="34" s="2" customFormat="1" ht="14.4" customHeight="1">
      <c r="A34" s="41"/>
      <c r="B34" s="47"/>
      <c r="C34" s="41"/>
      <c r="D34" s="41"/>
      <c r="E34" s="41"/>
      <c r="F34" s="166" t="s">
        <v>46</v>
      </c>
      <c r="G34" s="41"/>
      <c r="H34" s="41"/>
      <c r="I34" s="167" t="s">
        <v>45</v>
      </c>
      <c r="J34" s="166" t="s">
        <v>47</v>
      </c>
      <c r="K34" s="41"/>
      <c r="L34" s="150"/>
      <c r="S34" s="41"/>
      <c r="T34" s="41"/>
      <c r="U34" s="41"/>
      <c r="V34" s="41"/>
      <c r="W34" s="41"/>
      <c r="X34" s="41"/>
      <c r="Y34" s="41"/>
      <c r="Z34" s="41"/>
      <c r="AA34" s="41"/>
      <c r="AB34" s="41"/>
      <c r="AC34" s="41"/>
      <c r="AD34" s="41"/>
      <c r="AE34" s="41"/>
    </row>
    <row r="35" s="2" customFormat="1" ht="14.4" customHeight="1">
      <c r="A35" s="41"/>
      <c r="B35" s="47"/>
      <c r="C35" s="41"/>
      <c r="D35" s="168" t="s">
        <v>48</v>
      </c>
      <c r="E35" s="147" t="s">
        <v>49</v>
      </c>
      <c r="F35" s="169">
        <f>ROUND((SUM(BE91:BE148)),  2)</f>
        <v>0</v>
      </c>
      <c r="G35" s="41"/>
      <c r="H35" s="41"/>
      <c r="I35" s="170">
        <v>0.20999999999999999</v>
      </c>
      <c r="J35" s="169">
        <f>ROUND(((SUM(BE91:BE148))*I35),  2)</f>
        <v>0</v>
      </c>
      <c r="K35" s="41"/>
      <c r="L35" s="150"/>
      <c r="S35" s="41"/>
      <c r="T35" s="41"/>
      <c r="U35" s="41"/>
      <c r="V35" s="41"/>
      <c r="W35" s="41"/>
      <c r="X35" s="41"/>
      <c r="Y35" s="41"/>
      <c r="Z35" s="41"/>
      <c r="AA35" s="41"/>
      <c r="AB35" s="41"/>
      <c r="AC35" s="41"/>
      <c r="AD35" s="41"/>
      <c r="AE35" s="41"/>
    </row>
    <row r="36" s="2" customFormat="1" ht="14.4" customHeight="1">
      <c r="A36" s="41"/>
      <c r="B36" s="47"/>
      <c r="C36" s="41"/>
      <c r="D36" s="41"/>
      <c r="E36" s="147" t="s">
        <v>50</v>
      </c>
      <c r="F36" s="169">
        <f>ROUND((SUM(BF91:BF148)),  2)</f>
        <v>0</v>
      </c>
      <c r="G36" s="41"/>
      <c r="H36" s="41"/>
      <c r="I36" s="170">
        <v>0.14999999999999999</v>
      </c>
      <c r="J36" s="169">
        <f>ROUND(((SUM(BF91:BF148))*I36),  2)</f>
        <v>0</v>
      </c>
      <c r="K36" s="41"/>
      <c r="L36" s="150"/>
      <c r="S36" s="41"/>
      <c r="T36" s="41"/>
      <c r="U36" s="41"/>
      <c r="V36" s="41"/>
      <c r="W36" s="41"/>
      <c r="X36" s="41"/>
      <c r="Y36" s="41"/>
      <c r="Z36" s="41"/>
      <c r="AA36" s="41"/>
      <c r="AB36" s="41"/>
      <c r="AC36" s="41"/>
      <c r="AD36" s="41"/>
      <c r="AE36" s="41"/>
    </row>
    <row r="37" hidden="1" s="2" customFormat="1" ht="14.4" customHeight="1">
      <c r="A37" s="41"/>
      <c r="B37" s="47"/>
      <c r="C37" s="41"/>
      <c r="D37" s="41"/>
      <c r="E37" s="147" t="s">
        <v>51</v>
      </c>
      <c r="F37" s="169">
        <f>ROUND((SUM(BG91:BG148)),  2)</f>
        <v>0</v>
      </c>
      <c r="G37" s="41"/>
      <c r="H37" s="41"/>
      <c r="I37" s="170">
        <v>0.20999999999999999</v>
      </c>
      <c r="J37" s="169">
        <f>0</f>
        <v>0</v>
      </c>
      <c r="K37" s="41"/>
      <c r="L37" s="150"/>
      <c r="S37" s="41"/>
      <c r="T37" s="41"/>
      <c r="U37" s="41"/>
      <c r="V37" s="41"/>
      <c r="W37" s="41"/>
      <c r="X37" s="41"/>
      <c r="Y37" s="41"/>
      <c r="Z37" s="41"/>
      <c r="AA37" s="41"/>
      <c r="AB37" s="41"/>
      <c r="AC37" s="41"/>
      <c r="AD37" s="41"/>
      <c r="AE37" s="41"/>
    </row>
    <row r="38" hidden="1" s="2" customFormat="1" ht="14.4" customHeight="1">
      <c r="A38" s="41"/>
      <c r="B38" s="47"/>
      <c r="C38" s="41"/>
      <c r="D38" s="41"/>
      <c r="E38" s="147" t="s">
        <v>52</v>
      </c>
      <c r="F38" s="169">
        <f>ROUND((SUM(BH91:BH148)),  2)</f>
        <v>0</v>
      </c>
      <c r="G38" s="41"/>
      <c r="H38" s="41"/>
      <c r="I38" s="170">
        <v>0.14999999999999999</v>
      </c>
      <c r="J38" s="169">
        <f>0</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53</v>
      </c>
      <c r="F39" s="169">
        <f>ROUND((SUM(BI91:BI148)),  2)</f>
        <v>0</v>
      </c>
      <c r="G39" s="41"/>
      <c r="H39" s="41"/>
      <c r="I39" s="170">
        <v>0</v>
      </c>
      <c r="J39" s="169">
        <f>0</f>
        <v>0</v>
      </c>
      <c r="K39" s="41"/>
      <c r="L39" s="150"/>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149"/>
      <c r="J40" s="41"/>
      <c r="K40" s="41"/>
      <c r="L40" s="150"/>
      <c r="S40" s="41"/>
      <c r="T40" s="41"/>
      <c r="U40" s="41"/>
      <c r="V40" s="41"/>
      <c r="W40" s="41"/>
      <c r="X40" s="41"/>
      <c r="Y40" s="41"/>
      <c r="Z40" s="41"/>
      <c r="AA40" s="41"/>
      <c r="AB40" s="41"/>
      <c r="AC40" s="41"/>
      <c r="AD40" s="41"/>
      <c r="AE40" s="41"/>
    </row>
    <row r="41" s="2" customFormat="1" ht="25.44" customHeight="1">
      <c r="A41" s="41"/>
      <c r="B41" s="47"/>
      <c r="C41" s="171"/>
      <c r="D41" s="172" t="s">
        <v>54</v>
      </c>
      <c r="E41" s="173"/>
      <c r="F41" s="173"/>
      <c r="G41" s="174" t="s">
        <v>55</v>
      </c>
      <c r="H41" s="175" t="s">
        <v>56</v>
      </c>
      <c r="I41" s="176"/>
      <c r="J41" s="177">
        <f>SUM(J32:J39)</f>
        <v>0</v>
      </c>
      <c r="K41" s="178"/>
      <c r="L41" s="150"/>
      <c r="S41" s="41"/>
      <c r="T41" s="41"/>
      <c r="U41" s="41"/>
      <c r="V41" s="41"/>
      <c r="W41" s="41"/>
      <c r="X41" s="41"/>
      <c r="Y41" s="41"/>
      <c r="Z41" s="41"/>
      <c r="AA41" s="41"/>
      <c r="AB41" s="41"/>
      <c r="AC41" s="41"/>
      <c r="AD41" s="41"/>
      <c r="AE41" s="41"/>
    </row>
    <row r="42" s="2" customFormat="1" ht="14.4" customHeight="1">
      <c r="A42" s="41"/>
      <c r="B42" s="179"/>
      <c r="C42" s="180"/>
      <c r="D42" s="180"/>
      <c r="E42" s="180"/>
      <c r="F42" s="180"/>
      <c r="G42" s="180"/>
      <c r="H42" s="180"/>
      <c r="I42" s="181"/>
      <c r="J42" s="180"/>
      <c r="K42" s="180"/>
      <c r="L42" s="150"/>
      <c r="S42" s="41"/>
      <c r="T42" s="41"/>
      <c r="U42" s="41"/>
      <c r="V42" s="41"/>
      <c r="W42" s="41"/>
      <c r="X42" s="41"/>
      <c r="Y42" s="41"/>
      <c r="Z42" s="41"/>
      <c r="AA42" s="41"/>
      <c r="AB42" s="41"/>
      <c r="AC42" s="41"/>
      <c r="AD42" s="41"/>
      <c r="AE42" s="41"/>
    </row>
    <row r="46" s="2" customFormat="1" ht="6.96" customHeight="1">
      <c r="A46" s="41"/>
      <c r="B46" s="182"/>
      <c r="C46" s="183"/>
      <c r="D46" s="183"/>
      <c r="E46" s="183"/>
      <c r="F46" s="183"/>
      <c r="G46" s="183"/>
      <c r="H46" s="183"/>
      <c r="I46" s="184"/>
      <c r="J46" s="183"/>
      <c r="K46" s="183"/>
      <c r="L46" s="150"/>
      <c r="S46" s="41"/>
      <c r="T46" s="41"/>
      <c r="U46" s="41"/>
      <c r="V46" s="41"/>
      <c r="W46" s="41"/>
      <c r="X46" s="41"/>
      <c r="Y46" s="41"/>
      <c r="Z46" s="41"/>
      <c r="AA46" s="41"/>
      <c r="AB46" s="41"/>
      <c r="AC46" s="41"/>
      <c r="AD46" s="41"/>
      <c r="AE46" s="41"/>
    </row>
    <row r="47" s="2" customFormat="1" ht="24.96" customHeight="1">
      <c r="A47" s="41"/>
      <c r="B47" s="42"/>
      <c r="C47" s="25" t="s">
        <v>138</v>
      </c>
      <c r="D47" s="43"/>
      <c r="E47" s="43"/>
      <c r="F47" s="43"/>
      <c r="G47" s="43"/>
      <c r="H47" s="43"/>
      <c r="I47" s="149"/>
      <c r="J47" s="43"/>
      <c r="K47" s="43"/>
      <c r="L47" s="150"/>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149"/>
      <c r="J48" s="43"/>
      <c r="K48" s="43"/>
      <c r="L48" s="150"/>
      <c r="S48" s="41"/>
      <c r="T48" s="41"/>
      <c r="U48" s="41"/>
      <c r="V48" s="41"/>
      <c r="W48" s="41"/>
      <c r="X48" s="41"/>
      <c r="Y48" s="41"/>
      <c r="Z48" s="41"/>
      <c r="AA48" s="41"/>
      <c r="AB48" s="41"/>
      <c r="AC48" s="41"/>
      <c r="AD48" s="41"/>
      <c r="AE48" s="41"/>
    </row>
    <row r="49" s="2" customFormat="1" ht="12" customHeight="1">
      <c r="A49" s="41"/>
      <c r="B49" s="42"/>
      <c r="C49" s="34" t="s">
        <v>16</v>
      </c>
      <c r="D49" s="43"/>
      <c r="E49" s="43"/>
      <c r="F49" s="43"/>
      <c r="G49" s="43"/>
      <c r="H49" s="43"/>
      <c r="I49" s="149"/>
      <c r="J49" s="43"/>
      <c r="K49" s="43"/>
      <c r="L49" s="150"/>
      <c r="S49" s="41"/>
      <c r="T49" s="41"/>
      <c r="U49" s="41"/>
      <c r="V49" s="41"/>
      <c r="W49" s="41"/>
      <c r="X49" s="41"/>
      <c r="Y49" s="41"/>
      <c r="Z49" s="41"/>
      <c r="AA49" s="41"/>
      <c r="AB49" s="41"/>
      <c r="AC49" s="41"/>
      <c r="AD49" s="41"/>
      <c r="AE49" s="41"/>
    </row>
    <row r="50" s="2" customFormat="1" ht="16.5" customHeight="1">
      <c r="A50" s="41"/>
      <c r="B50" s="42"/>
      <c r="C50" s="43"/>
      <c r="D50" s="43"/>
      <c r="E50" s="185" t="str">
        <f>E7</f>
        <v>Rekonstrukce hráčských kabin, k.ú. Chotěšov. st.p. 528, stavba minihřiště k.ú. Chotěšov, p.p.446/3 Chotěšov</v>
      </c>
      <c r="F50" s="34"/>
      <c r="G50" s="34"/>
      <c r="H50" s="34"/>
      <c r="I50" s="149"/>
      <c r="J50" s="43"/>
      <c r="K50" s="43"/>
      <c r="L50" s="150"/>
      <c r="S50" s="41"/>
      <c r="T50" s="41"/>
      <c r="U50" s="41"/>
      <c r="V50" s="41"/>
      <c r="W50" s="41"/>
      <c r="X50" s="41"/>
      <c r="Y50" s="41"/>
      <c r="Z50" s="41"/>
      <c r="AA50" s="41"/>
      <c r="AB50" s="41"/>
      <c r="AC50" s="41"/>
      <c r="AD50" s="41"/>
      <c r="AE50" s="41"/>
    </row>
    <row r="51" s="1" customFormat="1" ht="12" customHeight="1">
      <c r="B51" s="23"/>
      <c r="C51" s="34" t="s">
        <v>132</v>
      </c>
      <c r="D51" s="24"/>
      <c r="E51" s="24"/>
      <c r="F51" s="24"/>
      <c r="G51" s="24"/>
      <c r="H51" s="24"/>
      <c r="I51" s="141"/>
      <c r="J51" s="24"/>
      <c r="K51" s="24"/>
      <c r="L51" s="22"/>
    </row>
    <row r="52" s="2" customFormat="1" ht="16.5" customHeight="1">
      <c r="A52" s="41"/>
      <c r="B52" s="42"/>
      <c r="C52" s="43"/>
      <c r="D52" s="43"/>
      <c r="E52" s="185" t="s">
        <v>3054</v>
      </c>
      <c r="F52" s="43"/>
      <c r="G52" s="43"/>
      <c r="H52" s="43"/>
      <c r="I52" s="149"/>
      <c r="J52" s="43"/>
      <c r="K52" s="43"/>
      <c r="L52" s="150"/>
      <c r="S52" s="41"/>
      <c r="T52" s="41"/>
      <c r="U52" s="41"/>
      <c r="V52" s="41"/>
      <c r="W52" s="41"/>
      <c r="X52" s="41"/>
      <c r="Y52" s="41"/>
      <c r="Z52" s="41"/>
      <c r="AA52" s="41"/>
      <c r="AB52" s="41"/>
      <c r="AC52" s="41"/>
      <c r="AD52" s="41"/>
      <c r="AE52" s="41"/>
    </row>
    <row r="53" s="2" customFormat="1" ht="12" customHeight="1">
      <c r="A53" s="41"/>
      <c r="B53" s="42"/>
      <c r="C53" s="34" t="s">
        <v>195</v>
      </c>
      <c r="D53" s="43"/>
      <c r="E53" s="43"/>
      <c r="F53" s="43"/>
      <c r="G53" s="43"/>
      <c r="H53" s="43"/>
      <c r="I53" s="149"/>
      <c r="J53" s="43"/>
      <c r="K53" s="43"/>
      <c r="L53" s="150"/>
      <c r="S53" s="41"/>
      <c r="T53" s="41"/>
      <c r="U53" s="41"/>
      <c r="V53" s="41"/>
      <c r="W53" s="41"/>
      <c r="X53" s="41"/>
      <c r="Y53" s="41"/>
      <c r="Z53" s="41"/>
      <c r="AA53" s="41"/>
      <c r="AB53" s="41"/>
      <c r="AC53" s="41"/>
      <c r="AD53" s="41"/>
      <c r="AE53" s="41"/>
    </row>
    <row r="54" s="2" customFormat="1" ht="16.5" customHeight="1">
      <c r="A54" s="41"/>
      <c r="B54" s="42"/>
      <c r="C54" s="43"/>
      <c r="D54" s="43"/>
      <c r="E54" s="72" t="str">
        <f>E11</f>
        <v>D.9.2 - Osvětlení hřiště</v>
      </c>
      <c r="F54" s="43"/>
      <c r="G54" s="43"/>
      <c r="H54" s="43"/>
      <c r="I54" s="149"/>
      <c r="J54" s="43"/>
      <c r="K54" s="43"/>
      <c r="L54" s="150"/>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149"/>
      <c r="J55" s="43"/>
      <c r="K55" s="43"/>
      <c r="L55" s="150"/>
      <c r="S55" s="41"/>
      <c r="T55" s="41"/>
      <c r="U55" s="41"/>
      <c r="V55" s="41"/>
      <c r="W55" s="41"/>
      <c r="X55" s="41"/>
      <c r="Y55" s="41"/>
      <c r="Z55" s="41"/>
      <c r="AA55" s="41"/>
      <c r="AB55" s="41"/>
      <c r="AC55" s="41"/>
      <c r="AD55" s="41"/>
      <c r="AE55" s="41"/>
    </row>
    <row r="56" s="2" customFormat="1" ht="12" customHeight="1">
      <c r="A56" s="41"/>
      <c r="B56" s="42"/>
      <c r="C56" s="34" t="s">
        <v>22</v>
      </c>
      <c r="D56" s="43"/>
      <c r="E56" s="43"/>
      <c r="F56" s="29" t="str">
        <f>F14</f>
        <v>Chotěšov</v>
      </c>
      <c r="G56" s="43"/>
      <c r="H56" s="43"/>
      <c r="I56" s="152" t="s">
        <v>24</v>
      </c>
      <c r="J56" s="75" t="str">
        <f>IF(J14="","",J14)</f>
        <v>16. 6. 2020</v>
      </c>
      <c r="K56" s="43"/>
      <c r="L56" s="150"/>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149"/>
      <c r="J57" s="43"/>
      <c r="K57" s="43"/>
      <c r="L57" s="150"/>
      <c r="S57" s="41"/>
      <c r="T57" s="41"/>
      <c r="U57" s="41"/>
      <c r="V57" s="41"/>
      <c r="W57" s="41"/>
      <c r="X57" s="41"/>
      <c r="Y57" s="41"/>
      <c r="Z57" s="41"/>
      <c r="AA57" s="41"/>
      <c r="AB57" s="41"/>
      <c r="AC57" s="41"/>
      <c r="AD57" s="41"/>
      <c r="AE57" s="41"/>
    </row>
    <row r="58" s="2" customFormat="1" ht="15.15" customHeight="1">
      <c r="A58" s="41"/>
      <c r="B58" s="42"/>
      <c r="C58" s="34" t="s">
        <v>30</v>
      </c>
      <c r="D58" s="43"/>
      <c r="E58" s="43"/>
      <c r="F58" s="29" t="str">
        <f>E17</f>
        <v>TJ Chotěšov, z.s.Máchova 517, Chotěšov</v>
      </c>
      <c r="G58" s="43"/>
      <c r="H58" s="43"/>
      <c r="I58" s="152" t="s">
        <v>37</v>
      </c>
      <c r="J58" s="39" t="str">
        <f>E23</f>
        <v>J.Hojda, P. Kučera</v>
      </c>
      <c r="K58" s="43"/>
      <c r="L58" s="150"/>
      <c r="S58" s="41"/>
      <c r="T58" s="41"/>
      <c r="U58" s="41"/>
      <c r="V58" s="41"/>
      <c r="W58" s="41"/>
      <c r="X58" s="41"/>
      <c r="Y58" s="41"/>
      <c r="Z58" s="41"/>
      <c r="AA58" s="41"/>
      <c r="AB58" s="41"/>
      <c r="AC58" s="41"/>
      <c r="AD58" s="41"/>
      <c r="AE58" s="41"/>
    </row>
    <row r="59" s="2" customFormat="1" ht="15.15" customHeight="1">
      <c r="A59" s="41"/>
      <c r="B59" s="42"/>
      <c r="C59" s="34" t="s">
        <v>35</v>
      </c>
      <c r="D59" s="43"/>
      <c r="E59" s="43"/>
      <c r="F59" s="29" t="str">
        <f>IF(E20="","",E20)</f>
        <v>Vyplň údaj</v>
      </c>
      <c r="G59" s="43"/>
      <c r="H59" s="43"/>
      <c r="I59" s="152" t="s">
        <v>40</v>
      </c>
      <c r="J59" s="39" t="str">
        <f>E26</f>
        <v>P.Veselka</v>
      </c>
      <c r="K59" s="43"/>
      <c r="L59" s="150"/>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149"/>
      <c r="J60" s="43"/>
      <c r="K60" s="43"/>
      <c r="L60" s="150"/>
      <c r="S60" s="41"/>
      <c r="T60" s="41"/>
      <c r="U60" s="41"/>
      <c r="V60" s="41"/>
      <c r="W60" s="41"/>
      <c r="X60" s="41"/>
      <c r="Y60" s="41"/>
      <c r="Z60" s="41"/>
      <c r="AA60" s="41"/>
      <c r="AB60" s="41"/>
      <c r="AC60" s="41"/>
      <c r="AD60" s="41"/>
      <c r="AE60" s="41"/>
    </row>
    <row r="61" s="2" customFormat="1" ht="29.28" customHeight="1">
      <c r="A61" s="41"/>
      <c r="B61" s="42"/>
      <c r="C61" s="186" t="s">
        <v>139</v>
      </c>
      <c r="D61" s="187"/>
      <c r="E61" s="187"/>
      <c r="F61" s="187"/>
      <c r="G61" s="187"/>
      <c r="H61" s="187"/>
      <c r="I61" s="188"/>
      <c r="J61" s="189" t="s">
        <v>140</v>
      </c>
      <c r="K61" s="187"/>
      <c r="L61" s="150"/>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149"/>
      <c r="J62" s="43"/>
      <c r="K62" s="43"/>
      <c r="L62" s="150"/>
      <c r="S62" s="41"/>
      <c r="T62" s="41"/>
      <c r="U62" s="41"/>
      <c r="V62" s="41"/>
      <c r="W62" s="41"/>
      <c r="X62" s="41"/>
      <c r="Y62" s="41"/>
      <c r="Z62" s="41"/>
      <c r="AA62" s="41"/>
      <c r="AB62" s="41"/>
      <c r="AC62" s="41"/>
      <c r="AD62" s="41"/>
      <c r="AE62" s="41"/>
    </row>
    <row r="63" s="2" customFormat="1" ht="22.8" customHeight="1">
      <c r="A63" s="41"/>
      <c r="B63" s="42"/>
      <c r="C63" s="190" t="s">
        <v>76</v>
      </c>
      <c r="D63" s="43"/>
      <c r="E63" s="43"/>
      <c r="F63" s="43"/>
      <c r="G63" s="43"/>
      <c r="H63" s="43"/>
      <c r="I63" s="149"/>
      <c r="J63" s="105">
        <f>J91</f>
        <v>0</v>
      </c>
      <c r="K63" s="43"/>
      <c r="L63" s="150"/>
      <c r="S63" s="41"/>
      <c r="T63" s="41"/>
      <c r="U63" s="41"/>
      <c r="V63" s="41"/>
      <c r="W63" s="41"/>
      <c r="X63" s="41"/>
      <c r="Y63" s="41"/>
      <c r="Z63" s="41"/>
      <c r="AA63" s="41"/>
      <c r="AB63" s="41"/>
      <c r="AC63" s="41"/>
      <c r="AD63" s="41"/>
      <c r="AE63" s="41"/>
      <c r="AU63" s="19" t="s">
        <v>141</v>
      </c>
    </row>
    <row r="64" s="9" customFormat="1" ht="24.96" customHeight="1">
      <c r="A64" s="9"/>
      <c r="B64" s="191"/>
      <c r="C64" s="192"/>
      <c r="D64" s="193" t="s">
        <v>3370</v>
      </c>
      <c r="E64" s="194"/>
      <c r="F64" s="194"/>
      <c r="G64" s="194"/>
      <c r="H64" s="194"/>
      <c r="I64" s="195"/>
      <c r="J64" s="196">
        <f>J92</f>
        <v>0</v>
      </c>
      <c r="K64" s="192"/>
      <c r="L64" s="197"/>
      <c r="S64" s="9"/>
      <c r="T64" s="9"/>
      <c r="U64" s="9"/>
      <c r="V64" s="9"/>
      <c r="W64" s="9"/>
      <c r="X64" s="9"/>
      <c r="Y64" s="9"/>
      <c r="Z64" s="9"/>
      <c r="AA64" s="9"/>
      <c r="AB64" s="9"/>
      <c r="AC64" s="9"/>
      <c r="AD64" s="9"/>
      <c r="AE64" s="9"/>
    </row>
    <row r="65" s="10" customFormat="1" ht="19.92" customHeight="1">
      <c r="A65" s="10"/>
      <c r="B65" s="198"/>
      <c r="C65" s="128"/>
      <c r="D65" s="199" t="s">
        <v>3371</v>
      </c>
      <c r="E65" s="200"/>
      <c r="F65" s="200"/>
      <c r="G65" s="200"/>
      <c r="H65" s="200"/>
      <c r="I65" s="201"/>
      <c r="J65" s="202">
        <f>J97</f>
        <v>0</v>
      </c>
      <c r="K65" s="128"/>
      <c r="L65" s="203"/>
      <c r="S65" s="10"/>
      <c r="T65" s="10"/>
      <c r="U65" s="10"/>
      <c r="V65" s="10"/>
      <c r="W65" s="10"/>
      <c r="X65" s="10"/>
      <c r="Y65" s="10"/>
      <c r="Z65" s="10"/>
      <c r="AA65" s="10"/>
      <c r="AB65" s="10"/>
      <c r="AC65" s="10"/>
      <c r="AD65" s="10"/>
      <c r="AE65" s="10"/>
    </row>
    <row r="66" s="10" customFormat="1" ht="19.92" customHeight="1">
      <c r="A66" s="10"/>
      <c r="B66" s="198"/>
      <c r="C66" s="128"/>
      <c r="D66" s="199" t="s">
        <v>3372</v>
      </c>
      <c r="E66" s="200"/>
      <c r="F66" s="200"/>
      <c r="G66" s="200"/>
      <c r="H66" s="200"/>
      <c r="I66" s="201"/>
      <c r="J66" s="202">
        <f>J106</f>
        <v>0</v>
      </c>
      <c r="K66" s="128"/>
      <c r="L66" s="203"/>
      <c r="S66" s="10"/>
      <c r="T66" s="10"/>
      <c r="U66" s="10"/>
      <c r="V66" s="10"/>
      <c r="W66" s="10"/>
      <c r="X66" s="10"/>
      <c r="Y66" s="10"/>
      <c r="Z66" s="10"/>
      <c r="AA66" s="10"/>
      <c r="AB66" s="10"/>
      <c r="AC66" s="10"/>
      <c r="AD66" s="10"/>
      <c r="AE66" s="10"/>
    </row>
    <row r="67" s="10" customFormat="1" ht="19.92" customHeight="1">
      <c r="A67" s="10"/>
      <c r="B67" s="198"/>
      <c r="C67" s="128"/>
      <c r="D67" s="199" t="s">
        <v>3373</v>
      </c>
      <c r="E67" s="200"/>
      <c r="F67" s="200"/>
      <c r="G67" s="200"/>
      <c r="H67" s="200"/>
      <c r="I67" s="201"/>
      <c r="J67" s="202">
        <f>J119</f>
        <v>0</v>
      </c>
      <c r="K67" s="128"/>
      <c r="L67" s="203"/>
      <c r="S67" s="10"/>
      <c r="T67" s="10"/>
      <c r="U67" s="10"/>
      <c r="V67" s="10"/>
      <c r="W67" s="10"/>
      <c r="X67" s="10"/>
      <c r="Y67" s="10"/>
      <c r="Z67" s="10"/>
      <c r="AA67" s="10"/>
      <c r="AB67" s="10"/>
      <c r="AC67" s="10"/>
      <c r="AD67" s="10"/>
      <c r="AE67" s="10"/>
    </row>
    <row r="68" s="10" customFormat="1" ht="19.92" customHeight="1">
      <c r="A68" s="10"/>
      <c r="B68" s="198"/>
      <c r="C68" s="128"/>
      <c r="D68" s="199" t="s">
        <v>3374</v>
      </c>
      <c r="E68" s="200"/>
      <c r="F68" s="200"/>
      <c r="G68" s="200"/>
      <c r="H68" s="200"/>
      <c r="I68" s="201"/>
      <c r="J68" s="202">
        <f>J126</f>
        <v>0</v>
      </c>
      <c r="K68" s="128"/>
      <c r="L68" s="203"/>
      <c r="S68" s="10"/>
      <c r="T68" s="10"/>
      <c r="U68" s="10"/>
      <c r="V68" s="10"/>
      <c r="W68" s="10"/>
      <c r="X68" s="10"/>
      <c r="Y68" s="10"/>
      <c r="Z68" s="10"/>
      <c r="AA68" s="10"/>
      <c r="AB68" s="10"/>
      <c r="AC68" s="10"/>
      <c r="AD68" s="10"/>
      <c r="AE68" s="10"/>
    </row>
    <row r="69" s="10" customFormat="1" ht="19.92" customHeight="1">
      <c r="A69" s="10"/>
      <c r="B69" s="198"/>
      <c r="C69" s="128"/>
      <c r="D69" s="199" t="s">
        <v>3375</v>
      </c>
      <c r="E69" s="200"/>
      <c r="F69" s="200"/>
      <c r="G69" s="200"/>
      <c r="H69" s="200"/>
      <c r="I69" s="201"/>
      <c r="J69" s="202">
        <f>J139</f>
        <v>0</v>
      </c>
      <c r="K69" s="128"/>
      <c r="L69" s="203"/>
      <c r="S69" s="10"/>
      <c r="T69" s="10"/>
      <c r="U69" s="10"/>
      <c r="V69" s="10"/>
      <c r="W69" s="10"/>
      <c r="X69" s="10"/>
      <c r="Y69" s="10"/>
      <c r="Z69" s="10"/>
      <c r="AA69" s="10"/>
      <c r="AB69" s="10"/>
      <c r="AC69" s="10"/>
      <c r="AD69" s="10"/>
      <c r="AE69" s="10"/>
    </row>
    <row r="70" s="2" customFormat="1" ht="21.84" customHeight="1">
      <c r="A70" s="41"/>
      <c r="B70" s="42"/>
      <c r="C70" s="43"/>
      <c r="D70" s="43"/>
      <c r="E70" s="43"/>
      <c r="F70" s="43"/>
      <c r="G70" s="43"/>
      <c r="H70" s="43"/>
      <c r="I70" s="149"/>
      <c r="J70" s="43"/>
      <c r="K70" s="43"/>
      <c r="L70" s="150"/>
      <c r="S70" s="41"/>
      <c r="T70" s="41"/>
      <c r="U70" s="41"/>
      <c r="V70" s="41"/>
      <c r="W70" s="41"/>
      <c r="X70" s="41"/>
      <c r="Y70" s="41"/>
      <c r="Z70" s="41"/>
      <c r="AA70" s="41"/>
      <c r="AB70" s="41"/>
      <c r="AC70" s="41"/>
      <c r="AD70" s="41"/>
      <c r="AE70" s="41"/>
    </row>
    <row r="71" s="2" customFormat="1" ht="6.96" customHeight="1">
      <c r="A71" s="41"/>
      <c r="B71" s="62"/>
      <c r="C71" s="63"/>
      <c r="D71" s="63"/>
      <c r="E71" s="63"/>
      <c r="F71" s="63"/>
      <c r="G71" s="63"/>
      <c r="H71" s="63"/>
      <c r="I71" s="181"/>
      <c r="J71" s="63"/>
      <c r="K71" s="63"/>
      <c r="L71" s="150"/>
      <c r="S71" s="41"/>
      <c r="T71" s="41"/>
      <c r="U71" s="41"/>
      <c r="V71" s="41"/>
      <c r="W71" s="41"/>
      <c r="X71" s="41"/>
      <c r="Y71" s="41"/>
      <c r="Z71" s="41"/>
      <c r="AA71" s="41"/>
      <c r="AB71" s="41"/>
      <c r="AC71" s="41"/>
      <c r="AD71" s="41"/>
      <c r="AE71" s="41"/>
    </row>
    <row r="75" s="2" customFormat="1" ht="6.96" customHeight="1">
      <c r="A75" s="41"/>
      <c r="B75" s="64"/>
      <c r="C75" s="65"/>
      <c r="D75" s="65"/>
      <c r="E75" s="65"/>
      <c r="F75" s="65"/>
      <c r="G75" s="65"/>
      <c r="H75" s="65"/>
      <c r="I75" s="184"/>
      <c r="J75" s="65"/>
      <c r="K75" s="65"/>
      <c r="L75" s="150"/>
      <c r="S75" s="41"/>
      <c r="T75" s="41"/>
      <c r="U75" s="41"/>
      <c r="V75" s="41"/>
      <c r="W75" s="41"/>
      <c r="X75" s="41"/>
      <c r="Y75" s="41"/>
      <c r="Z75" s="41"/>
      <c r="AA75" s="41"/>
      <c r="AB75" s="41"/>
      <c r="AC75" s="41"/>
      <c r="AD75" s="41"/>
      <c r="AE75" s="41"/>
    </row>
    <row r="76" s="2" customFormat="1" ht="24.96" customHeight="1">
      <c r="A76" s="41"/>
      <c r="B76" s="42"/>
      <c r="C76" s="25" t="s">
        <v>145</v>
      </c>
      <c r="D76" s="43"/>
      <c r="E76" s="43"/>
      <c r="F76" s="43"/>
      <c r="G76" s="43"/>
      <c r="H76" s="43"/>
      <c r="I76" s="149"/>
      <c r="J76" s="43"/>
      <c r="K76" s="43"/>
      <c r="L76" s="150"/>
      <c r="S76" s="41"/>
      <c r="T76" s="41"/>
      <c r="U76" s="41"/>
      <c r="V76" s="41"/>
      <c r="W76" s="41"/>
      <c r="X76" s="41"/>
      <c r="Y76" s="41"/>
      <c r="Z76" s="41"/>
      <c r="AA76" s="41"/>
      <c r="AB76" s="41"/>
      <c r="AC76" s="41"/>
      <c r="AD76" s="41"/>
      <c r="AE76" s="41"/>
    </row>
    <row r="77" s="2" customFormat="1" ht="6.96" customHeight="1">
      <c r="A77" s="41"/>
      <c r="B77" s="42"/>
      <c r="C77" s="43"/>
      <c r="D77" s="43"/>
      <c r="E77" s="43"/>
      <c r="F77" s="43"/>
      <c r="G77" s="43"/>
      <c r="H77" s="43"/>
      <c r="I77" s="149"/>
      <c r="J77" s="43"/>
      <c r="K77" s="43"/>
      <c r="L77" s="150"/>
      <c r="S77" s="41"/>
      <c r="T77" s="41"/>
      <c r="U77" s="41"/>
      <c r="V77" s="41"/>
      <c r="W77" s="41"/>
      <c r="X77" s="41"/>
      <c r="Y77" s="41"/>
      <c r="Z77" s="41"/>
      <c r="AA77" s="41"/>
      <c r="AB77" s="41"/>
      <c r="AC77" s="41"/>
      <c r="AD77" s="41"/>
      <c r="AE77" s="41"/>
    </row>
    <row r="78" s="2" customFormat="1" ht="12" customHeight="1">
      <c r="A78" s="41"/>
      <c r="B78" s="42"/>
      <c r="C78" s="34" t="s">
        <v>16</v>
      </c>
      <c r="D78" s="43"/>
      <c r="E78" s="43"/>
      <c r="F78" s="43"/>
      <c r="G78" s="43"/>
      <c r="H78" s="43"/>
      <c r="I78" s="149"/>
      <c r="J78" s="43"/>
      <c r="K78" s="43"/>
      <c r="L78" s="150"/>
      <c r="S78" s="41"/>
      <c r="T78" s="41"/>
      <c r="U78" s="41"/>
      <c r="V78" s="41"/>
      <c r="W78" s="41"/>
      <c r="X78" s="41"/>
      <c r="Y78" s="41"/>
      <c r="Z78" s="41"/>
      <c r="AA78" s="41"/>
      <c r="AB78" s="41"/>
      <c r="AC78" s="41"/>
      <c r="AD78" s="41"/>
      <c r="AE78" s="41"/>
    </row>
    <row r="79" s="2" customFormat="1" ht="16.5" customHeight="1">
      <c r="A79" s="41"/>
      <c r="B79" s="42"/>
      <c r="C79" s="43"/>
      <c r="D79" s="43"/>
      <c r="E79" s="185" t="str">
        <f>E7</f>
        <v>Rekonstrukce hráčských kabin, k.ú. Chotěšov. st.p. 528, stavba minihřiště k.ú. Chotěšov, p.p.446/3 Chotěšov</v>
      </c>
      <c r="F79" s="34"/>
      <c r="G79" s="34"/>
      <c r="H79" s="34"/>
      <c r="I79" s="149"/>
      <c r="J79" s="43"/>
      <c r="K79" s="43"/>
      <c r="L79" s="150"/>
      <c r="S79" s="41"/>
      <c r="T79" s="41"/>
      <c r="U79" s="41"/>
      <c r="V79" s="41"/>
      <c r="W79" s="41"/>
      <c r="X79" s="41"/>
      <c r="Y79" s="41"/>
      <c r="Z79" s="41"/>
      <c r="AA79" s="41"/>
      <c r="AB79" s="41"/>
      <c r="AC79" s="41"/>
      <c r="AD79" s="41"/>
      <c r="AE79" s="41"/>
    </row>
    <row r="80" s="1" customFormat="1" ht="12" customHeight="1">
      <c r="B80" s="23"/>
      <c r="C80" s="34" t="s">
        <v>132</v>
      </c>
      <c r="D80" s="24"/>
      <c r="E80" s="24"/>
      <c r="F80" s="24"/>
      <c r="G80" s="24"/>
      <c r="H80" s="24"/>
      <c r="I80" s="141"/>
      <c r="J80" s="24"/>
      <c r="K80" s="24"/>
      <c r="L80" s="22"/>
    </row>
    <row r="81" s="2" customFormat="1" ht="16.5" customHeight="1">
      <c r="A81" s="41"/>
      <c r="B81" s="42"/>
      <c r="C81" s="43"/>
      <c r="D81" s="43"/>
      <c r="E81" s="185" t="s">
        <v>3054</v>
      </c>
      <c r="F81" s="43"/>
      <c r="G81" s="43"/>
      <c r="H81" s="43"/>
      <c r="I81" s="149"/>
      <c r="J81" s="43"/>
      <c r="K81" s="43"/>
      <c r="L81" s="150"/>
      <c r="S81" s="41"/>
      <c r="T81" s="41"/>
      <c r="U81" s="41"/>
      <c r="V81" s="41"/>
      <c r="W81" s="41"/>
      <c r="X81" s="41"/>
      <c r="Y81" s="41"/>
      <c r="Z81" s="41"/>
      <c r="AA81" s="41"/>
      <c r="AB81" s="41"/>
      <c r="AC81" s="41"/>
      <c r="AD81" s="41"/>
      <c r="AE81" s="41"/>
    </row>
    <row r="82" s="2" customFormat="1" ht="12" customHeight="1">
      <c r="A82" s="41"/>
      <c r="B82" s="42"/>
      <c r="C82" s="34" t="s">
        <v>195</v>
      </c>
      <c r="D82" s="43"/>
      <c r="E82" s="43"/>
      <c r="F82" s="43"/>
      <c r="G82" s="43"/>
      <c r="H82" s="43"/>
      <c r="I82" s="149"/>
      <c r="J82" s="43"/>
      <c r="K82" s="43"/>
      <c r="L82" s="150"/>
      <c r="S82" s="41"/>
      <c r="T82" s="41"/>
      <c r="U82" s="41"/>
      <c r="V82" s="41"/>
      <c r="W82" s="41"/>
      <c r="X82" s="41"/>
      <c r="Y82" s="41"/>
      <c r="Z82" s="41"/>
      <c r="AA82" s="41"/>
      <c r="AB82" s="41"/>
      <c r="AC82" s="41"/>
      <c r="AD82" s="41"/>
      <c r="AE82" s="41"/>
    </row>
    <row r="83" s="2" customFormat="1" ht="16.5" customHeight="1">
      <c r="A83" s="41"/>
      <c r="B83" s="42"/>
      <c r="C83" s="43"/>
      <c r="D83" s="43"/>
      <c r="E83" s="72" t="str">
        <f>E11</f>
        <v>D.9.2 - Osvětlení hřiště</v>
      </c>
      <c r="F83" s="43"/>
      <c r="G83" s="43"/>
      <c r="H83" s="43"/>
      <c r="I83" s="149"/>
      <c r="J83" s="43"/>
      <c r="K83" s="43"/>
      <c r="L83" s="150"/>
      <c r="S83" s="41"/>
      <c r="T83" s="41"/>
      <c r="U83" s="41"/>
      <c r="V83" s="41"/>
      <c r="W83" s="41"/>
      <c r="X83" s="41"/>
      <c r="Y83" s="41"/>
      <c r="Z83" s="41"/>
      <c r="AA83" s="41"/>
      <c r="AB83" s="41"/>
      <c r="AC83" s="41"/>
      <c r="AD83" s="41"/>
      <c r="AE83" s="41"/>
    </row>
    <row r="84" s="2" customFormat="1" ht="6.96" customHeight="1">
      <c r="A84" s="41"/>
      <c r="B84" s="42"/>
      <c r="C84" s="43"/>
      <c r="D84" s="43"/>
      <c r="E84" s="43"/>
      <c r="F84" s="43"/>
      <c r="G84" s="43"/>
      <c r="H84" s="43"/>
      <c r="I84" s="149"/>
      <c r="J84" s="43"/>
      <c r="K84" s="43"/>
      <c r="L84" s="150"/>
      <c r="S84" s="41"/>
      <c r="T84" s="41"/>
      <c r="U84" s="41"/>
      <c r="V84" s="41"/>
      <c r="W84" s="41"/>
      <c r="X84" s="41"/>
      <c r="Y84" s="41"/>
      <c r="Z84" s="41"/>
      <c r="AA84" s="41"/>
      <c r="AB84" s="41"/>
      <c r="AC84" s="41"/>
      <c r="AD84" s="41"/>
      <c r="AE84" s="41"/>
    </row>
    <row r="85" s="2" customFormat="1" ht="12" customHeight="1">
      <c r="A85" s="41"/>
      <c r="B85" s="42"/>
      <c r="C85" s="34" t="s">
        <v>22</v>
      </c>
      <c r="D85" s="43"/>
      <c r="E85" s="43"/>
      <c r="F85" s="29" t="str">
        <f>F14</f>
        <v>Chotěšov</v>
      </c>
      <c r="G85" s="43"/>
      <c r="H85" s="43"/>
      <c r="I85" s="152" t="s">
        <v>24</v>
      </c>
      <c r="J85" s="75" t="str">
        <f>IF(J14="","",J14)</f>
        <v>16. 6. 2020</v>
      </c>
      <c r="K85" s="43"/>
      <c r="L85" s="150"/>
      <c r="S85" s="41"/>
      <c r="T85" s="41"/>
      <c r="U85" s="41"/>
      <c r="V85" s="41"/>
      <c r="W85" s="41"/>
      <c r="X85" s="41"/>
      <c r="Y85" s="41"/>
      <c r="Z85" s="41"/>
      <c r="AA85" s="41"/>
      <c r="AB85" s="41"/>
      <c r="AC85" s="41"/>
      <c r="AD85" s="41"/>
      <c r="AE85" s="41"/>
    </row>
    <row r="86" s="2" customFormat="1" ht="6.96" customHeight="1">
      <c r="A86" s="41"/>
      <c r="B86" s="42"/>
      <c r="C86" s="43"/>
      <c r="D86" s="43"/>
      <c r="E86" s="43"/>
      <c r="F86" s="43"/>
      <c r="G86" s="43"/>
      <c r="H86" s="43"/>
      <c r="I86" s="149"/>
      <c r="J86" s="43"/>
      <c r="K86" s="43"/>
      <c r="L86" s="150"/>
      <c r="S86" s="41"/>
      <c r="T86" s="41"/>
      <c r="U86" s="41"/>
      <c r="V86" s="41"/>
      <c r="W86" s="41"/>
      <c r="X86" s="41"/>
      <c r="Y86" s="41"/>
      <c r="Z86" s="41"/>
      <c r="AA86" s="41"/>
      <c r="AB86" s="41"/>
      <c r="AC86" s="41"/>
      <c r="AD86" s="41"/>
      <c r="AE86" s="41"/>
    </row>
    <row r="87" s="2" customFormat="1" ht="15.15" customHeight="1">
      <c r="A87" s="41"/>
      <c r="B87" s="42"/>
      <c r="C87" s="34" t="s">
        <v>30</v>
      </c>
      <c r="D87" s="43"/>
      <c r="E87" s="43"/>
      <c r="F87" s="29" t="str">
        <f>E17</f>
        <v>TJ Chotěšov, z.s.Máchova 517, Chotěšov</v>
      </c>
      <c r="G87" s="43"/>
      <c r="H87" s="43"/>
      <c r="I87" s="152" t="s">
        <v>37</v>
      </c>
      <c r="J87" s="39" t="str">
        <f>E23</f>
        <v>J.Hojda, P. Kučera</v>
      </c>
      <c r="K87" s="43"/>
      <c r="L87" s="150"/>
      <c r="S87" s="41"/>
      <c r="T87" s="41"/>
      <c r="U87" s="41"/>
      <c r="V87" s="41"/>
      <c r="W87" s="41"/>
      <c r="X87" s="41"/>
      <c r="Y87" s="41"/>
      <c r="Z87" s="41"/>
      <c r="AA87" s="41"/>
      <c r="AB87" s="41"/>
      <c r="AC87" s="41"/>
      <c r="AD87" s="41"/>
      <c r="AE87" s="41"/>
    </row>
    <row r="88" s="2" customFormat="1" ht="15.15" customHeight="1">
      <c r="A88" s="41"/>
      <c r="B88" s="42"/>
      <c r="C88" s="34" t="s">
        <v>35</v>
      </c>
      <c r="D88" s="43"/>
      <c r="E88" s="43"/>
      <c r="F88" s="29" t="str">
        <f>IF(E20="","",E20)</f>
        <v>Vyplň údaj</v>
      </c>
      <c r="G88" s="43"/>
      <c r="H88" s="43"/>
      <c r="I88" s="152" t="s">
        <v>40</v>
      </c>
      <c r="J88" s="39" t="str">
        <f>E26</f>
        <v>P.Veselka</v>
      </c>
      <c r="K88" s="43"/>
      <c r="L88" s="150"/>
      <c r="S88" s="41"/>
      <c r="T88" s="41"/>
      <c r="U88" s="41"/>
      <c r="V88" s="41"/>
      <c r="W88" s="41"/>
      <c r="X88" s="41"/>
      <c r="Y88" s="41"/>
      <c r="Z88" s="41"/>
      <c r="AA88" s="41"/>
      <c r="AB88" s="41"/>
      <c r="AC88" s="41"/>
      <c r="AD88" s="41"/>
      <c r="AE88" s="41"/>
    </row>
    <row r="89" s="2" customFormat="1" ht="10.32" customHeight="1">
      <c r="A89" s="41"/>
      <c r="B89" s="42"/>
      <c r="C89" s="43"/>
      <c r="D89" s="43"/>
      <c r="E89" s="43"/>
      <c r="F89" s="43"/>
      <c r="G89" s="43"/>
      <c r="H89" s="43"/>
      <c r="I89" s="149"/>
      <c r="J89" s="43"/>
      <c r="K89" s="43"/>
      <c r="L89" s="150"/>
      <c r="S89" s="41"/>
      <c r="T89" s="41"/>
      <c r="U89" s="41"/>
      <c r="V89" s="41"/>
      <c r="W89" s="41"/>
      <c r="X89" s="41"/>
      <c r="Y89" s="41"/>
      <c r="Z89" s="41"/>
      <c r="AA89" s="41"/>
      <c r="AB89" s="41"/>
      <c r="AC89" s="41"/>
      <c r="AD89" s="41"/>
      <c r="AE89" s="41"/>
    </row>
    <row r="90" s="11" customFormat="1" ht="29.28" customHeight="1">
      <c r="A90" s="204"/>
      <c r="B90" s="205"/>
      <c r="C90" s="206" t="s">
        <v>146</v>
      </c>
      <c r="D90" s="207" t="s">
        <v>63</v>
      </c>
      <c r="E90" s="207" t="s">
        <v>59</v>
      </c>
      <c r="F90" s="207" t="s">
        <v>60</v>
      </c>
      <c r="G90" s="207" t="s">
        <v>147</v>
      </c>
      <c r="H90" s="207" t="s">
        <v>148</v>
      </c>
      <c r="I90" s="208" t="s">
        <v>149</v>
      </c>
      <c r="J90" s="207" t="s">
        <v>140</v>
      </c>
      <c r="K90" s="209" t="s">
        <v>150</v>
      </c>
      <c r="L90" s="210"/>
      <c r="M90" s="95" t="s">
        <v>32</v>
      </c>
      <c r="N90" s="96" t="s">
        <v>48</v>
      </c>
      <c r="O90" s="96" t="s">
        <v>151</v>
      </c>
      <c r="P90" s="96" t="s">
        <v>152</v>
      </c>
      <c r="Q90" s="96" t="s">
        <v>153</v>
      </c>
      <c r="R90" s="96" t="s">
        <v>154</v>
      </c>
      <c r="S90" s="96" t="s">
        <v>155</v>
      </c>
      <c r="T90" s="97" t="s">
        <v>156</v>
      </c>
      <c r="U90" s="204"/>
      <c r="V90" s="204"/>
      <c r="W90" s="204"/>
      <c r="X90" s="204"/>
      <c r="Y90" s="204"/>
      <c r="Z90" s="204"/>
      <c r="AA90" s="204"/>
      <c r="AB90" s="204"/>
      <c r="AC90" s="204"/>
      <c r="AD90" s="204"/>
      <c r="AE90" s="204"/>
    </row>
    <row r="91" s="2" customFormat="1" ht="22.8" customHeight="1">
      <c r="A91" s="41"/>
      <c r="B91" s="42"/>
      <c r="C91" s="102" t="s">
        <v>157</v>
      </c>
      <c r="D91" s="43"/>
      <c r="E91" s="43"/>
      <c r="F91" s="43"/>
      <c r="G91" s="43"/>
      <c r="H91" s="43"/>
      <c r="I91" s="149"/>
      <c r="J91" s="211">
        <f>BK91</f>
        <v>0</v>
      </c>
      <c r="K91" s="43"/>
      <c r="L91" s="47"/>
      <c r="M91" s="98"/>
      <c r="N91" s="212"/>
      <c r="O91" s="99"/>
      <c r="P91" s="213">
        <f>P92</f>
        <v>0</v>
      </c>
      <c r="Q91" s="99"/>
      <c r="R91" s="213">
        <f>R92</f>
        <v>0</v>
      </c>
      <c r="S91" s="99"/>
      <c r="T91" s="214">
        <f>T92</f>
        <v>0</v>
      </c>
      <c r="U91" s="41"/>
      <c r="V91" s="41"/>
      <c r="W91" s="41"/>
      <c r="X91" s="41"/>
      <c r="Y91" s="41"/>
      <c r="Z91" s="41"/>
      <c r="AA91" s="41"/>
      <c r="AB91" s="41"/>
      <c r="AC91" s="41"/>
      <c r="AD91" s="41"/>
      <c r="AE91" s="41"/>
      <c r="AT91" s="19" t="s">
        <v>77</v>
      </c>
      <c r="AU91" s="19" t="s">
        <v>141</v>
      </c>
      <c r="BK91" s="215">
        <f>BK92</f>
        <v>0</v>
      </c>
    </row>
    <row r="92" s="12" customFormat="1" ht="25.92" customHeight="1">
      <c r="A92" s="12"/>
      <c r="B92" s="216"/>
      <c r="C92" s="217"/>
      <c r="D92" s="218" t="s">
        <v>77</v>
      </c>
      <c r="E92" s="219" t="s">
        <v>2280</v>
      </c>
      <c r="F92" s="219" t="s">
        <v>3376</v>
      </c>
      <c r="G92" s="217"/>
      <c r="H92" s="217"/>
      <c r="I92" s="220"/>
      <c r="J92" s="221">
        <f>BK92</f>
        <v>0</v>
      </c>
      <c r="K92" s="217"/>
      <c r="L92" s="222"/>
      <c r="M92" s="223"/>
      <c r="N92" s="224"/>
      <c r="O92" s="224"/>
      <c r="P92" s="225">
        <f>P93+SUM(P94:P97)+P106+P119+P126+P139</f>
        <v>0</v>
      </c>
      <c r="Q92" s="224"/>
      <c r="R92" s="225">
        <f>R93+SUM(R94:R97)+R106+R119+R126+R139</f>
        <v>0</v>
      </c>
      <c r="S92" s="224"/>
      <c r="T92" s="226">
        <f>T93+SUM(T94:T97)+T106+T119+T126+T139</f>
        <v>0</v>
      </c>
      <c r="U92" s="12"/>
      <c r="V92" s="12"/>
      <c r="W92" s="12"/>
      <c r="X92" s="12"/>
      <c r="Y92" s="12"/>
      <c r="Z92" s="12"/>
      <c r="AA92" s="12"/>
      <c r="AB92" s="12"/>
      <c r="AC92" s="12"/>
      <c r="AD92" s="12"/>
      <c r="AE92" s="12"/>
      <c r="AR92" s="227" t="s">
        <v>89</v>
      </c>
      <c r="AT92" s="228" t="s">
        <v>77</v>
      </c>
      <c r="AU92" s="228" t="s">
        <v>78</v>
      </c>
      <c r="AY92" s="227" t="s">
        <v>160</v>
      </c>
      <c r="BK92" s="229">
        <f>BK93+SUM(BK94:BK97)+BK106+BK119+BK126+BK139</f>
        <v>0</v>
      </c>
    </row>
    <row r="93" s="2" customFormat="1" ht="16.5" customHeight="1">
      <c r="A93" s="41"/>
      <c r="B93" s="42"/>
      <c r="C93" s="296" t="s">
        <v>86</v>
      </c>
      <c r="D93" s="296" t="s">
        <v>446</v>
      </c>
      <c r="E93" s="297" t="s">
        <v>3377</v>
      </c>
      <c r="F93" s="298" t="s">
        <v>3378</v>
      </c>
      <c r="G93" s="299" t="s">
        <v>589</v>
      </c>
      <c r="H93" s="300">
        <v>8</v>
      </c>
      <c r="I93" s="301"/>
      <c r="J93" s="302">
        <f>ROUND(I93*H93,2)</f>
        <v>0</v>
      </c>
      <c r="K93" s="298" t="s">
        <v>32</v>
      </c>
      <c r="L93" s="303"/>
      <c r="M93" s="304" t="s">
        <v>32</v>
      </c>
      <c r="N93" s="305" t="s">
        <v>49</v>
      </c>
      <c r="O93" s="87"/>
      <c r="P93" s="241">
        <f>O93*H93</f>
        <v>0</v>
      </c>
      <c r="Q93" s="241">
        <v>0</v>
      </c>
      <c r="R93" s="241">
        <f>Q93*H93</f>
        <v>0</v>
      </c>
      <c r="S93" s="241">
        <v>0</v>
      </c>
      <c r="T93" s="242">
        <f>S93*H93</f>
        <v>0</v>
      </c>
      <c r="U93" s="41"/>
      <c r="V93" s="41"/>
      <c r="W93" s="41"/>
      <c r="X93" s="41"/>
      <c r="Y93" s="41"/>
      <c r="Z93" s="41"/>
      <c r="AA93" s="41"/>
      <c r="AB93" s="41"/>
      <c r="AC93" s="41"/>
      <c r="AD93" s="41"/>
      <c r="AE93" s="41"/>
      <c r="AR93" s="243" t="s">
        <v>269</v>
      </c>
      <c r="AT93" s="243" t="s">
        <v>446</v>
      </c>
      <c r="AU93" s="243" t="s">
        <v>86</v>
      </c>
      <c r="AY93" s="19" t="s">
        <v>160</v>
      </c>
      <c r="BE93" s="244">
        <f>IF(N93="základní",J93,0)</f>
        <v>0</v>
      </c>
      <c r="BF93" s="244">
        <f>IF(N93="snížená",J93,0)</f>
        <v>0</v>
      </c>
      <c r="BG93" s="244">
        <f>IF(N93="zákl. přenesená",J93,0)</f>
        <v>0</v>
      </c>
      <c r="BH93" s="244">
        <f>IF(N93="sníž. přenesená",J93,0)</f>
        <v>0</v>
      </c>
      <c r="BI93" s="244">
        <f>IF(N93="nulová",J93,0)</f>
        <v>0</v>
      </c>
      <c r="BJ93" s="19" t="s">
        <v>86</v>
      </c>
      <c r="BK93" s="244">
        <f>ROUND(I93*H93,2)</f>
        <v>0</v>
      </c>
      <c r="BL93" s="19" t="s">
        <v>168</v>
      </c>
      <c r="BM93" s="243" t="s">
        <v>3379</v>
      </c>
    </row>
    <row r="94" s="2" customFormat="1">
      <c r="A94" s="41"/>
      <c r="B94" s="42"/>
      <c r="C94" s="43"/>
      <c r="D94" s="245" t="s">
        <v>1221</v>
      </c>
      <c r="E94" s="43"/>
      <c r="F94" s="246" t="s">
        <v>3380</v>
      </c>
      <c r="G94" s="43"/>
      <c r="H94" s="43"/>
      <c r="I94" s="149"/>
      <c r="J94" s="43"/>
      <c r="K94" s="43"/>
      <c r="L94" s="47"/>
      <c r="M94" s="247"/>
      <c r="N94" s="248"/>
      <c r="O94" s="87"/>
      <c r="P94" s="87"/>
      <c r="Q94" s="87"/>
      <c r="R94" s="87"/>
      <c r="S94" s="87"/>
      <c r="T94" s="88"/>
      <c r="U94" s="41"/>
      <c r="V94" s="41"/>
      <c r="W94" s="41"/>
      <c r="X94" s="41"/>
      <c r="Y94" s="41"/>
      <c r="Z94" s="41"/>
      <c r="AA94" s="41"/>
      <c r="AB94" s="41"/>
      <c r="AC94" s="41"/>
      <c r="AD94" s="41"/>
      <c r="AE94" s="41"/>
      <c r="AT94" s="19" t="s">
        <v>1221</v>
      </c>
      <c r="AU94" s="19" t="s">
        <v>86</v>
      </c>
    </row>
    <row r="95" s="2" customFormat="1" ht="16.5" customHeight="1">
      <c r="A95" s="41"/>
      <c r="B95" s="42"/>
      <c r="C95" s="296" t="s">
        <v>89</v>
      </c>
      <c r="D95" s="296" t="s">
        <v>446</v>
      </c>
      <c r="E95" s="297" t="s">
        <v>3381</v>
      </c>
      <c r="F95" s="298" t="s">
        <v>3382</v>
      </c>
      <c r="G95" s="299" t="s">
        <v>589</v>
      </c>
      <c r="H95" s="300">
        <v>4</v>
      </c>
      <c r="I95" s="301"/>
      <c r="J95" s="302">
        <f>ROUND(I95*H95,2)</f>
        <v>0</v>
      </c>
      <c r="K95" s="298" t="s">
        <v>32</v>
      </c>
      <c r="L95" s="303"/>
      <c r="M95" s="304" t="s">
        <v>32</v>
      </c>
      <c r="N95" s="305" t="s">
        <v>49</v>
      </c>
      <c r="O95" s="87"/>
      <c r="P95" s="241">
        <f>O95*H95</f>
        <v>0</v>
      </c>
      <c r="Q95" s="241">
        <v>0</v>
      </c>
      <c r="R95" s="241">
        <f>Q95*H95</f>
        <v>0</v>
      </c>
      <c r="S95" s="241">
        <v>0</v>
      </c>
      <c r="T95" s="242">
        <f>S95*H95</f>
        <v>0</v>
      </c>
      <c r="U95" s="41"/>
      <c r="V95" s="41"/>
      <c r="W95" s="41"/>
      <c r="X95" s="41"/>
      <c r="Y95" s="41"/>
      <c r="Z95" s="41"/>
      <c r="AA95" s="41"/>
      <c r="AB95" s="41"/>
      <c r="AC95" s="41"/>
      <c r="AD95" s="41"/>
      <c r="AE95" s="41"/>
      <c r="AR95" s="243" t="s">
        <v>269</v>
      </c>
      <c r="AT95" s="243" t="s">
        <v>446</v>
      </c>
      <c r="AU95" s="243" t="s">
        <v>86</v>
      </c>
      <c r="AY95" s="19" t="s">
        <v>160</v>
      </c>
      <c r="BE95" s="244">
        <f>IF(N95="základní",J95,0)</f>
        <v>0</v>
      </c>
      <c r="BF95" s="244">
        <f>IF(N95="snížená",J95,0)</f>
        <v>0</v>
      </c>
      <c r="BG95" s="244">
        <f>IF(N95="zákl. přenesená",J95,0)</f>
        <v>0</v>
      </c>
      <c r="BH95" s="244">
        <f>IF(N95="sníž. přenesená",J95,0)</f>
        <v>0</v>
      </c>
      <c r="BI95" s="244">
        <f>IF(N95="nulová",J95,0)</f>
        <v>0</v>
      </c>
      <c r="BJ95" s="19" t="s">
        <v>86</v>
      </c>
      <c r="BK95" s="244">
        <f>ROUND(I95*H95,2)</f>
        <v>0</v>
      </c>
      <c r="BL95" s="19" t="s">
        <v>168</v>
      </c>
      <c r="BM95" s="243" t="s">
        <v>3383</v>
      </c>
    </row>
    <row r="96" s="2" customFormat="1" ht="16.5" customHeight="1">
      <c r="A96" s="41"/>
      <c r="B96" s="42"/>
      <c r="C96" s="296" t="s">
        <v>185</v>
      </c>
      <c r="D96" s="296" t="s">
        <v>446</v>
      </c>
      <c r="E96" s="297" t="s">
        <v>3384</v>
      </c>
      <c r="F96" s="298" t="s">
        <v>3385</v>
      </c>
      <c r="G96" s="299" t="s">
        <v>589</v>
      </c>
      <c r="H96" s="300">
        <v>1</v>
      </c>
      <c r="I96" s="301"/>
      <c r="J96" s="302">
        <f>ROUND(I96*H96,2)</f>
        <v>0</v>
      </c>
      <c r="K96" s="298" t="s">
        <v>32</v>
      </c>
      <c r="L96" s="303"/>
      <c r="M96" s="304" t="s">
        <v>32</v>
      </c>
      <c r="N96" s="305" t="s">
        <v>49</v>
      </c>
      <c r="O96" s="87"/>
      <c r="P96" s="241">
        <f>O96*H96</f>
        <v>0</v>
      </c>
      <c r="Q96" s="241">
        <v>0</v>
      </c>
      <c r="R96" s="241">
        <f>Q96*H96</f>
        <v>0</v>
      </c>
      <c r="S96" s="241">
        <v>0</v>
      </c>
      <c r="T96" s="242">
        <f>S96*H96</f>
        <v>0</v>
      </c>
      <c r="U96" s="41"/>
      <c r="V96" s="41"/>
      <c r="W96" s="41"/>
      <c r="X96" s="41"/>
      <c r="Y96" s="41"/>
      <c r="Z96" s="41"/>
      <c r="AA96" s="41"/>
      <c r="AB96" s="41"/>
      <c r="AC96" s="41"/>
      <c r="AD96" s="41"/>
      <c r="AE96" s="41"/>
      <c r="AR96" s="243" t="s">
        <v>269</v>
      </c>
      <c r="AT96" s="243" t="s">
        <v>446</v>
      </c>
      <c r="AU96" s="243" t="s">
        <v>86</v>
      </c>
      <c r="AY96" s="19" t="s">
        <v>160</v>
      </c>
      <c r="BE96" s="244">
        <f>IF(N96="základní",J96,0)</f>
        <v>0</v>
      </c>
      <c r="BF96" s="244">
        <f>IF(N96="snížená",J96,0)</f>
        <v>0</v>
      </c>
      <c r="BG96" s="244">
        <f>IF(N96="zákl. přenesená",J96,0)</f>
        <v>0</v>
      </c>
      <c r="BH96" s="244">
        <f>IF(N96="sníž. přenesená",J96,0)</f>
        <v>0</v>
      </c>
      <c r="BI96" s="244">
        <f>IF(N96="nulová",J96,0)</f>
        <v>0</v>
      </c>
      <c r="BJ96" s="19" t="s">
        <v>86</v>
      </c>
      <c r="BK96" s="244">
        <f>ROUND(I96*H96,2)</f>
        <v>0</v>
      </c>
      <c r="BL96" s="19" t="s">
        <v>168</v>
      </c>
      <c r="BM96" s="243" t="s">
        <v>3386</v>
      </c>
    </row>
    <row r="97" s="12" customFormat="1" ht="22.8" customHeight="1">
      <c r="A97" s="12"/>
      <c r="B97" s="216"/>
      <c r="C97" s="217"/>
      <c r="D97" s="218" t="s">
        <v>77</v>
      </c>
      <c r="E97" s="230" t="s">
        <v>2442</v>
      </c>
      <c r="F97" s="230" t="s">
        <v>216</v>
      </c>
      <c r="G97" s="217"/>
      <c r="H97" s="217"/>
      <c r="I97" s="220"/>
      <c r="J97" s="231">
        <f>BK97</f>
        <v>0</v>
      </c>
      <c r="K97" s="217"/>
      <c r="L97" s="222"/>
      <c r="M97" s="223"/>
      <c r="N97" s="224"/>
      <c r="O97" s="224"/>
      <c r="P97" s="225">
        <f>SUM(P98:P105)</f>
        <v>0</v>
      </c>
      <c r="Q97" s="224"/>
      <c r="R97" s="225">
        <f>SUM(R98:R105)</f>
        <v>0</v>
      </c>
      <c r="S97" s="224"/>
      <c r="T97" s="226">
        <f>SUM(T98:T105)</f>
        <v>0</v>
      </c>
      <c r="U97" s="12"/>
      <c r="V97" s="12"/>
      <c r="W97" s="12"/>
      <c r="X97" s="12"/>
      <c r="Y97" s="12"/>
      <c r="Z97" s="12"/>
      <c r="AA97" s="12"/>
      <c r="AB97" s="12"/>
      <c r="AC97" s="12"/>
      <c r="AD97" s="12"/>
      <c r="AE97" s="12"/>
      <c r="AR97" s="227" t="s">
        <v>86</v>
      </c>
      <c r="AT97" s="228" t="s">
        <v>77</v>
      </c>
      <c r="AU97" s="228" t="s">
        <v>86</v>
      </c>
      <c r="AY97" s="227" t="s">
        <v>160</v>
      </c>
      <c r="BK97" s="229">
        <f>SUM(BK98:BK105)</f>
        <v>0</v>
      </c>
    </row>
    <row r="98" s="2" customFormat="1" ht="16.5" customHeight="1">
      <c r="A98" s="41"/>
      <c r="B98" s="42"/>
      <c r="C98" s="232" t="s">
        <v>428</v>
      </c>
      <c r="D98" s="232" t="s">
        <v>163</v>
      </c>
      <c r="E98" s="233" t="s">
        <v>3387</v>
      </c>
      <c r="F98" s="234" t="s">
        <v>3388</v>
      </c>
      <c r="G98" s="235" t="s">
        <v>166</v>
      </c>
      <c r="H98" s="236">
        <v>4.0800000000000001</v>
      </c>
      <c r="I98" s="237"/>
      <c r="J98" s="238">
        <f>ROUND(I98*H98,2)</f>
        <v>0</v>
      </c>
      <c r="K98" s="234" t="s">
        <v>32</v>
      </c>
      <c r="L98" s="47"/>
      <c r="M98" s="239" t="s">
        <v>32</v>
      </c>
      <c r="N98" s="240" t="s">
        <v>49</v>
      </c>
      <c r="O98" s="87"/>
      <c r="P98" s="241">
        <f>O98*H98</f>
        <v>0</v>
      </c>
      <c r="Q98" s="241">
        <v>0</v>
      </c>
      <c r="R98" s="241">
        <f>Q98*H98</f>
        <v>0</v>
      </c>
      <c r="S98" s="241">
        <v>0</v>
      </c>
      <c r="T98" s="242">
        <f>S98*H98</f>
        <v>0</v>
      </c>
      <c r="U98" s="41"/>
      <c r="V98" s="41"/>
      <c r="W98" s="41"/>
      <c r="X98" s="41"/>
      <c r="Y98" s="41"/>
      <c r="Z98" s="41"/>
      <c r="AA98" s="41"/>
      <c r="AB98" s="41"/>
      <c r="AC98" s="41"/>
      <c r="AD98" s="41"/>
      <c r="AE98" s="41"/>
      <c r="AR98" s="243" t="s">
        <v>168</v>
      </c>
      <c r="AT98" s="243" t="s">
        <v>163</v>
      </c>
      <c r="AU98" s="243" t="s">
        <v>89</v>
      </c>
      <c r="AY98" s="19" t="s">
        <v>160</v>
      </c>
      <c r="BE98" s="244">
        <f>IF(N98="základní",J98,0)</f>
        <v>0</v>
      </c>
      <c r="BF98" s="244">
        <f>IF(N98="snížená",J98,0)</f>
        <v>0</v>
      </c>
      <c r="BG98" s="244">
        <f>IF(N98="zákl. přenesená",J98,0)</f>
        <v>0</v>
      </c>
      <c r="BH98" s="244">
        <f>IF(N98="sníž. přenesená",J98,0)</f>
        <v>0</v>
      </c>
      <c r="BI98" s="244">
        <f>IF(N98="nulová",J98,0)</f>
        <v>0</v>
      </c>
      <c r="BJ98" s="19" t="s">
        <v>86</v>
      </c>
      <c r="BK98" s="244">
        <f>ROUND(I98*H98,2)</f>
        <v>0</v>
      </c>
      <c r="BL98" s="19" t="s">
        <v>168</v>
      </c>
      <c r="BM98" s="243" t="s">
        <v>3389</v>
      </c>
    </row>
    <row r="99" s="2" customFormat="1" ht="16.5" customHeight="1">
      <c r="A99" s="41"/>
      <c r="B99" s="42"/>
      <c r="C99" s="232" t="s">
        <v>438</v>
      </c>
      <c r="D99" s="232" t="s">
        <v>163</v>
      </c>
      <c r="E99" s="233" t="s">
        <v>3390</v>
      </c>
      <c r="F99" s="234" t="s">
        <v>3391</v>
      </c>
      <c r="G99" s="235" t="s">
        <v>166</v>
      </c>
      <c r="H99" s="236">
        <v>4</v>
      </c>
      <c r="I99" s="237"/>
      <c r="J99" s="238">
        <f>ROUND(I99*H99,2)</f>
        <v>0</v>
      </c>
      <c r="K99" s="234" t="s">
        <v>32</v>
      </c>
      <c r="L99" s="47"/>
      <c r="M99" s="239" t="s">
        <v>32</v>
      </c>
      <c r="N99" s="240" t="s">
        <v>49</v>
      </c>
      <c r="O99" s="87"/>
      <c r="P99" s="241">
        <f>O99*H99</f>
        <v>0</v>
      </c>
      <c r="Q99" s="241">
        <v>0</v>
      </c>
      <c r="R99" s="241">
        <f>Q99*H99</f>
        <v>0</v>
      </c>
      <c r="S99" s="241">
        <v>0</v>
      </c>
      <c r="T99" s="242">
        <f>S99*H99</f>
        <v>0</v>
      </c>
      <c r="U99" s="41"/>
      <c r="V99" s="41"/>
      <c r="W99" s="41"/>
      <c r="X99" s="41"/>
      <c r="Y99" s="41"/>
      <c r="Z99" s="41"/>
      <c r="AA99" s="41"/>
      <c r="AB99" s="41"/>
      <c r="AC99" s="41"/>
      <c r="AD99" s="41"/>
      <c r="AE99" s="41"/>
      <c r="AR99" s="243" t="s">
        <v>168</v>
      </c>
      <c r="AT99" s="243" t="s">
        <v>163</v>
      </c>
      <c r="AU99" s="243" t="s">
        <v>89</v>
      </c>
      <c r="AY99" s="19" t="s">
        <v>160</v>
      </c>
      <c r="BE99" s="244">
        <f>IF(N99="základní",J99,0)</f>
        <v>0</v>
      </c>
      <c r="BF99" s="244">
        <f>IF(N99="snížená",J99,0)</f>
        <v>0</v>
      </c>
      <c r="BG99" s="244">
        <f>IF(N99="zákl. přenesená",J99,0)</f>
        <v>0</v>
      </c>
      <c r="BH99" s="244">
        <f>IF(N99="sníž. přenesená",J99,0)</f>
        <v>0</v>
      </c>
      <c r="BI99" s="244">
        <f>IF(N99="nulová",J99,0)</f>
        <v>0</v>
      </c>
      <c r="BJ99" s="19" t="s">
        <v>86</v>
      </c>
      <c r="BK99" s="244">
        <f>ROUND(I99*H99,2)</f>
        <v>0</v>
      </c>
      <c r="BL99" s="19" t="s">
        <v>168</v>
      </c>
      <c r="BM99" s="243" t="s">
        <v>3392</v>
      </c>
    </row>
    <row r="100" s="2" customFormat="1" ht="16.5" customHeight="1">
      <c r="A100" s="41"/>
      <c r="B100" s="42"/>
      <c r="C100" s="232" t="s">
        <v>434</v>
      </c>
      <c r="D100" s="232" t="s">
        <v>163</v>
      </c>
      <c r="E100" s="233" t="s">
        <v>3393</v>
      </c>
      <c r="F100" s="234" t="s">
        <v>3394</v>
      </c>
      <c r="G100" s="235" t="s">
        <v>219</v>
      </c>
      <c r="H100" s="236">
        <v>140</v>
      </c>
      <c r="I100" s="237"/>
      <c r="J100" s="238">
        <f>ROUND(I100*H100,2)</f>
        <v>0</v>
      </c>
      <c r="K100" s="234" t="s">
        <v>32</v>
      </c>
      <c r="L100" s="47"/>
      <c r="M100" s="239" t="s">
        <v>32</v>
      </c>
      <c r="N100" s="240" t="s">
        <v>49</v>
      </c>
      <c r="O100" s="87"/>
      <c r="P100" s="241">
        <f>O100*H100</f>
        <v>0</v>
      </c>
      <c r="Q100" s="241">
        <v>0</v>
      </c>
      <c r="R100" s="241">
        <f>Q100*H100</f>
        <v>0</v>
      </c>
      <c r="S100" s="241">
        <v>0</v>
      </c>
      <c r="T100" s="242">
        <f>S100*H100</f>
        <v>0</v>
      </c>
      <c r="U100" s="41"/>
      <c r="V100" s="41"/>
      <c r="W100" s="41"/>
      <c r="X100" s="41"/>
      <c r="Y100" s="41"/>
      <c r="Z100" s="41"/>
      <c r="AA100" s="41"/>
      <c r="AB100" s="41"/>
      <c r="AC100" s="41"/>
      <c r="AD100" s="41"/>
      <c r="AE100" s="41"/>
      <c r="AR100" s="243" t="s">
        <v>168</v>
      </c>
      <c r="AT100" s="243" t="s">
        <v>163</v>
      </c>
      <c r="AU100" s="243" t="s">
        <v>89</v>
      </c>
      <c r="AY100" s="19" t="s">
        <v>160</v>
      </c>
      <c r="BE100" s="244">
        <f>IF(N100="základní",J100,0)</f>
        <v>0</v>
      </c>
      <c r="BF100" s="244">
        <f>IF(N100="snížená",J100,0)</f>
        <v>0</v>
      </c>
      <c r="BG100" s="244">
        <f>IF(N100="zákl. přenesená",J100,0)</f>
        <v>0</v>
      </c>
      <c r="BH100" s="244">
        <f>IF(N100="sníž. přenesená",J100,0)</f>
        <v>0</v>
      </c>
      <c r="BI100" s="244">
        <f>IF(N100="nulová",J100,0)</f>
        <v>0</v>
      </c>
      <c r="BJ100" s="19" t="s">
        <v>86</v>
      </c>
      <c r="BK100" s="244">
        <f>ROUND(I100*H100,2)</f>
        <v>0</v>
      </c>
      <c r="BL100" s="19" t="s">
        <v>168</v>
      </c>
      <c r="BM100" s="243" t="s">
        <v>3395</v>
      </c>
    </row>
    <row r="101" s="2" customFormat="1" ht="16.5" customHeight="1">
      <c r="A101" s="41"/>
      <c r="B101" s="42"/>
      <c r="C101" s="232" t="s">
        <v>445</v>
      </c>
      <c r="D101" s="232" t="s">
        <v>163</v>
      </c>
      <c r="E101" s="233" t="s">
        <v>3396</v>
      </c>
      <c r="F101" s="234" t="s">
        <v>3397</v>
      </c>
      <c r="G101" s="235" t="s">
        <v>219</v>
      </c>
      <c r="H101" s="236">
        <v>140</v>
      </c>
      <c r="I101" s="237"/>
      <c r="J101" s="238">
        <f>ROUND(I101*H101,2)</f>
        <v>0</v>
      </c>
      <c r="K101" s="234" t="s">
        <v>32</v>
      </c>
      <c r="L101" s="47"/>
      <c r="M101" s="239" t="s">
        <v>32</v>
      </c>
      <c r="N101" s="240" t="s">
        <v>49</v>
      </c>
      <c r="O101" s="87"/>
      <c r="P101" s="241">
        <f>O101*H101</f>
        <v>0</v>
      </c>
      <c r="Q101" s="241">
        <v>0</v>
      </c>
      <c r="R101" s="241">
        <f>Q101*H101</f>
        <v>0</v>
      </c>
      <c r="S101" s="241">
        <v>0</v>
      </c>
      <c r="T101" s="242">
        <f>S101*H101</f>
        <v>0</v>
      </c>
      <c r="U101" s="41"/>
      <c r="V101" s="41"/>
      <c r="W101" s="41"/>
      <c r="X101" s="41"/>
      <c r="Y101" s="41"/>
      <c r="Z101" s="41"/>
      <c r="AA101" s="41"/>
      <c r="AB101" s="41"/>
      <c r="AC101" s="41"/>
      <c r="AD101" s="41"/>
      <c r="AE101" s="41"/>
      <c r="AR101" s="243" t="s">
        <v>168</v>
      </c>
      <c r="AT101" s="243" t="s">
        <v>163</v>
      </c>
      <c r="AU101" s="243" t="s">
        <v>89</v>
      </c>
      <c r="AY101" s="19" t="s">
        <v>160</v>
      </c>
      <c r="BE101" s="244">
        <f>IF(N101="základní",J101,0)</f>
        <v>0</v>
      </c>
      <c r="BF101" s="244">
        <f>IF(N101="snížená",J101,0)</f>
        <v>0</v>
      </c>
      <c r="BG101" s="244">
        <f>IF(N101="zákl. přenesená",J101,0)</f>
        <v>0</v>
      </c>
      <c r="BH101" s="244">
        <f>IF(N101="sníž. přenesená",J101,0)</f>
        <v>0</v>
      </c>
      <c r="BI101" s="244">
        <f>IF(N101="nulová",J101,0)</f>
        <v>0</v>
      </c>
      <c r="BJ101" s="19" t="s">
        <v>86</v>
      </c>
      <c r="BK101" s="244">
        <f>ROUND(I101*H101,2)</f>
        <v>0</v>
      </c>
      <c r="BL101" s="19" t="s">
        <v>168</v>
      </c>
      <c r="BM101" s="243" t="s">
        <v>3398</v>
      </c>
    </row>
    <row r="102" s="2" customFormat="1" ht="16.5" customHeight="1">
      <c r="A102" s="41"/>
      <c r="B102" s="42"/>
      <c r="C102" s="232" t="s">
        <v>451</v>
      </c>
      <c r="D102" s="232" t="s">
        <v>163</v>
      </c>
      <c r="E102" s="233" t="s">
        <v>2272</v>
      </c>
      <c r="F102" s="234" t="s">
        <v>2273</v>
      </c>
      <c r="G102" s="235" t="s">
        <v>219</v>
      </c>
      <c r="H102" s="236">
        <v>140</v>
      </c>
      <c r="I102" s="237"/>
      <c r="J102" s="238">
        <f>ROUND(I102*H102,2)</f>
        <v>0</v>
      </c>
      <c r="K102" s="234" t="s">
        <v>32</v>
      </c>
      <c r="L102" s="47"/>
      <c r="M102" s="239" t="s">
        <v>32</v>
      </c>
      <c r="N102" s="240" t="s">
        <v>49</v>
      </c>
      <c r="O102" s="87"/>
      <c r="P102" s="241">
        <f>O102*H102</f>
        <v>0</v>
      </c>
      <c r="Q102" s="241">
        <v>0</v>
      </c>
      <c r="R102" s="241">
        <f>Q102*H102</f>
        <v>0</v>
      </c>
      <c r="S102" s="241">
        <v>0</v>
      </c>
      <c r="T102" s="242">
        <f>S102*H102</f>
        <v>0</v>
      </c>
      <c r="U102" s="41"/>
      <c r="V102" s="41"/>
      <c r="W102" s="41"/>
      <c r="X102" s="41"/>
      <c r="Y102" s="41"/>
      <c r="Z102" s="41"/>
      <c r="AA102" s="41"/>
      <c r="AB102" s="41"/>
      <c r="AC102" s="41"/>
      <c r="AD102" s="41"/>
      <c r="AE102" s="41"/>
      <c r="AR102" s="243" t="s">
        <v>168</v>
      </c>
      <c r="AT102" s="243" t="s">
        <v>163</v>
      </c>
      <c r="AU102" s="243" t="s">
        <v>89</v>
      </c>
      <c r="AY102" s="19" t="s">
        <v>160</v>
      </c>
      <c r="BE102" s="244">
        <f>IF(N102="základní",J102,0)</f>
        <v>0</v>
      </c>
      <c r="BF102" s="244">
        <f>IF(N102="snížená",J102,0)</f>
        <v>0</v>
      </c>
      <c r="BG102" s="244">
        <f>IF(N102="zákl. přenesená",J102,0)</f>
        <v>0</v>
      </c>
      <c r="BH102" s="244">
        <f>IF(N102="sníž. přenesená",J102,0)</f>
        <v>0</v>
      </c>
      <c r="BI102" s="244">
        <f>IF(N102="nulová",J102,0)</f>
        <v>0</v>
      </c>
      <c r="BJ102" s="19" t="s">
        <v>86</v>
      </c>
      <c r="BK102" s="244">
        <f>ROUND(I102*H102,2)</f>
        <v>0</v>
      </c>
      <c r="BL102" s="19" t="s">
        <v>168</v>
      </c>
      <c r="BM102" s="243" t="s">
        <v>3399</v>
      </c>
    </row>
    <row r="103" s="2" customFormat="1" ht="16.5" customHeight="1">
      <c r="A103" s="41"/>
      <c r="B103" s="42"/>
      <c r="C103" s="232" t="s">
        <v>456</v>
      </c>
      <c r="D103" s="232" t="s">
        <v>163</v>
      </c>
      <c r="E103" s="233" t="s">
        <v>3400</v>
      </c>
      <c r="F103" s="234" t="s">
        <v>3401</v>
      </c>
      <c r="G103" s="235" t="s">
        <v>219</v>
      </c>
      <c r="H103" s="236">
        <v>140</v>
      </c>
      <c r="I103" s="237"/>
      <c r="J103" s="238">
        <f>ROUND(I103*H103,2)</f>
        <v>0</v>
      </c>
      <c r="K103" s="234" t="s">
        <v>32</v>
      </c>
      <c r="L103" s="47"/>
      <c r="M103" s="239" t="s">
        <v>32</v>
      </c>
      <c r="N103" s="240" t="s">
        <v>49</v>
      </c>
      <c r="O103" s="87"/>
      <c r="P103" s="241">
        <f>O103*H103</f>
        <v>0</v>
      </c>
      <c r="Q103" s="241">
        <v>0</v>
      </c>
      <c r="R103" s="241">
        <f>Q103*H103</f>
        <v>0</v>
      </c>
      <c r="S103" s="241">
        <v>0</v>
      </c>
      <c r="T103" s="242">
        <f>S103*H103</f>
        <v>0</v>
      </c>
      <c r="U103" s="41"/>
      <c r="V103" s="41"/>
      <c r="W103" s="41"/>
      <c r="X103" s="41"/>
      <c r="Y103" s="41"/>
      <c r="Z103" s="41"/>
      <c r="AA103" s="41"/>
      <c r="AB103" s="41"/>
      <c r="AC103" s="41"/>
      <c r="AD103" s="41"/>
      <c r="AE103" s="41"/>
      <c r="AR103" s="243" t="s">
        <v>168</v>
      </c>
      <c r="AT103" s="243" t="s">
        <v>163</v>
      </c>
      <c r="AU103" s="243" t="s">
        <v>89</v>
      </c>
      <c r="AY103" s="19" t="s">
        <v>160</v>
      </c>
      <c r="BE103" s="244">
        <f>IF(N103="základní",J103,0)</f>
        <v>0</v>
      </c>
      <c r="BF103" s="244">
        <f>IF(N103="snížená",J103,0)</f>
        <v>0</v>
      </c>
      <c r="BG103" s="244">
        <f>IF(N103="zákl. přenesená",J103,0)</f>
        <v>0</v>
      </c>
      <c r="BH103" s="244">
        <f>IF(N103="sníž. přenesená",J103,0)</f>
        <v>0</v>
      </c>
      <c r="BI103" s="244">
        <f>IF(N103="nulová",J103,0)</f>
        <v>0</v>
      </c>
      <c r="BJ103" s="19" t="s">
        <v>86</v>
      </c>
      <c r="BK103" s="244">
        <f>ROUND(I103*H103,2)</f>
        <v>0</v>
      </c>
      <c r="BL103" s="19" t="s">
        <v>168</v>
      </c>
      <c r="BM103" s="243" t="s">
        <v>3402</v>
      </c>
    </row>
    <row r="104" s="2" customFormat="1" ht="16.5" customHeight="1">
      <c r="A104" s="41"/>
      <c r="B104" s="42"/>
      <c r="C104" s="232" t="s">
        <v>462</v>
      </c>
      <c r="D104" s="232" t="s">
        <v>163</v>
      </c>
      <c r="E104" s="233" t="s">
        <v>2276</v>
      </c>
      <c r="F104" s="234" t="s">
        <v>2277</v>
      </c>
      <c r="G104" s="235" t="s">
        <v>166</v>
      </c>
      <c r="H104" s="236">
        <v>5.4800000000000004</v>
      </c>
      <c r="I104" s="237"/>
      <c r="J104" s="238">
        <f>ROUND(I104*H104,2)</f>
        <v>0</v>
      </c>
      <c r="K104" s="234" t="s">
        <v>32</v>
      </c>
      <c r="L104" s="47"/>
      <c r="M104" s="239" t="s">
        <v>32</v>
      </c>
      <c r="N104" s="240" t="s">
        <v>49</v>
      </c>
      <c r="O104" s="87"/>
      <c r="P104" s="241">
        <f>O104*H104</f>
        <v>0</v>
      </c>
      <c r="Q104" s="241">
        <v>0</v>
      </c>
      <c r="R104" s="241">
        <f>Q104*H104</f>
        <v>0</v>
      </c>
      <c r="S104" s="241">
        <v>0</v>
      </c>
      <c r="T104" s="242">
        <f>S104*H104</f>
        <v>0</v>
      </c>
      <c r="U104" s="41"/>
      <c r="V104" s="41"/>
      <c r="W104" s="41"/>
      <c r="X104" s="41"/>
      <c r="Y104" s="41"/>
      <c r="Z104" s="41"/>
      <c r="AA104" s="41"/>
      <c r="AB104" s="41"/>
      <c r="AC104" s="41"/>
      <c r="AD104" s="41"/>
      <c r="AE104" s="41"/>
      <c r="AR104" s="243" t="s">
        <v>168</v>
      </c>
      <c r="AT104" s="243" t="s">
        <v>163</v>
      </c>
      <c r="AU104" s="243" t="s">
        <v>89</v>
      </c>
      <c r="AY104" s="19" t="s">
        <v>160</v>
      </c>
      <c r="BE104" s="244">
        <f>IF(N104="základní",J104,0)</f>
        <v>0</v>
      </c>
      <c r="BF104" s="244">
        <f>IF(N104="snížená",J104,0)</f>
        <v>0</v>
      </c>
      <c r="BG104" s="244">
        <f>IF(N104="zákl. přenesená",J104,0)</f>
        <v>0</v>
      </c>
      <c r="BH104" s="244">
        <f>IF(N104="sníž. přenesená",J104,0)</f>
        <v>0</v>
      </c>
      <c r="BI104" s="244">
        <f>IF(N104="nulová",J104,0)</f>
        <v>0</v>
      </c>
      <c r="BJ104" s="19" t="s">
        <v>86</v>
      </c>
      <c r="BK104" s="244">
        <f>ROUND(I104*H104,2)</f>
        <v>0</v>
      </c>
      <c r="BL104" s="19" t="s">
        <v>168</v>
      </c>
      <c r="BM104" s="243" t="s">
        <v>3403</v>
      </c>
    </row>
    <row r="105" s="2" customFormat="1" ht="16.5" customHeight="1">
      <c r="A105" s="41"/>
      <c r="B105" s="42"/>
      <c r="C105" s="232" t="s">
        <v>467</v>
      </c>
      <c r="D105" s="232" t="s">
        <v>163</v>
      </c>
      <c r="E105" s="233" t="s">
        <v>2278</v>
      </c>
      <c r="F105" s="234" t="s">
        <v>2279</v>
      </c>
      <c r="G105" s="235" t="s">
        <v>229</v>
      </c>
      <c r="H105" s="236">
        <v>91</v>
      </c>
      <c r="I105" s="237"/>
      <c r="J105" s="238">
        <f>ROUND(I105*H105,2)</f>
        <v>0</v>
      </c>
      <c r="K105" s="234" t="s">
        <v>32</v>
      </c>
      <c r="L105" s="47"/>
      <c r="M105" s="239" t="s">
        <v>32</v>
      </c>
      <c r="N105" s="240" t="s">
        <v>49</v>
      </c>
      <c r="O105" s="87"/>
      <c r="P105" s="241">
        <f>O105*H105</f>
        <v>0</v>
      </c>
      <c r="Q105" s="241">
        <v>0</v>
      </c>
      <c r="R105" s="241">
        <f>Q105*H105</f>
        <v>0</v>
      </c>
      <c r="S105" s="241">
        <v>0</v>
      </c>
      <c r="T105" s="242">
        <f>S105*H105</f>
        <v>0</v>
      </c>
      <c r="U105" s="41"/>
      <c r="V105" s="41"/>
      <c r="W105" s="41"/>
      <c r="X105" s="41"/>
      <c r="Y105" s="41"/>
      <c r="Z105" s="41"/>
      <c r="AA105" s="41"/>
      <c r="AB105" s="41"/>
      <c r="AC105" s="41"/>
      <c r="AD105" s="41"/>
      <c r="AE105" s="41"/>
      <c r="AR105" s="243" t="s">
        <v>168</v>
      </c>
      <c r="AT105" s="243" t="s">
        <v>163</v>
      </c>
      <c r="AU105" s="243" t="s">
        <v>89</v>
      </c>
      <c r="AY105" s="19" t="s">
        <v>160</v>
      </c>
      <c r="BE105" s="244">
        <f>IF(N105="základní",J105,0)</f>
        <v>0</v>
      </c>
      <c r="BF105" s="244">
        <f>IF(N105="snížená",J105,0)</f>
        <v>0</v>
      </c>
      <c r="BG105" s="244">
        <f>IF(N105="zákl. přenesená",J105,0)</f>
        <v>0</v>
      </c>
      <c r="BH105" s="244">
        <f>IF(N105="sníž. přenesená",J105,0)</f>
        <v>0</v>
      </c>
      <c r="BI105" s="244">
        <f>IF(N105="nulová",J105,0)</f>
        <v>0</v>
      </c>
      <c r="BJ105" s="19" t="s">
        <v>86</v>
      </c>
      <c r="BK105" s="244">
        <f>ROUND(I105*H105,2)</f>
        <v>0</v>
      </c>
      <c r="BL105" s="19" t="s">
        <v>168</v>
      </c>
      <c r="BM105" s="243" t="s">
        <v>3404</v>
      </c>
    </row>
    <row r="106" s="12" customFormat="1" ht="22.8" customHeight="1">
      <c r="A106" s="12"/>
      <c r="B106" s="216"/>
      <c r="C106" s="217"/>
      <c r="D106" s="218" t="s">
        <v>77</v>
      </c>
      <c r="E106" s="230" t="s">
        <v>2296</v>
      </c>
      <c r="F106" s="230" t="s">
        <v>3405</v>
      </c>
      <c r="G106" s="217"/>
      <c r="H106" s="217"/>
      <c r="I106" s="220"/>
      <c r="J106" s="231">
        <f>BK106</f>
        <v>0</v>
      </c>
      <c r="K106" s="217"/>
      <c r="L106" s="222"/>
      <c r="M106" s="223"/>
      <c r="N106" s="224"/>
      <c r="O106" s="224"/>
      <c r="P106" s="225">
        <f>SUM(P107:P118)</f>
        <v>0</v>
      </c>
      <c r="Q106" s="224"/>
      <c r="R106" s="225">
        <f>SUM(R107:R118)</f>
        <v>0</v>
      </c>
      <c r="S106" s="224"/>
      <c r="T106" s="226">
        <f>SUM(T107:T118)</f>
        <v>0</v>
      </c>
      <c r="U106" s="12"/>
      <c r="V106" s="12"/>
      <c r="W106" s="12"/>
      <c r="X106" s="12"/>
      <c r="Y106" s="12"/>
      <c r="Z106" s="12"/>
      <c r="AA106" s="12"/>
      <c r="AB106" s="12"/>
      <c r="AC106" s="12"/>
      <c r="AD106" s="12"/>
      <c r="AE106" s="12"/>
      <c r="AR106" s="227" t="s">
        <v>89</v>
      </c>
      <c r="AT106" s="228" t="s">
        <v>77</v>
      </c>
      <c r="AU106" s="228" t="s">
        <v>86</v>
      </c>
      <c r="AY106" s="227" t="s">
        <v>160</v>
      </c>
      <c r="BK106" s="229">
        <f>SUM(BK107:BK118)</f>
        <v>0</v>
      </c>
    </row>
    <row r="107" s="2" customFormat="1" ht="16.5" customHeight="1">
      <c r="A107" s="41"/>
      <c r="B107" s="42"/>
      <c r="C107" s="296" t="s">
        <v>168</v>
      </c>
      <c r="D107" s="296" t="s">
        <v>446</v>
      </c>
      <c r="E107" s="297" t="s">
        <v>2308</v>
      </c>
      <c r="F107" s="298" t="s">
        <v>2309</v>
      </c>
      <c r="G107" s="299" t="s">
        <v>219</v>
      </c>
      <c r="H107" s="300">
        <v>110</v>
      </c>
      <c r="I107" s="301"/>
      <c r="J107" s="302">
        <f>ROUND(I107*H107,2)</f>
        <v>0</v>
      </c>
      <c r="K107" s="298" t="s">
        <v>32</v>
      </c>
      <c r="L107" s="303"/>
      <c r="M107" s="304" t="s">
        <v>32</v>
      </c>
      <c r="N107" s="305" t="s">
        <v>49</v>
      </c>
      <c r="O107" s="87"/>
      <c r="P107" s="241">
        <f>O107*H107</f>
        <v>0</v>
      </c>
      <c r="Q107" s="241">
        <v>0</v>
      </c>
      <c r="R107" s="241">
        <f>Q107*H107</f>
        <v>0</v>
      </c>
      <c r="S107" s="241">
        <v>0</v>
      </c>
      <c r="T107" s="242">
        <f>S107*H107</f>
        <v>0</v>
      </c>
      <c r="U107" s="41"/>
      <c r="V107" s="41"/>
      <c r="W107" s="41"/>
      <c r="X107" s="41"/>
      <c r="Y107" s="41"/>
      <c r="Z107" s="41"/>
      <c r="AA107" s="41"/>
      <c r="AB107" s="41"/>
      <c r="AC107" s="41"/>
      <c r="AD107" s="41"/>
      <c r="AE107" s="41"/>
      <c r="AR107" s="243" t="s">
        <v>269</v>
      </c>
      <c r="AT107" s="243" t="s">
        <v>446</v>
      </c>
      <c r="AU107" s="243" t="s">
        <v>89</v>
      </c>
      <c r="AY107" s="19" t="s">
        <v>160</v>
      </c>
      <c r="BE107" s="244">
        <f>IF(N107="základní",J107,0)</f>
        <v>0</v>
      </c>
      <c r="BF107" s="244">
        <f>IF(N107="snížená",J107,0)</f>
        <v>0</v>
      </c>
      <c r="BG107" s="244">
        <f>IF(N107="zákl. přenesená",J107,0)</f>
        <v>0</v>
      </c>
      <c r="BH107" s="244">
        <f>IF(N107="sníž. přenesená",J107,0)</f>
        <v>0</v>
      </c>
      <c r="BI107" s="244">
        <f>IF(N107="nulová",J107,0)</f>
        <v>0</v>
      </c>
      <c r="BJ107" s="19" t="s">
        <v>86</v>
      </c>
      <c r="BK107" s="244">
        <f>ROUND(I107*H107,2)</f>
        <v>0</v>
      </c>
      <c r="BL107" s="19" t="s">
        <v>168</v>
      </c>
      <c r="BM107" s="243" t="s">
        <v>3406</v>
      </c>
    </row>
    <row r="108" s="2" customFormat="1" ht="16.5" customHeight="1">
      <c r="A108" s="41"/>
      <c r="B108" s="42"/>
      <c r="C108" s="296" t="s">
        <v>240</v>
      </c>
      <c r="D108" s="296" t="s">
        <v>446</v>
      </c>
      <c r="E108" s="297" t="s">
        <v>3407</v>
      </c>
      <c r="F108" s="298" t="s">
        <v>3408</v>
      </c>
      <c r="G108" s="299" t="s">
        <v>219</v>
      </c>
      <c r="H108" s="300">
        <v>190</v>
      </c>
      <c r="I108" s="301"/>
      <c r="J108" s="302">
        <f>ROUND(I108*H108,2)</f>
        <v>0</v>
      </c>
      <c r="K108" s="298" t="s">
        <v>32</v>
      </c>
      <c r="L108" s="303"/>
      <c r="M108" s="304" t="s">
        <v>32</v>
      </c>
      <c r="N108" s="305" t="s">
        <v>49</v>
      </c>
      <c r="O108" s="87"/>
      <c r="P108" s="241">
        <f>O108*H108</f>
        <v>0</v>
      </c>
      <c r="Q108" s="241">
        <v>0</v>
      </c>
      <c r="R108" s="241">
        <f>Q108*H108</f>
        <v>0</v>
      </c>
      <c r="S108" s="241">
        <v>0</v>
      </c>
      <c r="T108" s="242">
        <f>S108*H108</f>
        <v>0</v>
      </c>
      <c r="U108" s="41"/>
      <c r="V108" s="41"/>
      <c r="W108" s="41"/>
      <c r="X108" s="41"/>
      <c r="Y108" s="41"/>
      <c r="Z108" s="41"/>
      <c r="AA108" s="41"/>
      <c r="AB108" s="41"/>
      <c r="AC108" s="41"/>
      <c r="AD108" s="41"/>
      <c r="AE108" s="41"/>
      <c r="AR108" s="243" t="s">
        <v>269</v>
      </c>
      <c r="AT108" s="243" t="s">
        <v>446</v>
      </c>
      <c r="AU108" s="243" t="s">
        <v>89</v>
      </c>
      <c r="AY108" s="19" t="s">
        <v>160</v>
      </c>
      <c r="BE108" s="244">
        <f>IF(N108="základní",J108,0)</f>
        <v>0</v>
      </c>
      <c r="BF108" s="244">
        <f>IF(N108="snížená",J108,0)</f>
        <v>0</v>
      </c>
      <c r="BG108" s="244">
        <f>IF(N108="zákl. přenesená",J108,0)</f>
        <v>0</v>
      </c>
      <c r="BH108" s="244">
        <f>IF(N108="sníž. přenesená",J108,0)</f>
        <v>0</v>
      </c>
      <c r="BI108" s="244">
        <f>IF(N108="nulová",J108,0)</f>
        <v>0</v>
      </c>
      <c r="BJ108" s="19" t="s">
        <v>86</v>
      </c>
      <c r="BK108" s="244">
        <f>ROUND(I108*H108,2)</f>
        <v>0</v>
      </c>
      <c r="BL108" s="19" t="s">
        <v>168</v>
      </c>
      <c r="BM108" s="243" t="s">
        <v>3409</v>
      </c>
    </row>
    <row r="109" s="2" customFormat="1" ht="16.5" customHeight="1">
      <c r="A109" s="41"/>
      <c r="B109" s="42"/>
      <c r="C109" s="296" t="s">
        <v>248</v>
      </c>
      <c r="D109" s="296" t="s">
        <v>446</v>
      </c>
      <c r="E109" s="297" t="s">
        <v>2300</v>
      </c>
      <c r="F109" s="298" t="s">
        <v>2301</v>
      </c>
      <c r="G109" s="299" t="s">
        <v>219</v>
      </c>
      <c r="H109" s="300">
        <v>30</v>
      </c>
      <c r="I109" s="301"/>
      <c r="J109" s="302">
        <f>ROUND(I109*H109,2)</f>
        <v>0</v>
      </c>
      <c r="K109" s="298" t="s">
        <v>32</v>
      </c>
      <c r="L109" s="303"/>
      <c r="M109" s="304" t="s">
        <v>32</v>
      </c>
      <c r="N109" s="305" t="s">
        <v>49</v>
      </c>
      <c r="O109" s="87"/>
      <c r="P109" s="241">
        <f>O109*H109</f>
        <v>0</v>
      </c>
      <c r="Q109" s="241">
        <v>0</v>
      </c>
      <c r="R109" s="241">
        <f>Q109*H109</f>
        <v>0</v>
      </c>
      <c r="S109" s="241">
        <v>0</v>
      </c>
      <c r="T109" s="242">
        <f>S109*H109</f>
        <v>0</v>
      </c>
      <c r="U109" s="41"/>
      <c r="V109" s="41"/>
      <c r="W109" s="41"/>
      <c r="X109" s="41"/>
      <c r="Y109" s="41"/>
      <c r="Z109" s="41"/>
      <c r="AA109" s="41"/>
      <c r="AB109" s="41"/>
      <c r="AC109" s="41"/>
      <c r="AD109" s="41"/>
      <c r="AE109" s="41"/>
      <c r="AR109" s="243" t="s">
        <v>269</v>
      </c>
      <c r="AT109" s="243" t="s">
        <v>446</v>
      </c>
      <c r="AU109" s="243" t="s">
        <v>89</v>
      </c>
      <c r="AY109" s="19" t="s">
        <v>160</v>
      </c>
      <c r="BE109" s="244">
        <f>IF(N109="základní",J109,0)</f>
        <v>0</v>
      </c>
      <c r="BF109" s="244">
        <f>IF(N109="snížená",J109,0)</f>
        <v>0</v>
      </c>
      <c r="BG109" s="244">
        <f>IF(N109="zákl. přenesená",J109,0)</f>
        <v>0</v>
      </c>
      <c r="BH109" s="244">
        <f>IF(N109="sníž. přenesená",J109,0)</f>
        <v>0</v>
      </c>
      <c r="BI109" s="244">
        <f>IF(N109="nulová",J109,0)</f>
        <v>0</v>
      </c>
      <c r="BJ109" s="19" t="s">
        <v>86</v>
      </c>
      <c r="BK109" s="244">
        <f>ROUND(I109*H109,2)</f>
        <v>0</v>
      </c>
      <c r="BL109" s="19" t="s">
        <v>168</v>
      </c>
      <c r="BM109" s="243" t="s">
        <v>3410</v>
      </c>
    </row>
    <row r="110" s="2" customFormat="1" ht="16.5" customHeight="1">
      <c r="A110" s="41"/>
      <c r="B110" s="42"/>
      <c r="C110" s="296" t="s">
        <v>256</v>
      </c>
      <c r="D110" s="296" t="s">
        <v>446</v>
      </c>
      <c r="E110" s="297" t="s">
        <v>2314</v>
      </c>
      <c r="F110" s="298" t="s">
        <v>2315</v>
      </c>
      <c r="G110" s="299" t="s">
        <v>219</v>
      </c>
      <c r="H110" s="300">
        <v>3</v>
      </c>
      <c r="I110" s="301"/>
      <c r="J110" s="302">
        <f>ROUND(I110*H110,2)</f>
        <v>0</v>
      </c>
      <c r="K110" s="298" t="s">
        <v>32</v>
      </c>
      <c r="L110" s="303"/>
      <c r="M110" s="304" t="s">
        <v>32</v>
      </c>
      <c r="N110" s="305" t="s">
        <v>49</v>
      </c>
      <c r="O110" s="87"/>
      <c r="P110" s="241">
        <f>O110*H110</f>
        <v>0</v>
      </c>
      <c r="Q110" s="241">
        <v>0</v>
      </c>
      <c r="R110" s="241">
        <f>Q110*H110</f>
        <v>0</v>
      </c>
      <c r="S110" s="241">
        <v>0</v>
      </c>
      <c r="T110" s="242">
        <f>S110*H110</f>
        <v>0</v>
      </c>
      <c r="U110" s="41"/>
      <c r="V110" s="41"/>
      <c r="W110" s="41"/>
      <c r="X110" s="41"/>
      <c r="Y110" s="41"/>
      <c r="Z110" s="41"/>
      <c r="AA110" s="41"/>
      <c r="AB110" s="41"/>
      <c r="AC110" s="41"/>
      <c r="AD110" s="41"/>
      <c r="AE110" s="41"/>
      <c r="AR110" s="243" t="s">
        <v>269</v>
      </c>
      <c r="AT110" s="243" t="s">
        <v>446</v>
      </c>
      <c r="AU110" s="243" t="s">
        <v>89</v>
      </c>
      <c r="AY110" s="19" t="s">
        <v>160</v>
      </c>
      <c r="BE110" s="244">
        <f>IF(N110="základní",J110,0)</f>
        <v>0</v>
      </c>
      <c r="BF110" s="244">
        <f>IF(N110="snížená",J110,0)</f>
        <v>0</v>
      </c>
      <c r="BG110" s="244">
        <f>IF(N110="zákl. přenesená",J110,0)</f>
        <v>0</v>
      </c>
      <c r="BH110" s="244">
        <f>IF(N110="sníž. přenesená",J110,0)</f>
        <v>0</v>
      </c>
      <c r="BI110" s="244">
        <f>IF(N110="nulová",J110,0)</f>
        <v>0</v>
      </c>
      <c r="BJ110" s="19" t="s">
        <v>86</v>
      </c>
      <c r="BK110" s="244">
        <f>ROUND(I110*H110,2)</f>
        <v>0</v>
      </c>
      <c r="BL110" s="19" t="s">
        <v>168</v>
      </c>
      <c r="BM110" s="243" t="s">
        <v>3411</v>
      </c>
    </row>
    <row r="111" s="2" customFormat="1" ht="16.5" customHeight="1">
      <c r="A111" s="41"/>
      <c r="B111" s="42"/>
      <c r="C111" s="296" t="s">
        <v>269</v>
      </c>
      <c r="D111" s="296" t="s">
        <v>446</v>
      </c>
      <c r="E111" s="297" t="s">
        <v>2365</v>
      </c>
      <c r="F111" s="298" t="s">
        <v>3412</v>
      </c>
      <c r="G111" s="299" t="s">
        <v>589</v>
      </c>
      <c r="H111" s="300">
        <v>1</v>
      </c>
      <c r="I111" s="301"/>
      <c r="J111" s="302">
        <f>ROUND(I111*H111,2)</f>
        <v>0</v>
      </c>
      <c r="K111" s="298" t="s">
        <v>32</v>
      </c>
      <c r="L111" s="303"/>
      <c r="M111" s="304" t="s">
        <v>32</v>
      </c>
      <c r="N111" s="305" t="s">
        <v>49</v>
      </c>
      <c r="O111" s="87"/>
      <c r="P111" s="241">
        <f>O111*H111</f>
        <v>0</v>
      </c>
      <c r="Q111" s="241">
        <v>0</v>
      </c>
      <c r="R111" s="241">
        <f>Q111*H111</f>
        <v>0</v>
      </c>
      <c r="S111" s="241">
        <v>0</v>
      </c>
      <c r="T111" s="242">
        <f>S111*H111</f>
        <v>0</v>
      </c>
      <c r="U111" s="41"/>
      <c r="V111" s="41"/>
      <c r="W111" s="41"/>
      <c r="X111" s="41"/>
      <c r="Y111" s="41"/>
      <c r="Z111" s="41"/>
      <c r="AA111" s="41"/>
      <c r="AB111" s="41"/>
      <c r="AC111" s="41"/>
      <c r="AD111" s="41"/>
      <c r="AE111" s="41"/>
      <c r="AR111" s="243" t="s">
        <v>269</v>
      </c>
      <c r="AT111" s="243" t="s">
        <v>446</v>
      </c>
      <c r="AU111" s="243" t="s">
        <v>89</v>
      </c>
      <c r="AY111" s="19" t="s">
        <v>160</v>
      </c>
      <c r="BE111" s="244">
        <f>IF(N111="základní",J111,0)</f>
        <v>0</v>
      </c>
      <c r="BF111" s="244">
        <f>IF(N111="snížená",J111,0)</f>
        <v>0</v>
      </c>
      <c r="BG111" s="244">
        <f>IF(N111="zákl. přenesená",J111,0)</f>
        <v>0</v>
      </c>
      <c r="BH111" s="244">
        <f>IF(N111="sníž. přenesená",J111,0)</f>
        <v>0</v>
      </c>
      <c r="BI111" s="244">
        <f>IF(N111="nulová",J111,0)</f>
        <v>0</v>
      </c>
      <c r="BJ111" s="19" t="s">
        <v>86</v>
      </c>
      <c r="BK111" s="244">
        <f>ROUND(I111*H111,2)</f>
        <v>0</v>
      </c>
      <c r="BL111" s="19" t="s">
        <v>168</v>
      </c>
      <c r="BM111" s="243" t="s">
        <v>3413</v>
      </c>
    </row>
    <row r="112" s="2" customFormat="1" ht="16.5" customHeight="1">
      <c r="A112" s="41"/>
      <c r="B112" s="42"/>
      <c r="C112" s="296" t="s">
        <v>161</v>
      </c>
      <c r="D112" s="296" t="s">
        <v>446</v>
      </c>
      <c r="E112" s="297" t="s">
        <v>2491</v>
      </c>
      <c r="F112" s="298" t="s">
        <v>2492</v>
      </c>
      <c r="G112" s="299" t="s">
        <v>219</v>
      </c>
      <c r="H112" s="300">
        <v>110</v>
      </c>
      <c r="I112" s="301"/>
      <c r="J112" s="302">
        <f>ROUND(I112*H112,2)</f>
        <v>0</v>
      </c>
      <c r="K112" s="298" t="s">
        <v>32</v>
      </c>
      <c r="L112" s="303"/>
      <c r="M112" s="304" t="s">
        <v>32</v>
      </c>
      <c r="N112" s="305" t="s">
        <v>49</v>
      </c>
      <c r="O112" s="87"/>
      <c r="P112" s="241">
        <f>O112*H112</f>
        <v>0</v>
      </c>
      <c r="Q112" s="241">
        <v>0</v>
      </c>
      <c r="R112" s="241">
        <f>Q112*H112</f>
        <v>0</v>
      </c>
      <c r="S112" s="241">
        <v>0</v>
      </c>
      <c r="T112" s="242">
        <f>S112*H112</f>
        <v>0</v>
      </c>
      <c r="U112" s="41"/>
      <c r="V112" s="41"/>
      <c r="W112" s="41"/>
      <c r="X112" s="41"/>
      <c r="Y112" s="41"/>
      <c r="Z112" s="41"/>
      <c r="AA112" s="41"/>
      <c r="AB112" s="41"/>
      <c r="AC112" s="41"/>
      <c r="AD112" s="41"/>
      <c r="AE112" s="41"/>
      <c r="AR112" s="243" t="s">
        <v>269</v>
      </c>
      <c r="AT112" s="243" t="s">
        <v>446</v>
      </c>
      <c r="AU112" s="243" t="s">
        <v>89</v>
      </c>
      <c r="AY112" s="19" t="s">
        <v>160</v>
      </c>
      <c r="BE112" s="244">
        <f>IF(N112="základní",J112,0)</f>
        <v>0</v>
      </c>
      <c r="BF112" s="244">
        <f>IF(N112="snížená",J112,0)</f>
        <v>0</v>
      </c>
      <c r="BG112" s="244">
        <f>IF(N112="zákl. přenesená",J112,0)</f>
        <v>0</v>
      </c>
      <c r="BH112" s="244">
        <f>IF(N112="sníž. přenesená",J112,0)</f>
        <v>0</v>
      </c>
      <c r="BI112" s="244">
        <f>IF(N112="nulová",J112,0)</f>
        <v>0</v>
      </c>
      <c r="BJ112" s="19" t="s">
        <v>86</v>
      </c>
      <c r="BK112" s="244">
        <f>ROUND(I112*H112,2)</f>
        <v>0</v>
      </c>
      <c r="BL112" s="19" t="s">
        <v>168</v>
      </c>
      <c r="BM112" s="243" t="s">
        <v>3414</v>
      </c>
    </row>
    <row r="113" s="2" customFormat="1" ht="16.5" customHeight="1">
      <c r="A113" s="41"/>
      <c r="B113" s="42"/>
      <c r="C113" s="296" t="s">
        <v>281</v>
      </c>
      <c r="D113" s="296" t="s">
        <v>446</v>
      </c>
      <c r="E113" s="297" t="s">
        <v>3415</v>
      </c>
      <c r="F113" s="298" t="s">
        <v>3416</v>
      </c>
      <c r="G113" s="299" t="s">
        <v>219</v>
      </c>
      <c r="H113" s="300">
        <v>10</v>
      </c>
      <c r="I113" s="301"/>
      <c r="J113" s="302">
        <f>ROUND(I113*H113,2)</f>
        <v>0</v>
      </c>
      <c r="K113" s="298" t="s">
        <v>32</v>
      </c>
      <c r="L113" s="303"/>
      <c r="M113" s="304" t="s">
        <v>32</v>
      </c>
      <c r="N113" s="305" t="s">
        <v>49</v>
      </c>
      <c r="O113" s="87"/>
      <c r="P113" s="241">
        <f>O113*H113</f>
        <v>0</v>
      </c>
      <c r="Q113" s="241">
        <v>0</v>
      </c>
      <c r="R113" s="241">
        <f>Q113*H113</f>
        <v>0</v>
      </c>
      <c r="S113" s="241">
        <v>0</v>
      </c>
      <c r="T113" s="242">
        <f>S113*H113</f>
        <v>0</v>
      </c>
      <c r="U113" s="41"/>
      <c r="V113" s="41"/>
      <c r="W113" s="41"/>
      <c r="X113" s="41"/>
      <c r="Y113" s="41"/>
      <c r="Z113" s="41"/>
      <c r="AA113" s="41"/>
      <c r="AB113" s="41"/>
      <c r="AC113" s="41"/>
      <c r="AD113" s="41"/>
      <c r="AE113" s="41"/>
      <c r="AR113" s="243" t="s">
        <v>269</v>
      </c>
      <c r="AT113" s="243" t="s">
        <v>446</v>
      </c>
      <c r="AU113" s="243" t="s">
        <v>89</v>
      </c>
      <c r="AY113" s="19" t="s">
        <v>160</v>
      </c>
      <c r="BE113" s="244">
        <f>IF(N113="základní",J113,0)</f>
        <v>0</v>
      </c>
      <c r="BF113" s="244">
        <f>IF(N113="snížená",J113,0)</f>
        <v>0</v>
      </c>
      <c r="BG113" s="244">
        <f>IF(N113="zákl. přenesená",J113,0)</f>
        <v>0</v>
      </c>
      <c r="BH113" s="244">
        <f>IF(N113="sníž. přenesená",J113,0)</f>
        <v>0</v>
      </c>
      <c r="BI113" s="244">
        <f>IF(N113="nulová",J113,0)</f>
        <v>0</v>
      </c>
      <c r="BJ113" s="19" t="s">
        <v>86</v>
      </c>
      <c r="BK113" s="244">
        <f>ROUND(I113*H113,2)</f>
        <v>0</v>
      </c>
      <c r="BL113" s="19" t="s">
        <v>168</v>
      </c>
      <c r="BM113" s="243" t="s">
        <v>3417</v>
      </c>
    </row>
    <row r="114" s="2" customFormat="1" ht="16.5" customHeight="1">
      <c r="A114" s="41"/>
      <c r="B114" s="42"/>
      <c r="C114" s="296" t="s">
        <v>287</v>
      </c>
      <c r="D114" s="296" t="s">
        <v>446</v>
      </c>
      <c r="E114" s="297" t="s">
        <v>3418</v>
      </c>
      <c r="F114" s="298" t="s">
        <v>3419</v>
      </c>
      <c r="G114" s="299" t="s">
        <v>219</v>
      </c>
      <c r="H114" s="300">
        <v>3</v>
      </c>
      <c r="I114" s="301"/>
      <c r="J114" s="302">
        <f>ROUND(I114*H114,2)</f>
        <v>0</v>
      </c>
      <c r="K114" s="298" t="s">
        <v>32</v>
      </c>
      <c r="L114" s="303"/>
      <c r="M114" s="304" t="s">
        <v>32</v>
      </c>
      <c r="N114" s="305" t="s">
        <v>49</v>
      </c>
      <c r="O114" s="87"/>
      <c r="P114" s="241">
        <f>O114*H114</f>
        <v>0</v>
      </c>
      <c r="Q114" s="241">
        <v>0</v>
      </c>
      <c r="R114" s="241">
        <f>Q114*H114</f>
        <v>0</v>
      </c>
      <c r="S114" s="241">
        <v>0</v>
      </c>
      <c r="T114" s="242">
        <f>S114*H114</f>
        <v>0</v>
      </c>
      <c r="U114" s="41"/>
      <c r="V114" s="41"/>
      <c r="W114" s="41"/>
      <c r="X114" s="41"/>
      <c r="Y114" s="41"/>
      <c r="Z114" s="41"/>
      <c r="AA114" s="41"/>
      <c r="AB114" s="41"/>
      <c r="AC114" s="41"/>
      <c r="AD114" s="41"/>
      <c r="AE114" s="41"/>
      <c r="AR114" s="243" t="s">
        <v>269</v>
      </c>
      <c r="AT114" s="243" t="s">
        <v>446</v>
      </c>
      <c r="AU114" s="243" t="s">
        <v>89</v>
      </c>
      <c r="AY114" s="19" t="s">
        <v>160</v>
      </c>
      <c r="BE114" s="244">
        <f>IF(N114="základní",J114,0)</f>
        <v>0</v>
      </c>
      <c r="BF114" s="244">
        <f>IF(N114="snížená",J114,0)</f>
        <v>0</v>
      </c>
      <c r="BG114" s="244">
        <f>IF(N114="zákl. přenesená",J114,0)</f>
        <v>0</v>
      </c>
      <c r="BH114" s="244">
        <f>IF(N114="sníž. přenesená",J114,0)</f>
        <v>0</v>
      </c>
      <c r="BI114" s="244">
        <f>IF(N114="nulová",J114,0)</f>
        <v>0</v>
      </c>
      <c r="BJ114" s="19" t="s">
        <v>86</v>
      </c>
      <c r="BK114" s="244">
        <f>ROUND(I114*H114,2)</f>
        <v>0</v>
      </c>
      <c r="BL114" s="19" t="s">
        <v>168</v>
      </c>
      <c r="BM114" s="243" t="s">
        <v>3420</v>
      </c>
    </row>
    <row r="115" s="2" customFormat="1" ht="16.5" customHeight="1">
      <c r="A115" s="41"/>
      <c r="B115" s="42"/>
      <c r="C115" s="296" t="s">
        <v>295</v>
      </c>
      <c r="D115" s="296" t="s">
        <v>446</v>
      </c>
      <c r="E115" s="297" t="s">
        <v>3421</v>
      </c>
      <c r="F115" s="298" t="s">
        <v>3422</v>
      </c>
      <c r="G115" s="299" t="s">
        <v>589</v>
      </c>
      <c r="H115" s="300">
        <v>4</v>
      </c>
      <c r="I115" s="301"/>
      <c r="J115" s="302">
        <f>ROUND(I115*H115,2)</f>
        <v>0</v>
      </c>
      <c r="K115" s="298" t="s">
        <v>32</v>
      </c>
      <c r="L115" s="303"/>
      <c r="M115" s="304" t="s">
        <v>32</v>
      </c>
      <c r="N115" s="305" t="s">
        <v>49</v>
      </c>
      <c r="O115" s="87"/>
      <c r="P115" s="241">
        <f>O115*H115</f>
        <v>0</v>
      </c>
      <c r="Q115" s="241">
        <v>0</v>
      </c>
      <c r="R115" s="241">
        <f>Q115*H115</f>
        <v>0</v>
      </c>
      <c r="S115" s="241">
        <v>0</v>
      </c>
      <c r="T115" s="242">
        <f>S115*H115</f>
        <v>0</v>
      </c>
      <c r="U115" s="41"/>
      <c r="V115" s="41"/>
      <c r="W115" s="41"/>
      <c r="X115" s="41"/>
      <c r="Y115" s="41"/>
      <c r="Z115" s="41"/>
      <c r="AA115" s="41"/>
      <c r="AB115" s="41"/>
      <c r="AC115" s="41"/>
      <c r="AD115" s="41"/>
      <c r="AE115" s="41"/>
      <c r="AR115" s="243" t="s">
        <v>269</v>
      </c>
      <c r="AT115" s="243" t="s">
        <v>446</v>
      </c>
      <c r="AU115" s="243" t="s">
        <v>89</v>
      </c>
      <c r="AY115" s="19" t="s">
        <v>160</v>
      </c>
      <c r="BE115" s="244">
        <f>IF(N115="základní",J115,0)</f>
        <v>0</v>
      </c>
      <c r="BF115" s="244">
        <f>IF(N115="snížená",J115,0)</f>
        <v>0</v>
      </c>
      <c r="BG115" s="244">
        <f>IF(N115="zákl. přenesená",J115,0)</f>
        <v>0</v>
      </c>
      <c r="BH115" s="244">
        <f>IF(N115="sníž. přenesená",J115,0)</f>
        <v>0</v>
      </c>
      <c r="BI115" s="244">
        <f>IF(N115="nulová",J115,0)</f>
        <v>0</v>
      </c>
      <c r="BJ115" s="19" t="s">
        <v>86</v>
      </c>
      <c r="BK115" s="244">
        <f>ROUND(I115*H115,2)</f>
        <v>0</v>
      </c>
      <c r="BL115" s="19" t="s">
        <v>168</v>
      </c>
      <c r="BM115" s="243" t="s">
        <v>3423</v>
      </c>
    </row>
    <row r="116" s="2" customFormat="1" ht="16.5" customHeight="1">
      <c r="A116" s="41"/>
      <c r="B116" s="42"/>
      <c r="C116" s="296" t="s">
        <v>301</v>
      </c>
      <c r="D116" s="296" t="s">
        <v>446</v>
      </c>
      <c r="E116" s="297" t="s">
        <v>3424</v>
      </c>
      <c r="F116" s="298" t="s">
        <v>2372</v>
      </c>
      <c r="G116" s="299" t="s">
        <v>589</v>
      </c>
      <c r="H116" s="300">
        <v>1</v>
      </c>
      <c r="I116" s="301"/>
      <c r="J116" s="302">
        <f>ROUND(I116*H116,2)</f>
        <v>0</v>
      </c>
      <c r="K116" s="298" t="s">
        <v>32</v>
      </c>
      <c r="L116" s="303"/>
      <c r="M116" s="304" t="s">
        <v>32</v>
      </c>
      <c r="N116" s="305" t="s">
        <v>49</v>
      </c>
      <c r="O116" s="87"/>
      <c r="P116" s="241">
        <f>O116*H116</f>
        <v>0</v>
      </c>
      <c r="Q116" s="241">
        <v>0</v>
      </c>
      <c r="R116" s="241">
        <f>Q116*H116</f>
        <v>0</v>
      </c>
      <c r="S116" s="241">
        <v>0</v>
      </c>
      <c r="T116" s="242">
        <f>S116*H116</f>
        <v>0</v>
      </c>
      <c r="U116" s="41"/>
      <c r="V116" s="41"/>
      <c r="W116" s="41"/>
      <c r="X116" s="41"/>
      <c r="Y116" s="41"/>
      <c r="Z116" s="41"/>
      <c r="AA116" s="41"/>
      <c r="AB116" s="41"/>
      <c r="AC116" s="41"/>
      <c r="AD116" s="41"/>
      <c r="AE116" s="41"/>
      <c r="AR116" s="243" t="s">
        <v>269</v>
      </c>
      <c r="AT116" s="243" t="s">
        <v>446</v>
      </c>
      <c r="AU116" s="243" t="s">
        <v>89</v>
      </c>
      <c r="AY116" s="19" t="s">
        <v>160</v>
      </c>
      <c r="BE116" s="244">
        <f>IF(N116="základní",J116,0)</f>
        <v>0</v>
      </c>
      <c r="BF116" s="244">
        <f>IF(N116="snížená",J116,0)</f>
        <v>0</v>
      </c>
      <c r="BG116" s="244">
        <f>IF(N116="zákl. přenesená",J116,0)</f>
        <v>0</v>
      </c>
      <c r="BH116" s="244">
        <f>IF(N116="sníž. přenesená",J116,0)</f>
        <v>0</v>
      </c>
      <c r="BI116" s="244">
        <f>IF(N116="nulová",J116,0)</f>
        <v>0</v>
      </c>
      <c r="BJ116" s="19" t="s">
        <v>86</v>
      </c>
      <c r="BK116" s="244">
        <f>ROUND(I116*H116,2)</f>
        <v>0</v>
      </c>
      <c r="BL116" s="19" t="s">
        <v>168</v>
      </c>
      <c r="BM116" s="243" t="s">
        <v>3425</v>
      </c>
    </row>
    <row r="117" s="2" customFormat="1" ht="16.5" customHeight="1">
      <c r="A117" s="41"/>
      <c r="B117" s="42"/>
      <c r="C117" s="296" t="s">
        <v>306</v>
      </c>
      <c r="D117" s="296" t="s">
        <v>446</v>
      </c>
      <c r="E117" s="297" t="s">
        <v>3426</v>
      </c>
      <c r="F117" s="298" t="s">
        <v>3427</v>
      </c>
      <c r="G117" s="299" t="s">
        <v>589</v>
      </c>
      <c r="H117" s="300">
        <v>8</v>
      </c>
      <c r="I117" s="301"/>
      <c r="J117" s="302">
        <f>ROUND(I117*H117,2)</f>
        <v>0</v>
      </c>
      <c r="K117" s="298" t="s">
        <v>32</v>
      </c>
      <c r="L117" s="303"/>
      <c r="M117" s="304" t="s">
        <v>32</v>
      </c>
      <c r="N117" s="305" t="s">
        <v>49</v>
      </c>
      <c r="O117" s="87"/>
      <c r="P117" s="241">
        <f>O117*H117</f>
        <v>0</v>
      </c>
      <c r="Q117" s="241">
        <v>0</v>
      </c>
      <c r="R117" s="241">
        <f>Q117*H117</f>
        <v>0</v>
      </c>
      <c r="S117" s="241">
        <v>0</v>
      </c>
      <c r="T117" s="242">
        <f>S117*H117</f>
        <v>0</v>
      </c>
      <c r="U117" s="41"/>
      <c r="V117" s="41"/>
      <c r="W117" s="41"/>
      <c r="X117" s="41"/>
      <c r="Y117" s="41"/>
      <c r="Z117" s="41"/>
      <c r="AA117" s="41"/>
      <c r="AB117" s="41"/>
      <c r="AC117" s="41"/>
      <c r="AD117" s="41"/>
      <c r="AE117" s="41"/>
      <c r="AR117" s="243" t="s">
        <v>269</v>
      </c>
      <c r="AT117" s="243" t="s">
        <v>446</v>
      </c>
      <c r="AU117" s="243" t="s">
        <v>89</v>
      </c>
      <c r="AY117" s="19" t="s">
        <v>160</v>
      </c>
      <c r="BE117" s="244">
        <f>IF(N117="základní",J117,0)</f>
        <v>0</v>
      </c>
      <c r="BF117" s="244">
        <f>IF(N117="snížená",J117,0)</f>
        <v>0</v>
      </c>
      <c r="BG117" s="244">
        <f>IF(N117="zákl. přenesená",J117,0)</f>
        <v>0</v>
      </c>
      <c r="BH117" s="244">
        <f>IF(N117="sníž. přenesená",J117,0)</f>
        <v>0</v>
      </c>
      <c r="BI117" s="244">
        <f>IF(N117="nulová",J117,0)</f>
        <v>0</v>
      </c>
      <c r="BJ117" s="19" t="s">
        <v>86</v>
      </c>
      <c r="BK117" s="244">
        <f>ROUND(I117*H117,2)</f>
        <v>0</v>
      </c>
      <c r="BL117" s="19" t="s">
        <v>168</v>
      </c>
      <c r="BM117" s="243" t="s">
        <v>3428</v>
      </c>
    </row>
    <row r="118" s="2" customFormat="1" ht="16.5" customHeight="1">
      <c r="A118" s="41"/>
      <c r="B118" s="42"/>
      <c r="C118" s="296" t="s">
        <v>8</v>
      </c>
      <c r="D118" s="296" t="s">
        <v>446</v>
      </c>
      <c r="E118" s="297" t="s">
        <v>3429</v>
      </c>
      <c r="F118" s="298" t="s">
        <v>3430</v>
      </c>
      <c r="G118" s="299" t="s">
        <v>589</v>
      </c>
      <c r="H118" s="300">
        <v>8</v>
      </c>
      <c r="I118" s="301"/>
      <c r="J118" s="302">
        <f>ROUND(I118*H118,2)</f>
        <v>0</v>
      </c>
      <c r="K118" s="298" t="s">
        <v>32</v>
      </c>
      <c r="L118" s="303"/>
      <c r="M118" s="304" t="s">
        <v>32</v>
      </c>
      <c r="N118" s="305" t="s">
        <v>49</v>
      </c>
      <c r="O118" s="87"/>
      <c r="P118" s="241">
        <f>O118*H118</f>
        <v>0</v>
      </c>
      <c r="Q118" s="241">
        <v>0</v>
      </c>
      <c r="R118" s="241">
        <f>Q118*H118</f>
        <v>0</v>
      </c>
      <c r="S118" s="241">
        <v>0</v>
      </c>
      <c r="T118" s="242">
        <f>S118*H118</f>
        <v>0</v>
      </c>
      <c r="U118" s="41"/>
      <c r="V118" s="41"/>
      <c r="W118" s="41"/>
      <c r="X118" s="41"/>
      <c r="Y118" s="41"/>
      <c r="Z118" s="41"/>
      <c r="AA118" s="41"/>
      <c r="AB118" s="41"/>
      <c r="AC118" s="41"/>
      <c r="AD118" s="41"/>
      <c r="AE118" s="41"/>
      <c r="AR118" s="243" t="s">
        <v>269</v>
      </c>
      <c r="AT118" s="243" t="s">
        <v>446</v>
      </c>
      <c r="AU118" s="243" t="s">
        <v>89</v>
      </c>
      <c r="AY118" s="19" t="s">
        <v>160</v>
      </c>
      <c r="BE118" s="244">
        <f>IF(N118="základní",J118,0)</f>
        <v>0</v>
      </c>
      <c r="BF118" s="244">
        <f>IF(N118="snížená",J118,0)</f>
        <v>0</v>
      </c>
      <c r="BG118" s="244">
        <f>IF(N118="zákl. přenesená",J118,0)</f>
        <v>0</v>
      </c>
      <c r="BH118" s="244">
        <f>IF(N118="sníž. přenesená",J118,0)</f>
        <v>0</v>
      </c>
      <c r="BI118" s="244">
        <f>IF(N118="nulová",J118,0)</f>
        <v>0</v>
      </c>
      <c r="BJ118" s="19" t="s">
        <v>86</v>
      </c>
      <c r="BK118" s="244">
        <f>ROUND(I118*H118,2)</f>
        <v>0</v>
      </c>
      <c r="BL118" s="19" t="s">
        <v>168</v>
      </c>
      <c r="BM118" s="243" t="s">
        <v>3431</v>
      </c>
    </row>
    <row r="119" s="12" customFormat="1" ht="22.8" customHeight="1">
      <c r="A119" s="12"/>
      <c r="B119" s="216"/>
      <c r="C119" s="217"/>
      <c r="D119" s="218" t="s">
        <v>77</v>
      </c>
      <c r="E119" s="230" t="s">
        <v>2373</v>
      </c>
      <c r="F119" s="230" t="s">
        <v>3432</v>
      </c>
      <c r="G119" s="217"/>
      <c r="H119" s="217"/>
      <c r="I119" s="220"/>
      <c r="J119" s="231">
        <f>BK119</f>
        <v>0</v>
      </c>
      <c r="K119" s="217"/>
      <c r="L119" s="222"/>
      <c r="M119" s="223"/>
      <c r="N119" s="224"/>
      <c r="O119" s="224"/>
      <c r="P119" s="225">
        <f>SUM(P120:P125)</f>
        <v>0</v>
      </c>
      <c r="Q119" s="224"/>
      <c r="R119" s="225">
        <f>SUM(R120:R125)</f>
        <v>0</v>
      </c>
      <c r="S119" s="224"/>
      <c r="T119" s="226">
        <f>SUM(T120:T125)</f>
        <v>0</v>
      </c>
      <c r="U119" s="12"/>
      <c r="V119" s="12"/>
      <c r="W119" s="12"/>
      <c r="X119" s="12"/>
      <c r="Y119" s="12"/>
      <c r="Z119" s="12"/>
      <c r="AA119" s="12"/>
      <c r="AB119" s="12"/>
      <c r="AC119" s="12"/>
      <c r="AD119" s="12"/>
      <c r="AE119" s="12"/>
      <c r="AR119" s="227" t="s">
        <v>185</v>
      </c>
      <c r="AT119" s="228" t="s">
        <v>77</v>
      </c>
      <c r="AU119" s="228" t="s">
        <v>86</v>
      </c>
      <c r="AY119" s="227" t="s">
        <v>160</v>
      </c>
      <c r="BK119" s="229">
        <f>SUM(BK120:BK125)</f>
        <v>0</v>
      </c>
    </row>
    <row r="120" s="2" customFormat="1" ht="16.5" customHeight="1">
      <c r="A120" s="41"/>
      <c r="B120" s="42"/>
      <c r="C120" s="296" t="s">
        <v>319</v>
      </c>
      <c r="D120" s="296" t="s">
        <v>446</v>
      </c>
      <c r="E120" s="297" t="s">
        <v>3433</v>
      </c>
      <c r="F120" s="298" t="s">
        <v>3434</v>
      </c>
      <c r="G120" s="299" t="s">
        <v>166</v>
      </c>
      <c r="H120" s="300">
        <v>4</v>
      </c>
      <c r="I120" s="301"/>
      <c r="J120" s="302">
        <f>ROUND(I120*H120,2)</f>
        <v>0</v>
      </c>
      <c r="K120" s="298" t="s">
        <v>32</v>
      </c>
      <c r="L120" s="303"/>
      <c r="M120" s="304" t="s">
        <v>32</v>
      </c>
      <c r="N120" s="305" t="s">
        <v>49</v>
      </c>
      <c r="O120" s="87"/>
      <c r="P120" s="241">
        <f>O120*H120</f>
        <v>0</v>
      </c>
      <c r="Q120" s="241">
        <v>0</v>
      </c>
      <c r="R120" s="241">
        <f>Q120*H120</f>
        <v>0</v>
      </c>
      <c r="S120" s="241">
        <v>0</v>
      </c>
      <c r="T120" s="242">
        <f>S120*H120</f>
        <v>0</v>
      </c>
      <c r="U120" s="41"/>
      <c r="V120" s="41"/>
      <c r="W120" s="41"/>
      <c r="X120" s="41"/>
      <c r="Y120" s="41"/>
      <c r="Z120" s="41"/>
      <c r="AA120" s="41"/>
      <c r="AB120" s="41"/>
      <c r="AC120" s="41"/>
      <c r="AD120" s="41"/>
      <c r="AE120" s="41"/>
      <c r="AR120" s="243" t="s">
        <v>269</v>
      </c>
      <c r="AT120" s="243" t="s">
        <v>446</v>
      </c>
      <c r="AU120" s="243" t="s">
        <v>89</v>
      </c>
      <c r="AY120" s="19" t="s">
        <v>160</v>
      </c>
      <c r="BE120" s="244">
        <f>IF(N120="základní",J120,0)</f>
        <v>0</v>
      </c>
      <c r="BF120" s="244">
        <f>IF(N120="snížená",J120,0)</f>
        <v>0</v>
      </c>
      <c r="BG120" s="244">
        <f>IF(N120="zákl. přenesená",J120,0)</f>
        <v>0</v>
      </c>
      <c r="BH120" s="244">
        <f>IF(N120="sníž. přenesená",J120,0)</f>
        <v>0</v>
      </c>
      <c r="BI120" s="244">
        <f>IF(N120="nulová",J120,0)</f>
        <v>0</v>
      </c>
      <c r="BJ120" s="19" t="s">
        <v>86</v>
      </c>
      <c r="BK120" s="244">
        <f>ROUND(I120*H120,2)</f>
        <v>0</v>
      </c>
      <c r="BL120" s="19" t="s">
        <v>168</v>
      </c>
      <c r="BM120" s="243" t="s">
        <v>3435</v>
      </c>
    </row>
    <row r="121" s="2" customFormat="1" ht="16.5" customHeight="1">
      <c r="A121" s="41"/>
      <c r="B121" s="42"/>
      <c r="C121" s="296" t="s">
        <v>325</v>
      </c>
      <c r="D121" s="296" t="s">
        <v>446</v>
      </c>
      <c r="E121" s="297" t="s">
        <v>3436</v>
      </c>
      <c r="F121" s="298" t="s">
        <v>3437</v>
      </c>
      <c r="G121" s="299" t="s">
        <v>166</v>
      </c>
      <c r="H121" s="300">
        <v>0.080000000000000002</v>
      </c>
      <c r="I121" s="301"/>
      <c r="J121" s="302">
        <f>ROUND(I121*H121,2)</f>
        <v>0</v>
      </c>
      <c r="K121" s="298" t="s">
        <v>32</v>
      </c>
      <c r="L121" s="303"/>
      <c r="M121" s="304" t="s">
        <v>32</v>
      </c>
      <c r="N121" s="305" t="s">
        <v>49</v>
      </c>
      <c r="O121" s="87"/>
      <c r="P121" s="241">
        <f>O121*H121</f>
        <v>0</v>
      </c>
      <c r="Q121" s="241">
        <v>0</v>
      </c>
      <c r="R121" s="241">
        <f>Q121*H121</f>
        <v>0</v>
      </c>
      <c r="S121" s="241">
        <v>0</v>
      </c>
      <c r="T121" s="242">
        <f>S121*H121</f>
        <v>0</v>
      </c>
      <c r="U121" s="41"/>
      <c r="V121" s="41"/>
      <c r="W121" s="41"/>
      <c r="X121" s="41"/>
      <c r="Y121" s="41"/>
      <c r="Z121" s="41"/>
      <c r="AA121" s="41"/>
      <c r="AB121" s="41"/>
      <c r="AC121" s="41"/>
      <c r="AD121" s="41"/>
      <c r="AE121" s="41"/>
      <c r="AR121" s="243" t="s">
        <v>269</v>
      </c>
      <c r="AT121" s="243" t="s">
        <v>446</v>
      </c>
      <c r="AU121" s="243" t="s">
        <v>89</v>
      </c>
      <c r="AY121" s="19" t="s">
        <v>160</v>
      </c>
      <c r="BE121" s="244">
        <f>IF(N121="základní",J121,0)</f>
        <v>0</v>
      </c>
      <c r="BF121" s="244">
        <f>IF(N121="snížená",J121,0)</f>
        <v>0</v>
      </c>
      <c r="BG121" s="244">
        <f>IF(N121="zákl. přenesená",J121,0)</f>
        <v>0</v>
      </c>
      <c r="BH121" s="244">
        <f>IF(N121="sníž. přenesená",J121,0)</f>
        <v>0</v>
      </c>
      <c r="BI121" s="244">
        <f>IF(N121="nulová",J121,0)</f>
        <v>0</v>
      </c>
      <c r="BJ121" s="19" t="s">
        <v>86</v>
      </c>
      <c r="BK121" s="244">
        <f>ROUND(I121*H121,2)</f>
        <v>0</v>
      </c>
      <c r="BL121" s="19" t="s">
        <v>168</v>
      </c>
      <c r="BM121" s="243" t="s">
        <v>3438</v>
      </c>
    </row>
    <row r="122" s="2" customFormat="1" ht="16.5" customHeight="1">
      <c r="A122" s="41"/>
      <c r="B122" s="42"/>
      <c r="C122" s="296" t="s">
        <v>331</v>
      </c>
      <c r="D122" s="296" t="s">
        <v>446</v>
      </c>
      <c r="E122" s="297" t="s">
        <v>3439</v>
      </c>
      <c r="F122" s="298" t="s">
        <v>3440</v>
      </c>
      <c r="G122" s="299" t="s">
        <v>219</v>
      </c>
      <c r="H122" s="300">
        <v>140</v>
      </c>
      <c r="I122" s="301"/>
      <c r="J122" s="302">
        <f>ROUND(I122*H122,2)</f>
        <v>0</v>
      </c>
      <c r="K122" s="298" t="s">
        <v>32</v>
      </c>
      <c r="L122" s="303"/>
      <c r="M122" s="304" t="s">
        <v>32</v>
      </c>
      <c r="N122" s="305" t="s">
        <v>49</v>
      </c>
      <c r="O122" s="87"/>
      <c r="P122" s="241">
        <f>O122*H122</f>
        <v>0</v>
      </c>
      <c r="Q122" s="241">
        <v>0</v>
      </c>
      <c r="R122" s="241">
        <f>Q122*H122</f>
        <v>0</v>
      </c>
      <c r="S122" s="241">
        <v>0</v>
      </c>
      <c r="T122" s="242">
        <f>S122*H122</f>
        <v>0</v>
      </c>
      <c r="U122" s="41"/>
      <c r="V122" s="41"/>
      <c r="W122" s="41"/>
      <c r="X122" s="41"/>
      <c r="Y122" s="41"/>
      <c r="Z122" s="41"/>
      <c r="AA122" s="41"/>
      <c r="AB122" s="41"/>
      <c r="AC122" s="41"/>
      <c r="AD122" s="41"/>
      <c r="AE122" s="41"/>
      <c r="AR122" s="243" t="s">
        <v>269</v>
      </c>
      <c r="AT122" s="243" t="s">
        <v>446</v>
      </c>
      <c r="AU122" s="243" t="s">
        <v>89</v>
      </c>
      <c r="AY122" s="19" t="s">
        <v>160</v>
      </c>
      <c r="BE122" s="244">
        <f>IF(N122="základní",J122,0)</f>
        <v>0</v>
      </c>
      <c r="BF122" s="244">
        <f>IF(N122="snížená",J122,0)</f>
        <v>0</v>
      </c>
      <c r="BG122" s="244">
        <f>IF(N122="zákl. přenesená",J122,0)</f>
        <v>0</v>
      </c>
      <c r="BH122" s="244">
        <f>IF(N122="sníž. přenesená",J122,0)</f>
        <v>0</v>
      </c>
      <c r="BI122" s="244">
        <f>IF(N122="nulová",J122,0)</f>
        <v>0</v>
      </c>
      <c r="BJ122" s="19" t="s">
        <v>86</v>
      </c>
      <c r="BK122" s="244">
        <f>ROUND(I122*H122,2)</f>
        <v>0</v>
      </c>
      <c r="BL122" s="19" t="s">
        <v>168</v>
      </c>
      <c r="BM122" s="243" t="s">
        <v>3441</v>
      </c>
    </row>
    <row r="123" s="2" customFormat="1" ht="16.5" customHeight="1">
      <c r="A123" s="41"/>
      <c r="B123" s="42"/>
      <c r="C123" s="296" t="s">
        <v>335</v>
      </c>
      <c r="D123" s="296" t="s">
        <v>446</v>
      </c>
      <c r="E123" s="297" t="s">
        <v>3442</v>
      </c>
      <c r="F123" s="298" t="s">
        <v>3443</v>
      </c>
      <c r="G123" s="299" t="s">
        <v>589</v>
      </c>
      <c r="H123" s="300">
        <v>4</v>
      </c>
      <c r="I123" s="301"/>
      <c r="J123" s="302">
        <f>ROUND(I123*H123,2)</f>
        <v>0</v>
      </c>
      <c r="K123" s="298" t="s">
        <v>32</v>
      </c>
      <c r="L123" s="303"/>
      <c r="M123" s="304" t="s">
        <v>32</v>
      </c>
      <c r="N123" s="305" t="s">
        <v>49</v>
      </c>
      <c r="O123" s="87"/>
      <c r="P123" s="241">
        <f>O123*H123</f>
        <v>0</v>
      </c>
      <c r="Q123" s="241">
        <v>0</v>
      </c>
      <c r="R123" s="241">
        <f>Q123*H123</f>
        <v>0</v>
      </c>
      <c r="S123" s="241">
        <v>0</v>
      </c>
      <c r="T123" s="242">
        <f>S123*H123</f>
        <v>0</v>
      </c>
      <c r="U123" s="41"/>
      <c r="V123" s="41"/>
      <c r="W123" s="41"/>
      <c r="X123" s="41"/>
      <c r="Y123" s="41"/>
      <c r="Z123" s="41"/>
      <c r="AA123" s="41"/>
      <c r="AB123" s="41"/>
      <c r="AC123" s="41"/>
      <c r="AD123" s="41"/>
      <c r="AE123" s="41"/>
      <c r="AR123" s="243" t="s">
        <v>269</v>
      </c>
      <c r="AT123" s="243" t="s">
        <v>446</v>
      </c>
      <c r="AU123" s="243" t="s">
        <v>89</v>
      </c>
      <c r="AY123" s="19" t="s">
        <v>160</v>
      </c>
      <c r="BE123" s="244">
        <f>IF(N123="základní",J123,0)</f>
        <v>0</v>
      </c>
      <c r="BF123" s="244">
        <f>IF(N123="snížená",J123,0)</f>
        <v>0</v>
      </c>
      <c r="BG123" s="244">
        <f>IF(N123="zákl. přenesená",J123,0)</f>
        <v>0</v>
      </c>
      <c r="BH123" s="244">
        <f>IF(N123="sníž. přenesená",J123,0)</f>
        <v>0</v>
      </c>
      <c r="BI123" s="244">
        <f>IF(N123="nulová",J123,0)</f>
        <v>0</v>
      </c>
      <c r="BJ123" s="19" t="s">
        <v>86</v>
      </c>
      <c r="BK123" s="244">
        <f>ROUND(I123*H123,2)</f>
        <v>0</v>
      </c>
      <c r="BL123" s="19" t="s">
        <v>168</v>
      </c>
      <c r="BM123" s="243" t="s">
        <v>3444</v>
      </c>
    </row>
    <row r="124" s="2" customFormat="1" ht="16.5" customHeight="1">
      <c r="A124" s="41"/>
      <c r="B124" s="42"/>
      <c r="C124" s="296" t="s">
        <v>341</v>
      </c>
      <c r="D124" s="296" t="s">
        <v>446</v>
      </c>
      <c r="E124" s="297" t="s">
        <v>3445</v>
      </c>
      <c r="F124" s="298" t="s">
        <v>3446</v>
      </c>
      <c r="G124" s="299" t="s">
        <v>219</v>
      </c>
      <c r="H124" s="300">
        <v>180</v>
      </c>
      <c r="I124" s="301"/>
      <c r="J124" s="302">
        <f>ROUND(I124*H124,2)</f>
        <v>0</v>
      </c>
      <c r="K124" s="298" t="s">
        <v>32</v>
      </c>
      <c r="L124" s="303"/>
      <c r="M124" s="304" t="s">
        <v>32</v>
      </c>
      <c r="N124" s="305" t="s">
        <v>49</v>
      </c>
      <c r="O124" s="87"/>
      <c r="P124" s="241">
        <f>O124*H124</f>
        <v>0</v>
      </c>
      <c r="Q124" s="241">
        <v>0</v>
      </c>
      <c r="R124" s="241">
        <f>Q124*H124</f>
        <v>0</v>
      </c>
      <c r="S124" s="241">
        <v>0</v>
      </c>
      <c r="T124" s="242">
        <f>S124*H124</f>
        <v>0</v>
      </c>
      <c r="U124" s="41"/>
      <c r="V124" s="41"/>
      <c r="W124" s="41"/>
      <c r="X124" s="41"/>
      <c r="Y124" s="41"/>
      <c r="Z124" s="41"/>
      <c r="AA124" s="41"/>
      <c r="AB124" s="41"/>
      <c r="AC124" s="41"/>
      <c r="AD124" s="41"/>
      <c r="AE124" s="41"/>
      <c r="AR124" s="243" t="s">
        <v>269</v>
      </c>
      <c r="AT124" s="243" t="s">
        <v>446</v>
      </c>
      <c r="AU124" s="243" t="s">
        <v>89</v>
      </c>
      <c r="AY124" s="19" t="s">
        <v>160</v>
      </c>
      <c r="BE124" s="244">
        <f>IF(N124="základní",J124,0)</f>
        <v>0</v>
      </c>
      <c r="BF124" s="244">
        <f>IF(N124="snížená",J124,0)</f>
        <v>0</v>
      </c>
      <c r="BG124" s="244">
        <f>IF(N124="zákl. přenesená",J124,0)</f>
        <v>0</v>
      </c>
      <c r="BH124" s="244">
        <f>IF(N124="sníž. přenesená",J124,0)</f>
        <v>0</v>
      </c>
      <c r="BI124" s="244">
        <f>IF(N124="nulová",J124,0)</f>
        <v>0</v>
      </c>
      <c r="BJ124" s="19" t="s">
        <v>86</v>
      </c>
      <c r="BK124" s="244">
        <f>ROUND(I124*H124,2)</f>
        <v>0</v>
      </c>
      <c r="BL124" s="19" t="s">
        <v>168</v>
      </c>
      <c r="BM124" s="243" t="s">
        <v>3447</v>
      </c>
    </row>
    <row r="125" s="2" customFormat="1" ht="16.5" customHeight="1">
      <c r="A125" s="41"/>
      <c r="B125" s="42"/>
      <c r="C125" s="296" t="s">
        <v>7</v>
      </c>
      <c r="D125" s="296" t="s">
        <v>446</v>
      </c>
      <c r="E125" s="297" t="s">
        <v>3448</v>
      </c>
      <c r="F125" s="298" t="s">
        <v>3449</v>
      </c>
      <c r="G125" s="299" t="s">
        <v>589</v>
      </c>
      <c r="H125" s="300">
        <v>23</v>
      </c>
      <c r="I125" s="301"/>
      <c r="J125" s="302">
        <f>ROUND(I125*H125,2)</f>
        <v>0</v>
      </c>
      <c r="K125" s="298" t="s">
        <v>32</v>
      </c>
      <c r="L125" s="303"/>
      <c r="M125" s="304" t="s">
        <v>32</v>
      </c>
      <c r="N125" s="305" t="s">
        <v>49</v>
      </c>
      <c r="O125" s="87"/>
      <c r="P125" s="241">
        <f>O125*H125</f>
        <v>0</v>
      </c>
      <c r="Q125" s="241">
        <v>0</v>
      </c>
      <c r="R125" s="241">
        <f>Q125*H125</f>
        <v>0</v>
      </c>
      <c r="S125" s="241">
        <v>0</v>
      </c>
      <c r="T125" s="242">
        <f>S125*H125</f>
        <v>0</v>
      </c>
      <c r="U125" s="41"/>
      <c r="V125" s="41"/>
      <c r="W125" s="41"/>
      <c r="X125" s="41"/>
      <c r="Y125" s="41"/>
      <c r="Z125" s="41"/>
      <c r="AA125" s="41"/>
      <c r="AB125" s="41"/>
      <c r="AC125" s="41"/>
      <c r="AD125" s="41"/>
      <c r="AE125" s="41"/>
      <c r="AR125" s="243" t="s">
        <v>269</v>
      </c>
      <c r="AT125" s="243" t="s">
        <v>446</v>
      </c>
      <c r="AU125" s="243" t="s">
        <v>89</v>
      </c>
      <c r="AY125" s="19" t="s">
        <v>160</v>
      </c>
      <c r="BE125" s="244">
        <f>IF(N125="základní",J125,0)</f>
        <v>0</v>
      </c>
      <c r="BF125" s="244">
        <f>IF(N125="snížená",J125,0)</f>
        <v>0</v>
      </c>
      <c r="BG125" s="244">
        <f>IF(N125="zákl. přenesená",J125,0)</f>
        <v>0</v>
      </c>
      <c r="BH125" s="244">
        <f>IF(N125="sníž. přenesená",J125,0)</f>
        <v>0</v>
      </c>
      <c r="BI125" s="244">
        <f>IF(N125="nulová",J125,0)</f>
        <v>0</v>
      </c>
      <c r="BJ125" s="19" t="s">
        <v>86</v>
      </c>
      <c r="BK125" s="244">
        <f>ROUND(I125*H125,2)</f>
        <v>0</v>
      </c>
      <c r="BL125" s="19" t="s">
        <v>168</v>
      </c>
      <c r="BM125" s="243" t="s">
        <v>3450</v>
      </c>
    </row>
    <row r="126" s="12" customFormat="1" ht="22.8" customHeight="1">
      <c r="A126" s="12"/>
      <c r="B126" s="216"/>
      <c r="C126" s="217"/>
      <c r="D126" s="218" t="s">
        <v>77</v>
      </c>
      <c r="E126" s="230" t="s">
        <v>2381</v>
      </c>
      <c r="F126" s="230" t="s">
        <v>3365</v>
      </c>
      <c r="G126" s="217"/>
      <c r="H126" s="217"/>
      <c r="I126" s="220"/>
      <c r="J126" s="231">
        <f>BK126</f>
        <v>0</v>
      </c>
      <c r="K126" s="217"/>
      <c r="L126" s="222"/>
      <c r="M126" s="223"/>
      <c r="N126" s="224"/>
      <c r="O126" s="224"/>
      <c r="P126" s="225">
        <f>SUM(P127:P138)</f>
        <v>0</v>
      </c>
      <c r="Q126" s="224"/>
      <c r="R126" s="225">
        <f>SUM(R127:R138)</f>
        <v>0</v>
      </c>
      <c r="S126" s="224"/>
      <c r="T126" s="226">
        <f>SUM(T127:T138)</f>
        <v>0</v>
      </c>
      <c r="U126" s="12"/>
      <c r="V126" s="12"/>
      <c r="W126" s="12"/>
      <c r="X126" s="12"/>
      <c r="Y126" s="12"/>
      <c r="Z126" s="12"/>
      <c r="AA126" s="12"/>
      <c r="AB126" s="12"/>
      <c r="AC126" s="12"/>
      <c r="AD126" s="12"/>
      <c r="AE126" s="12"/>
      <c r="AR126" s="227" t="s">
        <v>185</v>
      </c>
      <c r="AT126" s="228" t="s">
        <v>77</v>
      </c>
      <c r="AU126" s="228" t="s">
        <v>86</v>
      </c>
      <c r="AY126" s="227" t="s">
        <v>160</v>
      </c>
      <c r="BK126" s="229">
        <f>SUM(BK127:BK138)</f>
        <v>0</v>
      </c>
    </row>
    <row r="127" s="2" customFormat="1" ht="16.5" customHeight="1">
      <c r="A127" s="41"/>
      <c r="B127" s="42"/>
      <c r="C127" s="232" t="s">
        <v>362</v>
      </c>
      <c r="D127" s="232" t="s">
        <v>163</v>
      </c>
      <c r="E127" s="233" t="s">
        <v>2429</v>
      </c>
      <c r="F127" s="234" t="s">
        <v>2430</v>
      </c>
      <c r="G127" s="235" t="s">
        <v>589</v>
      </c>
      <c r="H127" s="236">
        <v>1</v>
      </c>
      <c r="I127" s="237"/>
      <c r="J127" s="238">
        <f>ROUND(I127*H127,2)</f>
        <v>0</v>
      </c>
      <c r="K127" s="234" t="s">
        <v>32</v>
      </c>
      <c r="L127" s="47"/>
      <c r="M127" s="239" t="s">
        <v>32</v>
      </c>
      <c r="N127" s="240" t="s">
        <v>49</v>
      </c>
      <c r="O127" s="87"/>
      <c r="P127" s="241">
        <f>O127*H127</f>
        <v>0</v>
      </c>
      <c r="Q127" s="241">
        <v>0</v>
      </c>
      <c r="R127" s="241">
        <f>Q127*H127</f>
        <v>0</v>
      </c>
      <c r="S127" s="241">
        <v>0</v>
      </c>
      <c r="T127" s="242">
        <f>S127*H127</f>
        <v>0</v>
      </c>
      <c r="U127" s="41"/>
      <c r="V127" s="41"/>
      <c r="W127" s="41"/>
      <c r="X127" s="41"/>
      <c r="Y127" s="41"/>
      <c r="Z127" s="41"/>
      <c r="AA127" s="41"/>
      <c r="AB127" s="41"/>
      <c r="AC127" s="41"/>
      <c r="AD127" s="41"/>
      <c r="AE127" s="41"/>
      <c r="AR127" s="243" t="s">
        <v>168</v>
      </c>
      <c r="AT127" s="243" t="s">
        <v>163</v>
      </c>
      <c r="AU127" s="243" t="s">
        <v>89</v>
      </c>
      <c r="AY127" s="19" t="s">
        <v>160</v>
      </c>
      <c r="BE127" s="244">
        <f>IF(N127="základní",J127,0)</f>
        <v>0</v>
      </c>
      <c r="BF127" s="244">
        <f>IF(N127="snížená",J127,0)</f>
        <v>0</v>
      </c>
      <c r="BG127" s="244">
        <f>IF(N127="zákl. přenesená",J127,0)</f>
        <v>0</v>
      </c>
      <c r="BH127" s="244">
        <f>IF(N127="sníž. přenesená",J127,0)</f>
        <v>0</v>
      </c>
      <c r="BI127" s="244">
        <f>IF(N127="nulová",J127,0)</f>
        <v>0</v>
      </c>
      <c r="BJ127" s="19" t="s">
        <v>86</v>
      </c>
      <c r="BK127" s="244">
        <f>ROUND(I127*H127,2)</f>
        <v>0</v>
      </c>
      <c r="BL127" s="19" t="s">
        <v>168</v>
      </c>
      <c r="BM127" s="243" t="s">
        <v>3451</v>
      </c>
    </row>
    <row r="128" s="2" customFormat="1" ht="16.5" customHeight="1">
      <c r="A128" s="41"/>
      <c r="B128" s="42"/>
      <c r="C128" s="232" t="s">
        <v>369</v>
      </c>
      <c r="D128" s="232" t="s">
        <v>163</v>
      </c>
      <c r="E128" s="233" t="s">
        <v>3452</v>
      </c>
      <c r="F128" s="234" t="s">
        <v>3453</v>
      </c>
      <c r="G128" s="235" t="s">
        <v>589</v>
      </c>
      <c r="H128" s="236">
        <v>8</v>
      </c>
      <c r="I128" s="237"/>
      <c r="J128" s="238">
        <f>ROUND(I128*H128,2)</f>
        <v>0</v>
      </c>
      <c r="K128" s="234" t="s">
        <v>32</v>
      </c>
      <c r="L128" s="47"/>
      <c r="M128" s="239" t="s">
        <v>32</v>
      </c>
      <c r="N128" s="240" t="s">
        <v>49</v>
      </c>
      <c r="O128" s="87"/>
      <c r="P128" s="241">
        <f>O128*H128</f>
        <v>0</v>
      </c>
      <c r="Q128" s="241">
        <v>0</v>
      </c>
      <c r="R128" s="241">
        <f>Q128*H128</f>
        <v>0</v>
      </c>
      <c r="S128" s="241">
        <v>0</v>
      </c>
      <c r="T128" s="242">
        <f>S128*H128</f>
        <v>0</v>
      </c>
      <c r="U128" s="41"/>
      <c r="V128" s="41"/>
      <c r="W128" s="41"/>
      <c r="X128" s="41"/>
      <c r="Y128" s="41"/>
      <c r="Z128" s="41"/>
      <c r="AA128" s="41"/>
      <c r="AB128" s="41"/>
      <c r="AC128" s="41"/>
      <c r="AD128" s="41"/>
      <c r="AE128" s="41"/>
      <c r="AR128" s="243" t="s">
        <v>168</v>
      </c>
      <c r="AT128" s="243" t="s">
        <v>163</v>
      </c>
      <c r="AU128" s="243" t="s">
        <v>89</v>
      </c>
      <c r="AY128" s="19" t="s">
        <v>160</v>
      </c>
      <c r="BE128" s="244">
        <f>IF(N128="základní",J128,0)</f>
        <v>0</v>
      </c>
      <c r="BF128" s="244">
        <f>IF(N128="snížená",J128,0)</f>
        <v>0</v>
      </c>
      <c r="BG128" s="244">
        <f>IF(N128="zákl. přenesená",J128,0)</f>
        <v>0</v>
      </c>
      <c r="BH128" s="244">
        <f>IF(N128="sníž. přenesená",J128,0)</f>
        <v>0</v>
      </c>
      <c r="BI128" s="244">
        <f>IF(N128="nulová",J128,0)</f>
        <v>0</v>
      </c>
      <c r="BJ128" s="19" t="s">
        <v>86</v>
      </c>
      <c r="BK128" s="244">
        <f>ROUND(I128*H128,2)</f>
        <v>0</v>
      </c>
      <c r="BL128" s="19" t="s">
        <v>168</v>
      </c>
      <c r="BM128" s="243" t="s">
        <v>3454</v>
      </c>
    </row>
    <row r="129" s="2" customFormat="1" ht="16.5" customHeight="1">
      <c r="A129" s="41"/>
      <c r="B129" s="42"/>
      <c r="C129" s="232" t="s">
        <v>375</v>
      </c>
      <c r="D129" s="232" t="s">
        <v>163</v>
      </c>
      <c r="E129" s="233" t="s">
        <v>3455</v>
      </c>
      <c r="F129" s="234" t="s">
        <v>3456</v>
      </c>
      <c r="G129" s="235" t="s">
        <v>589</v>
      </c>
      <c r="H129" s="236">
        <v>4</v>
      </c>
      <c r="I129" s="237"/>
      <c r="J129" s="238">
        <f>ROUND(I129*H129,2)</f>
        <v>0</v>
      </c>
      <c r="K129" s="234" t="s">
        <v>32</v>
      </c>
      <c r="L129" s="47"/>
      <c r="M129" s="239" t="s">
        <v>32</v>
      </c>
      <c r="N129" s="240" t="s">
        <v>49</v>
      </c>
      <c r="O129" s="87"/>
      <c r="P129" s="241">
        <f>O129*H129</f>
        <v>0</v>
      </c>
      <c r="Q129" s="241">
        <v>0</v>
      </c>
      <c r="R129" s="241">
        <f>Q129*H129</f>
        <v>0</v>
      </c>
      <c r="S129" s="241">
        <v>0</v>
      </c>
      <c r="T129" s="242">
        <f>S129*H129</f>
        <v>0</v>
      </c>
      <c r="U129" s="41"/>
      <c r="V129" s="41"/>
      <c r="W129" s="41"/>
      <c r="X129" s="41"/>
      <c r="Y129" s="41"/>
      <c r="Z129" s="41"/>
      <c r="AA129" s="41"/>
      <c r="AB129" s="41"/>
      <c r="AC129" s="41"/>
      <c r="AD129" s="41"/>
      <c r="AE129" s="41"/>
      <c r="AR129" s="243" t="s">
        <v>168</v>
      </c>
      <c r="AT129" s="243" t="s">
        <v>163</v>
      </c>
      <c r="AU129" s="243" t="s">
        <v>89</v>
      </c>
      <c r="AY129" s="19" t="s">
        <v>160</v>
      </c>
      <c r="BE129" s="244">
        <f>IF(N129="základní",J129,0)</f>
        <v>0</v>
      </c>
      <c r="BF129" s="244">
        <f>IF(N129="snížená",J129,0)</f>
        <v>0</v>
      </c>
      <c r="BG129" s="244">
        <f>IF(N129="zákl. přenesená",J129,0)</f>
        <v>0</v>
      </c>
      <c r="BH129" s="244">
        <f>IF(N129="sníž. přenesená",J129,0)</f>
        <v>0</v>
      </c>
      <c r="BI129" s="244">
        <f>IF(N129="nulová",J129,0)</f>
        <v>0</v>
      </c>
      <c r="BJ129" s="19" t="s">
        <v>86</v>
      </c>
      <c r="BK129" s="244">
        <f>ROUND(I129*H129,2)</f>
        <v>0</v>
      </c>
      <c r="BL129" s="19" t="s">
        <v>168</v>
      </c>
      <c r="BM129" s="243" t="s">
        <v>3457</v>
      </c>
    </row>
    <row r="130" s="2" customFormat="1" ht="16.5" customHeight="1">
      <c r="A130" s="41"/>
      <c r="B130" s="42"/>
      <c r="C130" s="232" t="s">
        <v>384</v>
      </c>
      <c r="D130" s="232" t="s">
        <v>163</v>
      </c>
      <c r="E130" s="233" t="s">
        <v>3458</v>
      </c>
      <c r="F130" s="234" t="s">
        <v>3459</v>
      </c>
      <c r="G130" s="235" t="s">
        <v>589</v>
      </c>
      <c r="H130" s="236">
        <v>4</v>
      </c>
      <c r="I130" s="237"/>
      <c r="J130" s="238">
        <f>ROUND(I130*H130,2)</f>
        <v>0</v>
      </c>
      <c r="K130" s="234" t="s">
        <v>32</v>
      </c>
      <c r="L130" s="47"/>
      <c r="M130" s="239" t="s">
        <v>32</v>
      </c>
      <c r="N130" s="240" t="s">
        <v>49</v>
      </c>
      <c r="O130" s="87"/>
      <c r="P130" s="241">
        <f>O130*H130</f>
        <v>0</v>
      </c>
      <c r="Q130" s="241">
        <v>0</v>
      </c>
      <c r="R130" s="241">
        <f>Q130*H130</f>
        <v>0</v>
      </c>
      <c r="S130" s="241">
        <v>0</v>
      </c>
      <c r="T130" s="242">
        <f>S130*H130</f>
        <v>0</v>
      </c>
      <c r="U130" s="41"/>
      <c r="V130" s="41"/>
      <c r="W130" s="41"/>
      <c r="X130" s="41"/>
      <c r="Y130" s="41"/>
      <c r="Z130" s="41"/>
      <c r="AA130" s="41"/>
      <c r="AB130" s="41"/>
      <c r="AC130" s="41"/>
      <c r="AD130" s="41"/>
      <c r="AE130" s="41"/>
      <c r="AR130" s="243" t="s">
        <v>168</v>
      </c>
      <c r="AT130" s="243" t="s">
        <v>163</v>
      </c>
      <c r="AU130" s="243" t="s">
        <v>89</v>
      </c>
      <c r="AY130" s="19" t="s">
        <v>160</v>
      </c>
      <c r="BE130" s="244">
        <f>IF(N130="základní",J130,0)</f>
        <v>0</v>
      </c>
      <c r="BF130" s="244">
        <f>IF(N130="snížená",J130,0)</f>
        <v>0</v>
      </c>
      <c r="BG130" s="244">
        <f>IF(N130="zákl. přenesená",J130,0)</f>
        <v>0</v>
      </c>
      <c r="BH130" s="244">
        <f>IF(N130="sníž. přenesená",J130,0)</f>
        <v>0</v>
      </c>
      <c r="BI130" s="244">
        <f>IF(N130="nulová",J130,0)</f>
        <v>0</v>
      </c>
      <c r="BJ130" s="19" t="s">
        <v>86</v>
      </c>
      <c r="BK130" s="244">
        <f>ROUND(I130*H130,2)</f>
        <v>0</v>
      </c>
      <c r="BL130" s="19" t="s">
        <v>168</v>
      </c>
      <c r="BM130" s="243" t="s">
        <v>3460</v>
      </c>
    </row>
    <row r="131" s="2" customFormat="1" ht="16.5" customHeight="1">
      <c r="A131" s="41"/>
      <c r="B131" s="42"/>
      <c r="C131" s="232" t="s">
        <v>390</v>
      </c>
      <c r="D131" s="232" t="s">
        <v>163</v>
      </c>
      <c r="E131" s="233" t="s">
        <v>2489</v>
      </c>
      <c r="F131" s="234" t="s">
        <v>3461</v>
      </c>
      <c r="G131" s="235" t="s">
        <v>219</v>
      </c>
      <c r="H131" s="236">
        <v>110</v>
      </c>
      <c r="I131" s="237"/>
      <c r="J131" s="238">
        <f>ROUND(I131*H131,2)</f>
        <v>0</v>
      </c>
      <c r="K131" s="234" t="s">
        <v>32</v>
      </c>
      <c r="L131" s="47"/>
      <c r="M131" s="239" t="s">
        <v>32</v>
      </c>
      <c r="N131" s="240" t="s">
        <v>49</v>
      </c>
      <c r="O131" s="87"/>
      <c r="P131" s="241">
        <f>O131*H131</f>
        <v>0</v>
      </c>
      <c r="Q131" s="241">
        <v>0</v>
      </c>
      <c r="R131" s="241">
        <f>Q131*H131</f>
        <v>0</v>
      </c>
      <c r="S131" s="241">
        <v>0</v>
      </c>
      <c r="T131" s="242">
        <f>S131*H131</f>
        <v>0</v>
      </c>
      <c r="U131" s="41"/>
      <c r="V131" s="41"/>
      <c r="W131" s="41"/>
      <c r="X131" s="41"/>
      <c r="Y131" s="41"/>
      <c r="Z131" s="41"/>
      <c r="AA131" s="41"/>
      <c r="AB131" s="41"/>
      <c r="AC131" s="41"/>
      <c r="AD131" s="41"/>
      <c r="AE131" s="41"/>
      <c r="AR131" s="243" t="s">
        <v>168</v>
      </c>
      <c r="AT131" s="243" t="s">
        <v>163</v>
      </c>
      <c r="AU131" s="243" t="s">
        <v>89</v>
      </c>
      <c r="AY131" s="19" t="s">
        <v>160</v>
      </c>
      <c r="BE131" s="244">
        <f>IF(N131="základní",J131,0)</f>
        <v>0</v>
      </c>
      <c r="BF131" s="244">
        <f>IF(N131="snížená",J131,0)</f>
        <v>0</v>
      </c>
      <c r="BG131" s="244">
        <f>IF(N131="zákl. přenesená",J131,0)</f>
        <v>0</v>
      </c>
      <c r="BH131" s="244">
        <f>IF(N131="sníž. přenesená",J131,0)</f>
        <v>0</v>
      </c>
      <c r="BI131" s="244">
        <f>IF(N131="nulová",J131,0)</f>
        <v>0</v>
      </c>
      <c r="BJ131" s="19" t="s">
        <v>86</v>
      </c>
      <c r="BK131" s="244">
        <f>ROUND(I131*H131,2)</f>
        <v>0</v>
      </c>
      <c r="BL131" s="19" t="s">
        <v>168</v>
      </c>
      <c r="BM131" s="243" t="s">
        <v>3462</v>
      </c>
    </row>
    <row r="132" s="2" customFormat="1" ht="16.5" customHeight="1">
      <c r="A132" s="41"/>
      <c r="B132" s="42"/>
      <c r="C132" s="232" t="s">
        <v>399</v>
      </c>
      <c r="D132" s="232" t="s">
        <v>163</v>
      </c>
      <c r="E132" s="233" t="s">
        <v>3463</v>
      </c>
      <c r="F132" s="234" t="s">
        <v>3464</v>
      </c>
      <c r="G132" s="235" t="s">
        <v>219</v>
      </c>
      <c r="H132" s="236">
        <v>13</v>
      </c>
      <c r="I132" s="237"/>
      <c r="J132" s="238">
        <f>ROUND(I132*H132,2)</f>
        <v>0</v>
      </c>
      <c r="K132" s="234" t="s">
        <v>32</v>
      </c>
      <c r="L132" s="47"/>
      <c r="M132" s="239" t="s">
        <v>32</v>
      </c>
      <c r="N132" s="240" t="s">
        <v>49</v>
      </c>
      <c r="O132" s="87"/>
      <c r="P132" s="241">
        <f>O132*H132</f>
        <v>0</v>
      </c>
      <c r="Q132" s="241">
        <v>0</v>
      </c>
      <c r="R132" s="241">
        <f>Q132*H132</f>
        <v>0</v>
      </c>
      <c r="S132" s="241">
        <v>0</v>
      </c>
      <c r="T132" s="242">
        <f>S132*H132</f>
        <v>0</v>
      </c>
      <c r="U132" s="41"/>
      <c r="V132" s="41"/>
      <c r="W132" s="41"/>
      <c r="X132" s="41"/>
      <c r="Y132" s="41"/>
      <c r="Z132" s="41"/>
      <c r="AA132" s="41"/>
      <c r="AB132" s="41"/>
      <c r="AC132" s="41"/>
      <c r="AD132" s="41"/>
      <c r="AE132" s="41"/>
      <c r="AR132" s="243" t="s">
        <v>168</v>
      </c>
      <c r="AT132" s="243" t="s">
        <v>163</v>
      </c>
      <c r="AU132" s="243" t="s">
        <v>89</v>
      </c>
      <c r="AY132" s="19" t="s">
        <v>160</v>
      </c>
      <c r="BE132" s="244">
        <f>IF(N132="základní",J132,0)</f>
        <v>0</v>
      </c>
      <c r="BF132" s="244">
        <f>IF(N132="snížená",J132,0)</f>
        <v>0</v>
      </c>
      <c r="BG132" s="244">
        <f>IF(N132="zákl. přenesená",J132,0)</f>
        <v>0</v>
      </c>
      <c r="BH132" s="244">
        <f>IF(N132="sníž. přenesená",J132,0)</f>
        <v>0</v>
      </c>
      <c r="BI132" s="244">
        <f>IF(N132="nulová",J132,0)</f>
        <v>0</v>
      </c>
      <c r="BJ132" s="19" t="s">
        <v>86</v>
      </c>
      <c r="BK132" s="244">
        <f>ROUND(I132*H132,2)</f>
        <v>0</v>
      </c>
      <c r="BL132" s="19" t="s">
        <v>168</v>
      </c>
      <c r="BM132" s="243" t="s">
        <v>3465</v>
      </c>
    </row>
    <row r="133" s="2" customFormat="1" ht="16.5" customHeight="1">
      <c r="A133" s="41"/>
      <c r="B133" s="42"/>
      <c r="C133" s="232" t="s">
        <v>405</v>
      </c>
      <c r="D133" s="232" t="s">
        <v>163</v>
      </c>
      <c r="E133" s="233" t="s">
        <v>2391</v>
      </c>
      <c r="F133" s="234" t="s">
        <v>2392</v>
      </c>
      <c r="G133" s="235" t="s">
        <v>219</v>
      </c>
      <c r="H133" s="236">
        <v>3</v>
      </c>
      <c r="I133" s="237"/>
      <c r="J133" s="238">
        <f>ROUND(I133*H133,2)</f>
        <v>0</v>
      </c>
      <c r="K133" s="234" t="s">
        <v>32</v>
      </c>
      <c r="L133" s="47"/>
      <c r="M133" s="239" t="s">
        <v>32</v>
      </c>
      <c r="N133" s="240" t="s">
        <v>49</v>
      </c>
      <c r="O133" s="87"/>
      <c r="P133" s="241">
        <f>O133*H133</f>
        <v>0</v>
      </c>
      <c r="Q133" s="241">
        <v>0</v>
      </c>
      <c r="R133" s="241">
        <f>Q133*H133</f>
        <v>0</v>
      </c>
      <c r="S133" s="241">
        <v>0</v>
      </c>
      <c r="T133" s="242">
        <f>S133*H133</f>
        <v>0</v>
      </c>
      <c r="U133" s="41"/>
      <c r="V133" s="41"/>
      <c r="W133" s="41"/>
      <c r="X133" s="41"/>
      <c r="Y133" s="41"/>
      <c r="Z133" s="41"/>
      <c r="AA133" s="41"/>
      <c r="AB133" s="41"/>
      <c r="AC133" s="41"/>
      <c r="AD133" s="41"/>
      <c r="AE133" s="41"/>
      <c r="AR133" s="243" t="s">
        <v>168</v>
      </c>
      <c r="AT133" s="243" t="s">
        <v>163</v>
      </c>
      <c r="AU133" s="243" t="s">
        <v>89</v>
      </c>
      <c r="AY133" s="19" t="s">
        <v>160</v>
      </c>
      <c r="BE133" s="244">
        <f>IF(N133="základní",J133,0)</f>
        <v>0</v>
      </c>
      <c r="BF133" s="244">
        <f>IF(N133="snížená",J133,0)</f>
        <v>0</v>
      </c>
      <c r="BG133" s="244">
        <f>IF(N133="zákl. přenesená",J133,0)</f>
        <v>0</v>
      </c>
      <c r="BH133" s="244">
        <f>IF(N133="sníž. přenesená",J133,0)</f>
        <v>0</v>
      </c>
      <c r="BI133" s="244">
        <f>IF(N133="nulová",J133,0)</f>
        <v>0</v>
      </c>
      <c r="BJ133" s="19" t="s">
        <v>86</v>
      </c>
      <c r="BK133" s="244">
        <f>ROUND(I133*H133,2)</f>
        <v>0</v>
      </c>
      <c r="BL133" s="19" t="s">
        <v>168</v>
      </c>
      <c r="BM133" s="243" t="s">
        <v>3466</v>
      </c>
    </row>
    <row r="134" s="2" customFormat="1" ht="16.5" customHeight="1">
      <c r="A134" s="41"/>
      <c r="B134" s="42"/>
      <c r="C134" s="232" t="s">
        <v>410</v>
      </c>
      <c r="D134" s="232" t="s">
        <v>163</v>
      </c>
      <c r="E134" s="233" t="s">
        <v>2387</v>
      </c>
      <c r="F134" s="234" t="s">
        <v>2388</v>
      </c>
      <c r="G134" s="235" t="s">
        <v>219</v>
      </c>
      <c r="H134" s="236">
        <v>110</v>
      </c>
      <c r="I134" s="237"/>
      <c r="J134" s="238">
        <f>ROUND(I134*H134,2)</f>
        <v>0</v>
      </c>
      <c r="K134" s="234" t="s">
        <v>32</v>
      </c>
      <c r="L134" s="47"/>
      <c r="M134" s="239" t="s">
        <v>32</v>
      </c>
      <c r="N134" s="240" t="s">
        <v>49</v>
      </c>
      <c r="O134" s="87"/>
      <c r="P134" s="241">
        <f>O134*H134</f>
        <v>0</v>
      </c>
      <c r="Q134" s="241">
        <v>0</v>
      </c>
      <c r="R134" s="241">
        <f>Q134*H134</f>
        <v>0</v>
      </c>
      <c r="S134" s="241">
        <v>0</v>
      </c>
      <c r="T134" s="242">
        <f>S134*H134</f>
        <v>0</v>
      </c>
      <c r="U134" s="41"/>
      <c r="V134" s="41"/>
      <c r="W134" s="41"/>
      <c r="X134" s="41"/>
      <c r="Y134" s="41"/>
      <c r="Z134" s="41"/>
      <c r="AA134" s="41"/>
      <c r="AB134" s="41"/>
      <c r="AC134" s="41"/>
      <c r="AD134" s="41"/>
      <c r="AE134" s="41"/>
      <c r="AR134" s="243" t="s">
        <v>168</v>
      </c>
      <c r="AT134" s="243" t="s">
        <v>163</v>
      </c>
      <c r="AU134" s="243" t="s">
        <v>89</v>
      </c>
      <c r="AY134" s="19" t="s">
        <v>160</v>
      </c>
      <c r="BE134" s="244">
        <f>IF(N134="základní",J134,0)</f>
        <v>0</v>
      </c>
      <c r="BF134" s="244">
        <f>IF(N134="snížená",J134,0)</f>
        <v>0</v>
      </c>
      <c r="BG134" s="244">
        <f>IF(N134="zákl. přenesená",J134,0)</f>
        <v>0</v>
      </c>
      <c r="BH134" s="244">
        <f>IF(N134="sníž. přenesená",J134,0)</f>
        <v>0</v>
      </c>
      <c r="BI134" s="244">
        <f>IF(N134="nulová",J134,0)</f>
        <v>0</v>
      </c>
      <c r="BJ134" s="19" t="s">
        <v>86</v>
      </c>
      <c r="BK134" s="244">
        <f>ROUND(I134*H134,2)</f>
        <v>0</v>
      </c>
      <c r="BL134" s="19" t="s">
        <v>168</v>
      </c>
      <c r="BM134" s="243" t="s">
        <v>3467</v>
      </c>
    </row>
    <row r="135" s="2" customFormat="1" ht="16.5" customHeight="1">
      <c r="A135" s="41"/>
      <c r="B135" s="42"/>
      <c r="C135" s="232" t="s">
        <v>414</v>
      </c>
      <c r="D135" s="232" t="s">
        <v>163</v>
      </c>
      <c r="E135" s="233" t="s">
        <v>3468</v>
      </c>
      <c r="F135" s="234" t="s">
        <v>3469</v>
      </c>
      <c r="G135" s="235" t="s">
        <v>219</v>
      </c>
      <c r="H135" s="236">
        <v>190</v>
      </c>
      <c r="I135" s="237"/>
      <c r="J135" s="238">
        <f>ROUND(I135*H135,2)</f>
        <v>0</v>
      </c>
      <c r="K135" s="234" t="s">
        <v>32</v>
      </c>
      <c r="L135" s="47"/>
      <c r="M135" s="239" t="s">
        <v>32</v>
      </c>
      <c r="N135" s="240" t="s">
        <v>49</v>
      </c>
      <c r="O135" s="87"/>
      <c r="P135" s="241">
        <f>O135*H135</f>
        <v>0</v>
      </c>
      <c r="Q135" s="241">
        <v>0</v>
      </c>
      <c r="R135" s="241">
        <f>Q135*H135</f>
        <v>0</v>
      </c>
      <c r="S135" s="241">
        <v>0</v>
      </c>
      <c r="T135" s="242">
        <f>S135*H135</f>
        <v>0</v>
      </c>
      <c r="U135" s="41"/>
      <c r="V135" s="41"/>
      <c r="W135" s="41"/>
      <c r="X135" s="41"/>
      <c r="Y135" s="41"/>
      <c r="Z135" s="41"/>
      <c r="AA135" s="41"/>
      <c r="AB135" s="41"/>
      <c r="AC135" s="41"/>
      <c r="AD135" s="41"/>
      <c r="AE135" s="41"/>
      <c r="AR135" s="243" t="s">
        <v>168</v>
      </c>
      <c r="AT135" s="243" t="s">
        <v>163</v>
      </c>
      <c r="AU135" s="243" t="s">
        <v>89</v>
      </c>
      <c r="AY135" s="19" t="s">
        <v>160</v>
      </c>
      <c r="BE135" s="244">
        <f>IF(N135="základní",J135,0)</f>
        <v>0</v>
      </c>
      <c r="BF135" s="244">
        <f>IF(N135="snížená",J135,0)</f>
        <v>0</v>
      </c>
      <c r="BG135" s="244">
        <f>IF(N135="zákl. přenesená",J135,0)</f>
        <v>0</v>
      </c>
      <c r="BH135" s="244">
        <f>IF(N135="sníž. přenesená",J135,0)</f>
        <v>0</v>
      </c>
      <c r="BI135" s="244">
        <f>IF(N135="nulová",J135,0)</f>
        <v>0</v>
      </c>
      <c r="BJ135" s="19" t="s">
        <v>86</v>
      </c>
      <c r="BK135" s="244">
        <f>ROUND(I135*H135,2)</f>
        <v>0</v>
      </c>
      <c r="BL135" s="19" t="s">
        <v>168</v>
      </c>
      <c r="BM135" s="243" t="s">
        <v>3470</v>
      </c>
    </row>
    <row r="136" s="2" customFormat="1" ht="16.5" customHeight="1">
      <c r="A136" s="41"/>
      <c r="B136" s="42"/>
      <c r="C136" s="232" t="s">
        <v>418</v>
      </c>
      <c r="D136" s="232" t="s">
        <v>163</v>
      </c>
      <c r="E136" s="233" t="s">
        <v>2385</v>
      </c>
      <c r="F136" s="234" t="s">
        <v>2386</v>
      </c>
      <c r="G136" s="235" t="s">
        <v>219</v>
      </c>
      <c r="H136" s="236">
        <v>30</v>
      </c>
      <c r="I136" s="237"/>
      <c r="J136" s="238">
        <f>ROUND(I136*H136,2)</f>
        <v>0</v>
      </c>
      <c r="K136" s="234" t="s">
        <v>32</v>
      </c>
      <c r="L136" s="47"/>
      <c r="M136" s="239" t="s">
        <v>32</v>
      </c>
      <c r="N136" s="240" t="s">
        <v>49</v>
      </c>
      <c r="O136" s="87"/>
      <c r="P136" s="241">
        <f>O136*H136</f>
        <v>0</v>
      </c>
      <c r="Q136" s="241">
        <v>0</v>
      </c>
      <c r="R136" s="241">
        <f>Q136*H136</f>
        <v>0</v>
      </c>
      <c r="S136" s="241">
        <v>0</v>
      </c>
      <c r="T136" s="242">
        <f>S136*H136</f>
        <v>0</v>
      </c>
      <c r="U136" s="41"/>
      <c r="V136" s="41"/>
      <c r="W136" s="41"/>
      <c r="X136" s="41"/>
      <c r="Y136" s="41"/>
      <c r="Z136" s="41"/>
      <c r="AA136" s="41"/>
      <c r="AB136" s="41"/>
      <c r="AC136" s="41"/>
      <c r="AD136" s="41"/>
      <c r="AE136" s="41"/>
      <c r="AR136" s="243" t="s">
        <v>168</v>
      </c>
      <c r="AT136" s="243" t="s">
        <v>163</v>
      </c>
      <c r="AU136" s="243" t="s">
        <v>89</v>
      </c>
      <c r="AY136" s="19" t="s">
        <v>160</v>
      </c>
      <c r="BE136" s="244">
        <f>IF(N136="základní",J136,0)</f>
        <v>0</v>
      </c>
      <c r="BF136" s="244">
        <f>IF(N136="snížená",J136,0)</f>
        <v>0</v>
      </c>
      <c r="BG136" s="244">
        <f>IF(N136="zákl. přenesená",J136,0)</f>
        <v>0</v>
      </c>
      <c r="BH136" s="244">
        <f>IF(N136="sníž. přenesená",J136,0)</f>
        <v>0</v>
      </c>
      <c r="BI136" s="244">
        <f>IF(N136="nulová",J136,0)</f>
        <v>0</v>
      </c>
      <c r="BJ136" s="19" t="s">
        <v>86</v>
      </c>
      <c r="BK136" s="244">
        <f>ROUND(I136*H136,2)</f>
        <v>0</v>
      </c>
      <c r="BL136" s="19" t="s">
        <v>168</v>
      </c>
      <c r="BM136" s="243" t="s">
        <v>3471</v>
      </c>
    </row>
    <row r="137" s="2" customFormat="1" ht="16.5" customHeight="1">
      <c r="A137" s="41"/>
      <c r="B137" s="42"/>
      <c r="C137" s="232" t="s">
        <v>423</v>
      </c>
      <c r="D137" s="232" t="s">
        <v>163</v>
      </c>
      <c r="E137" s="233" t="s">
        <v>3472</v>
      </c>
      <c r="F137" s="234" t="s">
        <v>2440</v>
      </c>
      <c r="G137" s="235" t="s">
        <v>589</v>
      </c>
      <c r="H137" s="236">
        <v>1</v>
      </c>
      <c r="I137" s="237"/>
      <c r="J137" s="238">
        <f>ROUND(I137*H137,2)</f>
        <v>0</v>
      </c>
      <c r="K137" s="234" t="s">
        <v>32</v>
      </c>
      <c r="L137" s="47"/>
      <c r="M137" s="239" t="s">
        <v>32</v>
      </c>
      <c r="N137" s="240" t="s">
        <v>49</v>
      </c>
      <c r="O137" s="87"/>
      <c r="P137" s="241">
        <f>O137*H137</f>
        <v>0</v>
      </c>
      <c r="Q137" s="241">
        <v>0</v>
      </c>
      <c r="R137" s="241">
        <f>Q137*H137</f>
        <v>0</v>
      </c>
      <c r="S137" s="241">
        <v>0</v>
      </c>
      <c r="T137" s="242">
        <f>S137*H137</f>
        <v>0</v>
      </c>
      <c r="U137" s="41"/>
      <c r="V137" s="41"/>
      <c r="W137" s="41"/>
      <c r="X137" s="41"/>
      <c r="Y137" s="41"/>
      <c r="Z137" s="41"/>
      <c r="AA137" s="41"/>
      <c r="AB137" s="41"/>
      <c r="AC137" s="41"/>
      <c r="AD137" s="41"/>
      <c r="AE137" s="41"/>
      <c r="AR137" s="243" t="s">
        <v>168</v>
      </c>
      <c r="AT137" s="243" t="s">
        <v>163</v>
      </c>
      <c r="AU137" s="243" t="s">
        <v>89</v>
      </c>
      <c r="AY137" s="19" t="s">
        <v>160</v>
      </c>
      <c r="BE137" s="244">
        <f>IF(N137="základní",J137,0)</f>
        <v>0</v>
      </c>
      <c r="BF137" s="244">
        <f>IF(N137="snížená",J137,0)</f>
        <v>0</v>
      </c>
      <c r="BG137" s="244">
        <f>IF(N137="zákl. přenesená",J137,0)</f>
        <v>0</v>
      </c>
      <c r="BH137" s="244">
        <f>IF(N137="sníž. přenesená",J137,0)</f>
        <v>0</v>
      </c>
      <c r="BI137" s="244">
        <f>IF(N137="nulová",J137,0)</f>
        <v>0</v>
      </c>
      <c r="BJ137" s="19" t="s">
        <v>86</v>
      </c>
      <c r="BK137" s="244">
        <f>ROUND(I137*H137,2)</f>
        <v>0</v>
      </c>
      <c r="BL137" s="19" t="s">
        <v>168</v>
      </c>
      <c r="BM137" s="243" t="s">
        <v>3473</v>
      </c>
    </row>
    <row r="138" s="2" customFormat="1" ht="16.5" customHeight="1">
      <c r="A138" s="41"/>
      <c r="B138" s="42"/>
      <c r="C138" s="232" t="s">
        <v>355</v>
      </c>
      <c r="D138" s="232" t="s">
        <v>163</v>
      </c>
      <c r="E138" s="233" t="s">
        <v>3474</v>
      </c>
      <c r="F138" s="234" t="s">
        <v>3475</v>
      </c>
      <c r="G138" s="235" t="s">
        <v>589</v>
      </c>
      <c r="H138" s="236">
        <v>1</v>
      </c>
      <c r="I138" s="237"/>
      <c r="J138" s="238">
        <f>ROUND(I138*H138,2)</f>
        <v>0</v>
      </c>
      <c r="K138" s="234" t="s">
        <v>32</v>
      </c>
      <c r="L138" s="47"/>
      <c r="M138" s="239" t="s">
        <v>32</v>
      </c>
      <c r="N138" s="240" t="s">
        <v>49</v>
      </c>
      <c r="O138" s="87"/>
      <c r="P138" s="241">
        <f>O138*H138</f>
        <v>0</v>
      </c>
      <c r="Q138" s="241">
        <v>0</v>
      </c>
      <c r="R138" s="241">
        <f>Q138*H138</f>
        <v>0</v>
      </c>
      <c r="S138" s="241">
        <v>0</v>
      </c>
      <c r="T138" s="242">
        <f>S138*H138</f>
        <v>0</v>
      </c>
      <c r="U138" s="41"/>
      <c r="V138" s="41"/>
      <c r="W138" s="41"/>
      <c r="X138" s="41"/>
      <c r="Y138" s="41"/>
      <c r="Z138" s="41"/>
      <c r="AA138" s="41"/>
      <c r="AB138" s="41"/>
      <c r="AC138" s="41"/>
      <c r="AD138" s="41"/>
      <c r="AE138" s="41"/>
      <c r="AR138" s="243" t="s">
        <v>168</v>
      </c>
      <c r="AT138" s="243" t="s">
        <v>163</v>
      </c>
      <c r="AU138" s="243" t="s">
        <v>89</v>
      </c>
      <c r="AY138" s="19" t="s">
        <v>160</v>
      </c>
      <c r="BE138" s="244">
        <f>IF(N138="základní",J138,0)</f>
        <v>0</v>
      </c>
      <c r="BF138" s="244">
        <f>IF(N138="snížená",J138,0)</f>
        <v>0</v>
      </c>
      <c r="BG138" s="244">
        <f>IF(N138="zákl. přenesená",J138,0)</f>
        <v>0</v>
      </c>
      <c r="BH138" s="244">
        <f>IF(N138="sníž. přenesená",J138,0)</f>
        <v>0</v>
      </c>
      <c r="BI138" s="244">
        <f>IF(N138="nulová",J138,0)</f>
        <v>0</v>
      </c>
      <c r="BJ138" s="19" t="s">
        <v>86</v>
      </c>
      <c r="BK138" s="244">
        <f>ROUND(I138*H138,2)</f>
        <v>0</v>
      </c>
      <c r="BL138" s="19" t="s">
        <v>168</v>
      </c>
      <c r="BM138" s="243" t="s">
        <v>3476</v>
      </c>
    </row>
    <row r="139" s="12" customFormat="1" ht="22.8" customHeight="1">
      <c r="A139" s="12"/>
      <c r="B139" s="216"/>
      <c r="C139" s="217"/>
      <c r="D139" s="218" t="s">
        <v>77</v>
      </c>
      <c r="E139" s="230" t="s">
        <v>2266</v>
      </c>
      <c r="F139" s="230" t="s">
        <v>3477</v>
      </c>
      <c r="G139" s="217"/>
      <c r="H139" s="217"/>
      <c r="I139" s="220"/>
      <c r="J139" s="231">
        <f>BK139</f>
        <v>0</v>
      </c>
      <c r="K139" s="217"/>
      <c r="L139" s="222"/>
      <c r="M139" s="223"/>
      <c r="N139" s="224"/>
      <c r="O139" s="224"/>
      <c r="P139" s="225">
        <f>SUM(P140:P148)</f>
        <v>0</v>
      </c>
      <c r="Q139" s="224"/>
      <c r="R139" s="225">
        <f>SUM(R140:R148)</f>
        <v>0</v>
      </c>
      <c r="S139" s="224"/>
      <c r="T139" s="226">
        <f>SUM(T140:T148)</f>
        <v>0</v>
      </c>
      <c r="U139" s="12"/>
      <c r="V139" s="12"/>
      <c r="W139" s="12"/>
      <c r="X139" s="12"/>
      <c r="Y139" s="12"/>
      <c r="Z139" s="12"/>
      <c r="AA139" s="12"/>
      <c r="AB139" s="12"/>
      <c r="AC139" s="12"/>
      <c r="AD139" s="12"/>
      <c r="AE139" s="12"/>
      <c r="AR139" s="227" t="s">
        <v>168</v>
      </c>
      <c r="AT139" s="228" t="s">
        <v>77</v>
      </c>
      <c r="AU139" s="228" t="s">
        <v>86</v>
      </c>
      <c r="AY139" s="227" t="s">
        <v>160</v>
      </c>
      <c r="BK139" s="229">
        <f>SUM(BK140:BK148)</f>
        <v>0</v>
      </c>
    </row>
    <row r="140" s="2" customFormat="1" ht="16.5" customHeight="1">
      <c r="A140" s="41"/>
      <c r="B140" s="42"/>
      <c r="C140" s="232" t="s">
        <v>472</v>
      </c>
      <c r="D140" s="232" t="s">
        <v>163</v>
      </c>
      <c r="E140" s="233" t="s">
        <v>2449</v>
      </c>
      <c r="F140" s="234" t="s">
        <v>2450</v>
      </c>
      <c r="G140" s="235" t="s">
        <v>589</v>
      </c>
      <c r="H140" s="236">
        <v>8</v>
      </c>
      <c r="I140" s="237"/>
      <c r="J140" s="238">
        <f>ROUND(I140*H140,2)</f>
        <v>0</v>
      </c>
      <c r="K140" s="234" t="s">
        <v>32</v>
      </c>
      <c r="L140" s="47"/>
      <c r="M140" s="239" t="s">
        <v>32</v>
      </c>
      <c r="N140" s="240" t="s">
        <v>49</v>
      </c>
      <c r="O140" s="87"/>
      <c r="P140" s="241">
        <f>O140*H140</f>
        <v>0</v>
      </c>
      <c r="Q140" s="241">
        <v>0</v>
      </c>
      <c r="R140" s="241">
        <f>Q140*H140</f>
        <v>0</v>
      </c>
      <c r="S140" s="241">
        <v>0</v>
      </c>
      <c r="T140" s="242">
        <f>S140*H140</f>
        <v>0</v>
      </c>
      <c r="U140" s="41"/>
      <c r="V140" s="41"/>
      <c r="W140" s="41"/>
      <c r="X140" s="41"/>
      <c r="Y140" s="41"/>
      <c r="Z140" s="41"/>
      <c r="AA140" s="41"/>
      <c r="AB140" s="41"/>
      <c r="AC140" s="41"/>
      <c r="AD140" s="41"/>
      <c r="AE140" s="41"/>
      <c r="AR140" s="243" t="s">
        <v>168</v>
      </c>
      <c r="AT140" s="243" t="s">
        <v>163</v>
      </c>
      <c r="AU140" s="243" t="s">
        <v>89</v>
      </c>
      <c r="AY140" s="19" t="s">
        <v>160</v>
      </c>
      <c r="BE140" s="244">
        <f>IF(N140="základní",J140,0)</f>
        <v>0</v>
      </c>
      <c r="BF140" s="244">
        <f>IF(N140="snížená",J140,0)</f>
        <v>0</v>
      </c>
      <c r="BG140" s="244">
        <f>IF(N140="zákl. přenesená",J140,0)</f>
        <v>0</v>
      </c>
      <c r="BH140" s="244">
        <f>IF(N140="sníž. přenesená",J140,0)</f>
        <v>0</v>
      </c>
      <c r="BI140" s="244">
        <f>IF(N140="nulová",J140,0)</f>
        <v>0</v>
      </c>
      <c r="BJ140" s="19" t="s">
        <v>86</v>
      </c>
      <c r="BK140" s="244">
        <f>ROUND(I140*H140,2)</f>
        <v>0</v>
      </c>
      <c r="BL140" s="19" t="s">
        <v>168</v>
      </c>
      <c r="BM140" s="243" t="s">
        <v>3478</v>
      </c>
    </row>
    <row r="141" s="2" customFormat="1" ht="16.5" customHeight="1">
      <c r="A141" s="41"/>
      <c r="B141" s="42"/>
      <c r="C141" s="232" t="s">
        <v>476</v>
      </c>
      <c r="D141" s="232" t="s">
        <v>163</v>
      </c>
      <c r="E141" s="233" t="s">
        <v>2451</v>
      </c>
      <c r="F141" s="234" t="s">
        <v>2452</v>
      </c>
      <c r="G141" s="235" t="s">
        <v>589</v>
      </c>
      <c r="H141" s="236">
        <v>8</v>
      </c>
      <c r="I141" s="237"/>
      <c r="J141" s="238">
        <f>ROUND(I141*H141,2)</f>
        <v>0</v>
      </c>
      <c r="K141" s="234" t="s">
        <v>32</v>
      </c>
      <c r="L141" s="47"/>
      <c r="M141" s="239" t="s">
        <v>32</v>
      </c>
      <c r="N141" s="240" t="s">
        <v>49</v>
      </c>
      <c r="O141" s="87"/>
      <c r="P141" s="241">
        <f>O141*H141</f>
        <v>0</v>
      </c>
      <c r="Q141" s="241">
        <v>0</v>
      </c>
      <c r="R141" s="241">
        <f>Q141*H141</f>
        <v>0</v>
      </c>
      <c r="S141" s="241">
        <v>0</v>
      </c>
      <c r="T141" s="242">
        <f>S141*H141</f>
        <v>0</v>
      </c>
      <c r="U141" s="41"/>
      <c r="V141" s="41"/>
      <c r="W141" s="41"/>
      <c r="X141" s="41"/>
      <c r="Y141" s="41"/>
      <c r="Z141" s="41"/>
      <c r="AA141" s="41"/>
      <c r="AB141" s="41"/>
      <c r="AC141" s="41"/>
      <c r="AD141" s="41"/>
      <c r="AE141" s="41"/>
      <c r="AR141" s="243" t="s">
        <v>168</v>
      </c>
      <c r="AT141" s="243" t="s">
        <v>163</v>
      </c>
      <c r="AU141" s="243" t="s">
        <v>89</v>
      </c>
      <c r="AY141" s="19" t="s">
        <v>160</v>
      </c>
      <c r="BE141" s="244">
        <f>IF(N141="základní",J141,0)</f>
        <v>0</v>
      </c>
      <c r="BF141" s="244">
        <f>IF(N141="snížená",J141,0)</f>
        <v>0</v>
      </c>
      <c r="BG141" s="244">
        <f>IF(N141="zákl. přenesená",J141,0)</f>
        <v>0</v>
      </c>
      <c r="BH141" s="244">
        <f>IF(N141="sníž. přenesená",J141,0)</f>
        <v>0</v>
      </c>
      <c r="BI141" s="244">
        <f>IF(N141="nulová",J141,0)</f>
        <v>0</v>
      </c>
      <c r="BJ141" s="19" t="s">
        <v>86</v>
      </c>
      <c r="BK141" s="244">
        <f>ROUND(I141*H141,2)</f>
        <v>0</v>
      </c>
      <c r="BL141" s="19" t="s">
        <v>168</v>
      </c>
      <c r="BM141" s="243" t="s">
        <v>3479</v>
      </c>
    </row>
    <row r="142" s="2" customFormat="1" ht="16.5" customHeight="1">
      <c r="A142" s="41"/>
      <c r="B142" s="42"/>
      <c r="C142" s="232" t="s">
        <v>482</v>
      </c>
      <c r="D142" s="232" t="s">
        <v>163</v>
      </c>
      <c r="E142" s="233" t="s">
        <v>2465</v>
      </c>
      <c r="F142" s="234" t="s">
        <v>2466</v>
      </c>
      <c r="G142" s="235" t="s">
        <v>589</v>
      </c>
      <c r="H142" s="236">
        <v>1</v>
      </c>
      <c r="I142" s="237"/>
      <c r="J142" s="238">
        <f>ROUND(I142*H142,2)</f>
        <v>0</v>
      </c>
      <c r="K142" s="234" t="s">
        <v>32</v>
      </c>
      <c r="L142" s="47"/>
      <c r="M142" s="239" t="s">
        <v>32</v>
      </c>
      <c r="N142" s="240" t="s">
        <v>49</v>
      </c>
      <c r="O142" s="87"/>
      <c r="P142" s="241">
        <f>O142*H142</f>
        <v>0</v>
      </c>
      <c r="Q142" s="241">
        <v>0</v>
      </c>
      <c r="R142" s="241">
        <f>Q142*H142</f>
        <v>0</v>
      </c>
      <c r="S142" s="241">
        <v>0</v>
      </c>
      <c r="T142" s="242">
        <f>S142*H142</f>
        <v>0</v>
      </c>
      <c r="U142" s="41"/>
      <c r="V142" s="41"/>
      <c r="W142" s="41"/>
      <c r="X142" s="41"/>
      <c r="Y142" s="41"/>
      <c r="Z142" s="41"/>
      <c r="AA142" s="41"/>
      <c r="AB142" s="41"/>
      <c r="AC142" s="41"/>
      <c r="AD142" s="41"/>
      <c r="AE142" s="41"/>
      <c r="AR142" s="243" t="s">
        <v>168</v>
      </c>
      <c r="AT142" s="243" t="s">
        <v>163</v>
      </c>
      <c r="AU142" s="243" t="s">
        <v>89</v>
      </c>
      <c r="AY142" s="19" t="s">
        <v>160</v>
      </c>
      <c r="BE142" s="244">
        <f>IF(N142="základní",J142,0)</f>
        <v>0</v>
      </c>
      <c r="BF142" s="244">
        <f>IF(N142="snížená",J142,0)</f>
        <v>0</v>
      </c>
      <c r="BG142" s="244">
        <f>IF(N142="zákl. přenesená",J142,0)</f>
        <v>0</v>
      </c>
      <c r="BH142" s="244">
        <f>IF(N142="sníž. přenesená",J142,0)</f>
        <v>0</v>
      </c>
      <c r="BI142" s="244">
        <f>IF(N142="nulová",J142,0)</f>
        <v>0</v>
      </c>
      <c r="BJ142" s="19" t="s">
        <v>86</v>
      </c>
      <c r="BK142" s="244">
        <f>ROUND(I142*H142,2)</f>
        <v>0</v>
      </c>
      <c r="BL142" s="19" t="s">
        <v>168</v>
      </c>
      <c r="BM142" s="243" t="s">
        <v>3480</v>
      </c>
    </row>
    <row r="143" s="2" customFormat="1" ht="16.5" customHeight="1">
      <c r="A143" s="41"/>
      <c r="B143" s="42"/>
      <c r="C143" s="232" t="s">
        <v>487</v>
      </c>
      <c r="D143" s="232" t="s">
        <v>163</v>
      </c>
      <c r="E143" s="233" t="s">
        <v>2468</v>
      </c>
      <c r="F143" s="234" t="s">
        <v>2469</v>
      </c>
      <c r="G143" s="235" t="s">
        <v>589</v>
      </c>
      <c r="H143" s="236">
        <v>1</v>
      </c>
      <c r="I143" s="237"/>
      <c r="J143" s="238">
        <f>ROUND(I143*H143,2)</f>
        <v>0</v>
      </c>
      <c r="K143" s="234" t="s">
        <v>32</v>
      </c>
      <c r="L143" s="47"/>
      <c r="M143" s="239" t="s">
        <v>32</v>
      </c>
      <c r="N143" s="240" t="s">
        <v>49</v>
      </c>
      <c r="O143" s="87"/>
      <c r="P143" s="241">
        <f>O143*H143</f>
        <v>0</v>
      </c>
      <c r="Q143" s="241">
        <v>0</v>
      </c>
      <c r="R143" s="241">
        <f>Q143*H143</f>
        <v>0</v>
      </c>
      <c r="S143" s="241">
        <v>0</v>
      </c>
      <c r="T143" s="242">
        <f>S143*H143</f>
        <v>0</v>
      </c>
      <c r="U143" s="41"/>
      <c r="V143" s="41"/>
      <c r="W143" s="41"/>
      <c r="X143" s="41"/>
      <c r="Y143" s="41"/>
      <c r="Z143" s="41"/>
      <c r="AA143" s="41"/>
      <c r="AB143" s="41"/>
      <c r="AC143" s="41"/>
      <c r="AD143" s="41"/>
      <c r="AE143" s="41"/>
      <c r="AR143" s="243" t="s">
        <v>168</v>
      </c>
      <c r="AT143" s="243" t="s">
        <v>163</v>
      </c>
      <c r="AU143" s="243" t="s">
        <v>89</v>
      </c>
      <c r="AY143" s="19" t="s">
        <v>160</v>
      </c>
      <c r="BE143" s="244">
        <f>IF(N143="základní",J143,0)</f>
        <v>0</v>
      </c>
      <c r="BF143" s="244">
        <f>IF(N143="snížená",J143,0)</f>
        <v>0</v>
      </c>
      <c r="BG143" s="244">
        <f>IF(N143="zákl. přenesená",J143,0)</f>
        <v>0</v>
      </c>
      <c r="BH143" s="244">
        <f>IF(N143="sníž. přenesená",J143,0)</f>
        <v>0</v>
      </c>
      <c r="BI143" s="244">
        <f>IF(N143="nulová",J143,0)</f>
        <v>0</v>
      </c>
      <c r="BJ143" s="19" t="s">
        <v>86</v>
      </c>
      <c r="BK143" s="244">
        <f>ROUND(I143*H143,2)</f>
        <v>0</v>
      </c>
      <c r="BL143" s="19" t="s">
        <v>168</v>
      </c>
      <c r="BM143" s="243" t="s">
        <v>3481</v>
      </c>
    </row>
    <row r="144" s="2" customFormat="1" ht="16.5" customHeight="1">
      <c r="A144" s="41"/>
      <c r="B144" s="42"/>
      <c r="C144" s="232" t="s">
        <v>494</v>
      </c>
      <c r="D144" s="232" t="s">
        <v>163</v>
      </c>
      <c r="E144" s="233" t="s">
        <v>2471</v>
      </c>
      <c r="F144" s="234" t="s">
        <v>2472</v>
      </c>
      <c r="G144" s="235" t="s">
        <v>589</v>
      </c>
      <c r="H144" s="236">
        <v>1</v>
      </c>
      <c r="I144" s="237"/>
      <c r="J144" s="238">
        <f>ROUND(I144*H144,2)</f>
        <v>0</v>
      </c>
      <c r="K144" s="234" t="s">
        <v>32</v>
      </c>
      <c r="L144" s="47"/>
      <c r="M144" s="239" t="s">
        <v>32</v>
      </c>
      <c r="N144" s="240" t="s">
        <v>49</v>
      </c>
      <c r="O144" s="87"/>
      <c r="P144" s="241">
        <f>O144*H144</f>
        <v>0</v>
      </c>
      <c r="Q144" s="241">
        <v>0</v>
      </c>
      <c r="R144" s="241">
        <f>Q144*H144</f>
        <v>0</v>
      </c>
      <c r="S144" s="241">
        <v>0</v>
      </c>
      <c r="T144" s="242">
        <f>S144*H144</f>
        <v>0</v>
      </c>
      <c r="U144" s="41"/>
      <c r="V144" s="41"/>
      <c r="W144" s="41"/>
      <c r="X144" s="41"/>
      <c r="Y144" s="41"/>
      <c r="Z144" s="41"/>
      <c r="AA144" s="41"/>
      <c r="AB144" s="41"/>
      <c r="AC144" s="41"/>
      <c r="AD144" s="41"/>
      <c r="AE144" s="41"/>
      <c r="AR144" s="243" t="s">
        <v>168</v>
      </c>
      <c r="AT144" s="243" t="s">
        <v>163</v>
      </c>
      <c r="AU144" s="243" t="s">
        <v>89</v>
      </c>
      <c r="AY144" s="19" t="s">
        <v>160</v>
      </c>
      <c r="BE144" s="244">
        <f>IF(N144="základní",J144,0)</f>
        <v>0</v>
      </c>
      <c r="BF144" s="244">
        <f>IF(N144="snížená",J144,0)</f>
        <v>0</v>
      </c>
      <c r="BG144" s="244">
        <f>IF(N144="zákl. přenesená",J144,0)</f>
        <v>0</v>
      </c>
      <c r="BH144" s="244">
        <f>IF(N144="sníž. přenesená",J144,0)</f>
        <v>0</v>
      </c>
      <c r="BI144" s="244">
        <f>IF(N144="nulová",J144,0)</f>
        <v>0</v>
      </c>
      <c r="BJ144" s="19" t="s">
        <v>86</v>
      </c>
      <c r="BK144" s="244">
        <f>ROUND(I144*H144,2)</f>
        <v>0</v>
      </c>
      <c r="BL144" s="19" t="s">
        <v>168</v>
      </c>
      <c r="BM144" s="243" t="s">
        <v>3482</v>
      </c>
    </row>
    <row r="145" s="2" customFormat="1" ht="16.5" customHeight="1">
      <c r="A145" s="41"/>
      <c r="B145" s="42"/>
      <c r="C145" s="232" t="s">
        <v>500</v>
      </c>
      <c r="D145" s="232" t="s">
        <v>163</v>
      </c>
      <c r="E145" s="233" t="s">
        <v>2474</v>
      </c>
      <c r="F145" s="234" t="s">
        <v>2475</v>
      </c>
      <c r="G145" s="235" t="s">
        <v>589</v>
      </c>
      <c r="H145" s="236">
        <v>1</v>
      </c>
      <c r="I145" s="237"/>
      <c r="J145" s="238">
        <f>ROUND(I145*H145,2)</f>
        <v>0</v>
      </c>
      <c r="K145" s="234" t="s">
        <v>32</v>
      </c>
      <c r="L145" s="47"/>
      <c r="M145" s="239" t="s">
        <v>32</v>
      </c>
      <c r="N145" s="240" t="s">
        <v>49</v>
      </c>
      <c r="O145" s="87"/>
      <c r="P145" s="241">
        <f>O145*H145</f>
        <v>0</v>
      </c>
      <c r="Q145" s="241">
        <v>0</v>
      </c>
      <c r="R145" s="241">
        <f>Q145*H145</f>
        <v>0</v>
      </c>
      <c r="S145" s="241">
        <v>0</v>
      </c>
      <c r="T145" s="242">
        <f>S145*H145</f>
        <v>0</v>
      </c>
      <c r="U145" s="41"/>
      <c r="V145" s="41"/>
      <c r="W145" s="41"/>
      <c r="X145" s="41"/>
      <c r="Y145" s="41"/>
      <c r="Z145" s="41"/>
      <c r="AA145" s="41"/>
      <c r="AB145" s="41"/>
      <c r="AC145" s="41"/>
      <c r="AD145" s="41"/>
      <c r="AE145" s="41"/>
      <c r="AR145" s="243" t="s">
        <v>168</v>
      </c>
      <c r="AT145" s="243" t="s">
        <v>163</v>
      </c>
      <c r="AU145" s="243" t="s">
        <v>89</v>
      </c>
      <c r="AY145" s="19" t="s">
        <v>160</v>
      </c>
      <c r="BE145" s="244">
        <f>IF(N145="základní",J145,0)</f>
        <v>0</v>
      </c>
      <c r="BF145" s="244">
        <f>IF(N145="snížená",J145,0)</f>
        <v>0</v>
      </c>
      <c r="BG145" s="244">
        <f>IF(N145="zákl. přenesená",J145,0)</f>
        <v>0</v>
      </c>
      <c r="BH145" s="244">
        <f>IF(N145="sníž. přenesená",J145,0)</f>
        <v>0</v>
      </c>
      <c r="BI145" s="244">
        <f>IF(N145="nulová",J145,0)</f>
        <v>0</v>
      </c>
      <c r="BJ145" s="19" t="s">
        <v>86</v>
      </c>
      <c r="BK145" s="244">
        <f>ROUND(I145*H145,2)</f>
        <v>0</v>
      </c>
      <c r="BL145" s="19" t="s">
        <v>168</v>
      </c>
      <c r="BM145" s="243" t="s">
        <v>3483</v>
      </c>
    </row>
    <row r="146" s="2" customFormat="1" ht="16.5" customHeight="1">
      <c r="A146" s="41"/>
      <c r="B146" s="42"/>
      <c r="C146" s="232" t="s">
        <v>506</v>
      </c>
      <c r="D146" s="232" t="s">
        <v>163</v>
      </c>
      <c r="E146" s="233" t="s">
        <v>2477</v>
      </c>
      <c r="F146" s="234" t="s">
        <v>2478</v>
      </c>
      <c r="G146" s="235" t="s">
        <v>589</v>
      </c>
      <c r="H146" s="236">
        <v>1</v>
      </c>
      <c r="I146" s="237"/>
      <c r="J146" s="238">
        <f>ROUND(I146*H146,2)</f>
        <v>0</v>
      </c>
      <c r="K146" s="234" t="s">
        <v>32</v>
      </c>
      <c r="L146" s="47"/>
      <c r="M146" s="239" t="s">
        <v>32</v>
      </c>
      <c r="N146" s="240" t="s">
        <v>49</v>
      </c>
      <c r="O146" s="87"/>
      <c r="P146" s="241">
        <f>O146*H146</f>
        <v>0</v>
      </c>
      <c r="Q146" s="241">
        <v>0</v>
      </c>
      <c r="R146" s="241">
        <f>Q146*H146</f>
        <v>0</v>
      </c>
      <c r="S146" s="241">
        <v>0</v>
      </c>
      <c r="T146" s="242">
        <f>S146*H146</f>
        <v>0</v>
      </c>
      <c r="U146" s="41"/>
      <c r="V146" s="41"/>
      <c r="W146" s="41"/>
      <c r="X146" s="41"/>
      <c r="Y146" s="41"/>
      <c r="Z146" s="41"/>
      <c r="AA146" s="41"/>
      <c r="AB146" s="41"/>
      <c r="AC146" s="41"/>
      <c r="AD146" s="41"/>
      <c r="AE146" s="41"/>
      <c r="AR146" s="243" t="s">
        <v>168</v>
      </c>
      <c r="AT146" s="243" t="s">
        <v>163</v>
      </c>
      <c r="AU146" s="243" t="s">
        <v>89</v>
      </c>
      <c r="AY146" s="19" t="s">
        <v>160</v>
      </c>
      <c r="BE146" s="244">
        <f>IF(N146="základní",J146,0)</f>
        <v>0</v>
      </c>
      <c r="BF146" s="244">
        <f>IF(N146="snížená",J146,0)</f>
        <v>0</v>
      </c>
      <c r="BG146" s="244">
        <f>IF(N146="zákl. přenesená",J146,0)</f>
        <v>0</v>
      </c>
      <c r="BH146" s="244">
        <f>IF(N146="sníž. přenesená",J146,0)</f>
        <v>0</v>
      </c>
      <c r="BI146" s="244">
        <f>IF(N146="nulová",J146,0)</f>
        <v>0</v>
      </c>
      <c r="BJ146" s="19" t="s">
        <v>86</v>
      </c>
      <c r="BK146" s="244">
        <f>ROUND(I146*H146,2)</f>
        <v>0</v>
      </c>
      <c r="BL146" s="19" t="s">
        <v>168</v>
      </c>
      <c r="BM146" s="243" t="s">
        <v>3484</v>
      </c>
    </row>
    <row r="147" s="2" customFormat="1" ht="16.5" customHeight="1">
      <c r="A147" s="41"/>
      <c r="B147" s="42"/>
      <c r="C147" s="232" t="s">
        <v>512</v>
      </c>
      <c r="D147" s="232" t="s">
        <v>163</v>
      </c>
      <c r="E147" s="233" t="s">
        <v>2480</v>
      </c>
      <c r="F147" s="234" t="s">
        <v>2481</v>
      </c>
      <c r="G147" s="235" t="s">
        <v>589</v>
      </c>
      <c r="H147" s="236">
        <v>1</v>
      </c>
      <c r="I147" s="237"/>
      <c r="J147" s="238">
        <f>ROUND(I147*H147,2)</f>
        <v>0</v>
      </c>
      <c r="K147" s="234" t="s">
        <v>32</v>
      </c>
      <c r="L147" s="47"/>
      <c r="M147" s="239" t="s">
        <v>32</v>
      </c>
      <c r="N147" s="240" t="s">
        <v>49</v>
      </c>
      <c r="O147" s="87"/>
      <c r="P147" s="241">
        <f>O147*H147</f>
        <v>0</v>
      </c>
      <c r="Q147" s="241">
        <v>0</v>
      </c>
      <c r="R147" s="241">
        <f>Q147*H147</f>
        <v>0</v>
      </c>
      <c r="S147" s="241">
        <v>0</v>
      </c>
      <c r="T147" s="242">
        <f>S147*H147</f>
        <v>0</v>
      </c>
      <c r="U147" s="41"/>
      <c r="V147" s="41"/>
      <c r="W147" s="41"/>
      <c r="X147" s="41"/>
      <c r="Y147" s="41"/>
      <c r="Z147" s="41"/>
      <c r="AA147" s="41"/>
      <c r="AB147" s="41"/>
      <c r="AC147" s="41"/>
      <c r="AD147" s="41"/>
      <c r="AE147" s="41"/>
      <c r="AR147" s="243" t="s">
        <v>168</v>
      </c>
      <c r="AT147" s="243" t="s">
        <v>163</v>
      </c>
      <c r="AU147" s="243" t="s">
        <v>89</v>
      </c>
      <c r="AY147" s="19" t="s">
        <v>160</v>
      </c>
      <c r="BE147" s="244">
        <f>IF(N147="základní",J147,0)</f>
        <v>0</v>
      </c>
      <c r="BF147" s="244">
        <f>IF(N147="snížená",J147,0)</f>
        <v>0</v>
      </c>
      <c r="BG147" s="244">
        <f>IF(N147="zákl. přenesená",J147,0)</f>
        <v>0</v>
      </c>
      <c r="BH147" s="244">
        <f>IF(N147="sníž. přenesená",J147,0)</f>
        <v>0</v>
      </c>
      <c r="BI147" s="244">
        <f>IF(N147="nulová",J147,0)</f>
        <v>0</v>
      </c>
      <c r="BJ147" s="19" t="s">
        <v>86</v>
      </c>
      <c r="BK147" s="244">
        <f>ROUND(I147*H147,2)</f>
        <v>0</v>
      </c>
      <c r="BL147" s="19" t="s">
        <v>168</v>
      </c>
      <c r="BM147" s="243" t="s">
        <v>3485</v>
      </c>
    </row>
    <row r="148" s="2" customFormat="1" ht="16.5" customHeight="1">
      <c r="A148" s="41"/>
      <c r="B148" s="42"/>
      <c r="C148" s="232" t="s">
        <v>519</v>
      </c>
      <c r="D148" s="232" t="s">
        <v>163</v>
      </c>
      <c r="E148" s="233" t="s">
        <v>2483</v>
      </c>
      <c r="F148" s="234" t="s">
        <v>2484</v>
      </c>
      <c r="G148" s="235" t="s">
        <v>589</v>
      </c>
      <c r="H148" s="236">
        <v>1</v>
      </c>
      <c r="I148" s="237"/>
      <c r="J148" s="238">
        <f>ROUND(I148*H148,2)</f>
        <v>0</v>
      </c>
      <c r="K148" s="234" t="s">
        <v>32</v>
      </c>
      <c r="L148" s="47"/>
      <c r="M148" s="310" t="s">
        <v>32</v>
      </c>
      <c r="N148" s="311" t="s">
        <v>49</v>
      </c>
      <c r="O148" s="283"/>
      <c r="P148" s="312">
        <f>O148*H148</f>
        <v>0</v>
      </c>
      <c r="Q148" s="312">
        <v>0</v>
      </c>
      <c r="R148" s="312">
        <f>Q148*H148</f>
        <v>0</v>
      </c>
      <c r="S148" s="312">
        <v>0</v>
      </c>
      <c r="T148" s="313">
        <f>S148*H148</f>
        <v>0</v>
      </c>
      <c r="U148" s="41"/>
      <c r="V148" s="41"/>
      <c r="W148" s="41"/>
      <c r="X148" s="41"/>
      <c r="Y148" s="41"/>
      <c r="Z148" s="41"/>
      <c r="AA148" s="41"/>
      <c r="AB148" s="41"/>
      <c r="AC148" s="41"/>
      <c r="AD148" s="41"/>
      <c r="AE148" s="41"/>
      <c r="AR148" s="243" t="s">
        <v>168</v>
      </c>
      <c r="AT148" s="243" t="s">
        <v>163</v>
      </c>
      <c r="AU148" s="243" t="s">
        <v>89</v>
      </c>
      <c r="AY148" s="19" t="s">
        <v>160</v>
      </c>
      <c r="BE148" s="244">
        <f>IF(N148="základní",J148,0)</f>
        <v>0</v>
      </c>
      <c r="BF148" s="244">
        <f>IF(N148="snížená",J148,0)</f>
        <v>0</v>
      </c>
      <c r="BG148" s="244">
        <f>IF(N148="zákl. přenesená",J148,0)</f>
        <v>0</v>
      </c>
      <c r="BH148" s="244">
        <f>IF(N148="sníž. přenesená",J148,0)</f>
        <v>0</v>
      </c>
      <c r="BI148" s="244">
        <f>IF(N148="nulová",J148,0)</f>
        <v>0</v>
      </c>
      <c r="BJ148" s="19" t="s">
        <v>86</v>
      </c>
      <c r="BK148" s="244">
        <f>ROUND(I148*H148,2)</f>
        <v>0</v>
      </c>
      <c r="BL148" s="19" t="s">
        <v>168</v>
      </c>
      <c r="BM148" s="243" t="s">
        <v>3486</v>
      </c>
    </row>
    <row r="149" s="2" customFormat="1" ht="6.96" customHeight="1">
      <c r="A149" s="41"/>
      <c r="B149" s="62"/>
      <c r="C149" s="63"/>
      <c r="D149" s="63"/>
      <c r="E149" s="63"/>
      <c r="F149" s="63"/>
      <c r="G149" s="63"/>
      <c r="H149" s="63"/>
      <c r="I149" s="181"/>
      <c r="J149" s="63"/>
      <c r="K149" s="63"/>
      <c r="L149" s="47"/>
      <c r="M149" s="41"/>
      <c r="O149" s="41"/>
      <c r="P149" s="41"/>
      <c r="Q149" s="41"/>
      <c r="R149" s="41"/>
      <c r="S149" s="41"/>
      <c r="T149" s="41"/>
      <c r="U149" s="41"/>
      <c r="V149" s="41"/>
      <c r="W149" s="41"/>
      <c r="X149" s="41"/>
      <c r="Y149" s="41"/>
      <c r="Z149" s="41"/>
      <c r="AA149" s="41"/>
      <c r="AB149" s="41"/>
      <c r="AC149" s="41"/>
      <c r="AD149" s="41"/>
      <c r="AE149" s="41"/>
    </row>
  </sheetData>
  <sheetProtection sheet="1" autoFilter="0" formatColumns="0" formatRows="0" objects="1" scenarios="1" spinCount="100000" saltValue="4rVlGAXmLgOxRtLZ+v14oYoLHbztb6HfB4v1Uis1sriys2mUBEERFOAWUoAkW6J9x0l5YR2kUiPFRUpwaPwYhQ==" hashValue="mppbTim/1l20cRgAURa4hRy6AiLZ+/9U/9sBAh9DOvyATrWvZ0Ng8AoqMZuz3ZvSo1EetuH/D6RXcgcJVjZs7A==" algorithmName="SHA-512" password="CC35"/>
  <autoFilter ref="C90:K148"/>
  <mergeCells count="12">
    <mergeCell ref="E7:H7"/>
    <mergeCell ref="E9:H9"/>
    <mergeCell ref="E11:H11"/>
    <mergeCell ref="E20:H20"/>
    <mergeCell ref="E29:H29"/>
    <mergeCell ref="E50:H50"/>
    <mergeCell ref="E52:H52"/>
    <mergeCell ref="E54:H54"/>
    <mergeCell ref="E79:H79"/>
    <mergeCell ref="E81:H81"/>
    <mergeCell ref="E83:H8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100.832" style="1" customWidth="1"/>
    <col min="7" max="7" width="7" style="1" customWidth="1"/>
    <col min="8" max="8" width="11.5" style="1" customWidth="1"/>
    <col min="9" max="9" width="20.16016" style="141" customWidth="1"/>
    <col min="10" max="10" width="20.16016" style="1" customWidth="1"/>
    <col min="11" max="11" width="20.16016"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41"/>
      <c r="L2" s="1"/>
      <c r="M2" s="1"/>
      <c r="N2" s="1"/>
      <c r="O2" s="1"/>
      <c r="P2" s="1"/>
      <c r="Q2" s="1"/>
      <c r="R2" s="1"/>
      <c r="S2" s="1"/>
      <c r="T2" s="1"/>
      <c r="U2" s="1"/>
      <c r="V2" s="1"/>
      <c r="AT2" s="19" t="s">
        <v>130</v>
      </c>
    </row>
    <row r="3" s="1" customFormat="1" ht="6.96" customHeight="1">
      <c r="B3" s="142"/>
      <c r="C3" s="143"/>
      <c r="D3" s="143"/>
      <c r="E3" s="143"/>
      <c r="F3" s="143"/>
      <c r="G3" s="143"/>
      <c r="H3" s="143"/>
      <c r="I3" s="144"/>
      <c r="J3" s="143"/>
      <c r="K3" s="143"/>
      <c r="L3" s="22"/>
      <c r="AT3" s="19" t="s">
        <v>89</v>
      </c>
    </row>
    <row r="4" s="1" customFormat="1" ht="24.96" customHeight="1">
      <c r="B4" s="22"/>
      <c r="D4" s="145" t="s">
        <v>131</v>
      </c>
      <c r="I4" s="141"/>
      <c r="L4" s="22"/>
      <c r="M4" s="146" t="s">
        <v>10</v>
      </c>
      <c r="AT4" s="19" t="s">
        <v>4</v>
      </c>
    </row>
    <row r="5" s="1" customFormat="1" ht="6.96" customHeight="1">
      <c r="B5" s="22"/>
      <c r="I5" s="141"/>
      <c r="L5" s="22"/>
    </row>
    <row r="6" s="1" customFormat="1" ht="12" customHeight="1">
      <c r="B6" s="22"/>
      <c r="D6" s="147" t="s">
        <v>16</v>
      </c>
      <c r="I6" s="141"/>
      <c r="L6" s="22"/>
    </row>
    <row r="7" s="1" customFormat="1" ht="16.5" customHeight="1">
      <c r="B7" s="22"/>
      <c r="E7" s="148" t="str">
        <f>'Rekapitulace stavby'!K6</f>
        <v>Rekonstrukce hráčských kabin, k.ú. Chotěšov. st.p. 528, stavba minihřiště k.ú. Chotěšov, p.p.446/3 Chotěšov</v>
      </c>
      <c r="F7" s="147"/>
      <c r="G7" s="147"/>
      <c r="H7" s="147"/>
      <c r="I7" s="141"/>
      <c r="L7" s="22"/>
    </row>
    <row r="8" s="1" customFormat="1" ht="12" customHeight="1">
      <c r="B8" s="22"/>
      <c r="D8" s="147" t="s">
        <v>132</v>
      </c>
      <c r="I8" s="141"/>
      <c r="L8" s="22"/>
    </row>
    <row r="9" s="2" customFormat="1" ht="16.5" customHeight="1">
      <c r="A9" s="41"/>
      <c r="B9" s="47"/>
      <c r="C9" s="41"/>
      <c r="D9" s="41"/>
      <c r="E9" s="148" t="s">
        <v>3054</v>
      </c>
      <c r="F9" s="41"/>
      <c r="G9" s="41"/>
      <c r="H9" s="41"/>
      <c r="I9" s="149"/>
      <c r="J9" s="41"/>
      <c r="K9" s="41"/>
      <c r="L9" s="150"/>
      <c r="S9" s="41"/>
      <c r="T9" s="41"/>
      <c r="U9" s="41"/>
      <c r="V9" s="41"/>
      <c r="W9" s="41"/>
      <c r="X9" s="41"/>
      <c r="Y9" s="41"/>
      <c r="Z9" s="41"/>
      <c r="AA9" s="41"/>
      <c r="AB9" s="41"/>
      <c r="AC9" s="41"/>
      <c r="AD9" s="41"/>
      <c r="AE9" s="41"/>
    </row>
    <row r="10" s="2" customFormat="1" ht="12" customHeight="1">
      <c r="A10" s="41"/>
      <c r="B10" s="47"/>
      <c r="C10" s="41"/>
      <c r="D10" s="147" t="s">
        <v>195</v>
      </c>
      <c r="E10" s="41"/>
      <c r="F10" s="41"/>
      <c r="G10" s="41"/>
      <c r="H10" s="41"/>
      <c r="I10" s="149"/>
      <c r="J10" s="41"/>
      <c r="K10" s="41"/>
      <c r="L10" s="150"/>
      <c r="S10" s="41"/>
      <c r="T10" s="41"/>
      <c r="U10" s="41"/>
      <c r="V10" s="41"/>
      <c r="W10" s="41"/>
      <c r="X10" s="41"/>
      <c r="Y10" s="41"/>
      <c r="Z10" s="41"/>
      <c r="AA10" s="41"/>
      <c r="AB10" s="41"/>
      <c r="AC10" s="41"/>
      <c r="AD10" s="41"/>
      <c r="AE10" s="41"/>
    </row>
    <row r="11" s="2" customFormat="1" ht="16.5" customHeight="1">
      <c r="A11" s="41"/>
      <c r="B11" s="47"/>
      <c r="C11" s="41"/>
      <c r="D11" s="41"/>
      <c r="E11" s="151" t="s">
        <v>3487</v>
      </c>
      <c r="F11" s="41"/>
      <c r="G11" s="41"/>
      <c r="H11" s="41"/>
      <c r="I11" s="149"/>
      <c r="J11" s="41"/>
      <c r="K11" s="41"/>
      <c r="L11" s="150"/>
      <c r="S11" s="41"/>
      <c r="T11" s="41"/>
      <c r="U11" s="41"/>
      <c r="V11" s="41"/>
      <c r="W11" s="41"/>
      <c r="X11" s="41"/>
      <c r="Y11" s="41"/>
      <c r="Z11" s="41"/>
      <c r="AA11" s="41"/>
      <c r="AB11" s="41"/>
      <c r="AC11" s="41"/>
      <c r="AD11" s="41"/>
      <c r="AE11" s="41"/>
    </row>
    <row r="12" s="2" customFormat="1">
      <c r="A12" s="41"/>
      <c r="B12" s="47"/>
      <c r="C12" s="41"/>
      <c r="D12" s="41"/>
      <c r="E12" s="41"/>
      <c r="F12" s="41"/>
      <c r="G12" s="41"/>
      <c r="H12" s="41"/>
      <c r="I12" s="149"/>
      <c r="J12" s="41"/>
      <c r="K12" s="41"/>
      <c r="L12" s="150"/>
      <c r="S12" s="41"/>
      <c r="T12" s="41"/>
      <c r="U12" s="41"/>
      <c r="V12" s="41"/>
      <c r="W12" s="41"/>
      <c r="X12" s="41"/>
      <c r="Y12" s="41"/>
      <c r="Z12" s="41"/>
      <c r="AA12" s="41"/>
      <c r="AB12" s="41"/>
      <c r="AC12" s="41"/>
      <c r="AD12" s="41"/>
      <c r="AE12" s="41"/>
    </row>
    <row r="13" s="2" customFormat="1" ht="12" customHeight="1">
      <c r="A13" s="41"/>
      <c r="B13" s="47"/>
      <c r="C13" s="41"/>
      <c r="D13" s="147" t="s">
        <v>18</v>
      </c>
      <c r="E13" s="41"/>
      <c r="F13" s="136" t="s">
        <v>32</v>
      </c>
      <c r="G13" s="41"/>
      <c r="H13" s="41"/>
      <c r="I13" s="152" t="s">
        <v>20</v>
      </c>
      <c r="J13" s="136" t="s">
        <v>32</v>
      </c>
      <c r="K13" s="41"/>
      <c r="L13" s="150"/>
      <c r="S13" s="41"/>
      <c r="T13" s="41"/>
      <c r="U13" s="41"/>
      <c r="V13" s="41"/>
      <c r="W13" s="41"/>
      <c r="X13" s="41"/>
      <c r="Y13" s="41"/>
      <c r="Z13" s="41"/>
      <c r="AA13" s="41"/>
      <c r="AB13" s="41"/>
      <c r="AC13" s="41"/>
      <c r="AD13" s="41"/>
      <c r="AE13" s="41"/>
    </row>
    <row r="14" s="2" customFormat="1" ht="12" customHeight="1">
      <c r="A14" s="41"/>
      <c r="B14" s="47"/>
      <c r="C14" s="41"/>
      <c r="D14" s="147" t="s">
        <v>22</v>
      </c>
      <c r="E14" s="41"/>
      <c r="F14" s="136" t="s">
        <v>23</v>
      </c>
      <c r="G14" s="41"/>
      <c r="H14" s="41"/>
      <c r="I14" s="152" t="s">
        <v>24</v>
      </c>
      <c r="J14" s="153" t="str">
        <f>'Rekapitulace stavby'!AN8</f>
        <v>16. 6. 2020</v>
      </c>
      <c r="K14" s="41"/>
      <c r="L14" s="150"/>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149"/>
      <c r="J15" s="41"/>
      <c r="K15" s="41"/>
      <c r="L15" s="150"/>
      <c r="S15" s="41"/>
      <c r="T15" s="41"/>
      <c r="U15" s="41"/>
      <c r="V15" s="41"/>
      <c r="W15" s="41"/>
      <c r="X15" s="41"/>
      <c r="Y15" s="41"/>
      <c r="Z15" s="41"/>
      <c r="AA15" s="41"/>
      <c r="AB15" s="41"/>
      <c r="AC15" s="41"/>
      <c r="AD15" s="41"/>
      <c r="AE15" s="41"/>
    </row>
    <row r="16" s="2" customFormat="1" ht="12" customHeight="1">
      <c r="A16" s="41"/>
      <c r="B16" s="47"/>
      <c r="C16" s="41"/>
      <c r="D16" s="147" t="s">
        <v>30</v>
      </c>
      <c r="E16" s="41"/>
      <c r="F16" s="41"/>
      <c r="G16" s="41"/>
      <c r="H16" s="41"/>
      <c r="I16" s="152" t="s">
        <v>31</v>
      </c>
      <c r="J16" s="136" t="s">
        <v>32</v>
      </c>
      <c r="K16" s="41"/>
      <c r="L16" s="150"/>
      <c r="S16" s="41"/>
      <c r="T16" s="41"/>
      <c r="U16" s="41"/>
      <c r="V16" s="41"/>
      <c r="W16" s="41"/>
      <c r="X16" s="41"/>
      <c r="Y16" s="41"/>
      <c r="Z16" s="41"/>
      <c r="AA16" s="41"/>
      <c r="AB16" s="41"/>
      <c r="AC16" s="41"/>
      <c r="AD16" s="41"/>
      <c r="AE16" s="41"/>
    </row>
    <row r="17" s="2" customFormat="1" ht="18" customHeight="1">
      <c r="A17" s="41"/>
      <c r="B17" s="47"/>
      <c r="C17" s="41"/>
      <c r="D17" s="41"/>
      <c r="E17" s="136" t="s">
        <v>33</v>
      </c>
      <c r="F17" s="41"/>
      <c r="G17" s="41"/>
      <c r="H17" s="41"/>
      <c r="I17" s="152" t="s">
        <v>34</v>
      </c>
      <c r="J17" s="136" t="s">
        <v>32</v>
      </c>
      <c r="K17" s="41"/>
      <c r="L17" s="150"/>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149"/>
      <c r="J18" s="41"/>
      <c r="K18" s="41"/>
      <c r="L18" s="150"/>
      <c r="S18" s="41"/>
      <c r="T18" s="41"/>
      <c r="U18" s="41"/>
      <c r="V18" s="41"/>
      <c r="W18" s="41"/>
      <c r="X18" s="41"/>
      <c r="Y18" s="41"/>
      <c r="Z18" s="41"/>
      <c r="AA18" s="41"/>
      <c r="AB18" s="41"/>
      <c r="AC18" s="41"/>
      <c r="AD18" s="41"/>
      <c r="AE18" s="41"/>
    </row>
    <row r="19" s="2" customFormat="1" ht="12" customHeight="1">
      <c r="A19" s="41"/>
      <c r="B19" s="47"/>
      <c r="C19" s="41"/>
      <c r="D19" s="147" t="s">
        <v>35</v>
      </c>
      <c r="E19" s="41"/>
      <c r="F19" s="41"/>
      <c r="G19" s="41"/>
      <c r="H19" s="41"/>
      <c r="I19" s="152" t="s">
        <v>31</v>
      </c>
      <c r="J19" s="35" t="str">
        <f>'Rekapitulace stavby'!AN13</f>
        <v>Vyplň údaj</v>
      </c>
      <c r="K19" s="41"/>
      <c r="L19" s="150"/>
      <c r="S19" s="41"/>
      <c r="T19" s="41"/>
      <c r="U19" s="41"/>
      <c r="V19" s="41"/>
      <c r="W19" s="41"/>
      <c r="X19" s="41"/>
      <c r="Y19" s="41"/>
      <c r="Z19" s="41"/>
      <c r="AA19" s="41"/>
      <c r="AB19" s="41"/>
      <c r="AC19" s="41"/>
      <c r="AD19" s="41"/>
      <c r="AE19" s="41"/>
    </row>
    <row r="20" s="2" customFormat="1" ht="18" customHeight="1">
      <c r="A20" s="41"/>
      <c r="B20" s="47"/>
      <c r="C20" s="41"/>
      <c r="D20" s="41"/>
      <c r="E20" s="35" t="str">
        <f>'Rekapitulace stavby'!E14</f>
        <v>Vyplň údaj</v>
      </c>
      <c r="F20" s="136"/>
      <c r="G20" s="136"/>
      <c r="H20" s="136"/>
      <c r="I20" s="152" t="s">
        <v>34</v>
      </c>
      <c r="J20" s="35" t="str">
        <f>'Rekapitulace stavby'!AN14</f>
        <v>Vyplň údaj</v>
      </c>
      <c r="K20" s="41"/>
      <c r="L20" s="150"/>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149"/>
      <c r="J21" s="41"/>
      <c r="K21" s="41"/>
      <c r="L21" s="150"/>
      <c r="S21" s="41"/>
      <c r="T21" s="41"/>
      <c r="U21" s="41"/>
      <c r="V21" s="41"/>
      <c r="W21" s="41"/>
      <c r="X21" s="41"/>
      <c r="Y21" s="41"/>
      <c r="Z21" s="41"/>
      <c r="AA21" s="41"/>
      <c r="AB21" s="41"/>
      <c r="AC21" s="41"/>
      <c r="AD21" s="41"/>
      <c r="AE21" s="41"/>
    </row>
    <row r="22" s="2" customFormat="1" ht="12" customHeight="1">
      <c r="A22" s="41"/>
      <c r="B22" s="47"/>
      <c r="C22" s="41"/>
      <c r="D22" s="147" t="s">
        <v>37</v>
      </c>
      <c r="E22" s="41"/>
      <c r="F22" s="41"/>
      <c r="G22" s="41"/>
      <c r="H22" s="41"/>
      <c r="I22" s="152" t="s">
        <v>31</v>
      </c>
      <c r="J22" s="136" t="s">
        <v>32</v>
      </c>
      <c r="K22" s="41"/>
      <c r="L22" s="150"/>
      <c r="S22" s="41"/>
      <c r="T22" s="41"/>
      <c r="U22" s="41"/>
      <c r="V22" s="41"/>
      <c r="W22" s="41"/>
      <c r="X22" s="41"/>
      <c r="Y22" s="41"/>
      <c r="Z22" s="41"/>
      <c r="AA22" s="41"/>
      <c r="AB22" s="41"/>
      <c r="AC22" s="41"/>
      <c r="AD22" s="41"/>
      <c r="AE22" s="41"/>
    </row>
    <row r="23" s="2" customFormat="1" ht="18" customHeight="1">
      <c r="A23" s="41"/>
      <c r="B23" s="47"/>
      <c r="C23" s="41"/>
      <c r="D23" s="41"/>
      <c r="E23" s="136" t="s">
        <v>3059</v>
      </c>
      <c r="F23" s="41"/>
      <c r="G23" s="41"/>
      <c r="H23" s="41"/>
      <c r="I23" s="152" t="s">
        <v>34</v>
      </c>
      <c r="J23" s="136" t="s">
        <v>32</v>
      </c>
      <c r="K23" s="41"/>
      <c r="L23" s="150"/>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149"/>
      <c r="J24" s="41"/>
      <c r="K24" s="41"/>
      <c r="L24" s="150"/>
      <c r="S24" s="41"/>
      <c r="T24" s="41"/>
      <c r="U24" s="41"/>
      <c r="V24" s="41"/>
      <c r="W24" s="41"/>
      <c r="X24" s="41"/>
      <c r="Y24" s="41"/>
      <c r="Z24" s="41"/>
      <c r="AA24" s="41"/>
      <c r="AB24" s="41"/>
      <c r="AC24" s="41"/>
      <c r="AD24" s="41"/>
      <c r="AE24" s="41"/>
    </row>
    <row r="25" s="2" customFormat="1" ht="12" customHeight="1">
      <c r="A25" s="41"/>
      <c r="B25" s="47"/>
      <c r="C25" s="41"/>
      <c r="D25" s="147" t="s">
        <v>40</v>
      </c>
      <c r="E25" s="41"/>
      <c r="F25" s="41"/>
      <c r="G25" s="41"/>
      <c r="H25" s="41"/>
      <c r="I25" s="152" t="s">
        <v>31</v>
      </c>
      <c r="J25" s="136" t="s">
        <v>32</v>
      </c>
      <c r="K25" s="41"/>
      <c r="L25" s="150"/>
      <c r="S25" s="41"/>
      <c r="T25" s="41"/>
      <c r="U25" s="41"/>
      <c r="V25" s="41"/>
      <c r="W25" s="41"/>
      <c r="X25" s="41"/>
      <c r="Y25" s="41"/>
      <c r="Z25" s="41"/>
      <c r="AA25" s="41"/>
      <c r="AB25" s="41"/>
      <c r="AC25" s="41"/>
      <c r="AD25" s="41"/>
      <c r="AE25" s="41"/>
    </row>
    <row r="26" s="2" customFormat="1" ht="18" customHeight="1">
      <c r="A26" s="41"/>
      <c r="B26" s="47"/>
      <c r="C26" s="41"/>
      <c r="D26" s="41"/>
      <c r="E26" s="136" t="s">
        <v>3059</v>
      </c>
      <c r="F26" s="41"/>
      <c r="G26" s="41"/>
      <c r="H26" s="41"/>
      <c r="I26" s="152" t="s">
        <v>34</v>
      </c>
      <c r="J26" s="136" t="s">
        <v>32</v>
      </c>
      <c r="K26" s="41"/>
      <c r="L26" s="150"/>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149"/>
      <c r="J27" s="41"/>
      <c r="K27" s="41"/>
      <c r="L27" s="150"/>
      <c r="S27" s="41"/>
      <c r="T27" s="41"/>
      <c r="U27" s="41"/>
      <c r="V27" s="41"/>
      <c r="W27" s="41"/>
      <c r="X27" s="41"/>
      <c r="Y27" s="41"/>
      <c r="Z27" s="41"/>
      <c r="AA27" s="41"/>
      <c r="AB27" s="41"/>
      <c r="AC27" s="41"/>
      <c r="AD27" s="41"/>
      <c r="AE27" s="41"/>
    </row>
    <row r="28" s="2" customFormat="1" ht="12" customHeight="1">
      <c r="A28" s="41"/>
      <c r="B28" s="47"/>
      <c r="C28" s="41"/>
      <c r="D28" s="147" t="s">
        <v>42</v>
      </c>
      <c r="E28" s="41"/>
      <c r="F28" s="41"/>
      <c r="G28" s="41"/>
      <c r="H28" s="41"/>
      <c r="I28" s="149"/>
      <c r="J28" s="41"/>
      <c r="K28" s="41"/>
      <c r="L28" s="150"/>
      <c r="S28" s="41"/>
      <c r="T28" s="41"/>
      <c r="U28" s="41"/>
      <c r="V28" s="41"/>
      <c r="W28" s="41"/>
      <c r="X28" s="41"/>
      <c r="Y28" s="41"/>
      <c r="Z28" s="41"/>
      <c r="AA28" s="41"/>
      <c r="AB28" s="41"/>
      <c r="AC28" s="41"/>
      <c r="AD28" s="41"/>
      <c r="AE28" s="41"/>
    </row>
    <row r="29" s="8" customFormat="1" ht="47.25" customHeight="1">
      <c r="A29" s="157"/>
      <c r="B29" s="158"/>
      <c r="C29" s="157"/>
      <c r="D29" s="157"/>
      <c r="E29" s="159" t="s">
        <v>43</v>
      </c>
      <c r="F29" s="159"/>
      <c r="G29" s="159"/>
      <c r="H29" s="159"/>
      <c r="I29" s="160"/>
      <c r="J29" s="157"/>
      <c r="K29" s="157"/>
      <c r="L29" s="161"/>
      <c r="S29" s="157"/>
      <c r="T29" s="157"/>
      <c r="U29" s="157"/>
      <c r="V29" s="157"/>
      <c r="W29" s="157"/>
      <c r="X29" s="157"/>
      <c r="Y29" s="157"/>
      <c r="Z29" s="157"/>
      <c r="AA29" s="157"/>
      <c r="AB29" s="157"/>
      <c r="AC29" s="157"/>
      <c r="AD29" s="157"/>
      <c r="AE29" s="157"/>
    </row>
    <row r="30" s="2" customFormat="1" ht="6.96" customHeight="1">
      <c r="A30" s="41"/>
      <c r="B30" s="47"/>
      <c r="C30" s="41"/>
      <c r="D30" s="41"/>
      <c r="E30" s="41"/>
      <c r="F30" s="41"/>
      <c r="G30" s="41"/>
      <c r="H30" s="41"/>
      <c r="I30" s="149"/>
      <c r="J30" s="41"/>
      <c r="K30" s="41"/>
      <c r="L30" s="150"/>
      <c r="S30" s="41"/>
      <c r="T30" s="41"/>
      <c r="U30" s="41"/>
      <c r="V30" s="41"/>
      <c r="W30" s="41"/>
      <c r="X30" s="41"/>
      <c r="Y30" s="41"/>
      <c r="Z30" s="41"/>
      <c r="AA30" s="41"/>
      <c r="AB30" s="41"/>
      <c r="AC30" s="41"/>
      <c r="AD30" s="41"/>
      <c r="AE30" s="41"/>
    </row>
    <row r="31" s="2" customFormat="1" ht="6.96" customHeight="1">
      <c r="A31" s="41"/>
      <c r="B31" s="47"/>
      <c r="C31" s="41"/>
      <c r="D31" s="162"/>
      <c r="E31" s="162"/>
      <c r="F31" s="162"/>
      <c r="G31" s="162"/>
      <c r="H31" s="162"/>
      <c r="I31" s="163"/>
      <c r="J31" s="162"/>
      <c r="K31" s="162"/>
      <c r="L31" s="150"/>
      <c r="S31" s="41"/>
      <c r="T31" s="41"/>
      <c r="U31" s="41"/>
      <c r="V31" s="41"/>
      <c r="W31" s="41"/>
      <c r="X31" s="41"/>
      <c r="Y31" s="41"/>
      <c r="Z31" s="41"/>
      <c r="AA31" s="41"/>
      <c r="AB31" s="41"/>
      <c r="AC31" s="41"/>
      <c r="AD31" s="41"/>
      <c r="AE31" s="41"/>
    </row>
    <row r="32" s="2" customFormat="1" ht="25.44" customHeight="1">
      <c r="A32" s="41"/>
      <c r="B32" s="47"/>
      <c r="C32" s="41"/>
      <c r="D32" s="164" t="s">
        <v>44</v>
      </c>
      <c r="E32" s="41"/>
      <c r="F32" s="41"/>
      <c r="G32" s="41"/>
      <c r="H32" s="41"/>
      <c r="I32" s="149"/>
      <c r="J32" s="165">
        <f>ROUND(J90, 2)</f>
        <v>0</v>
      </c>
      <c r="K32" s="41"/>
      <c r="L32" s="150"/>
      <c r="S32" s="41"/>
      <c r="T32" s="41"/>
      <c r="U32" s="41"/>
      <c r="V32" s="41"/>
      <c r="W32" s="41"/>
      <c r="X32" s="41"/>
      <c r="Y32" s="41"/>
      <c r="Z32" s="41"/>
      <c r="AA32" s="41"/>
      <c r="AB32" s="41"/>
      <c r="AC32" s="41"/>
      <c r="AD32" s="41"/>
      <c r="AE32" s="41"/>
    </row>
    <row r="33" s="2" customFormat="1" ht="6.96" customHeight="1">
      <c r="A33" s="41"/>
      <c r="B33" s="47"/>
      <c r="C33" s="41"/>
      <c r="D33" s="162"/>
      <c r="E33" s="162"/>
      <c r="F33" s="162"/>
      <c r="G33" s="162"/>
      <c r="H33" s="162"/>
      <c r="I33" s="163"/>
      <c r="J33" s="162"/>
      <c r="K33" s="162"/>
      <c r="L33" s="150"/>
      <c r="S33" s="41"/>
      <c r="T33" s="41"/>
      <c r="U33" s="41"/>
      <c r="V33" s="41"/>
      <c r="W33" s="41"/>
      <c r="X33" s="41"/>
      <c r="Y33" s="41"/>
      <c r="Z33" s="41"/>
      <c r="AA33" s="41"/>
      <c r="AB33" s="41"/>
      <c r="AC33" s="41"/>
      <c r="AD33" s="41"/>
      <c r="AE33" s="41"/>
    </row>
    <row r="34" s="2" customFormat="1" ht="14.4" customHeight="1">
      <c r="A34" s="41"/>
      <c r="B34" s="47"/>
      <c r="C34" s="41"/>
      <c r="D34" s="41"/>
      <c r="E34" s="41"/>
      <c r="F34" s="166" t="s">
        <v>46</v>
      </c>
      <c r="G34" s="41"/>
      <c r="H34" s="41"/>
      <c r="I34" s="167" t="s">
        <v>45</v>
      </c>
      <c r="J34" s="166" t="s">
        <v>47</v>
      </c>
      <c r="K34" s="41"/>
      <c r="L34" s="150"/>
      <c r="S34" s="41"/>
      <c r="T34" s="41"/>
      <c r="U34" s="41"/>
      <c r="V34" s="41"/>
      <c r="W34" s="41"/>
      <c r="X34" s="41"/>
      <c r="Y34" s="41"/>
      <c r="Z34" s="41"/>
      <c r="AA34" s="41"/>
      <c r="AB34" s="41"/>
      <c r="AC34" s="41"/>
      <c r="AD34" s="41"/>
      <c r="AE34" s="41"/>
    </row>
    <row r="35" s="2" customFormat="1" ht="14.4" customHeight="1">
      <c r="A35" s="41"/>
      <c r="B35" s="47"/>
      <c r="C35" s="41"/>
      <c r="D35" s="168" t="s">
        <v>48</v>
      </c>
      <c r="E35" s="147" t="s">
        <v>49</v>
      </c>
      <c r="F35" s="169">
        <f>ROUND((SUM(BE90:BE119)),  2)</f>
        <v>0</v>
      </c>
      <c r="G35" s="41"/>
      <c r="H35" s="41"/>
      <c r="I35" s="170">
        <v>0.20999999999999999</v>
      </c>
      <c r="J35" s="169">
        <f>ROUND(((SUM(BE90:BE119))*I35),  2)</f>
        <v>0</v>
      </c>
      <c r="K35" s="41"/>
      <c r="L35" s="150"/>
      <c r="S35" s="41"/>
      <c r="T35" s="41"/>
      <c r="U35" s="41"/>
      <c r="V35" s="41"/>
      <c r="W35" s="41"/>
      <c r="X35" s="41"/>
      <c r="Y35" s="41"/>
      <c r="Z35" s="41"/>
      <c r="AA35" s="41"/>
      <c r="AB35" s="41"/>
      <c r="AC35" s="41"/>
      <c r="AD35" s="41"/>
      <c r="AE35" s="41"/>
    </row>
    <row r="36" s="2" customFormat="1" ht="14.4" customHeight="1">
      <c r="A36" s="41"/>
      <c r="B36" s="47"/>
      <c r="C36" s="41"/>
      <c r="D36" s="41"/>
      <c r="E36" s="147" t="s">
        <v>50</v>
      </c>
      <c r="F36" s="169">
        <f>ROUND((SUM(BF90:BF119)),  2)</f>
        <v>0</v>
      </c>
      <c r="G36" s="41"/>
      <c r="H36" s="41"/>
      <c r="I36" s="170">
        <v>0.14999999999999999</v>
      </c>
      <c r="J36" s="169">
        <f>ROUND(((SUM(BF90:BF119))*I36),  2)</f>
        <v>0</v>
      </c>
      <c r="K36" s="41"/>
      <c r="L36" s="150"/>
      <c r="S36" s="41"/>
      <c r="T36" s="41"/>
      <c r="U36" s="41"/>
      <c r="V36" s="41"/>
      <c r="W36" s="41"/>
      <c r="X36" s="41"/>
      <c r="Y36" s="41"/>
      <c r="Z36" s="41"/>
      <c r="AA36" s="41"/>
      <c r="AB36" s="41"/>
      <c r="AC36" s="41"/>
      <c r="AD36" s="41"/>
      <c r="AE36" s="41"/>
    </row>
    <row r="37" hidden="1" s="2" customFormat="1" ht="14.4" customHeight="1">
      <c r="A37" s="41"/>
      <c r="B37" s="47"/>
      <c r="C37" s="41"/>
      <c r="D37" s="41"/>
      <c r="E37" s="147" t="s">
        <v>51</v>
      </c>
      <c r="F37" s="169">
        <f>ROUND((SUM(BG90:BG119)),  2)</f>
        <v>0</v>
      </c>
      <c r="G37" s="41"/>
      <c r="H37" s="41"/>
      <c r="I37" s="170">
        <v>0.20999999999999999</v>
      </c>
      <c r="J37" s="169">
        <f>0</f>
        <v>0</v>
      </c>
      <c r="K37" s="41"/>
      <c r="L37" s="150"/>
      <c r="S37" s="41"/>
      <c r="T37" s="41"/>
      <c r="U37" s="41"/>
      <c r="V37" s="41"/>
      <c r="W37" s="41"/>
      <c r="X37" s="41"/>
      <c r="Y37" s="41"/>
      <c r="Z37" s="41"/>
      <c r="AA37" s="41"/>
      <c r="AB37" s="41"/>
      <c r="AC37" s="41"/>
      <c r="AD37" s="41"/>
      <c r="AE37" s="41"/>
    </row>
    <row r="38" hidden="1" s="2" customFormat="1" ht="14.4" customHeight="1">
      <c r="A38" s="41"/>
      <c r="B38" s="47"/>
      <c r="C38" s="41"/>
      <c r="D38" s="41"/>
      <c r="E38" s="147" t="s">
        <v>52</v>
      </c>
      <c r="F38" s="169">
        <f>ROUND((SUM(BH90:BH119)),  2)</f>
        <v>0</v>
      </c>
      <c r="G38" s="41"/>
      <c r="H38" s="41"/>
      <c r="I38" s="170">
        <v>0.14999999999999999</v>
      </c>
      <c r="J38" s="169">
        <f>0</f>
        <v>0</v>
      </c>
      <c r="K38" s="41"/>
      <c r="L38" s="150"/>
      <c r="S38" s="41"/>
      <c r="T38" s="41"/>
      <c r="U38" s="41"/>
      <c r="V38" s="41"/>
      <c r="W38" s="41"/>
      <c r="X38" s="41"/>
      <c r="Y38" s="41"/>
      <c r="Z38" s="41"/>
      <c r="AA38" s="41"/>
      <c r="AB38" s="41"/>
      <c r="AC38" s="41"/>
      <c r="AD38" s="41"/>
      <c r="AE38" s="41"/>
    </row>
    <row r="39" hidden="1" s="2" customFormat="1" ht="14.4" customHeight="1">
      <c r="A39" s="41"/>
      <c r="B39" s="47"/>
      <c r="C39" s="41"/>
      <c r="D39" s="41"/>
      <c r="E39" s="147" t="s">
        <v>53</v>
      </c>
      <c r="F39" s="169">
        <f>ROUND((SUM(BI90:BI119)),  2)</f>
        <v>0</v>
      </c>
      <c r="G39" s="41"/>
      <c r="H39" s="41"/>
      <c r="I39" s="170">
        <v>0</v>
      </c>
      <c r="J39" s="169">
        <f>0</f>
        <v>0</v>
      </c>
      <c r="K39" s="41"/>
      <c r="L39" s="150"/>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149"/>
      <c r="J40" s="41"/>
      <c r="K40" s="41"/>
      <c r="L40" s="150"/>
      <c r="S40" s="41"/>
      <c r="T40" s="41"/>
      <c r="U40" s="41"/>
      <c r="V40" s="41"/>
      <c r="W40" s="41"/>
      <c r="X40" s="41"/>
      <c r="Y40" s="41"/>
      <c r="Z40" s="41"/>
      <c r="AA40" s="41"/>
      <c r="AB40" s="41"/>
      <c r="AC40" s="41"/>
      <c r="AD40" s="41"/>
      <c r="AE40" s="41"/>
    </row>
    <row r="41" s="2" customFormat="1" ht="25.44" customHeight="1">
      <c r="A41" s="41"/>
      <c r="B41" s="47"/>
      <c r="C41" s="171"/>
      <c r="D41" s="172" t="s">
        <v>54</v>
      </c>
      <c r="E41" s="173"/>
      <c r="F41" s="173"/>
      <c r="G41" s="174" t="s">
        <v>55</v>
      </c>
      <c r="H41" s="175" t="s">
        <v>56</v>
      </c>
      <c r="I41" s="176"/>
      <c r="J41" s="177">
        <f>SUM(J32:J39)</f>
        <v>0</v>
      </c>
      <c r="K41" s="178"/>
      <c r="L41" s="150"/>
      <c r="S41" s="41"/>
      <c r="T41" s="41"/>
      <c r="U41" s="41"/>
      <c r="V41" s="41"/>
      <c r="W41" s="41"/>
      <c r="X41" s="41"/>
      <c r="Y41" s="41"/>
      <c r="Z41" s="41"/>
      <c r="AA41" s="41"/>
      <c r="AB41" s="41"/>
      <c r="AC41" s="41"/>
      <c r="AD41" s="41"/>
      <c r="AE41" s="41"/>
    </row>
    <row r="42" s="2" customFormat="1" ht="14.4" customHeight="1">
      <c r="A42" s="41"/>
      <c r="B42" s="179"/>
      <c r="C42" s="180"/>
      <c r="D42" s="180"/>
      <c r="E42" s="180"/>
      <c r="F42" s="180"/>
      <c r="G42" s="180"/>
      <c r="H42" s="180"/>
      <c r="I42" s="181"/>
      <c r="J42" s="180"/>
      <c r="K42" s="180"/>
      <c r="L42" s="150"/>
      <c r="S42" s="41"/>
      <c r="T42" s="41"/>
      <c r="U42" s="41"/>
      <c r="V42" s="41"/>
      <c r="W42" s="41"/>
      <c r="X42" s="41"/>
      <c r="Y42" s="41"/>
      <c r="Z42" s="41"/>
      <c r="AA42" s="41"/>
      <c r="AB42" s="41"/>
      <c r="AC42" s="41"/>
      <c r="AD42" s="41"/>
      <c r="AE42" s="41"/>
    </row>
    <row r="46" s="2" customFormat="1" ht="6.96" customHeight="1">
      <c r="A46" s="41"/>
      <c r="B46" s="182"/>
      <c r="C46" s="183"/>
      <c r="D46" s="183"/>
      <c r="E46" s="183"/>
      <c r="F46" s="183"/>
      <c r="G46" s="183"/>
      <c r="H46" s="183"/>
      <c r="I46" s="184"/>
      <c r="J46" s="183"/>
      <c r="K46" s="183"/>
      <c r="L46" s="150"/>
      <c r="S46" s="41"/>
      <c r="T46" s="41"/>
      <c r="U46" s="41"/>
      <c r="V46" s="41"/>
      <c r="W46" s="41"/>
      <c r="X46" s="41"/>
      <c r="Y46" s="41"/>
      <c r="Z46" s="41"/>
      <c r="AA46" s="41"/>
      <c r="AB46" s="41"/>
      <c r="AC46" s="41"/>
      <c r="AD46" s="41"/>
      <c r="AE46" s="41"/>
    </row>
    <row r="47" s="2" customFormat="1" ht="24.96" customHeight="1">
      <c r="A47" s="41"/>
      <c r="B47" s="42"/>
      <c r="C47" s="25" t="s">
        <v>138</v>
      </c>
      <c r="D47" s="43"/>
      <c r="E47" s="43"/>
      <c r="F47" s="43"/>
      <c r="G47" s="43"/>
      <c r="H47" s="43"/>
      <c r="I47" s="149"/>
      <c r="J47" s="43"/>
      <c r="K47" s="43"/>
      <c r="L47" s="150"/>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149"/>
      <c r="J48" s="43"/>
      <c r="K48" s="43"/>
      <c r="L48" s="150"/>
      <c r="S48" s="41"/>
      <c r="T48" s="41"/>
      <c r="U48" s="41"/>
      <c r="V48" s="41"/>
      <c r="W48" s="41"/>
      <c r="X48" s="41"/>
      <c r="Y48" s="41"/>
      <c r="Z48" s="41"/>
      <c r="AA48" s="41"/>
      <c r="AB48" s="41"/>
      <c r="AC48" s="41"/>
      <c r="AD48" s="41"/>
      <c r="AE48" s="41"/>
    </row>
    <row r="49" s="2" customFormat="1" ht="12" customHeight="1">
      <c r="A49" s="41"/>
      <c r="B49" s="42"/>
      <c r="C49" s="34" t="s">
        <v>16</v>
      </c>
      <c r="D49" s="43"/>
      <c r="E49" s="43"/>
      <c r="F49" s="43"/>
      <c r="G49" s="43"/>
      <c r="H49" s="43"/>
      <c r="I49" s="149"/>
      <c r="J49" s="43"/>
      <c r="K49" s="43"/>
      <c r="L49" s="150"/>
      <c r="S49" s="41"/>
      <c r="T49" s="41"/>
      <c r="U49" s="41"/>
      <c r="V49" s="41"/>
      <c r="W49" s="41"/>
      <c r="X49" s="41"/>
      <c r="Y49" s="41"/>
      <c r="Z49" s="41"/>
      <c r="AA49" s="41"/>
      <c r="AB49" s="41"/>
      <c r="AC49" s="41"/>
      <c r="AD49" s="41"/>
      <c r="AE49" s="41"/>
    </row>
    <row r="50" s="2" customFormat="1" ht="16.5" customHeight="1">
      <c r="A50" s="41"/>
      <c r="B50" s="42"/>
      <c r="C50" s="43"/>
      <c r="D50" s="43"/>
      <c r="E50" s="185" t="str">
        <f>E7</f>
        <v>Rekonstrukce hráčských kabin, k.ú. Chotěšov. st.p. 528, stavba minihřiště k.ú. Chotěšov, p.p.446/3 Chotěšov</v>
      </c>
      <c r="F50" s="34"/>
      <c r="G50" s="34"/>
      <c r="H50" s="34"/>
      <c r="I50" s="149"/>
      <c r="J50" s="43"/>
      <c r="K50" s="43"/>
      <c r="L50" s="150"/>
      <c r="S50" s="41"/>
      <c r="T50" s="41"/>
      <c r="U50" s="41"/>
      <c r="V50" s="41"/>
      <c r="W50" s="41"/>
      <c r="X50" s="41"/>
      <c r="Y50" s="41"/>
      <c r="Z50" s="41"/>
      <c r="AA50" s="41"/>
      <c r="AB50" s="41"/>
      <c r="AC50" s="41"/>
      <c r="AD50" s="41"/>
      <c r="AE50" s="41"/>
    </row>
    <row r="51" s="1" customFormat="1" ht="12" customHeight="1">
      <c r="B51" s="23"/>
      <c r="C51" s="34" t="s">
        <v>132</v>
      </c>
      <c r="D51" s="24"/>
      <c r="E51" s="24"/>
      <c r="F51" s="24"/>
      <c r="G51" s="24"/>
      <c r="H51" s="24"/>
      <c r="I51" s="141"/>
      <c r="J51" s="24"/>
      <c r="K51" s="24"/>
      <c r="L51" s="22"/>
    </row>
    <row r="52" s="2" customFormat="1" ht="16.5" customHeight="1">
      <c r="A52" s="41"/>
      <c r="B52" s="42"/>
      <c r="C52" s="43"/>
      <c r="D52" s="43"/>
      <c r="E52" s="185" t="s">
        <v>3054</v>
      </c>
      <c r="F52" s="43"/>
      <c r="G52" s="43"/>
      <c r="H52" s="43"/>
      <c r="I52" s="149"/>
      <c r="J52" s="43"/>
      <c r="K52" s="43"/>
      <c r="L52" s="150"/>
      <c r="S52" s="41"/>
      <c r="T52" s="41"/>
      <c r="U52" s="41"/>
      <c r="V52" s="41"/>
      <c r="W52" s="41"/>
      <c r="X52" s="41"/>
      <c r="Y52" s="41"/>
      <c r="Z52" s="41"/>
      <c r="AA52" s="41"/>
      <c r="AB52" s="41"/>
      <c r="AC52" s="41"/>
      <c r="AD52" s="41"/>
      <c r="AE52" s="41"/>
    </row>
    <row r="53" s="2" customFormat="1" ht="12" customHeight="1">
      <c r="A53" s="41"/>
      <c r="B53" s="42"/>
      <c r="C53" s="34" t="s">
        <v>195</v>
      </c>
      <c r="D53" s="43"/>
      <c r="E53" s="43"/>
      <c r="F53" s="43"/>
      <c r="G53" s="43"/>
      <c r="H53" s="43"/>
      <c r="I53" s="149"/>
      <c r="J53" s="43"/>
      <c r="K53" s="43"/>
      <c r="L53" s="150"/>
      <c r="S53" s="41"/>
      <c r="T53" s="41"/>
      <c r="U53" s="41"/>
      <c r="V53" s="41"/>
      <c r="W53" s="41"/>
      <c r="X53" s="41"/>
      <c r="Y53" s="41"/>
      <c r="Z53" s="41"/>
      <c r="AA53" s="41"/>
      <c r="AB53" s="41"/>
      <c r="AC53" s="41"/>
      <c r="AD53" s="41"/>
      <c r="AE53" s="41"/>
    </row>
    <row r="54" s="2" customFormat="1" ht="16.5" customHeight="1">
      <c r="A54" s="41"/>
      <c r="B54" s="42"/>
      <c r="C54" s="43"/>
      <c r="D54" s="43"/>
      <c r="E54" s="72" t="str">
        <f>E11</f>
        <v>D.9.3 - Vedlejší a ostatní náklady</v>
      </c>
      <c r="F54" s="43"/>
      <c r="G54" s="43"/>
      <c r="H54" s="43"/>
      <c r="I54" s="149"/>
      <c r="J54" s="43"/>
      <c r="K54" s="43"/>
      <c r="L54" s="150"/>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149"/>
      <c r="J55" s="43"/>
      <c r="K55" s="43"/>
      <c r="L55" s="150"/>
      <c r="S55" s="41"/>
      <c r="T55" s="41"/>
      <c r="U55" s="41"/>
      <c r="V55" s="41"/>
      <c r="W55" s="41"/>
      <c r="X55" s="41"/>
      <c r="Y55" s="41"/>
      <c r="Z55" s="41"/>
      <c r="AA55" s="41"/>
      <c r="AB55" s="41"/>
      <c r="AC55" s="41"/>
      <c r="AD55" s="41"/>
      <c r="AE55" s="41"/>
    </row>
    <row r="56" s="2" customFormat="1" ht="12" customHeight="1">
      <c r="A56" s="41"/>
      <c r="B56" s="42"/>
      <c r="C56" s="34" t="s">
        <v>22</v>
      </c>
      <c r="D56" s="43"/>
      <c r="E56" s="43"/>
      <c r="F56" s="29" t="str">
        <f>F14</f>
        <v>Chotěšov</v>
      </c>
      <c r="G56" s="43"/>
      <c r="H56" s="43"/>
      <c r="I56" s="152" t="s">
        <v>24</v>
      </c>
      <c r="J56" s="75" t="str">
        <f>IF(J14="","",J14)</f>
        <v>16. 6. 2020</v>
      </c>
      <c r="K56" s="43"/>
      <c r="L56" s="150"/>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149"/>
      <c r="J57" s="43"/>
      <c r="K57" s="43"/>
      <c r="L57" s="150"/>
      <c r="S57" s="41"/>
      <c r="T57" s="41"/>
      <c r="U57" s="41"/>
      <c r="V57" s="41"/>
      <c r="W57" s="41"/>
      <c r="X57" s="41"/>
      <c r="Y57" s="41"/>
      <c r="Z57" s="41"/>
      <c r="AA57" s="41"/>
      <c r="AB57" s="41"/>
      <c r="AC57" s="41"/>
      <c r="AD57" s="41"/>
      <c r="AE57" s="41"/>
    </row>
    <row r="58" s="2" customFormat="1" ht="15.15" customHeight="1">
      <c r="A58" s="41"/>
      <c r="B58" s="42"/>
      <c r="C58" s="34" t="s">
        <v>30</v>
      </c>
      <c r="D58" s="43"/>
      <c r="E58" s="43"/>
      <c r="F58" s="29" t="str">
        <f>E17</f>
        <v>TJ Chotěšov, z.s.Máchova 517, Chotěšov</v>
      </c>
      <c r="G58" s="43"/>
      <c r="H58" s="43"/>
      <c r="I58" s="152" t="s">
        <v>37</v>
      </c>
      <c r="J58" s="39" t="str">
        <f>E23</f>
        <v>J.Hojda, P. Kučera</v>
      </c>
      <c r="K58" s="43"/>
      <c r="L58" s="150"/>
      <c r="S58" s="41"/>
      <c r="T58" s="41"/>
      <c r="U58" s="41"/>
      <c r="V58" s="41"/>
      <c r="W58" s="41"/>
      <c r="X58" s="41"/>
      <c r="Y58" s="41"/>
      <c r="Z58" s="41"/>
      <c r="AA58" s="41"/>
      <c r="AB58" s="41"/>
      <c r="AC58" s="41"/>
      <c r="AD58" s="41"/>
      <c r="AE58" s="41"/>
    </row>
    <row r="59" s="2" customFormat="1" ht="15.15" customHeight="1">
      <c r="A59" s="41"/>
      <c r="B59" s="42"/>
      <c r="C59" s="34" t="s">
        <v>35</v>
      </c>
      <c r="D59" s="43"/>
      <c r="E59" s="43"/>
      <c r="F59" s="29" t="str">
        <f>IF(E20="","",E20)</f>
        <v>Vyplň údaj</v>
      </c>
      <c r="G59" s="43"/>
      <c r="H59" s="43"/>
      <c r="I59" s="152" t="s">
        <v>40</v>
      </c>
      <c r="J59" s="39" t="str">
        <f>E26</f>
        <v>J.Hojda, P. Kučera</v>
      </c>
      <c r="K59" s="43"/>
      <c r="L59" s="150"/>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149"/>
      <c r="J60" s="43"/>
      <c r="K60" s="43"/>
      <c r="L60" s="150"/>
      <c r="S60" s="41"/>
      <c r="T60" s="41"/>
      <c r="U60" s="41"/>
      <c r="V60" s="41"/>
      <c r="W60" s="41"/>
      <c r="X60" s="41"/>
      <c r="Y60" s="41"/>
      <c r="Z60" s="41"/>
      <c r="AA60" s="41"/>
      <c r="AB60" s="41"/>
      <c r="AC60" s="41"/>
      <c r="AD60" s="41"/>
      <c r="AE60" s="41"/>
    </row>
    <row r="61" s="2" customFormat="1" ht="29.28" customHeight="1">
      <c r="A61" s="41"/>
      <c r="B61" s="42"/>
      <c r="C61" s="186" t="s">
        <v>139</v>
      </c>
      <c r="D61" s="187"/>
      <c r="E61" s="187"/>
      <c r="F61" s="187"/>
      <c r="G61" s="187"/>
      <c r="H61" s="187"/>
      <c r="I61" s="188"/>
      <c r="J61" s="189" t="s">
        <v>140</v>
      </c>
      <c r="K61" s="187"/>
      <c r="L61" s="150"/>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149"/>
      <c r="J62" s="43"/>
      <c r="K62" s="43"/>
      <c r="L62" s="150"/>
      <c r="S62" s="41"/>
      <c r="T62" s="41"/>
      <c r="U62" s="41"/>
      <c r="V62" s="41"/>
      <c r="W62" s="41"/>
      <c r="X62" s="41"/>
      <c r="Y62" s="41"/>
      <c r="Z62" s="41"/>
      <c r="AA62" s="41"/>
      <c r="AB62" s="41"/>
      <c r="AC62" s="41"/>
      <c r="AD62" s="41"/>
      <c r="AE62" s="41"/>
    </row>
    <row r="63" s="2" customFormat="1" ht="22.8" customHeight="1">
      <c r="A63" s="41"/>
      <c r="B63" s="42"/>
      <c r="C63" s="190" t="s">
        <v>76</v>
      </c>
      <c r="D63" s="43"/>
      <c r="E63" s="43"/>
      <c r="F63" s="43"/>
      <c r="G63" s="43"/>
      <c r="H63" s="43"/>
      <c r="I63" s="149"/>
      <c r="J63" s="105">
        <f>J90</f>
        <v>0</v>
      </c>
      <c r="K63" s="43"/>
      <c r="L63" s="150"/>
      <c r="S63" s="41"/>
      <c r="T63" s="41"/>
      <c r="U63" s="41"/>
      <c r="V63" s="41"/>
      <c r="W63" s="41"/>
      <c r="X63" s="41"/>
      <c r="Y63" s="41"/>
      <c r="Z63" s="41"/>
      <c r="AA63" s="41"/>
      <c r="AB63" s="41"/>
      <c r="AC63" s="41"/>
      <c r="AD63" s="41"/>
      <c r="AE63" s="41"/>
      <c r="AU63" s="19" t="s">
        <v>141</v>
      </c>
    </row>
    <row r="64" s="9" customFormat="1" ht="24.96" customHeight="1">
      <c r="A64" s="9"/>
      <c r="B64" s="191"/>
      <c r="C64" s="192"/>
      <c r="D64" s="193" t="s">
        <v>3025</v>
      </c>
      <c r="E64" s="194"/>
      <c r="F64" s="194"/>
      <c r="G64" s="194"/>
      <c r="H64" s="194"/>
      <c r="I64" s="195"/>
      <c r="J64" s="196">
        <f>J91</f>
        <v>0</v>
      </c>
      <c r="K64" s="192"/>
      <c r="L64" s="197"/>
      <c r="S64" s="9"/>
      <c r="T64" s="9"/>
      <c r="U64" s="9"/>
      <c r="V64" s="9"/>
      <c r="W64" s="9"/>
      <c r="X64" s="9"/>
      <c r="Y64" s="9"/>
      <c r="Z64" s="9"/>
      <c r="AA64" s="9"/>
      <c r="AB64" s="9"/>
      <c r="AC64" s="9"/>
      <c r="AD64" s="9"/>
      <c r="AE64" s="9"/>
    </row>
    <row r="65" s="10" customFormat="1" ht="19.92" customHeight="1">
      <c r="A65" s="10"/>
      <c r="B65" s="198"/>
      <c r="C65" s="128"/>
      <c r="D65" s="199" t="s">
        <v>3026</v>
      </c>
      <c r="E65" s="200"/>
      <c r="F65" s="200"/>
      <c r="G65" s="200"/>
      <c r="H65" s="200"/>
      <c r="I65" s="201"/>
      <c r="J65" s="202">
        <f>J92</f>
        <v>0</v>
      </c>
      <c r="K65" s="128"/>
      <c r="L65" s="203"/>
      <c r="S65" s="10"/>
      <c r="T65" s="10"/>
      <c r="U65" s="10"/>
      <c r="V65" s="10"/>
      <c r="W65" s="10"/>
      <c r="X65" s="10"/>
      <c r="Y65" s="10"/>
      <c r="Z65" s="10"/>
      <c r="AA65" s="10"/>
      <c r="AB65" s="10"/>
      <c r="AC65" s="10"/>
      <c r="AD65" s="10"/>
      <c r="AE65" s="10"/>
    </row>
    <row r="66" s="10" customFormat="1" ht="19.92" customHeight="1">
      <c r="A66" s="10"/>
      <c r="B66" s="198"/>
      <c r="C66" s="128"/>
      <c r="D66" s="199" t="s">
        <v>3027</v>
      </c>
      <c r="E66" s="200"/>
      <c r="F66" s="200"/>
      <c r="G66" s="200"/>
      <c r="H66" s="200"/>
      <c r="I66" s="201"/>
      <c r="J66" s="202">
        <f>J100</f>
        <v>0</v>
      </c>
      <c r="K66" s="128"/>
      <c r="L66" s="203"/>
      <c r="S66" s="10"/>
      <c r="T66" s="10"/>
      <c r="U66" s="10"/>
      <c r="V66" s="10"/>
      <c r="W66" s="10"/>
      <c r="X66" s="10"/>
      <c r="Y66" s="10"/>
      <c r="Z66" s="10"/>
      <c r="AA66" s="10"/>
      <c r="AB66" s="10"/>
      <c r="AC66" s="10"/>
      <c r="AD66" s="10"/>
      <c r="AE66" s="10"/>
    </row>
    <row r="67" s="10" customFormat="1" ht="19.92" customHeight="1">
      <c r="A67" s="10"/>
      <c r="B67" s="198"/>
      <c r="C67" s="128"/>
      <c r="D67" s="199" t="s">
        <v>3028</v>
      </c>
      <c r="E67" s="200"/>
      <c r="F67" s="200"/>
      <c r="G67" s="200"/>
      <c r="H67" s="200"/>
      <c r="I67" s="201"/>
      <c r="J67" s="202">
        <f>J107</f>
        <v>0</v>
      </c>
      <c r="K67" s="128"/>
      <c r="L67" s="203"/>
      <c r="S67" s="10"/>
      <c r="T67" s="10"/>
      <c r="U67" s="10"/>
      <c r="V67" s="10"/>
      <c r="W67" s="10"/>
      <c r="X67" s="10"/>
      <c r="Y67" s="10"/>
      <c r="Z67" s="10"/>
      <c r="AA67" s="10"/>
      <c r="AB67" s="10"/>
      <c r="AC67" s="10"/>
      <c r="AD67" s="10"/>
      <c r="AE67" s="10"/>
    </row>
    <row r="68" s="9" customFormat="1" ht="24.96" customHeight="1">
      <c r="A68" s="9"/>
      <c r="B68" s="191"/>
      <c r="C68" s="192"/>
      <c r="D68" s="193" t="s">
        <v>3488</v>
      </c>
      <c r="E68" s="194"/>
      <c r="F68" s="194"/>
      <c r="G68" s="194"/>
      <c r="H68" s="194"/>
      <c r="I68" s="195"/>
      <c r="J68" s="196">
        <f>J116</f>
        <v>0</v>
      </c>
      <c r="K68" s="192"/>
      <c r="L68" s="197"/>
      <c r="S68" s="9"/>
      <c r="T68" s="9"/>
      <c r="U68" s="9"/>
      <c r="V68" s="9"/>
      <c r="W68" s="9"/>
      <c r="X68" s="9"/>
      <c r="Y68" s="9"/>
      <c r="Z68" s="9"/>
      <c r="AA68" s="9"/>
      <c r="AB68" s="9"/>
      <c r="AC68" s="9"/>
      <c r="AD68" s="9"/>
      <c r="AE68" s="9"/>
    </row>
    <row r="69" s="2" customFormat="1" ht="21.84" customHeight="1">
      <c r="A69" s="41"/>
      <c r="B69" s="42"/>
      <c r="C69" s="43"/>
      <c r="D69" s="43"/>
      <c r="E69" s="43"/>
      <c r="F69" s="43"/>
      <c r="G69" s="43"/>
      <c r="H69" s="43"/>
      <c r="I69" s="149"/>
      <c r="J69" s="43"/>
      <c r="K69" s="43"/>
      <c r="L69" s="150"/>
      <c r="S69" s="41"/>
      <c r="T69" s="41"/>
      <c r="U69" s="41"/>
      <c r="V69" s="41"/>
      <c r="W69" s="41"/>
      <c r="X69" s="41"/>
      <c r="Y69" s="41"/>
      <c r="Z69" s="41"/>
      <c r="AA69" s="41"/>
      <c r="AB69" s="41"/>
      <c r="AC69" s="41"/>
      <c r="AD69" s="41"/>
      <c r="AE69" s="41"/>
    </row>
    <row r="70" s="2" customFormat="1" ht="6.96" customHeight="1">
      <c r="A70" s="41"/>
      <c r="B70" s="62"/>
      <c r="C70" s="63"/>
      <c r="D70" s="63"/>
      <c r="E70" s="63"/>
      <c r="F70" s="63"/>
      <c r="G70" s="63"/>
      <c r="H70" s="63"/>
      <c r="I70" s="181"/>
      <c r="J70" s="63"/>
      <c r="K70" s="63"/>
      <c r="L70" s="150"/>
      <c r="S70" s="41"/>
      <c r="T70" s="41"/>
      <c r="U70" s="41"/>
      <c r="V70" s="41"/>
      <c r="W70" s="41"/>
      <c r="X70" s="41"/>
      <c r="Y70" s="41"/>
      <c r="Z70" s="41"/>
      <c r="AA70" s="41"/>
      <c r="AB70" s="41"/>
      <c r="AC70" s="41"/>
      <c r="AD70" s="41"/>
      <c r="AE70" s="41"/>
    </row>
    <row r="74" s="2" customFormat="1" ht="6.96" customHeight="1">
      <c r="A74" s="41"/>
      <c r="B74" s="64"/>
      <c r="C74" s="65"/>
      <c r="D74" s="65"/>
      <c r="E74" s="65"/>
      <c r="F74" s="65"/>
      <c r="G74" s="65"/>
      <c r="H74" s="65"/>
      <c r="I74" s="184"/>
      <c r="J74" s="65"/>
      <c r="K74" s="65"/>
      <c r="L74" s="150"/>
      <c r="S74" s="41"/>
      <c r="T74" s="41"/>
      <c r="U74" s="41"/>
      <c r="V74" s="41"/>
      <c r="W74" s="41"/>
      <c r="X74" s="41"/>
      <c r="Y74" s="41"/>
      <c r="Z74" s="41"/>
      <c r="AA74" s="41"/>
      <c r="AB74" s="41"/>
      <c r="AC74" s="41"/>
      <c r="AD74" s="41"/>
      <c r="AE74" s="41"/>
    </row>
    <row r="75" s="2" customFormat="1" ht="24.96" customHeight="1">
      <c r="A75" s="41"/>
      <c r="B75" s="42"/>
      <c r="C75" s="25" t="s">
        <v>145</v>
      </c>
      <c r="D75" s="43"/>
      <c r="E75" s="43"/>
      <c r="F75" s="43"/>
      <c r="G75" s="43"/>
      <c r="H75" s="43"/>
      <c r="I75" s="149"/>
      <c r="J75" s="43"/>
      <c r="K75" s="43"/>
      <c r="L75" s="150"/>
      <c r="S75" s="41"/>
      <c r="T75" s="41"/>
      <c r="U75" s="41"/>
      <c r="V75" s="41"/>
      <c r="W75" s="41"/>
      <c r="X75" s="41"/>
      <c r="Y75" s="41"/>
      <c r="Z75" s="41"/>
      <c r="AA75" s="41"/>
      <c r="AB75" s="41"/>
      <c r="AC75" s="41"/>
      <c r="AD75" s="41"/>
      <c r="AE75" s="41"/>
    </row>
    <row r="76" s="2" customFormat="1" ht="6.96" customHeight="1">
      <c r="A76" s="41"/>
      <c r="B76" s="42"/>
      <c r="C76" s="43"/>
      <c r="D76" s="43"/>
      <c r="E76" s="43"/>
      <c r="F76" s="43"/>
      <c r="G76" s="43"/>
      <c r="H76" s="43"/>
      <c r="I76" s="149"/>
      <c r="J76" s="43"/>
      <c r="K76" s="43"/>
      <c r="L76" s="150"/>
      <c r="S76" s="41"/>
      <c r="T76" s="41"/>
      <c r="U76" s="41"/>
      <c r="V76" s="41"/>
      <c r="W76" s="41"/>
      <c r="X76" s="41"/>
      <c r="Y76" s="41"/>
      <c r="Z76" s="41"/>
      <c r="AA76" s="41"/>
      <c r="AB76" s="41"/>
      <c r="AC76" s="41"/>
      <c r="AD76" s="41"/>
      <c r="AE76" s="41"/>
    </row>
    <row r="77" s="2" customFormat="1" ht="12" customHeight="1">
      <c r="A77" s="41"/>
      <c r="B77" s="42"/>
      <c r="C77" s="34" t="s">
        <v>16</v>
      </c>
      <c r="D77" s="43"/>
      <c r="E77" s="43"/>
      <c r="F77" s="43"/>
      <c r="G77" s="43"/>
      <c r="H77" s="43"/>
      <c r="I77" s="149"/>
      <c r="J77" s="43"/>
      <c r="K77" s="43"/>
      <c r="L77" s="150"/>
      <c r="S77" s="41"/>
      <c r="T77" s="41"/>
      <c r="U77" s="41"/>
      <c r="V77" s="41"/>
      <c r="W77" s="41"/>
      <c r="X77" s="41"/>
      <c r="Y77" s="41"/>
      <c r="Z77" s="41"/>
      <c r="AA77" s="41"/>
      <c r="AB77" s="41"/>
      <c r="AC77" s="41"/>
      <c r="AD77" s="41"/>
      <c r="AE77" s="41"/>
    </row>
    <row r="78" s="2" customFormat="1" ht="16.5" customHeight="1">
      <c r="A78" s="41"/>
      <c r="B78" s="42"/>
      <c r="C78" s="43"/>
      <c r="D78" s="43"/>
      <c r="E78" s="185" t="str">
        <f>E7</f>
        <v>Rekonstrukce hráčských kabin, k.ú. Chotěšov. st.p. 528, stavba minihřiště k.ú. Chotěšov, p.p.446/3 Chotěšov</v>
      </c>
      <c r="F78" s="34"/>
      <c r="G78" s="34"/>
      <c r="H78" s="34"/>
      <c r="I78" s="149"/>
      <c r="J78" s="43"/>
      <c r="K78" s="43"/>
      <c r="L78" s="150"/>
      <c r="S78" s="41"/>
      <c r="T78" s="41"/>
      <c r="U78" s="41"/>
      <c r="V78" s="41"/>
      <c r="W78" s="41"/>
      <c r="X78" s="41"/>
      <c r="Y78" s="41"/>
      <c r="Z78" s="41"/>
      <c r="AA78" s="41"/>
      <c r="AB78" s="41"/>
      <c r="AC78" s="41"/>
      <c r="AD78" s="41"/>
      <c r="AE78" s="41"/>
    </row>
    <row r="79" s="1" customFormat="1" ht="12" customHeight="1">
      <c r="B79" s="23"/>
      <c r="C79" s="34" t="s">
        <v>132</v>
      </c>
      <c r="D79" s="24"/>
      <c r="E79" s="24"/>
      <c r="F79" s="24"/>
      <c r="G79" s="24"/>
      <c r="H79" s="24"/>
      <c r="I79" s="141"/>
      <c r="J79" s="24"/>
      <c r="K79" s="24"/>
      <c r="L79" s="22"/>
    </row>
    <row r="80" s="2" customFormat="1" ht="16.5" customHeight="1">
      <c r="A80" s="41"/>
      <c r="B80" s="42"/>
      <c r="C80" s="43"/>
      <c r="D80" s="43"/>
      <c r="E80" s="185" t="s">
        <v>3054</v>
      </c>
      <c r="F80" s="43"/>
      <c r="G80" s="43"/>
      <c r="H80" s="43"/>
      <c r="I80" s="149"/>
      <c r="J80" s="43"/>
      <c r="K80" s="43"/>
      <c r="L80" s="150"/>
      <c r="S80" s="41"/>
      <c r="T80" s="41"/>
      <c r="U80" s="41"/>
      <c r="V80" s="41"/>
      <c r="W80" s="41"/>
      <c r="X80" s="41"/>
      <c r="Y80" s="41"/>
      <c r="Z80" s="41"/>
      <c r="AA80" s="41"/>
      <c r="AB80" s="41"/>
      <c r="AC80" s="41"/>
      <c r="AD80" s="41"/>
      <c r="AE80" s="41"/>
    </row>
    <row r="81" s="2" customFormat="1" ht="12" customHeight="1">
      <c r="A81" s="41"/>
      <c r="B81" s="42"/>
      <c r="C81" s="34" t="s">
        <v>195</v>
      </c>
      <c r="D81" s="43"/>
      <c r="E81" s="43"/>
      <c r="F81" s="43"/>
      <c r="G81" s="43"/>
      <c r="H81" s="43"/>
      <c r="I81" s="149"/>
      <c r="J81" s="43"/>
      <c r="K81" s="43"/>
      <c r="L81" s="150"/>
      <c r="S81" s="41"/>
      <c r="T81" s="41"/>
      <c r="U81" s="41"/>
      <c r="V81" s="41"/>
      <c r="W81" s="41"/>
      <c r="X81" s="41"/>
      <c r="Y81" s="41"/>
      <c r="Z81" s="41"/>
      <c r="AA81" s="41"/>
      <c r="AB81" s="41"/>
      <c r="AC81" s="41"/>
      <c r="AD81" s="41"/>
      <c r="AE81" s="41"/>
    </row>
    <row r="82" s="2" customFormat="1" ht="16.5" customHeight="1">
      <c r="A82" s="41"/>
      <c r="B82" s="42"/>
      <c r="C82" s="43"/>
      <c r="D82" s="43"/>
      <c r="E82" s="72" t="str">
        <f>E11</f>
        <v>D.9.3 - Vedlejší a ostatní náklady</v>
      </c>
      <c r="F82" s="43"/>
      <c r="G82" s="43"/>
      <c r="H82" s="43"/>
      <c r="I82" s="149"/>
      <c r="J82" s="43"/>
      <c r="K82" s="43"/>
      <c r="L82" s="150"/>
      <c r="S82" s="41"/>
      <c r="T82" s="41"/>
      <c r="U82" s="41"/>
      <c r="V82" s="41"/>
      <c r="W82" s="41"/>
      <c r="X82" s="41"/>
      <c r="Y82" s="41"/>
      <c r="Z82" s="41"/>
      <c r="AA82" s="41"/>
      <c r="AB82" s="41"/>
      <c r="AC82" s="41"/>
      <c r="AD82" s="41"/>
      <c r="AE82" s="41"/>
    </row>
    <row r="83" s="2" customFormat="1" ht="6.96" customHeight="1">
      <c r="A83" s="41"/>
      <c r="B83" s="42"/>
      <c r="C83" s="43"/>
      <c r="D83" s="43"/>
      <c r="E83" s="43"/>
      <c r="F83" s="43"/>
      <c r="G83" s="43"/>
      <c r="H83" s="43"/>
      <c r="I83" s="149"/>
      <c r="J83" s="43"/>
      <c r="K83" s="43"/>
      <c r="L83" s="150"/>
      <c r="S83" s="41"/>
      <c r="T83" s="41"/>
      <c r="U83" s="41"/>
      <c r="V83" s="41"/>
      <c r="W83" s="41"/>
      <c r="X83" s="41"/>
      <c r="Y83" s="41"/>
      <c r="Z83" s="41"/>
      <c r="AA83" s="41"/>
      <c r="AB83" s="41"/>
      <c r="AC83" s="41"/>
      <c r="AD83" s="41"/>
      <c r="AE83" s="41"/>
    </row>
    <row r="84" s="2" customFormat="1" ht="12" customHeight="1">
      <c r="A84" s="41"/>
      <c r="B84" s="42"/>
      <c r="C84" s="34" t="s">
        <v>22</v>
      </c>
      <c r="D84" s="43"/>
      <c r="E84" s="43"/>
      <c r="F84" s="29" t="str">
        <f>F14</f>
        <v>Chotěšov</v>
      </c>
      <c r="G84" s="43"/>
      <c r="H84" s="43"/>
      <c r="I84" s="152" t="s">
        <v>24</v>
      </c>
      <c r="J84" s="75" t="str">
        <f>IF(J14="","",J14)</f>
        <v>16. 6. 2020</v>
      </c>
      <c r="K84" s="43"/>
      <c r="L84" s="150"/>
      <c r="S84" s="41"/>
      <c r="T84" s="41"/>
      <c r="U84" s="41"/>
      <c r="V84" s="41"/>
      <c r="W84" s="41"/>
      <c r="X84" s="41"/>
      <c r="Y84" s="41"/>
      <c r="Z84" s="41"/>
      <c r="AA84" s="41"/>
      <c r="AB84" s="41"/>
      <c r="AC84" s="41"/>
      <c r="AD84" s="41"/>
      <c r="AE84" s="41"/>
    </row>
    <row r="85" s="2" customFormat="1" ht="6.96" customHeight="1">
      <c r="A85" s="41"/>
      <c r="B85" s="42"/>
      <c r="C85" s="43"/>
      <c r="D85" s="43"/>
      <c r="E85" s="43"/>
      <c r="F85" s="43"/>
      <c r="G85" s="43"/>
      <c r="H85" s="43"/>
      <c r="I85" s="149"/>
      <c r="J85" s="43"/>
      <c r="K85" s="43"/>
      <c r="L85" s="150"/>
      <c r="S85" s="41"/>
      <c r="T85" s="41"/>
      <c r="U85" s="41"/>
      <c r="V85" s="41"/>
      <c r="W85" s="41"/>
      <c r="X85" s="41"/>
      <c r="Y85" s="41"/>
      <c r="Z85" s="41"/>
      <c r="AA85" s="41"/>
      <c r="AB85" s="41"/>
      <c r="AC85" s="41"/>
      <c r="AD85" s="41"/>
      <c r="AE85" s="41"/>
    </row>
    <row r="86" s="2" customFormat="1" ht="15.15" customHeight="1">
      <c r="A86" s="41"/>
      <c r="B86" s="42"/>
      <c r="C86" s="34" t="s">
        <v>30</v>
      </c>
      <c r="D86" s="43"/>
      <c r="E86" s="43"/>
      <c r="F86" s="29" t="str">
        <f>E17</f>
        <v>TJ Chotěšov, z.s.Máchova 517, Chotěšov</v>
      </c>
      <c r="G86" s="43"/>
      <c r="H86" s="43"/>
      <c r="I86" s="152" t="s">
        <v>37</v>
      </c>
      <c r="J86" s="39" t="str">
        <f>E23</f>
        <v>J.Hojda, P. Kučera</v>
      </c>
      <c r="K86" s="43"/>
      <c r="L86" s="150"/>
      <c r="S86" s="41"/>
      <c r="T86" s="41"/>
      <c r="U86" s="41"/>
      <c r="V86" s="41"/>
      <c r="W86" s="41"/>
      <c r="X86" s="41"/>
      <c r="Y86" s="41"/>
      <c r="Z86" s="41"/>
      <c r="AA86" s="41"/>
      <c r="AB86" s="41"/>
      <c r="AC86" s="41"/>
      <c r="AD86" s="41"/>
      <c r="AE86" s="41"/>
    </row>
    <row r="87" s="2" customFormat="1" ht="15.15" customHeight="1">
      <c r="A87" s="41"/>
      <c r="B87" s="42"/>
      <c r="C87" s="34" t="s">
        <v>35</v>
      </c>
      <c r="D87" s="43"/>
      <c r="E87" s="43"/>
      <c r="F87" s="29" t="str">
        <f>IF(E20="","",E20)</f>
        <v>Vyplň údaj</v>
      </c>
      <c r="G87" s="43"/>
      <c r="H87" s="43"/>
      <c r="I87" s="152" t="s">
        <v>40</v>
      </c>
      <c r="J87" s="39" t="str">
        <f>E26</f>
        <v>J.Hojda, P. Kučera</v>
      </c>
      <c r="K87" s="43"/>
      <c r="L87" s="150"/>
      <c r="S87" s="41"/>
      <c r="T87" s="41"/>
      <c r="U87" s="41"/>
      <c r="V87" s="41"/>
      <c r="W87" s="41"/>
      <c r="X87" s="41"/>
      <c r="Y87" s="41"/>
      <c r="Z87" s="41"/>
      <c r="AA87" s="41"/>
      <c r="AB87" s="41"/>
      <c r="AC87" s="41"/>
      <c r="AD87" s="41"/>
      <c r="AE87" s="41"/>
    </row>
    <row r="88" s="2" customFormat="1" ht="10.32" customHeight="1">
      <c r="A88" s="41"/>
      <c r="B88" s="42"/>
      <c r="C88" s="43"/>
      <c r="D88" s="43"/>
      <c r="E88" s="43"/>
      <c r="F88" s="43"/>
      <c r="G88" s="43"/>
      <c r="H88" s="43"/>
      <c r="I88" s="149"/>
      <c r="J88" s="43"/>
      <c r="K88" s="43"/>
      <c r="L88" s="150"/>
      <c r="S88" s="41"/>
      <c r="T88" s="41"/>
      <c r="U88" s="41"/>
      <c r="V88" s="41"/>
      <c r="W88" s="41"/>
      <c r="X88" s="41"/>
      <c r="Y88" s="41"/>
      <c r="Z88" s="41"/>
      <c r="AA88" s="41"/>
      <c r="AB88" s="41"/>
      <c r="AC88" s="41"/>
      <c r="AD88" s="41"/>
      <c r="AE88" s="41"/>
    </row>
    <row r="89" s="11" customFormat="1" ht="29.28" customHeight="1">
      <c r="A89" s="204"/>
      <c r="B89" s="205"/>
      <c r="C89" s="206" t="s">
        <v>146</v>
      </c>
      <c r="D89" s="207" t="s">
        <v>63</v>
      </c>
      <c r="E89" s="207" t="s">
        <v>59</v>
      </c>
      <c r="F89" s="207" t="s">
        <v>60</v>
      </c>
      <c r="G89" s="207" t="s">
        <v>147</v>
      </c>
      <c r="H89" s="207" t="s">
        <v>148</v>
      </c>
      <c r="I89" s="208" t="s">
        <v>149</v>
      </c>
      <c r="J89" s="207" t="s">
        <v>140</v>
      </c>
      <c r="K89" s="209" t="s">
        <v>150</v>
      </c>
      <c r="L89" s="210"/>
      <c r="M89" s="95" t="s">
        <v>32</v>
      </c>
      <c r="N89" s="96" t="s">
        <v>48</v>
      </c>
      <c r="O89" s="96" t="s">
        <v>151</v>
      </c>
      <c r="P89" s="96" t="s">
        <v>152</v>
      </c>
      <c r="Q89" s="96" t="s">
        <v>153</v>
      </c>
      <c r="R89" s="96" t="s">
        <v>154</v>
      </c>
      <c r="S89" s="96" t="s">
        <v>155</v>
      </c>
      <c r="T89" s="97" t="s">
        <v>156</v>
      </c>
      <c r="U89" s="204"/>
      <c r="V89" s="204"/>
      <c r="W89" s="204"/>
      <c r="X89" s="204"/>
      <c r="Y89" s="204"/>
      <c r="Z89" s="204"/>
      <c r="AA89" s="204"/>
      <c r="AB89" s="204"/>
      <c r="AC89" s="204"/>
      <c r="AD89" s="204"/>
      <c r="AE89" s="204"/>
    </row>
    <row r="90" s="2" customFormat="1" ht="22.8" customHeight="1">
      <c r="A90" s="41"/>
      <c r="B90" s="42"/>
      <c r="C90" s="102" t="s">
        <v>157</v>
      </c>
      <c r="D90" s="43"/>
      <c r="E90" s="43"/>
      <c r="F90" s="43"/>
      <c r="G90" s="43"/>
      <c r="H90" s="43"/>
      <c r="I90" s="149"/>
      <c r="J90" s="211">
        <f>BK90</f>
        <v>0</v>
      </c>
      <c r="K90" s="43"/>
      <c r="L90" s="47"/>
      <c r="M90" s="98"/>
      <c r="N90" s="212"/>
      <c r="O90" s="99"/>
      <c r="P90" s="213">
        <f>P91+P116</f>
        <v>0</v>
      </c>
      <c r="Q90" s="99"/>
      <c r="R90" s="213">
        <f>R91+R116</f>
        <v>0</v>
      </c>
      <c r="S90" s="99"/>
      <c r="T90" s="214">
        <f>T91+T116</f>
        <v>0</v>
      </c>
      <c r="U90" s="41"/>
      <c r="V90" s="41"/>
      <c r="W90" s="41"/>
      <c r="X90" s="41"/>
      <c r="Y90" s="41"/>
      <c r="Z90" s="41"/>
      <c r="AA90" s="41"/>
      <c r="AB90" s="41"/>
      <c r="AC90" s="41"/>
      <c r="AD90" s="41"/>
      <c r="AE90" s="41"/>
      <c r="AT90" s="19" t="s">
        <v>77</v>
      </c>
      <c r="AU90" s="19" t="s">
        <v>141</v>
      </c>
      <c r="BK90" s="215">
        <f>BK91+BK116</f>
        <v>0</v>
      </c>
    </row>
    <row r="91" s="12" customFormat="1" ht="25.92" customHeight="1">
      <c r="A91" s="12"/>
      <c r="B91" s="216"/>
      <c r="C91" s="217"/>
      <c r="D91" s="218" t="s">
        <v>77</v>
      </c>
      <c r="E91" s="219" t="s">
        <v>3029</v>
      </c>
      <c r="F91" s="219" t="s">
        <v>3030</v>
      </c>
      <c r="G91" s="217"/>
      <c r="H91" s="217"/>
      <c r="I91" s="220"/>
      <c r="J91" s="221">
        <f>BK91</f>
        <v>0</v>
      </c>
      <c r="K91" s="217"/>
      <c r="L91" s="222"/>
      <c r="M91" s="223"/>
      <c r="N91" s="224"/>
      <c r="O91" s="224"/>
      <c r="P91" s="225">
        <f>P92+P100+P107</f>
        <v>0</v>
      </c>
      <c r="Q91" s="224"/>
      <c r="R91" s="225">
        <f>R92+R100+R107</f>
        <v>0</v>
      </c>
      <c r="S91" s="224"/>
      <c r="T91" s="226">
        <f>T92+T100+T107</f>
        <v>0</v>
      </c>
      <c r="U91" s="12"/>
      <c r="V91" s="12"/>
      <c r="W91" s="12"/>
      <c r="X91" s="12"/>
      <c r="Y91" s="12"/>
      <c r="Z91" s="12"/>
      <c r="AA91" s="12"/>
      <c r="AB91" s="12"/>
      <c r="AC91" s="12"/>
      <c r="AD91" s="12"/>
      <c r="AE91" s="12"/>
      <c r="AR91" s="227" t="s">
        <v>240</v>
      </c>
      <c r="AT91" s="228" t="s">
        <v>77</v>
      </c>
      <c r="AU91" s="228" t="s">
        <v>78</v>
      </c>
      <c r="AY91" s="227" t="s">
        <v>160</v>
      </c>
      <c r="BK91" s="229">
        <f>BK92+BK100+BK107</f>
        <v>0</v>
      </c>
    </row>
    <row r="92" s="12" customFormat="1" ht="22.8" customHeight="1">
      <c r="A92" s="12"/>
      <c r="B92" s="216"/>
      <c r="C92" s="217"/>
      <c r="D92" s="218" t="s">
        <v>77</v>
      </c>
      <c r="E92" s="230" t="s">
        <v>3031</v>
      </c>
      <c r="F92" s="230" t="s">
        <v>3032</v>
      </c>
      <c r="G92" s="217"/>
      <c r="H92" s="217"/>
      <c r="I92" s="220"/>
      <c r="J92" s="231">
        <f>BK92</f>
        <v>0</v>
      </c>
      <c r="K92" s="217"/>
      <c r="L92" s="222"/>
      <c r="M92" s="223"/>
      <c r="N92" s="224"/>
      <c r="O92" s="224"/>
      <c r="P92" s="225">
        <f>SUM(P93:P99)</f>
        <v>0</v>
      </c>
      <c r="Q92" s="224"/>
      <c r="R92" s="225">
        <f>SUM(R93:R99)</f>
        <v>0</v>
      </c>
      <c r="S92" s="224"/>
      <c r="T92" s="226">
        <f>SUM(T93:T99)</f>
        <v>0</v>
      </c>
      <c r="U92" s="12"/>
      <c r="V92" s="12"/>
      <c r="W92" s="12"/>
      <c r="X92" s="12"/>
      <c r="Y92" s="12"/>
      <c r="Z92" s="12"/>
      <c r="AA92" s="12"/>
      <c r="AB92" s="12"/>
      <c r="AC92" s="12"/>
      <c r="AD92" s="12"/>
      <c r="AE92" s="12"/>
      <c r="AR92" s="227" t="s">
        <v>240</v>
      </c>
      <c r="AT92" s="228" t="s">
        <v>77</v>
      </c>
      <c r="AU92" s="228" t="s">
        <v>86</v>
      </c>
      <c r="AY92" s="227" t="s">
        <v>160</v>
      </c>
      <c r="BK92" s="229">
        <f>SUM(BK93:BK99)</f>
        <v>0</v>
      </c>
    </row>
    <row r="93" s="2" customFormat="1" ht="16.5" customHeight="1">
      <c r="A93" s="41"/>
      <c r="B93" s="42"/>
      <c r="C93" s="232" t="s">
        <v>86</v>
      </c>
      <c r="D93" s="232" t="s">
        <v>163</v>
      </c>
      <c r="E93" s="233" t="s">
        <v>3033</v>
      </c>
      <c r="F93" s="234" t="s">
        <v>3034</v>
      </c>
      <c r="G93" s="235" t="s">
        <v>3035</v>
      </c>
      <c r="H93" s="236">
        <v>1</v>
      </c>
      <c r="I93" s="237"/>
      <c r="J93" s="238">
        <f>ROUND(I93*H93,2)</f>
        <v>0</v>
      </c>
      <c r="K93" s="234" t="s">
        <v>167</v>
      </c>
      <c r="L93" s="47"/>
      <c r="M93" s="239" t="s">
        <v>32</v>
      </c>
      <c r="N93" s="240" t="s">
        <v>49</v>
      </c>
      <c r="O93" s="87"/>
      <c r="P93" s="241">
        <f>O93*H93</f>
        <v>0</v>
      </c>
      <c r="Q93" s="241">
        <v>0</v>
      </c>
      <c r="R93" s="241">
        <f>Q93*H93</f>
        <v>0</v>
      </c>
      <c r="S93" s="241">
        <v>0</v>
      </c>
      <c r="T93" s="242">
        <f>S93*H93</f>
        <v>0</v>
      </c>
      <c r="U93" s="41"/>
      <c r="V93" s="41"/>
      <c r="W93" s="41"/>
      <c r="X93" s="41"/>
      <c r="Y93" s="41"/>
      <c r="Z93" s="41"/>
      <c r="AA93" s="41"/>
      <c r="AB93" s="41"/>
      <c r="AC93" s="41"/>
      <c r="AD93" s="41"/>
      <c r="AE93" s="41"/>
      <c r="AR93" s="243" t="s">
        <v>3036</v>
      </c>
      <c r="AT93" s="243" t="s">
        <v>163</v>
      </c>
      <c r="AU93" s="243" t="s">
        <v>89</v>
      </c>
      <c r="AY93" s="19" t="s">
        <v>160</v>
      </c>
      <c r="BE93" s="244">
        <f>IF(N93="základní",J93,0)</f>
        <v>0</v>
      </c>
      <c r="BF93" s="244">
        <f>IF(N93="snížená",J93,0)</f>
        <v>0</v>
      </c>
      <c r="BG93" s="244">
        <f>IF(N93="zákl. přenesená",J93,0)</f>
        <v>0</v>
      </c>
      <c r="BH93" s="244">
        <f>IF(N93="sníž. přenesená",J93,0)</f>
        <v>0</v>
      </c>
      <c r="BI93" s="244">
        <f>IF(N93="nulová",J93,0)</f>
        <v>0</v>
      </c>
      <c r="BJ93" s="19" t="s">
        <v>86</v>
      </c>
      <c r="BK93" s="244">
        <f>ROUND(I93*H93,2)</f>
        <v>0</v>
      </c>
      <c r="BL93" s="19" t="s">
        <v>3036</v>
      </c>
      <c r="BM93" s="243" t="s">
        <v>3489</v>
      </c>
    </row>
    <row r="94" s="2" customFormat="1" ht="16.5" customHeight="1">
      <c r="A94" s="41"/>
      <c r="B94" s="42"/>
      <c r="C94" s="232" t="s">
        <v>89</v>
      </c>
      <c r="D94" s="232" t="s">
        <v>163</v>
      </c>
      <c r="E94" s="233" t="s">
        <v>3038</v>
      </c>
      <c r="F94" s="234" t="s">
        <v>3039</v>
      </c>
      <c r="G94" s="235" t="s">
        <v>3035</v>
      </c>
      <c r="H94" s="236">
        <v>1</v>
      </c>
      <c r="I94" s="237"/>
      <c r="J94" s="238">
        <f>ROUND(I94*H94,2)</f>
        <v>0</v>
      </c>
      <c r="K94" s="234" t="s">
        <v>167</v>
      </c>
      <c r="L94" s="47"/>
      <c r="M94" s="239" t="s">
        <v>32</v>
      </c>
      <c r="N94" s="240" t="s">
        <v>49</v>
      </c>
      <c r="O94" s="87"/>
      <c r="P94" s="241">
        <f>O94*H94</f>
        <v>0</v>
      </c>
      <c r="Q94" s="241">
        <v>0</v>
      </c>
      <c r="R94" s="241">
        <f>Q94*H94</f>
        <v>0</v>
      </c>
      <c r="S94" s="241">
        <v>0</v>
      </c>
      <c r="T94" s="242">
        <f>S94*H94</f>
        <v>0</v>
      </c>
      <c r="U94" s="41"/>
      <c r="V94" s="41"/>
      <c r="W94" s="41"/>
      <c r="X94" s="41"/>
      <c r="Y94" s="41"/>
      <c r="Z94" s="41"/>
      <c r="AA94" s="41"/>
      <c r="AB94" s="41"/>
      <c r="AC94" s="41"/>
      <c r="AD94" s="41"/>
      <c r="AE94" s="41"/>
      <c r="AR94" s="243" t="s">
        <v>3036</v>
      </c>
      <c r="AT94" s="243" t="s">
        <v>163</v>
      </c>
      <c r="AU94" s="243" t="s">
        <v>89</v>
      </c>
      <c r="AY94" s="19" t="s">
        <v>160</v>
      </c>
      <c r="BE94" s="244">
        <f>IF(N94="základní",J94,0)</f>
        <v>0</v>
      </c>
      <c r="BF94" s="244">
        <f>IF(N94="snížená",J94,0)</f>
        <v>0</v>
      </c>
      <c r="BG94" s="244">
        <f>IF(N94="zákl. přenesená",J94,0)</f>
        <v>0</v>
      </c>
      <c r="BH94" s="244">
        <f>IF(N94="sníž. přenesená",J94,0)</f>
        <v>0</v>
      </c>
      <c r="BI94" s="244">
        <f>IF(N94="nulová",J94,0)</f>
        <v>0</v>
      </c>
      <c r="BJ94" s="19" t="s">
        <v>86</v>
      </c>
      <c r="BK94" s="244">
        <f>ROUND(I94*H94,2)</f>
        <v>0</v>
      </c>
      <c r="BL94" s="19" t="s">
        <v>3036</v>
      </c>
      <c r="BM94" s="243" t="s">
        <v>3490</v>
      </c>
    </row>
    <row r="95" s="2" customFormat="1" ht="21.75" customHeight="1">
      <c r="A95" s="41"/>
      <c r="B95" s="42"/>
      <c r="C95" s="232" t="s">
        <v>185</v>
      </c>
      <c r="D95" s="232" t="s">
        <v>163</v>
      </c>
      <c r="E95" s="233" t="s">
        <v>3491</v>
      </c>
      <c r="F95" s="234" t="s">
        <v>3492</v>
      </c>
      <c r="G95" s="235" t="s">
        <v>3035</v>
      </c>
      <c r="H95" s="236">
        <v>1</v>
      </c>
      <c r="I95" s="237"/>
      <c r="J95" s="238">
        <f>ROUND(I95*H95,2)</f>
        <v>0</v>
      </c>
      <c r="K95" s="234" t="s">
        <v>3493</v>
      </c>
      <c r="L95" s="47"/>
      <c r="M95" s="239" t="s">
        <v>32</v>
      </c>
      <c r="N95" s="240" t="s">
        <v>49</v>
      </c>
      <c r="O95" s="87"/>
      <c r="P95" s="241">
        <f>O95*H95</f>
        <v>0</v>
      </c>
      <c r="Q95" s="241">
        <v>0</v>
      </c>
      <c r="R95" s="241">
        <f>Q95*H95</f>
        <v>0</v>
      </c>
      <c r="S95" s="241">
        <v>0</v>
      </c>
      <c r="T95" s="242">
        <f>S95*H95</f>
        <v>0</v>
      </c>
      <c r="U95" s="41"/>
      <c r="V95" s="41"/>
      <c r="W95" s="41"/>
      <c r="X95" s="41"/>
      <c r="Y95" s="41"/>
      <c r="Z95" s="41"/>
      <c r="AA95" s="41"/>
      <c r="AB95" s="41"/>
      <c r="AC95" s="41"/>
      <c r="AD95" s="41"/>
      <c r="AE95" s="41"/>
      <c r="AR95" s="243" t="s">
        <v>3036</v>
      </c>
      <c r="AT95" s="243" t="s">
        <v>163</v>
      </c>
      <c r="AU95" s="243" t="s">
        <v>89</v>
      </c>
      <c r="AY95" s="19" t="s">
        <v>160</v>
      </c>
      <c r="BE95" s="244">
        <f>IF(N95="základní",J95,0)</f>
        <v>0</v>
      </c>
      <c r="BF95" s="244">
        <f>IF(N95="snížená",J95,0)</f>
        <v>0</v>
      </c>
      <c r="BG95" s="244">
        <f>IF(N95="zákl. přenesená",J95,0)</f>
        <v>0</v>
      </c>
      <c r="BH95" s="244">
        <f>IF(N95="sníž. přenesená",J95,0)</f>
        <v>0</v>
      </c>
      <c r="BI95" s="244">
        <f>IF(N95="nulová",J95,0)</f>
        <v>0</v>
      </c>
      <c r="BJ95" s="19" t="s">
        <v>86</v>
      </c>
      <c r="BK95" s="244">
        <f>ROUND(I95*H95,2)</f>
        <v>0</v>
      </c>
      <c r="BL95" s="19" t="s">
        <v>3036</v>
      </c>
      <c r="BM95" s="243" t="s">
        <v>3494</v>
      </c>
    </row>
    <row r="96" s="2" customFormat="1">
      <c r="A96" s="41"/>
      <c r="B96" s="42"/>
      <c r="C96" s="43"/>
      <c r="D96" s="245" t="s">
        <v>1221</v>
      </c>
      <c r="E96" s="43"/>
      <c r="F96" s="246" t="s">
        <v>3495</v>
      </c>
      <c r="G96" s="43"/>
      <c r="H96" s="43"/>
      <c r="I96" s="149"/>
      <c r="J96" s="43"/>
      <c r="K96" s="43"/>
      <c r="L96" s="47"/>
      <c r="M96" s="247"/>
      <c r="N96" s="248"/>
      <c r="O96" s="87"/>
      <c r="P96" s="87"/>
      <c r="Q96" s="87"/>
      <c r="R96" s="87"/>
      <c r="S96" s="87"/>
      <c r="T96" s="88"/>
      <c r="U96" s="41"/>
      <c r="V96" s="41"/>
      <c r="W96" s="41"/>
      <c r="X96" s="41"/>
      <c r="Y96" s="41"/>
      <c r="Z96" s="41"/>
      <c r="AA96" s="41"/>
      <c r="AB96" s="41"/>
      <c r="AC96" s="41"/>
      <c r="AD96" s="41"/>
      <c r="AE96" s="41"/>
      <c r="AT96" s="19" t="s">
        <v>1221</v>
      </c>
      <c r="AU96" s="19" t="s">
        <v>89</v>
      </c>
    </row>
    <row r="97" s="2" customFormat="1" ht="16.5" customHeight="1">
      <c r="A97" s="41"/>
      <c r="B97" s="42"/>
      <c r="C97" s="232" t="s">
        <v>168</v>
      </c>
      <c r="D97" s="232" t="s">
        <v>163</v>
      </c>
      <c r="E97" s="233" t="s">
        <v>3496</v>
      </c>
      <c r="F97" s="234" t="s">
        <v>3497</v>
      </c>
      <c r="G97" s="235" t="s">
        <v>3035</v>
      </c>
      <c r="H97" s="236">
        <v>1</v>
      </c>
      <c r="I97" s="237"/>
      <c r="J97" s="238">
        <f>ROUND(I97*H97,2)</f>
        <v>0</v>
      </c>
      <c r="K97" s="234" t="s">
        <v>32</v>
      </c>
      <c r="L97" s="47"/>
      <c r="M97" s="239" t="s">
        <v>32</v>
      </c>
      <c r="N97" s="240" t="s">
        <v>49</v>
      </c>
      <c r="O97" s="87"/>
      <c r="P97" s="241">
        <f>O97*H97</f>
        <v>0</v>
      </c>
      <c r="Q97" s="241">
        <v>0</v>
      </c>
      <c r="R97" s="241">
        <f>Q97*H97</f>
        <v>0</v>
      </c>
      <c r="S97" s="241">
        <v>0</v>
      </c>
      <c r="T97" s="242">
        <f>S97*H97</f>
        <v>0</v>
      </c>
      <c r="U97" s="41"/>
      <c r="V97" s="41"/>
      <c r="W97" s="41"/>
      <c r="X97" s="41"/>
      <c r="Y97" s="41"/>
      <c r="Z97" s="41"/>
      <c r="AA97" s="41"/>
      <c r="AB97" s="41"/>
      <c r="AC97" s="41"/>
      <c r="AD97" s="41"/>
      <c r="AE97" s="41"/>
      <c r="AR97" s="243" t="s">
        <v>3036</v>
      </c>
      <c r="AT97" s="243" t="s">
        <v>163</v>
      </c>
      <c r="AU97" s="243" t="s">
        <v>89</v>
      </c>
      <c r="AY97" s="19" t="s">
        <v>160</v>
      </c>
      <c r="BE97" s="244">
        <f>IF(N97="základní",J97,0)</f>
        <v>0</v>
      </c>
      <c r="BF97" s="244">
        <f>IF(N97="snížená",J97,0)</f>
        <v>0</v>
      </c>
      <c r="BG97" s="244">
        <f>IF(N97="zákl. přenesená",J97,0)</f>
        <v>0</v>
      </c>
      <c r="BH97" s="244">
        <f>IF(N97="sníž. přenesená",J97,0)</f>
        <v>0</v>
      </c>
      <c r="BI97" s="244">
        <f>IF(N97="nulová",J97,0)</f>
        <v>0</v>
      </c>
      <c r="BJ97" s="19" t="s">
        <v>86</v>
      </c>
      <c r="BK97" s="244">
        <f>ROUND(I97*H97,2)</f>
        <v>0</v>
      </c>
      <c r="BL97" s="19" t="s">
        <v>3036</v>
      </c>
      <c r="BM97" s="243" t="s">
        <v>3498</v>
      </c>
    </row>
    <row r="98" s="2" customFormat="1" ht="16.5" customHeight="1">
      <c r="A98" s="41"/>
      <c r="B98" s="42"/>
      <c r="C98" s="232" t="s">
        <v>240</v>
      </c>
      <c r="D98" s="232" t="s">
        <v>163</v>
      </c>
      <c r="E98" s="233" t="s">
        <v>3499</v>
      </c>
      <c r="F98" s="234" t="s">
        <v>3500</v>
      </c>
      <c r="G98" s="235" t="s">
        <v>3035</v>
      </c>
      <c r="H98" s="236">
        <v>1</v>
      </c>
      <c r="I98" s="237"/>
      <c r="J98" s="238">
        <f>ROUND(I98*H98,2)</f>
        <v>0</v>
      </c>
      <c r="K98" s="234" t="s">
        <v>32</v>
      </c>
      <c r="L98" s="47"/>
      <c r="M98" s="239" t="s">
        <v>32</v>
      </c>
      <c r="N98" s="240" t="s">
        <v>49</v>
      </c>
      <c r="O98" s="87"/>
      <c r="P98" s="241">
        <f>O98*H98</f>
        <v>0</v>
      </c>
      <c r="Q98" s="241">
        <v>0</v>
      </c>
      <c r="R98" s="241">
        <f>Q98*H98</f>
        <v>0</v>
      </c>
      <c r="S98" s="241">
        <v>0</v>
      </c>
      <c r="T98" s="242">
        <f>S98*H98</f>
        <v>0</v>
      </c>
      <c r="U98" s="41"/>
      <c r="V98" s="41"/>
      <c r="W98" s="41"/>
      <c r="X98" s="41"/>
      <c r="Y98" s="41"/>
      <c r="Z98" s="41"/>
      <c r="AA98" s="41"/>
      <c r="AB98" s="41"/>
      <c r="AC98" s="41"/>
      <c r="AD98" s="41"/>
      <c r="AE98" s="41"/>
      <c r="AR98" s="243" t="s">
        <v>3036</v>
      </c>
      <c r="AT98" s="243" t="s">
        <v>163</v>
      </c>
      <c r="AU98" s="243" t="s">
        <v>89</v>
      </c>
      <c r="AY98" s="19" t="s">
        <v>160</v>
      </c>
      <c r="BE98" s="244">
        <f>IF(N98="základní",J98,0)</f>
        <v>0</v>
      </c>
      <c r="BF98" s="244">
        <f>IF(N98="snížená",J98,0)</f>
        <v>0</v>
      </c>
      <c r="BG98" s="244">
        <f>IF(N98="zákl. přenesená",J98,0)</f>
        <v>0</v>
      </c>
      <c r="BH98" s="244">
        <f>IF(N98="sníž. přenesená",J98,0)</f>
        <v>0</v>
      </c>
      <c r="BI98" s="244">
        <f>IF(N98="nulová",J98,0)</f>
        <v>0</v>
      </c>
      <c r="BJ98" s="19" t="s">
        <v>86</v>
      </c>
      <c r="BK98" s="244">
        <f>ROUND(I98*H98,2)</f>
        <v>0</v>
      </c>
      <c r="BL98" s="19" t="s">
        <v>3036</v>
      </c>
      <c r="BM98" s="243" t="s">
        <v>3501</v>
      </c>
    </row>
    <row r="99" s="2" customFormat="1">
      <c r="A99" s="41"/>
      <c r="B99" s="42"/>
      <c r="C99" s="43"/>
      <c r="D99" s="245" t="s">
        <v>1221</v>
      </c>
      <c r="E99" s="43"/>
      <c r="F99" s="246" t="s">
        <v>3502</v>
      </c>
      <c r="G99" s="43"/>
      <c r="H99" s="43"/>
      <c r="I99" s="149"/>
      <c r="J99" s="43"/>
      <c r="K99" s="43"/>
      <c r="L99" s="47"/>
      <c r="M99" s="247"/>
      <c r="N99" s="248"/>
      <c r="O99" s="87"/>
      <c r="P99" s="87"/>
      <c r="Q99" s="87"/>
      <c r="R99" s="87"/>
      <c r="S99" s="87"/>
      <c r="T99" s="88"/>
      <c r="U99" s="41"/>
      <c r="V99" s="41"/>
      <c r="W99" s="41"/>
      <c r="X99" s="41"/>
      <c r="Y99" s="41"/>
      <c r="Z99" s="41"/>
      <c r="AA99" s="41"/>
      <c r="AB99" s="41"/>
      <c r="AC99" s="41"/>
      <c r="AD99" s="41"/>
      <c r="AE99" s="41"/>
      <c r="AT99" s="19" t="s">
        <v>1221</v>
      </c>
      <c r="AU99" s="19" t="s">
        <v>89</v>
      </c>
    </row>
    <row r="100" s="12" customFormat="1" ht="22.8" customHeight="1">
      <c r="A100" s="12"/>
      <c r="B100" s="216"/>
      <c r="C100" s="217"/>
      <c r="D100" s="218" t="s">
        <v>77</v>
      </c>
      <c r="E100" s="230" t="s">
        <v>3041</v>
      </c>
      <c r="F100" s="230" t="s">
        <v>3042</v>
      </c>
      <c r="G100" s="217"/>
      <c r="H100" s="217"/>
      <c r="I100" s="220"/>
      <c r="J100" s="231">
        <f>BK100</f>
        <v>0</v>
      </c>
      <c r="K100" s="217"/>
      <c r="L100" s="222"/>
      <c r="M100" s="223"/>
      <c r="N100" s="224"/>
      <c r="O100" s="224"/>
      <c r="P100" s="225">
        <f>SUM(P101:P106)</f>
        <v>0</v>
      </c>
      <c r="Q100" s="224"/>
      <c r="R100" s="225">
        <f>SUM(R101:R106)</f>
        <v>0</v>
      </c>
      <c r="S100" s="224"/>
      <c r="T100" s="226">
        <f>SUM(T101:T106)</f>
        <v>0</v>
      </c>
      <c r="U100" s="12"/>
      <c r="V100" s="12"/>
      <c r="W100" s="12"/>
      <c r="X100" s="12"/>
      <c r="Y100" s="12"/>
      <c r="Z100" s="12"/>
      <c r="AA100" s="12"/>
      <c r="AB100" s="12"/>
      <c r="AC100" s="12"/>
      <c r="AD100" s="12"/>
      <c r="AE100" s="12"/>
      <c r="AR100" s="227" t="s">
        <v>240</v>
      </c>
      <c r="AT100" s="228" t="s">
        <v>77</v>
      </c>
      <c r="AU100" s="228" t="s">
        <v>86</v>
      </c>
      <c r="AY100" s="227" t="s">
        <v>160</v>
      </c>
      <c r="BK100" s="229">
        <f>SUM(BK101:BK106)</f>
        <v>0</v>
      </c>
    </row>
    <row r="101" s="2" customFormat="1" ht="16.5" customHeight="1">
      <c r="A101" s="41"/>
      <c r="B101" s="42"/>
      <c r="C101" s="232" t="s">
        <v>248</v>
      </c>
      <c r="D101" s="232" t="s">
        <v>163</v>
      </c>
      <c r="E101" s="233" t="s">
        <v>3043</v>
      </c>
      <c r="F101" s="234" t="s">
        <v>3042</v>
      </c>
      <c r="G101" s="235" t="s">
        <v>3035</v>
      </c>
      <c r="H101" s="236">
        <v>1</v>
      </c>
      <c r="I101" s="237"/>
      <c r="J101" s="238">
        <f>ROUND(I101*H101,2)</f>
        <v>0</v>
      </c>
      <c r="K101" s="234" t="s">
        <v>167</v>
      </c>
      <c r="L101" s="47"/>
      <c r="M101" s="239" t="s">
        <v>32</v>
      </c>
      <c r="N101" s="240" t="s">
        <v>49</v>
      </c>
      <c r="O101" s="87"/>
      <c r="P101" s="241">
        <f>O101*H101</f>
        <v>0</v>
      </c>
      <c r="Q101" s="241">
        <v>0</v>
      </c>
      <c r="R101" s="241">
        <f>Q101*H101</f>
        <v>0</v>
      </c>
      <c r="S101" s="241">
        <v>0</v>
      </c>
      <c r="T101" s="242">
        <f>S101*H101</f>
        <v>0</v>
      </c>
      <c r="U101" s="41"/>
      <c r="V101" s="41"/>
      <c r="W101" s="41"/>
      <c r="X101" s="41"/>
      <c r="Y101" s="41"/>
      <c r="Z101" s="41"/>
      <c r="AA101" s="41"/>
      <c r="AB101" s="41"/>
      <c r="AC101" s="41"/>
      <c r="AD101" s="41"/>
      <c r="AE101" s="41"/>
      <c r="AR101" s="243" t="s">
        <v>3036</v>
      </c>
      <c r="AT101" s="243" t="s">
        <v>163</v>
      </c>
      <c r="AU101" s="243" t="s">
        <v>89</v>
      </c>
      <c r="AY101" s="19" t="s">
        <v>160</v>
      </c>
      <c r="BE101" s="244">
        <f>IF(N101="základní",J101,0)</f>
        <v>0</v>
      </c>
      <c r="BF101" s="244">
        <f>IF(N101="snížená",J101,0)</f>
        <v>0</v>
      </c>
      <c r="BG101" s="244">
        <f>IF(N101="zákl. přenesená",J101,0)</f>
        <v>0</v>
      </c>
      <c r="BH101" s="244">
        <f>IF(N101="sníž. přenesená",J101,0)</f>
        <v>0</v>
      </c>
      <c r="BI101" s="244">
        <f>IF(N101="nulová",J101,0)</f>
        <v>0</v>
      </c>
      <c r="BJ101" s="19" t="s">
        <v>86</v>
      </c>
      <c r="BK101" s="244">
        <f>ROUND(I101*H101,2)</f>
        <v>0</v>
      </c>
      <c r="BL101" s="19" t="s">
        <v>3036</v>
      </c>
      <c r="BM101" s="243" t="s">
        <v>3503</v>
      </c>
    </row>
    <row r="102" s="2" customFormat="1">
      <c r="A102" s="41"/>
      <c r="B102" s="42"/>
      <c r="C102" s="43"/>
      <c r="D102" s="245" t="s">
        <v>1221</v>
      </c>
      <c r="E102" s="43"/>
      <c r="F102" s="246" t="s">
        <v>3045</v>
      </c>
      <c r="G102" s="43"/>
      <c r="H102" s="43"/>
      <c r="I102" s="149"/>
      <c r="J102" s="43"/>
      <c r="K102" s="43"/>
      <c r="L102" s="47"/>
      <c r="M102" s="247"/>
      <c r="N102" s="248"/>
      <c r="O102" s="87"/>
      <c r="P102" s="87"/>
      <c r="Q102" s="87"/>
      <c r="R102" s="87"/>
      <c r="S102" s="87"/>
      <c r="T102" s="88"/>
      <c r="U102" s="41"/>
      <c r="V102" s="41"/>
      <c r="W102" s="41"/>
      <c r="X102" s="41"/>
      <c r="Y102" s="41"/>
      <c r="Z102" s="41"/>
      <c r="AA102" s="41"/>
      <c r="AB102" s="41"/>
      <c r="AC102" s="41"/>
      <c r="AD102" s="41"/>
      <c r="AE102" s="41"/>
      <c r="AT102" s="19" t="s">
        <v>1221</v>
      </c>
      <c r="AU102" s="19" t="s">
        <v>89</v>
      </c>
    </row>
    <row r="103" s="2" customFormat="1" ht="22.5" customHeight="1">
      <c r="A103" s="41"/>
      <c r="B103" s="42"/>
      <c r="C103" s="232" t="s">
        <v>256</v>
      </c>
      <c r="D103" s="232" t="s">
        <v>163</v>
      </c>
      <c r="E103" s="233" t="s">
        <v>3504</v>
      </c>
      <c r="F103" s="234" t="s">
        <v>3505</v>
      </c>
      <c r="G103" s="235" t="s">
        <v>352</v>
      </c>
      <c r="H103" s="236">
        <v>1</v>
      </c>
      <c r="I103" s="237"/>
      <c r="J103" s="238">
        <f>ROUND(I103*H103,2)</f>
        <v>0</v>
      </c>
      <c r="K103" s="234" t="s">
        <v>32</v>
      </c>
      <c r="L103" s="47"/>
      <c r="M103" s="239" t="s">
        <v>32</v>
      </c>
      <c r="N103" s="240" t="s">
        <v>49</v>
      </c>
      <c r="O103" s="87"/>
      <c r="P103" s="241">
        <f>O103*H103</f>
        <v>0</v>
      </c>
      <c r="Q103" s="241">
        <v>0</v>
      </c>
      <c r="R103" s="241">
        <f>Q103*H103</f>
        <v>0</v>
      </c>
      <c r="S103" s="241">
        <v>0</v>
      </c>
      <c r="T103" s="242">
        <f>S103*H103</f>
        <v>0</v>
      </c>
      <c r="U103" s="41"/>
      <c r="V103" s="41"/>
      <c r="W103" s="41"/>
      <c r="X103" s="41"/>
      <c r="Y103" s="41"/>
      <c r="Z103" s="41"/>
      <c r="AA103" s="41"/>
      <c r="AB103" s="41"/>
      <c r="AC103" s="41"/>
      <c r="AD103" s="41"/>
      <c r="AE103" s="41"/>
      <c r="AR103" s="243" t="s">
        <v>168</v>
      </c>
      <c r="AT103" s="243" t="s">
        <v>163</v>
      </c>
      <c r="AU103" s="243" t="s">
        <v>89</v>
      </c>
      <c r="AY103" s="19" t="s">
        <v>160</v>
      </c>
      <c r="BE103" s="244">
        <f>IF(N103="základní",J103,0)</f>
        <v>0</v>
      </c>
      <c r="BF103" s="244">
        <f>IF(N103="snížená",J103,0)</f>
        <v>0</v>
      </c>
      <c r="BG103" s="244">
        <f>IF(N103="zákl. přenesená",J103,0)</f>
        <v>0</v>
      </c>
      <c r="BH103" s="244">
        <f>IF(N103="sníž. přenesená",J103,0)</f>
        <v>0</v>
      </c>
      <c r="BI103" s="244">
        <f>IF(N103="nulová",J103,0)</f>
        <v>0</v>
      </c>
      <c r="BJ103" s="19" t="s">
        <v>86</v>
      </c>
      <c r="BK103" s="244">
        <f>ROUND(I103*H103,2)</f>
        <v>0</v>
      </c>
      <c r="BL103" s="19" t="s">
        <v>168</v>
      </c>
      <c r="BM103" s="243" t="s">
        <v>3506</v>
      </c>
    </row>
    <row r="104" s="2" customFormat="1" ht="33" customHeight="1">
      <c r="A104" s="41"/>
      <c r="B104" s="42"/>
      <c r="C104" s="232" t="s">
        <v>269</v>
      </c>
      <c r="D104" s="232" t="s">
        <v>163</v>
      </c>
      <c r="E104" s="233" t="s">
        <v>3507</v>
      </c>
      <c r="F104" s="234" t="s">
        <v>3508</v>
      </c>
      <c r="G104" s="235" t="s">
        <v>352</v>
      </c>
      <c r="H104" s="236">
        <v>1</v>
      </c>
      <c r="I104" s="237"/>
      <c r="J104" s="238">
        <f>ROUND(I104*H104,2)</f>
        <v>0</v>
      </c>
      <c r="K104" s="234" t="s">
        <v>32</v>
      </c>
      <c r="L104" s="47"/>
      <c r="M104" s="239" t="s">
        <v>32</v>
      </c>
      <c r="N104" s="240" t="s">
        <v>49</v>
      </c>
      <c r="O104" s="87"/>
      <c r="P104" s="241">
        <f>O104*H104</f>
        <v>0</v>
      </c>
      <c r="Q104" s="241">
        <v>0</v>
      </c>
      <c r="R104" s="241">
        <f>Q104*H104</f>
        <v>0</v>
      </c>
      <c r="S104" s="241">
        <v>0</v>
      </c>
      <c r="T104" s="242">
        <f>S104*H104</f>
        <v>0</v>
      </c>
      <c r="U104" s="41"/>
      <c r="V104" s="41"/>
      <c r="W104" s="41"/>
      <c r="X104" s="41"/>
      <c r="Y104" s="41"/>
      <c r="Z104" s="41"/>
      <c r="AA104" s="41"/>
      <c r="AB104" s="41"/>
      <c r="AC104" s="41"/>
      <c r="AD104" s="41"/>
      <c r="AE104" s="41"/>
      <c r="AR104" s="243" t="s">
        <v>168</v>
      </c>
      <c r="AT104" s="243" t="s">
        <v>163</v>
      </c>
      <c r="AU104" s="243" t="s">
        <v>89</v>
      </c>
      <c r="AY104" s="19" t="s">
        <v>160</v>
      </c>
      <c r="BE104" s="244">
        <f>IF(N104="základní",J104,0)</f>
        <v>0</v>
      </c>
      <c r="BF104" s="244">
        <f>IF(N104="snížená",J104,0)</f>
        <v>0</v>
      </c>
      <c r="BG104" s="244">
        <f>IF(N104="zákl. přenesená",J104,0)</f>
        <v>0</v>
      </c>
      <c r="BH104" s="244">
        <f>IF(N104="sníž. přenesená",J104,0)</f>
        <v>0</v>
      </c>
      <c r="BI104" s="244">
        <f>IF(N104="nulová",J104,0)</f>
        <v>0</v>
      </c>
      <c r="BJ104" s="19" t="s">
        <v>86</v>
      </c>
      <c r="BK104" s="244">
        <f>ROUND(I104*H104,2)</f>
        <v>0</v>
      </c>
      <c r="BL104" s="19" t="s">
        <v>168</v>
      </c>
      <c r="BM104" s="243" t="s">
        <v>3509</v>
      </c>
    </row>
    <row r="105" s="2" customFormat="1">
      <c r="A105" s="41"/>
      <c r="B105" s="42"/>
      <c r="C105" s="43"/>
      <c r="D105" s="245" t="s">
        <v>1221</v>
      </c>
      <c r="E105" s="43"/>
      <c r="F105" s="246" t="s">
        <v>3510</v>
      </c>
      <c r="G105" s="43"/>
      <c r="H105" s="43"/>
      <c r="I105" s="149"/>
      <c r="J105" s="43"/>
      <c r="K105" s="43"/>
      <c r="L105" s="47"/>
      <c r="M105" s="247"/>
      <c r="N105" s="248"/>
      <c r="O105" s="87"/>
      <c r="P105" s="87"/>
      <c r="Q105" s="87"/>
      <c r="R105" s="87"/>
      <c r="S105" s="87"/>
      <c r="T105" s="88"/>
      <c r="U105" s="41"/>
      <c r="V105" s="41"/>
      <c r="W105" s="41"/>
      <c r="X105" s="41"/>
      <c r="Y105" s="41"/>
      <c r="Z105" s="41"/>
      <c r="AA105" s="41"/>
      <c r="AB105" s="41"/>
      <c r="AC105" s="41"/>
      <c r="AD105" s="41"/>
      <c r="AE105" s="41"/>
      <c r="AT105" s="19" t="s">
        <v>1221</v>
      </c>
      <c r="AU105" s="19" t="s">
        <v>89</v>
      </c>
    </row>
    <row r="106" s="2" customFormat="1" ht="16.5" customHeight="1">
      <c r="A106" s="41"/>
      <c r="B106" s="42"/>
      <c r="C106" s="232" t="s">
        <v>161</v>
      </c>
      <c r="D106" s="232" t="s">
        <v>163</v>
      </c>
      <c r="E106" s="233" t="s">
        <v>3046</v>
      </c>
      <c r="F106" s="234" t="s">
        <v>3047</v>
      </c>
      <c r="G106" s="235" t="s">
        <v>3035</v>
      </c>
      <c r="H106" s="236">
        <v>1</v>
      </c>
      <c r="I106" s="237"/>
      <c r="J106" s="238">
        <f>ROUND(I106*H106,2)</f>
        <v>0</v>
      </c>
      <c r="K106" s="234" t="s">
        <v>167</v>
      </c>
      <c r="L106" s="47"/>
      <c r="M106" s="239" t="s">
        <v>32</v>
      </c>
      <c r="N106" s="240" t="s">
        <v>49</v>
      </c>
      <c r="O106" s="87"/>
      <c r="P106" s="241">
        <f>O106*H106</f>
        <v>0</v>
      </c>
      <c r="Q106" s="241">
        <v>0</v>
      </c>
      <c r="R106" s="241">
        <f>Q106*H106</f>
        <v>0</v>
      </c>
      <c r="S106" s="241">
        <v>0</v>
      </c>
      <c r="T106" s="242">
        <f>S106*H106</f>
        <v>0</v>
      </c>
      <c r="U106" s="41"/>
      <c r="V106" s="41"/>
      <c r="W106" s="41"/>
      <c r="X106" s="41"/>
      <c r="Y106" s="41"/>
      <c r="Z106" s="41"/>
      <c r="AA106" s="41"/>
      <c r="AB106" s="41"/>
      <c r="AC106" s="41"/>
      <c r="AD106" s="41"/>
      <c r="AE106" s="41"/>
      <c r="AR106" s="243" t="s">
        <v>3036</v>
      </c>
      <c r="AT106" s="243" t="s">
        <v>163</v>
      </c>
      <c r="AU106" s="243" t="s">
        <v>89</v>
      </c>
      <c r="AY106" s="19" t="s">
        <v>160</v>
      </c>
      <c r="BE106" s="244">
        <f>IF(N106="základní",J106,0)</f>
        <v>0</v>
      </c>
      <c r="BF106" s="244">
        <f>IF(N106="snížená",J106,0)</f>
        <v>0</v>
      </c>
      <c r="BG106" s="244">
        <f>IF(N106="zákl. přenesená",J106,0)</f>
        <v>0</v>
      </c>
      <c r="BH106" s="244">
        <f>IF(N106="sníž. přenesená",J106,0)</f>
        <v>0</v>
      </c>
      <c r="BI106" s="244">
        <f>IF(N106="nulová",J106,0)</f>
        <v>0</v>
      </c>
      <c r="BJ106" s="19" t="s">
        <v>86</v>
      </c>
      <c r="BK106" s="244">
        <f>ROUND(I106*H106,2)</f>
        <v>0</v>
      </c>
      <c r="BL106" s="19" t="s">
        <v>3036</v>
      </c>
      <c r="BM106" s="243" t="s">
        <v>3511</v>
      </c>
    </row>
    <row r="107" s="12" customFormat="1" ht="22.8" customHeight="1">
      <c r="A107" s="12"/>
      <c r="B107" s="216"/>
      <c r="C107" s="217"/>
      <c r="D107" s="218" t="s">
        <v>77</v>
      </c>
      <c r="E107" s="230" t="s">
        <v>3049</v>
      </c>
      <c r="F107" s="230" t="s">
        <v>3050</v>
      </c>
      <c r="G107" s="217"/>
      <c r="H107" s="217"/>
      <c r="I107" s="220"/>
      <c r="J107" s="231">
        <f>BK107</f>
        <v>0</v>
      </c>
      <c r="K107" s="217"/>
      <c r="L107" s="222"/>
      <c r="M107" s="223"/>
      <c r="N107" s="224"/>
      <c r="O107" s="224"/>
      <c r="P107" s="225">
        <f>SUM(P108:P115)</f>
        <v>0</v>
      </c>
      <c r="Q107" s="224"/>
      <c r="R107" s="225">
        <f>SUM(R108:R115)</f>
        <v>0</v>
      </c>
      <c r="S107" s="224"/>
      <c r="T107" s="226">
        <f>SUM(T108:T115)</f>
        <v>0</v>
      </c>
      <c r="U107" s="12"/>
      <c r="V107" s="12"/>
      <c r="W107" s="12"/>
      <c r="X107" s="12"/>
      <c r="Y107" s="12"/>
      <c r="Z107" s="12"/>
      <c r="AA107" s="12"/>
      <c r="AB107" s="12"/>
      <c r="AC107" s="12"/>
      <c r="AD107" s="12"/>
      <c r="AE107" s="12"/>
      <c r="AR107" s="227" t="s">
        <v>240</v>
      </c>
      <c r="AT107" s="228" t="s">
        <v>77</v>
      </c>
      <c r="AU107" s="228" t="s">
        <v>86</v>
      </c>
      <c r="AY107" s="227" t="s">
        <v>160</v>
      </c>
      <c r="BK107" s="229">
        <f>SUM(BK108:BK115)</f>
        <v>0</v>
      </c>
    </row>
    <row r="108" s="2" customFormat="1" ht="16.5" customHeight="1">
      <c r="A108" s="41"/>
      <c r="B108" s="42"/>
      <c r="C108" s="232" t="s">
        <v>281</v>
      </c>
      <c r="D108" s="232" t="s">
        <v>163</v>
      </c>
      <c r="E108" s="233" t="s">
        <v>3512</v>
      </c>
      <c r="F108" s="234" t="s">
        <v>3513</v>
      </c>
      <c r="G108" s="235" t="s">
        <v>352</v>
      </c>
      <c r="H108" s="236">
        <v>8</v>
      </c>
      <c r="I108" s="237"/>
      <c r="J108" s="238">
        <f>ROUND(I108*H108,2)</f>
        <v>0</v>
      </c>
      <c r="K108" s="234" t="s">
        <v>32</v>
      </c>
      <c r="L108" s="47"/>
      <c r="M108" s="239" t="s">
        <v>32</v>
      </c>
      <c r="N108" s="240" t="s">
        <v>49</v>
      </c>
      <c r="O108" s="87"/>
      <c r="P108" s="241">
        <f>O108*H108</f>
        <v>0</v>
      </c>
      <c r="Q108" s="241">
        <v>0</v>
      </c>
      <c r="R108" s="241">
        <f>Q108*H108</f>
        <v>0</v>
      </c>
      <c r="S108" s="241">
        <v>0</v>
      </c>
      <c r="T108" s="242">
        <f>S108*H108</f>
        <v>0</v>
      </c>
      <c r="U108" s="41"/>
      <c r="V108" s="41"/>
      <c r="W108" s="41"/>
      <c r="X108" s="41"/>
      <c r="Y108" s="41"/>
      <c r="Z108" s="41"/>
      <c r="AA108" s="41"/>
      <c r="AB108" s="41"/>
      <c r="AC108" s="41"/>
      <c r="AD108" s="41"/>
      <c r="AE108" s="41"/>
      <c r="AR108" s="243" t="s">
        <v>168</v>
      </c>
      <c r="AT108" s="243" t="s">
        <v>163</v>
      </c>
      <c r="AU108" s="243" t="s">
        <v>89</v>
      </c>
      <c r="AY108" s="19" t="s">
        <v>160</v>
      </c>
      <c r="BE108" s="244">
        <f>IF(N108="základní",J108,0)</f>
        <v>0</v>
      </c>
      <c r="BF108" s="244">
        <f>IF(N108="snížená",J108,0)</f>
        <v>0</v>
      </c>
      <c r="BG108" s="244">
        <f>IF(N108="zákl. přenesená",J108,0)</f>
        <v>0</v>
      </c>
      <c r="BH108" s="244">
        <f>IF(N108="sníž. přenesená",J108,0)</f>
        <v>0</v>
      </c>
      <c r="BI108" s="244">
        <f>IF(N108="nulová",J108,0)</f>
        <v>0</v>
      </c>
      <c r="BJ108" s="19" t="s">
        <v>86</v>
      </c>
      <c r="BK108" s="244">
        <f>ROUND(I108*H108,2)</f>
        <v>0</v>
      </c>
      <c r="BL108" s="19" t="s">
        <v>168</v>
      </c>
      <c r="BM108" s="243" t="s">
        <v>3514</v>
      </c>
    </row>
    <row r="109" s="2" customFormat="1">
      <c r="A109" s="41"/>
      <c r="B109" s="42"/>
      <c r="C109" s="43"/>
      <c r="D109" s="245" t="s">
        <v>1221</v>
      </c>
      <c r="E109" s="43"/>
      <c r="F109" s="246" t="s">
        <v>3515</v>
      </c>
      <c r="G109" s="43"/>
      <c r="H109" s="43"/>
      <c r="I109" s="149"/>
      <c r="J109" s="43"/>
      <c r="K109" s="43"/>
      <c r="L109" s="47"/>
      <c r="M109" s="247"/>
      <c r="N109" s="248"/>
      <c r="O109" s="87"/>
      <c r="P109" s="87"/>
      <c r="Q109" s="87"/>
      <c r="R109" s="87"/>
      <c r="S109" s="87"/>
      <c r="T109" s="88"/>
      <c r="U109" s="41"/>
      <c r="V109" s="41"/>
      <c r="W109" s="41"/>
      <c r="X109" s="41"/>
      <c r="Y109" s="41"/>
      <c r="Z109" s="41"/>
      <c r="AA109" s="41"/>
      <c r="AB109" s="41"/>
      <c r="AC109" s="41"/>
      <c r="AD109" s="41"/>
      <c r="AE109" s="41"/>
      <c r="AT109" s="19" t="s">
        <v>1221</v>
      </c>
      <c r="AU109" s="19" t="s">
        <v>89</v>
      </c>
    </row>
    <row r="110" s="2" customFormat="1" ht="16.5" customHeight="1">
      <c r="A110" s="41"/>
      <c r="B110" s="42"/>
      <c r="C110" s="232" t="s">
        <v>287</v>
      </c>
      <c r="D110" s="232" t="s">
        <v>163</v>
      </c>
      <c r="E110" s="233" t="s">
        <v>3516</v>
      </c>
      <c r="F110" s="234" t="s">
        <v>3517</v>
      </c>
      <c r="G110" s="235" t="s">
        <v>3035</v>
      </c>
      <c r="H110" s="236">
        <v>1</v>
      </c>
      <c r="I110" s="237"/>
      <c r="J110" s="238">
        <f>ROUND(I110*H110,2)</f>
        <v>0</v>
      </c>
      <c r="K110" s="234" t="s">
        <v>3493</v>
      </c>
      <c r="L110" s="47"/>
      <c r="M110" s="239" t="s">
        <v>32</v>
      </c>
      <c r="N110" s="240" t="s">
        <v>49</v>
      </c>
      <c r="O110" s="87"/>
      <c r="P110" s="241">
        <f>O110*H110</f>
        <v>0</v>
      </c>
      <c r="Q110" s="241">
        <v>0</v>
      </c>
      <c r="R110" s="241">
        <f>Q110*H110</f>
        <v>0</v>
      </c>
      <c r="S110" s="241">
        <v>0</v>
      </c>
      <c r="T110" s="242">
        <f>S110*H110</f>
        <v>0</v>
      </c>
      <c r="U110" s="41"/>
      <c r="V110" s="41"/>
      <c r="W110" s="41"/>
      <c r="X110" s="41"/>
      <c r="Y110" s="41"/>
      <c r="Z110" s="41"/>
      <c r="AA110" s="41"/>
      <c r="AB110" s="41"/>
      <c r="AC110" s="41"/>
      <c r="AD110" s="41"/>
      <c r="AE110" s="41"/>
      <c r="AR110" s="243" t="s">
        <v>3036</v>
      </c>
      <c r="AT110" s="243" t="s">
        <v>163</v>
      </c>
      <c r="AU110" s="243" t="s">
        <v>89</v>
      </c>
      <c r="AY110" s="19" t="s">
        <v>160</v>
      </c>
      <c r="BE110" s="244">
        <f>IF(N110="základní",J110,0)</f>
        <v>0</v>
      </c>
      <c r="BF110" s="244">
        <f>IF(N110="snížená",J110,0)</f>
        <v>0</v>
      </c>
      <c r="BG110" s="244">
        <f>IF(N110="zákl. přenesená",J110,0)</f>
        <v>0</v>
      </c>
      <c r="BH110" s="244">
        <f>IF(N110="sníž. přenesená",J110,0)</f>
        <v>0</v>
      </c>
      <c r="BI110" s="244">
        <f>IF(N110="nulová",J110,0)</f>
        <v>0</v>
      </c>
      <c r="BJ110" s="19" t="s">
        <v>86</v>
      </c>
      <c r="BK110" s="244">
        <f>ROUND(I110*H110,2)</f>
        <v>0</v>
      </c>
      <c r="BL110" s="19" t="s">
        <v>3036</v>
      </c>
      <c r="BM110" s="243" t="s">
        <v>3518</v>
      </c>
    </row>
    <row r="111" s="2" customFormat="1" ht="16.5" customHeight="1">
      <c r="A111" s="41"/>
      <c r="B111" s="42"/>
      <c r="C111" s="232" t="s">
        <v>295</v>
      </c>
      <c r="D111" s="232" t="s">
        <v>163</v>
      </c>
      <c r="E111" s="233" t="s">
        <v>3051</v>
      </c>
      <c r="F111" s="234" t="s">
        <v>3052</v>
      </c>
      <c r="G111" s="235" t="s">
        <v>3035</v>
      </c>
      <c r="H111" s="236">
        <v>1</v>
      </c>
      <c r="I111" s="237"/>
      <c r="J111" s="238">
        <f>ROUND(I111*H111,2)</f>
        <v>0</v>
      </c>
      <c r="K111" s="234" t="s">
        <v>167</v>
      </c>
      <c r="L111" s="47"/>
      <c r="M111" s="239" t="s">
        <v>32</v>
      </c>
      <c r="N111" s="240" t="s">
        <v>49</v>
      </c>
      <c r="O111" s="87"/>
      <c r="P111" s="241">
        <f>O111*H111</f>
        <v>0</v>
      </c>
      <c r="Q111" s="241">
        <v>0</v>
      </c>
      <c r="R111" s="241">
        <f>Q111*H111</f>
        <v>0</v>
      </c>
      <c r="S111" s="241">
        <v>0</v>
      </c>
      <c r="T111" s="242">
        <f>S111*H111</f>
        <v>0</v>
      </c>
      <c r="U111" s="41"/>
      <c r="V111" s="41"/>
      <c r="W111" s="41"/>
      <c r="X111" s="41"/>
      <c r="Y111" s="41"/>
      <c r="Z111" s="41"/>
      <c r="AA111" s="41"/>
      <c r="AB111" s="41"/>
      <c r="AC111" s="41"/>
      <c r="AD111" s="41"/>
      <c r="AE111" s="41"/>
      <c r="AR111" s="243" t="s">
        <v>3036</v>
      </c>
      <c r="AT111" s="243" t="s">
        <v>163</v>
      </c>
      <c r="AU111" s="243" t="s">
        <v>89</v>
      </c>
      <c r="AY111" s="19" t="s">
        <v>160</v>
      </c>
      <c r="BE111" s="244">
        <f>IF(N111="základní",J111,0)</f>
        <v>0</v>
      </c>
      <c r="BF111" s="244">
        <f>IF(N111="snížená",J111,0)</f>
        <v>0</v>
      </c>
      <c r="BG111" s="244">
        <f>IF(N111="zákl. přenesená",J111,0)</f>
        <v>0</v>
      </c>
      <c r="BH111" s="244">
        <f>IF(N111="sníž. přenesená",J111,0)</f>
        <v>0</v>
      </c>
      <c r="BI111" s="244">
        <f>IF(N111="nulová",J111,0)</f>
        <v>0</v>
      </c>
      <c r="BJ111" s="19" t="s">
        <v>86</v>
      </c>
      <c r="BK111" s="244">
        <f>ROUND(I111*H111,2)</f>
        <v>0</v>
      </c>
      <c r="BL111" s="19" t="s">
        <v>3036</v>
      </c>
      <c r="BM111" s="243" t="s">
        <v>3519</v>
      </c>
    </row>
    <row r="112" s="2" customFormat="1" ht="21.75" customHeight="1">
      <c r="A112" s="41"/>
      <c r="B112" s="42"/>
      <c r="C112" s="232" t="s">
        <v>301</v>
      </c>
      <c r="D112" s="232" t="s">
        <v>163</v>
      </c>
      <c r="E112" s="233" t="s">
        <v>3520</v>
      </c>
      <c r="F112" s="234" t="s">
        <v>3521</v>
      </c>
      <c r="G112" s="235" t="s">
        <v>3035</v>
      </c>
      <c r="H112" s="236">
        <v>1</v>
      </c>
      <c r="I112" s="237"/>
      <c r="J112" s="238">
        <f>ROUND(I112*H112,2)</f>
        <v>0</v>
      </c>
      <c r="K112" s="234" t="s">
        <v>3493</v>
      </c>
      <c r="L112" s="47"/>
      <c r="M112" s="239" t="s">
        <v>32</v>
      </c>
      <c r="N112" s="240" t="s">
        <v>49</v>
      </c>
      <c r="O112" s="87"/>
      <c r="P112" s="241">
        <f>O112*H112</f>
        <v>0</v>
      </c>
      <c r="Q112" s="241">
        <v>0</v>
      </c>
      <c r="R112" s="241">
        <f>Q112*H112</f>
        <v>0</v>
      </c>
      <c r="S112" s="241">
        <v>0</v>
      </c>
      <c r="T112" s="242">
        <f>S112*H112</f>
        <v>0</v>
      </c>
      <c r="U112" s="41"/>
      <c r="V112" s="41"/>
      <c r="W112" s="41"/>
      <c r="X112" s="41"/>
      <c r="Y112" s="41"/>
      <c r="Z112" s="41"/>
      <c r="AA112" s="41"/>
      <c r="AB112" s="41"/>
      <c r="AC112" s="41"/>
      <c r="AD112" s="41"/>
      <c r="AE112" s="41"/>
      <c r="AR112" s="243" t="s">
        <v>3036</v>
      </c>
      <c r="AT112" s="243" t="s">
        <v>163</v>
      </c>
      <c r="AU112" s="243" t="s">
        <v>89</v>
      </c>
      <c r="AY112" s="19" t="s">
        <v>160</v>
      </c>
      <c r="BE112" s="244">
        <f>IF(N112="základní",J112,0)</f>
        <v>0</v>
      </c>
      <c r="BF112" s="244">
        <f>IF(N112="snížená",J112,0)</f>
        <v>0</v>
      </c>
      <c r="BG112" s="244">
        <f>IF(N112="zákl. přenesená",J112,0)</f>
        <v>0</v>
      </c>
      <c r="BH112" s="244">
        <f>IF(N112="sníž. přenesená",J112,0)</f>
        <v>0</v>
      </c>
      <c r="BI112" s="244">
        <f>IF(N112="nulová",J112,0)</f>
        <v>0</v>
      </c>
      <c r="BJ112" s="19" t="s">
        <v>86</v>
      </c>
      <c r="BK112" s="244">
        <f>ROUND(I112*H112,2)</f>
        <v>0</v>
      </c>
      <c r="BL112" s="19" t="s">
        <v>3036</v>
      </c>
      <c r="BM112" s="243" t="s">
        <v>3522</v>
      </c>
    </row>
    <row r="113" s="2" customFormat="1" ht="16.5" customHeight="1">
      <c r="A113" s="41"/>
      <c r="B113" s="42"/>
      <c r="C113" s="232" t="s">
        <v>306</v>
      </c>
      <c r="D113" s="232" t="s">
        <v>163</v>
      </c>
      <c r="E113" s="233" t="s">
        <v>3523</v>
      </c>
      <c r="F113" s="234" t="s">
        <v>3524</v>
      </c>
      <c r="G113" s="235" t="s">
        <v>3035</v>
      </c>
      <c r="H113" s="236">
        <v>1</v>
      </c>
      <c r="I113" s="237"/>
      <c r="J113" s="238">
        <f>ROUND(I113*H113,2)</f>
        <v>0</v>
      </c>
      <c r="K113" s="234" t="s">
        <v>32</v>
      </c>
      <c r="L113" s="47"/>
      <c r="M113" s="239" t="s">
        <v>32</v>
      </c>
      <c r="N113" s="240" t="s">
        <v>49</v>
      </c>
      <c r="O113" s="87"/>
      <c r="P113" s="241">
        <f>O113*H113</f>
        <v>0</v>
      </c>
      <c r="Q113" s="241">
        <v>0</v>
      </c>
      <c r="R113" s="241">
        <f>Q113*H113</f>
        <v>0</v>
      </c>
      <c r="S113" s="241">
        <v>0</v>
      </c>
      <c r="T113" s="242">
        <f>S113*H113</f>
        <v>0</v>
      </c>
      <c r="U113" s="41"/>
      <c r="V113" s="41"/>
      <c r="W113" s="41"/>
      <c r="X113" s="41"/>
      <c r="Y113" s="41"/>
      <c r="Z113" s="41"/>
      <c r="AA113" s="41"/>
      <c r="AB113" s="41"/>
      <c r="AC113" s="41"/>
      <c r="AD113" s="41"/>
      <c r="AE113" s="41"/>
      <c r="AR113" s="243" t="s">
        <v>3036</v>
      </c>
      <c r="AT113" s="243" t="s">
        <v>163</v>
      </c>
      <c r="AU113" s="243" t="s">
        <v>89</v>
      </c>
      <c r="AY113" s="19" t="s">
        <v>160</v>
      </c>
      <c r="BE113" s="244">
        <f>IF(N113="základní",J113,0)</f>
        <v>0</v>
      </c>
      <c r="BF113" s="244">
        <f>IF(N113="snížená",J113,0)</f>
        <v>0</v>
      </c>
      <c r="BG113" s="244">
        <f>IF(N113="zákl. přenesená",J113,0)</f>
        <v>0</v>
      </c>
      <c r="BH113" s="244">
        <f>IF(N113="sníž. přenesená",J113,0)</f>
        <v>0</v>
      </c>
      <c r="BI113" s="244">
        <f>IF(N113="nulová",J113,0)</f>
        <v>0</v>
      </c>
      <c r="BJ113" s="19" t="s">
        <v>86</v>
      </c>
      <c r="BK113" s="244">
        <f>ROUND(I113*H113,2)</f>
        <v>0</v>
      </c>
      <c r="BL113" s="19" t="s">
        <v>3036</v>
      </c>
      <c r="BM113" s="243" t="s">
        <v>3525</v>
      </c>
    </row>
    <row r="114" s="2" customFormat="1" ht="21.75" customHeight="1">
      <c r="A114" s="41"/>
      <c r="B114" s="42"/>
      <c r="C114" s="232" t="s">
        <v>8</v>
      </c>
      <c r="D114" s="232" t="s">
        <v>163</v>
      </c>
      <c r="E114" s="233" t="s">
        <v>3526</v>
      </c>
      <c r="F114" s="234" t="s">
        <v>3527</v>
      </c>
      <c r="G114" s="235" t="s">
        <v>3035</v>
      </c>
      <c r="H114" s="236">
        <v>1</v>
      </c>
      <c r="I114" s="237"/>
      <c r="J114" s="238">
        <f>ROUND(I114*H114,2)</f>
        <v>0</v>
      </c>
      <c r="K114" s="234" t="s">
        <v>32</v>
      </c>
      <c r="L114" s="47"/>
      <c r="M114" s="239" t="s">
        <v>32</v>
      </c>
      <c r="N114" s="240" t="s">
        <v>49</v>
      </c>
      <c r="O114" s="87"/>
      <c r="P114" s="241">
        <f>O114*H114</f>
        <v>0</v>
      </c>
      <c r="Q114" s="241">
        <v>0</v>
      </c>
      <c r="R114" s="241">
        <f>Q114*H114</f>
        <v>0</v>
      </c>
      <c r="S114" s="241">
        <v>0</v>
      </c>
      <c r="T114" s="242">
        <f>S114*H114</f>
        <v>0</v>
      </c>
      <c r="U114" s="41"/>
      <c r="V114" s="41"/>
      <c r="W114" s="41"/>
      <c r="X114" s="41"/>
      <c r="Y114" s="41"/>
      <c r="Z114" s="41"/>
      <c r="AA114" s="41"/>
      <c r="AB114" s="41"/>
      <c r="AC114" s="41"/>
      <c r="AD114" s="41"/>
      <c r="AE114" s="41"/>
      <c r="AR114" s="243" t="s">
        <v>3036</v>
      </c>
      <c r="AT114" s="243" t="s">
        <v>163</v>
      </c>
      <c r="AU114" s="243" t="s">
        <v>89</v>
      </c>
      <c r="AY114" s="19" t="s">
        <v>160</v>
      </c>
      <c r="BE114" s="244">
        <f>IF(N114="základní",J114,0)</f>
        <v>0</v>
      </c>
      <c r="BF114" s="244">
        <f>IF(N114="snížená",J114,0)</f>
        <v>0</v>
      </c>
      <c r="BG114" s="244">
        <f>IF(N114="zákl. přenesená",J114,0)</f>
        <v>0</v>
      </c>
      <c r="BH114" s="244">
        <f>IF(N114="sníž. přenesená",J114,0)</f>
        <v>0</v>
      </c>
      <c r="BI114" s="244">
        <f>IF(N114="nulová",J114,0)</f>
        <v>0</v>
      </c>
      <c r="BJ114" s="19" t="s">
        <v>86</v>
      </c>
      <c r="BK114" s="244">
        <f>ROUND(I114*H114,2)</f>
        <v>0</v>
      </c>
      <c r="BL114" s="19" t="s">
        <v>3036</v>
      </c>
      <c r="BM114" s="243" t="s">
        <v>3528</v>
      </c>
    </row>
    <row r="115" s="2" customFormat="1">
      <c r="A115" s="41"/>
      <c r="B115" s="42"/>
      <c r="C115" s="43"/>
      <c r="D115" s="245" t="s">
        <v>1221</v>
      </c>
      <c r="E115" s="43"/>
      <c r="F115" s="246" t="s">
        <v>3529</v>
      </c>
      <c r="G115" s="43"/>
      <c r="H115" s="43"/>
      <c r="I115" s="149"/>
      <c r="J115" s="43"/>
      <c r="K115" s="43"/>
      <c r="L115" s="47"/>
      <c r="M115" s="247"/>
      <c r="N115" s="248"/>
      <c r="O115" s="87"/>
      <c r="P115" s="87"/>
      <c r="Q115" s="87"/>
      <c r="R115" s="87"/>
      <c r="S115" s="87"/>
      <c r="T115" s="88"/>
      <c r="U115" s="41"/>
      <c r="V115" s="41"/>
      <c r="W115" s="41"/>
      <c r="X115" s="41"/>
      <c r="Y115" s="41"/>
      <c r="Z115" s="41"/>
      <c r="AA115" s="41"/>
      <c r="AB115" s="41"/>
      <c r="AC115" s="41"/>
      <c r="AD115" s="41"/>
      <c r="AE115" s="41"/>
      <c r="AT115" s="19" t="s">
        <v>1221</v>
      </c>
      <c r="AU115" s="19" t="s">
        <v>89</v>
      </c>
    </row>
    <row r="116" s="12" customFormat="1" ht="25.92" customHeight="1">
      <c r="A116" s="12"/>
      <c r="B116" s="216"/>
      <c r="C116" s="217"/>
      <c r="D116" s="218" t="s">
        <v>77</v>
      </c>
      <c r="E116" s="219" t="s">
        <v>3530</v>
      </c>
      <c r="F116" s="219" t="s">
        <v>3477</v>
      </c>
      <c r="G116" s="217"/>
      <c r="H116" s="217"/>
      <c r="I116" s="220"/>
      <c r="J116" s="221">
        <f>BK116</f>
        <v>0</v>
      </c>
      <c r="K116" s="217"/>
      <c r="L116" s="222"/>
      <c r="M116" s="223"/>
      <c r="N116" s="224"/>
      <c r="O116" s="224"/>
      <c r="P116" s="225">
        <f>SUM(P117:P119)</f>
        <v>0</v>
      </c>
      <c r="Q116" s="224"/>
      <c r="R116" s="225">
        <f>SUM(R117:R119)</f>
        <v>0</v>
      </c>
      <c r="S116" s="224"/>
      <c r="T116" s="226">
        <f>SUM(T117:T119)</f>
        <v>0</v>
      </c>
      <c r="U116" s="12"/>
      <c r="V116" s="12"/>
      <c r="W116" s="12"/>
      <c r="X116" s="12"/>
      <c r="Y116" s="12"/>
      <c r="Z116" s="12"/>
      <c r="AA116" s="12"/>
      <c r="AB116" s="12"/>
      <c r="AC116" s="12"/>
      <c r="AD116" s="12"/>
      <c r="AE116" s="12"/>
      <c r="AR116" s="227" t="s">
        <v>240</v>
      </c>
      <c r="AT116" s="228" t="s">
        <v>77</v>
      </c>
      <c r="AU116" s="228" t="s">
        <v>78</v>
      </c>
      <c r="AY116" s="227" t="s">
        <v>160</v>
      </c>
      <c r="BK116" s="229">
        <f>SUM(BK117:BK119)</f>
        <v>0</v>
      </c>
    </row>
    <row r="117" s="2" customFormat="1" ht="16.5" customHeight="1">
      <c r="A117" s="41"/>
      <c r="B117" s="42"/>
      <c r="C117" s="232" t="s">
        <v>319</v>
      </c>
      <c r="D117" s="232" t="s">
        <v>163</v>
      </c>
      <c r="E117" s="233" t="s">
        <v>3531</v>
      </c>
      <c r="F117" s="234" t="s">
        <v>3532</v>
      </c>
      <c r="G117" s="235" t="s">
        <v>3035</v>
      </c>
      <c r="H117" s="236">
        <v>1</v>
      </c>
      <c r="I117" s="237"/>
      <c r="J117" s="238">
        <f>ROUND(I117*H117,2)</f>
        <v>0</v>
      </c>
      <c r="K117" s="234" t="s">
        <v>3493</v>
      </c>
      <c r="L117" s="47"/>
      <c r="M117" s="239" t="s">
        <v>32</v>
      </c>
      <c r="N117" s="240" t="s">
        <v>49</v>
      </c>
      <c r="O117" s="87"/>
      <c r="P117" s="241">
        <f>O117*H117</f>
        <v>0</v>
      </c>
      <c r="Q117" s="241">
        <v>0</v>
      </c>
      <c r="R117" s="241">
        <f>Q117*H117</f>
        <v>0</v>
      </c>
      <c r="S117" s="241">
        <v>0</v>
      </c>
      <c r="T117" s="242">
        <f>S117*H117</f>
        <v>0</v>
      </c>
      <c r="U117" s="41"/>
      <c r="V117" s="41"/>
      <c r="W117" s="41"/>
      <c r="X117" s="41"/>
      <c r="Y117" s="41"/>
      <c r="Z117" s="41"/>
      <c r="AA117" s="41"/>
      <c r="AB117" s="41"/>
      <c r="AC117" s="41"/>
      <c r="AD117" s="41"/>
      <c r="AE117" s="41"/>
      <c r="AR117" s="243" t="s">
        <v>3036</v>
      </c>
      <c r="AT117" s="243" t="s">
        <v>163</v>
      </c>
      <c r="AU117" s="243" t="s">
        <v>86</v>
      </c>
      <c r="AY117" s="19" t="s">
        <v>160</v>
      </c>
      <c r="BE117" s="244">
        <f>IF(N117="základní",J117,0)</f>
        <v>0</v>
      </c>
      <c r="BF117" s="244">
        <f>IF(N117="snížená",J117,0)</f>
        <v>0</v>
      </c>
      <c r="BG117" s="244">
        <f>IF(N117="zákl. přenesená",J117,0)</f>
        <v>0</v>
      </c>
      <c r="BH117" s="244">
        <f>IF(N117="sníž. přenesená",J117,0)</f>
        <v>0</v>
      </c>
      <c r="BI117" s="244">
        <f>IF(N117="nulová",J117,0)</f>
        <v>0</v>
      </c>
      <c r="BJ117" s="19" t="s">
        <v>86</v>
      </c>
      <c r="BK117" s="244">
        <f>ROUND(I117*H117,2)</f>
        <v>0</v>
      </c>
      <c r="BL117" s="19" t="s">
        <v>3036</v>
      </c>
      <c r="BM117" s="243" t="s">
        <v>3533</v>
      </c>
    </row>
    <row r="118" s="2" customFormat="1">
      <c r="A118" s="41"/>
      <c r="B118" s="42"/>
      <c r="C118" s="43"/>
      <c r="D118" s="245" t="s">
        <v>1221</v>
      </c>
      <c r="E118" s="43"/>
      <c r="F118" s="246" t="s">
        <v>3534</v>
      </c>
      <c r="G118" s="43"/>
      <c r="H118" s="43"/>
      <c r="I118" s="149"/>
      <c r="J118" s="43"/>
      <c r="K118" s="43"/>
      <c r="L118" s="47"/>
      <c r="M118" s="247"/>
      <c r="N118" s="248"/>
      <c r="O118" s="87"/>
      <c r="P118" s="87"/>
      <c r="Q118" s="87"/>
      <c r="R118" s="87"/>
      <c r="S118" s="87"/>
      <c r="T118" s="88"/>
      <c r="U118" s="41"/>
      <c r="V118" s="41"/>
      <c r="W118" s="41"/>
      <c r="X118" s="41"/>
      <c r="Y118" s="41"/>
      <c r="Z118" s="41"/>
      <c r="AA118" s="41"/>
      <c r="AB118" s="41"/>
      <c r="AC118" s="41"/>
      <c r="AD118" s="41"/>
      <c r="AE118" s="41"/>
      <c r="AT118" s="19" t="s">
        <v>1221</v>
      </c>
      <c r="AU118" s="19" t="s">
        <v>86</v>
      </c>
    </row>
    <row r="119" s="2" customFormat="1" ht="21.75" customHeight="1">
      <c r="A119" s="41"/>
      <c r="B119" s="42"/>
      <c r="C119" s="232" t="s">
        <v>325</v>
      </c>
      <c r="D119" s="232" t="s">
        <v>163</v>
      </c>
      <c r="E119" s="233" t="s">
        <v>3535</v>
      </c>
      <c r="F119" s="234" t="s">
        <v>3536</v>
      </c>
      <c r="G119" s="235" t="s">
        <v>3035</v>
      </c>
      <c r="H119" s="236">
        <v>1</v>
      </c>
      <c r="I119" s="237"/>
      <c r="J119" s="238">
        <f>ROUND(I119*H119,2)</f>
        <v>0</v>
      </c>
      <c r="K119" s="234" t="s">
        <v>3493</v>
      </c>
      <c r="L119" s="47"/>
      <c r="M119" s="310" t="s">
        <v>32</v>
      </c>
      <c r="N119" s="311" t="s">
        <v>49</v>
      </c>
      <c r="O119" s="283"/>
      <c r="P119" s="312">
        <f>O119*H119</f>
        <v>0</v>
      </c>
      <c r="Q119" s="312">
        <v>0</v>
      </c>
      <c r="R119" s="312">
        <f>Q119*H119</f>
        <v>0</v>
      </c>
      <c r="S119" s="312">
        <v>0</v>
      </c>
      <c r="T119" s="313">
        <f>S119*H119</f>
        <v>0</v>
      </c>
      <c r="U119" s="41"/>
      <c r="V119" s="41"/>
      <c r="W119" s="41"/>
      <c r="X119" s="41"/>
      <c r="Y119" s="41"/>
      <c r="Z119" s="41"/>
      <c r="AA119" s="41"/>
      <c r="AB119" s="41"/>
      <c r="AC119" s="41"/>
      <c r="AD119" s="41"/>
      <c r="AE119" s="41"/>
      <c r="AR119" s="243" t="s">
        <v>3036</v>
      </c>
      <c r="AT119" s="243" t="s">
        <v>163</v>
      </c>
      <c r="AU119" s="243" t="s">
        <v>86</v>
      </c>
      <c r="AY119" s="19" t="s">
        <v>160</v>
      </c>
      <c r="BE119" s="244">
        <f>IF(N119="základní",J119,0)</f>
        <v>0</v>
      </c>
      <c r="BF119" s="244">
        <f>IF(N119="snížená",J119,0)</f>
        <v>0</v>
      </c>
      <c r="BG119" s="244">
        <f>IF(N119="zákl. přenesená",J119,0)</f>
        <v>0</v>
      </c>
      <c r="BH119" s="244">
        <f>IF(N119="sníž. přenesená",J119,0)</f>
        <v>0</v>
      </c>
      <c r="BI119" s="244">
        <f>IF(N119="nulová",J119,0)</f>
        <v>0</v>
      </c>
      <c r="BJ119" s="19" t="s">
        <v>86</v>
      </c>
      <c r="BK119" s="244">
        <f>ROUND(I119*H119,2)</f>
        <v>0</v>
      </c>
      <c r="BL119" s="19" t="s">
        <v>3036</v>
      </c>
      <c r="BM119" s="243" t="s">
        <v>3537</v>
      </c>
    </row>
    <row r="120" s="2" customFormat="1" ht="6.96" customHeight="1">
      <c r="A120" s="41"/>
      <c r="B120" s="62"/>
      <c r="C120" s="63"/>
      <c r="D120" s="63"/>
      <c r="E120" s="63"/>
      <c r="F120" s="63"/>
      <c r="G120" s="63"/>
      <c r="H120" s="63"/>
      <c r="I120" s="181"/>
      <c r="J120" s="63"/>
      <c r="K120" s="63"/>
      <c r="L120" s="47"/>
      <c r="M120" s="41"/>
      <c r="O120" s="41"/>
      <c r="P120" s="41"/>
      <c r="Q120" s="41"/>
      <c r="R120" s="41"/>
      <c r="S120" s="41"/>
      <c r="T120" s="41"/>
      <c r="U120" s="41"/>
      <c r="V120" s="41"/>
      <c r="W120" s="41"/>
      <c r="X120" s="41"/>
      <c r="Y120" s="41"/>
      <c r="Z120" s="41"/>
      <c r="AA120" s="41"/>
      <c r="AB120" s="41"/>
      <c r="AC120" s="41"/>
      <c r="AD120" s="41"/>
      <c r="AE120" s="41"/>
    </row>
  </sheetData>
  <sheetProtection sheet="1" autoFilter="0" formatColumns="0" formatRows="0" objects="1" scenarios="1" spinCount="100000" saltValue="QZ/+43aaMqmykEH4YNAN/cqRGrQKdRDNn7+QzrYlfENud3GjUHpawhDNC3CNMkaRZyludKiAMy7sH6w2/VJFzA==" hashValue="QHoAW5jEvMieGu1HZYlztGtrkCu3Vkw4Q7ILTj7PryE1Ts4FtBpnx1PqmBzsvAaznlMIdPhVmN09yUPHuOhy5g==" algorithmName="SHA-512" password="CC35"/>
  <autoFilter ref="C89:K119"/>
  <mergeCells count="12">
    <mergeCell ref="E7:H7"/>
    <mergeCell ref="E9:H9"/>
    <mergeCell ref="E11:H11"/>
    <mergeCell ref="E20:H20"/>
    <mergeCell ref="E29:H29"/>
    <mergeCell ref="E50:H50"/>
    <mergeCell ref="E52:H52"/>
    <mergeCell ref="E54:H54"/>
    <mergeCell ref="E78:H78"/>
    <mergeCell ref="E80:H80"/>
    <mergeCell ref="E82:H8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318" customWidth="1"/>
    <col min="2" max="2" width="1.667969" style="318" customWidth="1"/>
    <col min="3" max="4" width="5" style="318" customWidth="1"/>
    <col min="5" max="5" width="11.66016" style="318" customWidth="1"/>
    <col min="6" max="6" width="9.160156" style="318" customWidth="1"/>
    <col min="7" max="7" width="5" style="318" customWidth="1"/>
    <col min="8" max="8" width="77.83203" style="318" customWidth="1"/>
    <col min="9" max="10" width="20" style="318" customWidth="1"/>
    <col min="11" max="11" width="1.667969" style="318" customWidth="1"/>
  </cols>
  <sheetData>
    <row r="1" s="1" customFormat="1" ht="37.5" customHeight="1"/>
    <row r="2" s="1" customFormat="1" ht="7.5" customHeight="1">
      <c r="B2" s="319"/>
      <c r="C2" s="320"/>
      <c r="D2" s="320"/>
      <c r="E2" s="320"/>
      <c r="F2" s="320"/>
      <c r="G2" s="320"/>
      <c r="H2" s="320"/>
      <c r="I2" s="320"/>
      <c r="J2" s="320"/>
      <c r="K2" s="321"/>
    </row>
    <row r="3" s="17" customFormat="1" ht="45" customHeight="1">
      <c r="B3" s="322"/>
      <c r="C3" s="323" t="s">
        <v>3538</v>
      </c>
      <c r="D3" s="323"/>
      <c r="E3" s="323"/>
      <c r="F3" s="323"/>
      <c r="G3" s="323"/>
      <c r="H3" s="323"/>
      <c r="I3" s="323"/>
      <c r="J3" s="323"/>
      <c r="K3" s="324"/>
    </row>
    <row r="4" s="1" customFormat="1" ht="25.5" customHeight="1">
      <c r="B4" s="325"/>
      <c r="C4" s="326" t="s">
        <v>3539</v>
      </c>
      <c r="D4" s="326"/>
      <c r="E4" s="326"/>
      <c r="F4" s="326"/>
      <c r="G4" s="326"/>
      <c r="H4" s="326"/>
      <c r="I4" s="326"/>
      <c r="J4" s="326"/>
      <c r="K4" s="327"/>
    </row>
    <row r="5" s="1" customFormat="1" ht="5.25" customHeight="1">
      <c r="B5" s="325"/>
      <c r="C5" s="328"/>
      <c r="D5" s="328"/>
      <c r="E5" s="328"/>
      <c r="F5" s="328"/>
      <c r="G5" s="328"/>
      <c r="H5" s="328"/>
      <c r="I5" s="328"/>
      <c r="J5" s="328"/>
      <c r="K5" s="327"/>
    </row>
    <row r="6" s="1" customFormat="1" ht="15" customHeight="1">
      <c r="B6" s="325"/>
      <c r="C6" s="329" t="s">
        <v>3540</v>
      </c>
      <c r="D6" s="329"/>
      <c r="E6" s="329"/>
      <c r="F6" s="329"/>
      <c r="G6" s="329"/>
      <c r="H6" s="329"/>
      <c r="I6" s="329"/>
      <c r="J6" s="329"/>
      <c r="K6" s="327"/>
    </row>
    <row r="7" s="1" customFormat="1" ht="15" customHeight="1">
      <c r="B7" s="330"/>
      <c r="C7" s="329" t="s">
        <v>3541</v>
      </c>
      <c r="D7" s="329"/>
      <c r="E7" s="329"/>
      <c r="F7" s="329"/>
      <c r="G7" s="329"/>
      <c r="H7" s="329"/>
      <c r="I7" s="329"/>
      <c r="J7" s="329"/>
      <c r="K7" s="327"/>
    </row>
    <row r="8" s="1" customFormat="1" ht="12.75" customHeight="1">
      <c r="B8" s="330"/>
      <c r="C8" s="329"/>
      <c r="D8" s="329"/>
      <c r="E8" s="329"/>
      <c r="F8" s="329"/>
      <c r="G8" s="329"/>
      <c r="H8" s="329"/>
      <c r="I8" s="329"/>
      <c r="J8" s="329"/>
      <c r="K8" s="327"/>
    </row>
    <row r="9" s="1" customFormat="1" ht="15" customHeight="1">
      <c r="B9" s="330"/>
      <c r="C9" s="329" t="s">
        <v>3542</v>
      </c>
      <c r="D9" s="329"/>
      <c r="E9" s="329"/>
      <c r="F9" s="329"/>
      <c r="G9" s="329"/>
      <c r="H9" s="329"/>
      <c r="I9" s="329"/>
      <c r="J9" s="329"/>
      <c r="K9" s="327"/>
    </row>
    <row r="10" s="1" customFormat="1" ht="15" customHeight="1">
      <c r="B10" s="330"/>
      <c r="C10" s="329"/>
      <c r="D10" s="329" t="s">
        <v>3543</v>
      </c>
      <c r="E10" s="329"/>
      <c r="F10" s="329"/>
      <c r="G10" s="329"/>
      <c r="H10" s="329"/>
      <c r="I10" s="329"/>
      <c r="J10" s="329"/>
      <c r="K10" s="327"/>
    </row>
    <row r="11" s="1" customFormat="1" ht="15" customHeight="1">
      <c r="B11" s="330"/>
      <c r="C11" s="331"/>
      <c r="D11" s="329" t="s">
        <v>3544</v>
      </c>
      <c r="E11" s="329"/>
      <c r="F11" s="329"/>
      <c r="G11" s="329"/>
      <c r="H11" s="329"/>
      <c r="I11" s="329"/>
      <c r="J11" s="329"/>
      <c r="K11" s="327"/>
    </row>
    <row r="12" s="1" customFormat="1" ht="15" customHeight="1">
      <c r="B12" s="330"/>
      <c r="C12" s="331"/>
      <c r="D12" s="329"/>
      <c r="E12" s="329"/>
      <c r="F12" s="329"/>
      <c r="G12" s="329"/>
      <c r="H12" s="329"/>
      <c r="I12" s="329"/>
      <c r="J12" s="329"/>
      <c r="K12" s="327"/>
    </row>
    <row r="13" s="1" customFormat="1" ht="15" customHeight="1">
      <c r="B13" s="330"/>
      <c r="C13" s="331"/>
      <c r="D13" s="332" t="s">
        <v>3545</v>
      </c>
      <c r="E13" s="329"/>
      <c r="F13" s="329"/>
      <c r="G13" s="329"/>
      <c r="H13" s="329"/>
      <c r="I13" s="329"/>
      <c r="J13" s="329"/>
      <c r="K13" s="327"/>
    </row>
    <row r="14" s="1" customFormat="1" ht="12.75" customHeight="1">
      <c r="B14" s="330"/>
      <c r="C14" s="331"/>
      <c r="D14" s="331"/>
      <c r="E14" s="331"/>
      <c r="F14" s="331"/>
      <c r="G14" s="331"/>
      <c r="H14" s="331"/>
      <c r="I14" s="331"/>
      <c r="J14" s="331"/>
      <c r="K14" s="327"/>
    </row>
    <row r="15" s="1" customFormat="1" ht="15" customHeight="1">
      <c r="B15" s="330"/>
      <c r="C15" s="331"/>
      <c r="D15" s="329" t="s">
        <v>3546</v>
      </c>
      <c r="E15" s="329"/>
      <c r="F15" s="329"/>
      <c r="G15" s="329"/>
      <c r="H15" s="329"/>
      <c r="I15" s="329"/>
      <c r="J15" s="329"/>
      <c r="K15" s="327"/>
    </row>
    <row r="16" s="1" customFormat="1" ht="15" customHeight="1">
      <c r="B16" s="330"/>
      <c r="C16" s="331"/>
      <c r="D16" s="329" t="s">
        <v>3547</v>
      </c>
      <c r="E16" s="329"/>
      <c r="F16" s="329"/>
      <c r="G16" s="329"/>
      <c r="H16" s="329"/>
      <c r="I16" s="329"/>
      <c r="J16" s="329"/>
      <c r="K16" s="327"/>
    </row>
    <row r="17" s="1" customFormat="1" ht="15" customHeight="1">
      <c r="B17" s="330"/>
      <c r="C17" s="331"/>
      <c r="D17" s="329" t="s">
        <v>3548</v>
      </c>
      <c r="E17" s="329"/>
      <c r="F17" s="329"/>
      <c r="G17" s="329"/>
      <c r="H17" s="329"/>
      <c r="I17" s="329"/>
      <c r="J17" s="329"/>
      <c r="K17" s="327"/>
    </row>
    <row r="18" s="1" customFormat="1" ht="15" customHeight="1">
      <c r="B18" s="330"/>
      <c r="C18" s="331"/>
      <c r="D18" s="331"/>
      <c r="E18" s="333" t="s">
        <v>85</v>
      </c>
      <c r="F18" s="329" t="s">
        <v>3549</v>
      </c>
      <c r="G18" s="329"/>
      <c r="H18" s="329"/>
      <c r="I18" s="329"/>
      <c r="J18" s="329"/>
      <c r="K18" s="327"/>
    </row>
    <row r="19" s="1" customFormat="1" ht="15" customHeight="1">
      <c r="B19" s="330"/>
      <c r="C19" s="331"/>
      <c r="D19" s="331"/>
      <c r="E19" s="333" t="s">
        <v>3550</v>
      </c>
      <c r="F19" s="329" t="s">
        <v>3551</v>
      </c>
      <c r="G19" s="329"/>
      <c r="H19" s="329"/>
      <c r="I19" s="329"/>
      <c r="J19" s="329"/>
      <c r="K19" s="327"/>
    </row>
    <row r="20" s="1" customFormat="1" ht="15" customHeight="1">
      <c r="B20" s="330"/>
      <c r="C20" s="331"/>
      <c r="D20" s="331"/>
      <c r="E20" s="333" t="s">
        <v>3552</v>
      </c>
      <c r="F20" s="329" t="s">
        <v>3553</v>
      </c>
      <c r="G20" s="329"/>
      <c r="H20" s="329"/>
      <c r="I20" s="329"/>
      <c r="J20" s="329"/>
      <c r="K20" s="327"/>
    </row>
    <row r="21" s="1" customFormat="1" ht="15" customHeight="1">
      <c r="B21" s="330"/>
      <c r="C21" s="331"/>
      <c r="D21" s="331"/>
      <c r="E21" s="333" t="s">
        <v>3554</v>
      </c>
      <c r="F21" s="329" t="s">
        <v>117</v>
      </c>
      <c r="G21" s="329"/>
      <c r="H21" s="329"/>
      <c r="I21" s="329"/>
      <c r="J21" s="329"/>
      <c r="K21" s="327"/>
    </row>
    <row r="22" s="1" customFormat="1" ht="15" customHeight="1">
      <c r="B22" s="330"/>
      <c r="C22" s="331"/>
      <c r="D22" s="331"/>
      <c r="E22" s="333" t="s">
        <v>3555</v>
      </c>
      <c r="F22" s="329" t="s">
        <v>2446</v>
      </c>
      <c r="G22" s="329"/>
      <c r="H22" s="329"/>
      <c r="I22" s="329"/>
      <c r="J22" s="329"/>
      <c r="K22" s="327"/>
    </row>
    <row r="23" s="1" customFormat="1" ht="15" customHeight="1">
      <c r="B23" s="330"/>
      <c r="C23" s="331"/>
      <c r="D23" s="331"/>
      <c r="E23" s="333" t="s">
        <v>95</v>
      </c>
      <c r="F23" s="329" t="s">
        <v>3556</v>
      </c>
      <c r="G23" s="329"/>
      <c r="H23" s="329"/>
      <c r="I23" s="329"/>
      <c r="J23" s="329"/>
      <c r="K23" s="327"/>
    </row>
    <row r="24" s="1" customFormat="1" ht="12.75" customHeight="1">
      <c r="B24" s="330"/>
      <c r="C24" s="331"/>
      <c r="D24" s="331"/>
      <c r="E24" s="331"/>
      <c r="F24" s="331"/>
      <c r="G24" s="331"/>
      <c r="H24" s="331"/>
      <c r="I24" s="331"/>
      <c r="J24" s="331"/>
      <c r="K24" s="327"/>
    </row>
    <row r="25" s="1" customFormat="1" ht="15" customHeight="1">
      <c r="B25" s="330"/>
      <c r="C25" s="329" t="s">
        <v>3557</v>
      </c>
      <c r="D25" s="329"/>
      <c r="E25" s="329"/>
      <c r="F25" s="329"/>
      <c r="G25" s="329"/>
      <c r="H25" s="329"/>
      <c r="I25" s="329"/>
      <c r="J25" s="329"/>
      <c r="K25" s="327"/>
    </row>
    <row r="26" s="1" customFormat="1" ht="15" customHeight="1">
      <c r="B26" s="330"/>
      <c r="C26" s="329" t="s">
        <v>3558</v>
      </c>
      <c r="D26" s="329"/>
      <c r="E26" s="329"/>
      <c r="F26" s="329"/>
      <c r="G26" s="329"/>
      <c r="H26" s="329"/>
      <c r="I26" s="329"/>
      <c r="J26" s="329"/>
      <c r="K26" s="327"/>
    </row>
    <row r="27" s="1" customFormat="1" ht="15" customHeight="1">
      <c r="B27" s="330"/>
      <c r="C27" s="329"/>
      <c r="D27" s="329" t="s">
        <v>3559</v>
      </c>
      <c r="E27" s="329"/>
      <c r="F27" s="329"/>
      <c r="G27" s="329"/>
      <c r="H27" s="329"/>
      <c r="I27" s="329"/>
      <c r="J27" s="329"/>
      <c r="K27" s="327"/>
    </row>
    <row r="28" s="1" customFormat="1" ht="15" customHeight="1">
      <c r="B28" s="330"/>
      <c r="C28" s="331"/>
      <c r="D28" s="329" t="s">
        <v>3560</v>
      </c>
      <c r="E28" s="329"/>
      <c r="F28" s="329"/>
      <c r="G28" s="329"/>
      <c r="H28" s="329"/>
      <c r="I28" s="329"/>
      <c r="J28" s="329"/>
      <c r="K28" s="327"/>
    </row>
    <row r="29" s="1" customFormat="1" ht="12.75" customHeight="1">
      <c r="B29" s="330"/>
      <c r="C29" s="331"/>
      <c r="D29" s="331"/>
      <c r="E29" s="331"/>
      <c r="F29" s="331"/>
      <c r="G29" s="331"/>
      <c r="H29" s="331"/>
      <c r="I29" s="331"/>
      <c r="J29" s="331"/>
      <c r="K29" s="327"/>
    </row>
    <row r="30" s="1" customFormat="1" ht="15" customHeight="1">
      <c r="B30" s="330"/>
      <c r="C30" s="331"/>
      <c r="D30" s="329" t="s">
        <v>3561</v>
      </c>
      <c r="E30" s="329"/>
      <c r="F30" s="329"/>
      <c r="G30" s="329"/>
      <c r="H30" s="329"/>
      <c r="I30" s="329"/>
      <c r="J30" s="329"/>
      <c r="K30" s="327"/>
    </row>
    <row r="31" s="1" customFormat="1" ht="15" customHeight="1">
      <c r="B31" s="330"/>
      <c r="C31" s="331"/>
      <c r="D31" s="329" t="s">
        <v>3562</v>
      </c>
      <c r="E31" s="329"/>
      <c r="F31" s="329"/>
      <c r="G31" s="329"/>
      <c r="H31" s="329"/>
      <c r="I31" s="329"/>
      <c r="J31" s="329"/>
      <c r="K31" s="327"/>
    </row>
    <row r="32" s="1" customFormat="1" ht="12.75" customHeight="1">
      <c r="B32" s="330"/>
      <c r="C32" s="331"/>
      <c r="D32" s="331"/>
      <c r="E32" s="331"/>
      <c r="F32" s="331"/>
      <c r="G32" s="331"/>
      <c r="H32" s="331"/>
      <c r="I32" s="331"/>
      <c r="J32" s="331"/>
      <c r="K32" s="327"/>
    </row>
    <row r="33" s="1" customFormat="1" ht="15" customHeight="1">
      <c r="B33" s="330"/>
      <c r="C33" s="331"/>
      <c r="D33" s="329" t="s">
        <v>3563</v>
      </c>
      <c r="E33" s="329"/>
      <c r="F33" s="329"/>
      <c r="G33" s="329"/>
      <c r="H33" s="329"/>
      <c r="I33" s="329"/>
      <c r="J33" s="329"/>
      <c r="K33" s="327"/>
    </row>
    <row r="34" s="1" customFormat="1" ht="15" customHeight="1">
      <c r="B34" s="330"/>
      <c r="C34" s="331"/>
      <c r="D34" s="329" t="s">
        <v>3564</v>
      </c>
      <c r="E34" s="329"/>
      <c r="F34" s="329"/>
      <c r="G34" s="329"/>
      <c r="H34" s="329"/>
      <c r="I34" s="329"/>
      <c r="J34" s="329"/>
      <c r="K34" s="327"/>
    </row>
    <row r="35" s="1" customFormat="1" ht="15" customHeight="1">
      <c r="B35" s="330"/>
      <c r="C35" s="331"/>
      <c r="D35" s="329" t="s">
        <v>3565</v>
      </c>
      <c r="E35" s="329"/>
      <c r="F35" s="329"/>
      <c r="G35" s="329"/>
      <c r="H35" s="329"/>
      <c r="I35" s="329"/>
      <c r="J35" s="329"/>
      <c r="K35" s="327"/>
    </row>
    <row r="36" s="1" customFormat="1" ht="15" customHeight="1">
      <c r="B36" s="330"/>
      <c r="C36" s="331"/>
      <c r="D36" s="329"/>
      <c r="E36" s="332" t="s">
        <v>146</v>
      </c>
      <c r="F36" s="329"/>
      <c r="G36" s="329" t="s">
        <v>3566</v>
      </c>
      <c r="H36" s="329"/>
      <c r="I36" s="329"/>
      <c r="J36" s="329"/>
      <c r="K36" s="327"/>
    </row>
    <row r="37" s="1" customFormat="1" ht="30.75" customHeight="1">
      <c r="B37" s="330"/>
      <c r="C37" s="331"/>
      <c r="D37" s="329"/>
      <c r="E37" s="332" t="s">
        <v>3567</v>
      </c>
      <c r="F37" s="329"/>
      <c r="G37" s="329" t="s">
        <v>3568</v>
      </c>
      <c r="H37" s="329"/>
      <c r="I37" s="329"/>
      <c r="J37" s="329"/>
      <c r="K37" s="327"/>
    </row>
    <row r="38" s="1" customFormat="1" ht="15" customHeight="1">
      <c r="B38" s="330"/>
      <c r="C38" s="331"/>
      <c r="D38" s="329"/>
      <c r="E38" s="332" t="s">
        <v>59</v>
      </c>
      <c r="F38" s="329"/>
      <c r="G38" s="329" t="s">
        <v>3569</v>
      </c>
      <c r="H38" s="329"/>
      <c r="I38" s="329"/>
      <c r="J38" s="329"/>
      <c r="K38" s="327"/>
    </row>
    <row r="39" s="1" customFormat="1" ht="15" customHeight="1">
      <c r="B39" s="330"/>
      <c r="C39" s="331"/>
      <c r="D39" s="329"/>
      <c r="E39" s="332" t="s">
        <v>60</v>
      </c>
      <c r="F39" s="329"/>
      <c r="G39" s="329" t="s">
        <v>3570</v>
      </c>
      <c r="H39" s="329"/>
      <c r="I39" s="329"/>
      <c r="J39" s="329"/>
      <c r="K39" s="327"/>
    </row>
    <row r="40" s="1" customFormat="1" ht="15" customHeight="1">
      <c r="B40" s="330"/>
      <c r="C40" s="331"/>
      <c r="D40" s="329"/>
      <c r="E40" s="332" t="s">
        <v>147</v>
      </c>
      <c r="F40" s="329"/>
      <c r="G40" s="329" t="s">
        <v>3571</v>
      </c>
      <c r="H40" s="329"/>
      <c r="I40" s="329"/>
      <c r="J40" s="329"/>
      <c r="K40" s="327"/>
    </row>
    <row r="41" s="1" customFormat="1" ht="15" customHeight="1">
      <c r="B41" s="330"/>
      <c r="C41" s="331"/>
      <c r="D41" s="329"/>
      <c r="E41" s="332" t="s">
        <v>148</v>
      </c>
      <c r="F41" s="329"/>
      <c r="G41" s="329" t="s">
        <v>3572</v>
      </c>
      <c r="H41" s="329"/>
      <c r="I41" s="329"/>
      <c r="J41" s="329"/>
      <c r="K41" s="327"/>
    </row>
    <row r="42" s="1" customFormat="1" ht="15" customHeight="1">
      <c r="B42" s="330"/>
      <c r="C42" s="331"/>
      <c r="D42" s="329"/>
      <c r="E42" s="332" t="s">
        <v>3573</v>
      </c>
      <c r="F42" s="329"/>
      <c r="G42" s="329" t="s">
        <v>3574</v>
      </c>
      <c r="H42" s="329"/>
      <c r="I42" s="329"/>
      <c r="J42" s="329"/>
      <c r="K42" s="327"/>
    </row>
    <row r="43" s="1" customFormat="1" ht="15" customHeight="1">
      <c r="B43" s="330"/>
      <c r="C43" s="331"/>
      <c r="D43" s="329"/>
      <c r="E43" s="332"/>
      <c r="F43" s="329"/>
      <c r="G43" s="329" t="s">
        <v>3575</v>
      </c>
      <c r="H43" s="329"/>
      <c r="I43" s="329"/>
      <c r="J43" s="329"/>
      <c r="K43" s="327"/>
    </row>
    <row r="44" s="1" customFormat="1" ht="15" customHeight="1">
      <c r="B44" s="330"/>
      <c r="C44" s="331"/>
      <c r="D44" s="329"/>
      <c r="E44" s="332" t="s">
        <v>3576</v>
      </c>
      <c r="F44" s="329"/>
      <c r="G44" s="329" t="s">
        <v>3577</v>
      </c>
      <c r="H44" s="329"/>
      <c r="I44" s="329"/>
      <c r="J44" s="329"/>
      <c r="K44" s="327"/>
    </row>
    <row r="45" s="1" customFormat="1" ht="15" customHeight="1">
      <c r="B45" s="330"/>
      <c r="C45" s="331"/>
      <c r="D45" s="329"/>
      <c r="E45" s="332" t="s">
        <v>150</v>
      </c>
      <c r="F45" s="329"/>
      <c r="G45" s="329" t="s">
        <v>3578</v>
      </c>
      <c r="H45" s="329"/>
      <c r="I45" s="329"/>
      <c r="J45" s="329"/>
      <c r="K45" s="327"/>
    </row>
    <row r="46" s="1" customFormat="1" ht="12.75" customHeight="1">
      <c r="B46" s="330"/>
      <c r="C46" s="331"/>
      <c r="D46" s="329"/>
      <c r="E46" s="329"/>
      <c r="F46" s="329"/>
      <c r="G46" s="329"/>
      <c r="H46" s="329"/>
      <c r="I46" s="329"/>
      <c r="J46" s="329"/>
      <c r="K46" s="327"/>
    </row>
    <row r="47" s="1" customFormat="1" ht="15" customHeight="1">
      <c r="B47" s="330"/>
      <c r="C47" s="331"/>
      <c r="D47" s="329" t="s">
        <v>3579</v>
      </c>
      <c r="E47" s="329"/>
      <c r="F47" s="329"/>
      <c r="G47" s="329"/>
      <c r="H47" s="329"/>
      <c r="I47" s="329"/>
      <c r="J47" s="329"/>
      <c r="K47" s="327"/>
    </row>
    <row r="48" s="1" customFormat="1" ht="15" customHeight="1">
      <c r="B48" s="330"/>
      <c r="C48" s="331"/>
      <c r="D48" s="331"/>
      <c r="E48" s="329" t="s">
        <v>3580</v>
      </c>
      <c r="F48" s="329"/>
      <c r="G48" s="329"/>
      <c r="H48" s="329"/>
      <c r="I48" s="329"/>
      <c r="J48" s="329"/>
      <c r="K48" s="327"/>
    </row>
    <row r="49" s="1" customFormat="1" ht="15" customHeight="1">
      <c r="B49" s="330"/>
      <c r="C49" s="331"/>
      <c r="D49" s="331"/>
      <c r="E49" s="329" t="s">
        <v>3581</v>
      </c>
      <c r="F49" s="329"/>
      <c r="G49" s="329"/>
      <c r="H49" s="329"/>
      <c r="I49" s="329"/>
      <c r="J49" s="329"/>
      <c r="K49" s="327"/>
    </row>
    <row r="50" s="1" customFormat="1" ht="15" customHeight="1">
      <c r="B50" s="330"/>
      <c r="C50" s="331"/>
      <c r="D50" s="331"/>
      <c r="E50" s="329" t="s">
        <v>3582</v>
      </c>
      <c r="F50" s="329"/>
      <c r="G50" s="329"/>
      <c r="H50" s="329"/>
      <c r="I50" s="329"/>
      <c r="J50" s="329"/>
      <c r="K50" s="327"/>
    </row>
    <row r="51" s="1" customFormat="1" ht="15" customHeight="1">
      <c r="B51" s="330"/>
      <c r="C51" s="331"/>
      <c r="D51" s="329" t="s">
        <v>3583</v>
      </c>
      <c r="E51" s="329"/>
      <c r="F51" s="329"/>
      <c r="G51" s="329"/>
      <c r="H51" s="329"/>
      <c r="I51" s="329"/>
      <c r="J51" s="329"/>
      <c r="K51" s="327"/>
    </row>
    <row r="52" s="1" customFormat="1" ht="25.5" customHeight="1">
      <c r="B52" s="325"/>
      <c r="C52" s="326" t="s">
        <v>3584</v>
      </c>
      <c r="D52" s="326"/>
      <c r="E52" s="326"/>
      <c r="F52" s="326"/>
      <c r="G52" s="326"/>
      <c r="H52" s="326"/>
      <c r="I52" s="326"/>
      <c r="J52" s="326"/>
      <c r="K52" s="327"/>
    </row>
    <row r="53" s="1" customFormat="1" ht="5.25" customHeight="1">
      <c r="B53" s="325"/>
      <c r="C53" s="328"/>
      <c r="D53" s="328"/>
      <c r="E53" s="328"/>
      <c r="F53" s="328"/>
      <c r="G53" s="328"/>
      <c r="H53" s="328"/>
      <c r="I53" s="328"/>
      <c r="J53" s="328"/>
      <c r="K53" s="327"/>
    </row>
    <row r="54" s="1" customFormat="1" ht="15" customHeight="1">
      <c r="B54" s="325"/>
      <c r="C54" s="329" t="s">
        <v>3585</v>
      </c>
      <c r="D54" s="329"/>
      <c r="E54" s="329"/>
      <c r="F54" s="329"/>
      <c r="G54" s="329"/>
      <c r="H54" s="329"/>
      <c r="I54" s="329"/>
      <c r="J54" s="329"/>
      <c r="K54" s="327"/>
    </row>
    <row r="55" s="1" customFormat="1" ht="15" customHeight="1">
      <c r="B55" s="325"/>
      <c r="C55" s="329" t="s">
        <v>3586</v>
      </c>
      <c r="D55" s="329"/>
      <c r="E55" s="329"/>
      <c r="F55" s="329"/>
      <c r="G55" s="329"/>
      <c r="H55" s="329"/>
      <c r="I55" s="329"/>
      <c r="J55" s="329"/>
      <c r="K55" s="327"/>
    </row>
    <row r="56" s="1" customFormat="1" ht="12.75" customHeight="1">
      <c r="B56" s="325"/>
      <c r="C56" s="329"/>
      <c r="D56" s="329"/>
      <c r="E56" s="329"/>
      <c r="F56" s="329"/>
      <c r="G56" s="329"/>
      <c r="H56" s="329"/>
      <c r="I56" s="329"/>
      <c r="J56" s="329"/>
      <c r="K56" s="327"/>
    </row>
    <row r="57" s="1" customFormat="1" ht="15" customHeight="1">
      <c r="B57" s="325"/>
      <c r="C57" s="329" t="s">
        <v>3587</v>
      </c>
      <c r="D57" s="329"/>
      <c r="E57" s="329"/>
      <c r="F57" s="329"/>
      <c r="G57" s="329"/>
      <c r="H57" s="329"/>
      <c r="I57" s="329"/>
      <c r="J57" s="329"/>
      <c r="K57" s="327"/>
    </row>
    <row r="58" s="1" customFormat="1" ht="15" customHeight="1">
      <c r="B58" s="325"/>
      <c r="C58" s="331"/>
      <c r="D58" s="329" t="s">
        <v>3588</v>
      </c>
      <c r="E58" s="329"/>
      <c r="F58" s="329"/>
      <c r="G58" s="329"/>
      <c r="H58" s="329"/>
      <c r="I58" s="329"/>
      <c r="J58" s="329"/>
      <c r="K58" s="327"/>
    </row>
    <row r="59" s="1" customFormat="1" ht="15" customHeight="1">
      <c r="B59" s="325"/>
      <c r="C59" s="331"/>
      <c r="D59" s="329" t="s">
        <v>3589</v>
      </c>
      <c r="E59" s="329"/>
      <c r="F59" s="329"/>
      <c r="G59" s="329"/>
      <c r="H59" s="329"/>
      <c r="I59" s="329"/>
      <c r="J59" s="329"/>
      <c r="K59" s="327"/>
    </row>
    <row r="60" s="1" customFormat="1" ht="15" customHeight="1">
      <c r="B60" s="325"/>
      <c r="C60" s="331"/>
      <c r="D60" s="329" t="s">
        <v>3590</v>
      </c>
      <c r="E60" s="329"/>
      <c r="F60" s="329"/>
      <c r="G60" s="329"/>
      <c r="H60" s="329"/>
      <c r="I60" s="329"/>
      <c r="J60" s="329"/>
      <c r="K60" s="327"/>
    </row>
    <row r="61" s="1" customFormat="1" ht="15" customHeight="1">
      <c r="B61" s="325"/>
      <c r="C61" s="331"/>
      <c r="D61" s="329" t="s">
        <v>3591</v>
      </c>
      <c r="E61" s="329"/>
      <c r="F61" s="329"/>
      <c r="G61" s="329"/>
      <c r="H61" s="329"/>
      <c r="I61" s="329"/>
      <c r="J61" s="329"/>
      <c r="K61" s="327"/>
    </row>
    <row r="62" s="1" customFormat="1" ht="15" customHeight="1">
      <c r="B62" s="325"/>
      <c r="C62" s="331"/>
      <c r="D62" s="334" t="s">
        <v>3592</v>
      </c>
      <c r="E62" s="334"/>
      <c r="F62" s="334"/>
      <c r="G62" s="334"/>
      <c r="H62" s="334"/>
      <c r="I62" s="334"/>
      <c r="J62" s="334"/>
      <c r="K62" s="327"/>
    </row>
    <row r="63" s="1" customFormat="1" ht="15" customHeight="1">
      <c r="B63" s="325"/>
      <c r="C63" s="331"/>
      <c r="D63" s="329" t="s">
        <v>3593</v>
      </c>
      <c r="E63" s="329"/>
      <c r="F63" s="329"/>
      <c r="G63" s="329"/>
      <c r="H63" s="329"/>
      <c r="I63" s="329"/>
      <c r="J63" s="329"/>
      <c r="K63" s="327"/>
    </row>
    <row r="64" s="1" customFormat="1" ht="12.75" customHeight="1">
      <c r="B64" s="325"/>
      <c r="C64" s="331"/>
      <c r="D64" s="331"/>
      <c r="E64" s="335"/>
      <c r="F64" s="331"/>
      <c r="G64" s="331"/>
      <c r="H64" s="331"/>
      <c r="I64" s="331"/>
      <c r="J64" s="331"/>
      <c r="K64" s="327"/>
    </row>
    <row r="65" s="1" customFormat="1" ht="15" customHeight="1">
      <c r="B65" s="325"/>
      <c r="C65" s="331"/>
      <c r="D65" s="329" t="s">
        <v>3594</v>
      </c>
      <c r="E65" s="329"/>
      <c r="F65" s="329"/>
      <c r="G65" s="329"/>
      <c r="H65" s="329"/>
      <c r="I65" s="329"/>
      <c r="J65" s="329"/>
      <c r="K65" s="327"/>
    </row>
    <row r="66" s="1" customFormat="1" ht="15" customHeight="1">
      <c r="B66" s="325"/>
      <c r="C66" s="331"/>
      <c r="D66" s="334" t="s">
        <v>3595</v>
      </c>
      <c r="E66" s="334"/>
      <c r="F66" s="334"/>
      <c r="G66" s="334"/>
      <c r="H66" s="334"/>
      <c r="I66" s="334"/>
      <c r="J66" s="334"/>
      <c r="K66" s="327"/>
    </row>
    <row r="67" s="1" customFormat="1" ht="15" customHeight="1">
      <c r="B67" s="325"/>
      <c r="C67" s="331"/>
      <c r="D67" s="329" t="s">
        <v>3596</v>
      </c>
      <c r="E67" s="329"/>
      <c r="F67" s="329"/>
      <c r="G67" s="329"/>
      <c r="H67" s="329"/>
      <c r="I67" s="329"/>
      <c r="J67" s="329"/>
      <c r="K67" s="327"/>
    </row>
    <row r="68" s="1" customFormat="1" ht="15" customHeight="1">
      <c r="B68" s="325"/>
      <c r="C68" s="331"/>
      <c r="D68" s="329" t="s">
        <v>3597</v>
      </c>
      <c r="E68" s="329"/>
      <c r="F68" s="329"/>
      <c r="G68" s="329"/>
      <c r="H68" s="329"/>
      <c r="I68" s="329"/>
      <c r="J68" s="329"/>
      <c r="K68" s="327"/>
    </row>
    <row r="69" s="1" customFormat="1" ht="15" customHeight="1">
      <c r="B69" s="325"/>
      <c r="C69" s="331"/>
      <c r="D69" s="329" t="s">
        <v>3598</v>
      </c>
      <c r="E69" s="329"/>
      <c r="F69" s="329"/>
      <c r="G69" s="329"/>
      <c r="H69" s="329"/>
      <c r="I69" s="329"/>
      <c r="J69" s="329"/>
      <c r="K69" s="327"/>
    </row>
    <row r="70" s="1" customFormat="1" ht="15" customHeight="1">
      <c r="B70" s="325"/>
      <c r="C70" s="331"/>
      <c r="D70" s="329" t="s">
        <v>3599</v>
      </c>
      <c r="E70" s="329"/>
      <c r="F70" s="329"/>
      <c r="G70" s="329"/>
      <c r="H70" s="329"/>
      <c r="I70" s="329"/>
      <c r="J70" s="329"/>
      <c r="K70" s="327"/>
    </row>
    <row r="71" s="1" customFormat="1" ht="12.75" customHeight="1">
      <c r="B71" s="336"/>
      <c r="C71" s="337"/>
      <c r="D71" s="337"/>
      <c r="E71" s="337"/>
      <c r="F71" s="337"/>
      <c r="G71" s="337"/>
      <c r="H71" s="337"/>
      <c r="I71" s="337"/>
      <c r="J71" s="337"/>
      <c r="K71" s="338"/>
    </row>
    <row r="72" s="1" customFormat="1" ht="18.75" customHeight="1">
      <c r="B72" s="339"/>
      <c r="C72" s="339"/>
      <c r="D72" s="339"/>
      <c r="E72" s="339"/>
      <c r="F72" s="339"/>
      <c r="G72" s="339"/>
      <c r="H72" s="339"/>
      <c r="I72" s="339"/>
      <c r="J72" s="339"/>
      <c r="K72" s="340"/>
    </row>
    <row r="73" s="1" customFormat="1" ht="18.75" customHeight="1">
      <c r="B73" s="340"/>
      <c r="C73" s="340"/>
      <c r="D73" s="340"/>
      <c r="E73" s="340"/>
      <c r="F73" s="340"/>
      <c r="G73" s="340"/>
      <c r="H73" s="340"/>
      <c r="I73" s="340"/>
      <c r="J73" s="340"/>
      <c r="K73" s="340"/>
    </row>
    <row r="74" s="1" customFormat="1" ht="7.5" customHeight="1">
      <c r="B74" s="341"/>
      <c r="C74" s="342"/>
      <c r="D74" s="342"/>
      <c r="E74" s="342"/>
      <c r="F74" s="342"/>
      <c r="G74" s="342"/>
      <c r="H74" s="342"/>
      <c r="I74" s="342"/>
      <c r="J74" s="342"/>
      <c r="K74" s="343"/>
    </row>
    <row r="75" s="1" customFormat="1" ht="45" customHeight="1">
      <c r="B75" s="344"/>
      <c r="C75" s="345" t="s">
        <v>3600</v>
      </c>
      <c r="D75" s="345"/>
      <c r="E75" s="345"/>
      <c r="F75" s="345"/>
      <c r="G75" s="345"/>
      <c r="H75" s="345"/>
      <c r="I75" s="345"/>
      <c r="J75" s="345"/>
      <c r="K75" s="346"/>
    </row>
    <row r="76" s="1" customFormat="1" ht="17.25" customHeight="1">
      <c r="B76" s="344"/>
      <c r="C76" s="347" t="s">
        <v>3601</v>
      </c>
      <c r="D76" s="347"/>
      <c r="E76" s="347"/>
      <c r="F76" s="347" t="s">
        <v>3602</v>
      </c>
      <c r="G76" s="348"/>
      <c r="H76" s="347" t="s">
        <v>60</v>
      </c>
      <c r="I76" s="347" t="s">
        <v>63</v>
      </c>
      <c r="J76" s="347" t="s">
        <v>3603</v>
      </c>
      <c r="K76" s="346"/>
    </row>
    <row r="77" s="1" customFormat="1" ht="17.25" customHeight="1">
      <c r="B77" s="344"/>
      <c r="C77" s="349" t="s">
        <v>3604</v>
      </c>
      <c r="D77" s="349"/>
      <c r="E77" s="349"/>
      <c r="F77" s="350" t="s">
        <v>3605</v>
      </c>
      <c r="G77" s="351"/>
      <c r="H77" s="349"/>
      <c r="I77" s="349"/>
      <c r="J77" s="349" t="s">
        <v>3606</v>
      </c>
      <c r="K77" s="346"/>
    </row>
    <row r="78" s="1" customFormat="1" ht="5.25" customHeight="1">
      <c r="B78" s="344"/>
      <c r="C78" s="352"/>
      <c r="D78" s="352"/>
      <c r="E78" s="352"/>
      <c r="F78" s="352"/>
      <c r="G78" s="353"/>
      <c r="H78" s="352"/>
      <c r="I78" s="352"/>
      <c r="J78" s="352"/>
      <c r="K78" s="346"/>
    </row>
    <row r="79" s="1" customFormat="1" ht="15" customHeight="1">
      <c r="B79" s="344"/>
      <c r="C79" s="332" t="s">
        <v>59</v>
      </c>
      <c r="D79" s="352"/>
      <c r="E79" s="352"/>
      <c r="F79" s="354" t="s">
        <v>3607</v>
      </c>
      <c r="G79" s="353"/>
      <c r="H79" s="332" t="s">
        <v>3608</v>
      </c>
      <c r="I79" s="332" t="s">
        <v>3609</v>
      </c>
      <c r="J79" s="332">
        <v>20</v>
      </c>
      <c r="K79" s="346"/>
    </row>
    <row r="80" s="1" customFormat="1" ht="15" customHeight="1">
      <c r="B80" s="344"/>
      <c r="C80" s="332" t="s">
        <v>3610</v>
      </c>
      <c r="D80" s="332"/>
      <c r="E80" s="332"/>
      <c r="F80" s="354" t="s">
        <v>3607</v>
      </c>
      <c r="G80" s="353"/>
      <c r="H80" s="332" t="s">
        <v>3611</v>
      </c>
      <c r="I80" s="332" t="s">
        <v>3609</v>
      </c>
      <c r="J80" s="332">
        <v>120</v>
      </c>
      <c r="K80" s="346"/>
    </row>
    <row r="81" s="1" customFormat="1" ht="15" customHeight="1">
      <c r="B81" s="355"/>
      <c r="C81" s="332" t="s">
        <v>3612</v>
      </c>
      <c r="D81" s="332"/>
      <c r="E81" s="332"/>
      <c r="F81" s="354" t="s">
        <v>3613</v>
      </c>
      <c r="G81" s="353"/>
      <c r="H81" s="332" t="s">
        <v>3614</v>
      </c>
      <c r="I81" s="332" t="s">
        <v>3609</v>
      </c>
      <c r="J81" s="332">
        <v>50</v>
      </c>
      <c r="K81" s="346"/>
    </row>
    <row r="82" s="1" customFormat="1" ht="15" customHeight="1">
      <c r="B82" s="355"/>
      <c r="C82" s="332" t="s">
        <v>3615</v>
      </c>
      <c r="D82" s="332"/>
      <c r="E82" s="332"/>
      <c r="F82" s="354" t="s">
        <v>3607</v>
      </c>
      <c r="G82" s="353"/>
      <c r="H82" s="332" t="s">
        <v>3616</v>
      </c>
      <c r="I82" s="332" t="s">
        <v>3617</v>
      </c>
      <c r="J82" s="332"/>
      <c r="K82" s="346"/>
    </row>
    <row r="83" s="1" customFormat="1" ht="15" customHeight="1">
      <c r="B83" s="355"/>
      <c r="C83" s="356" t="s">
        <v>3618</v>
      </c>
      <c r="D83" s="356"/>
      <c r="E83" s="356"/>
      <c r="F83" s="357" t="s">
        <v>3613</v>
      </c>
      <c r="G83" s="356"/>
      <c r="H83" s="356" t="s">
        <v>3619</v>
      </c>
      <c r="I83" s="356" t="s">
        <v>3609</v>
      </c>
      <c r="J83" s="356">
        <v>15</v>
      </c>
      <c r="K83" s="346"/>
    </row>
    <row r="84" s="1" customFormat="1" ht="15" customHeight="1">
      <c r="B84" s="355"/>
      <c r="C84" s="356" t="s">
        <v>3620</v>
      </c>
      <c r="D84" s="356"/>
      <c r="E84" s="356"/>
      <c r="F84" s="357" t="s">
        <v>3613</v>
      </c>
      <c r="G84" s="356"/>
      <c r="H84" s="356" t="s">
        <v>3621</v>
      </c>
      <c r="I84" s="356" t="s">
        <v>3609</v>
      </c>
      <c r="J84" s="356">
        <v>15</v>
      </c>
      <c r="K84" s="346"/>
    </row>
    <row r="85" s="1" customFormat="1" ht="15" customHeight="1">
      <c r="B85" s="355"/>
      <c r="C85" s="356" t="s">
        <v>3622</v>
      </c>
      <c r="D85" s="356"/>
      <c r="E85" s="356"/>
      <c r="F85" s="357" t="s">
        <v>3613</v>
      </c>
      <c r="G85" s="356"/>
      <c r="H85" s="356" t="s">
        <v>3623</v>
      </c>
      <c r="I85" s="356" t="s">
        <v>3609</v>
      </c>
      <c r="J85" s="356">
        <v>20</v>
      </c>
      <c r="K85" s="346"/>
    </row>
    <row r="86" s="1" customFormat="1" ht="15" customHeight="1">
      <c r="B86" s="355"/>
      <c r="C86" s="356" t="s">
        <v>3624</v>
      </c>
      <c r="D86" s="356"/>
      <c r="E86" s="356"/>
      <c r="F86" s="357" t="s">
        <v>3613</v>
      </c>
      <c r="G86" s="356"/>
      <c r="H86" s="356" t="s">
        <v>3625</v>
      </c>
      <c r="I86" s="356" t="s">
        <v>3609</v>
      </c>
      <c r="J86" s="356">
        <v>20</v>
      </c>
      <c r="K86" s="346"/>
    </row>
    <row r="87" s="1" customFormat="1" ht="15" customHeight="1">
      <c r="B87" s="355"/>
      <c r="C87" s="332" t="s">
        <v>3626</v>
      </c>
      <c r="D87" s="332"/>
      <c r="E87" s="332"/>
      <c r="F87" s="354" t="s">
        <v>3613</v>
      </c>
      <c r="G87" s="353"/>
      <c r="H87" s="332" t="s">
        <v>3627</v>
      </c>
      <c r="I87" s="332" t="s">
        <v>3609</v>
      </c>
      <c r="J87" s="332">
        <v>50</v>
      </c>
      <c r="K87" s="346"/>
    </row>
    <row r="88" s="1" customFormat="1" ht="15" customHeight="1">
      <c r="B88" s="355"/>
      <c r="C88" s="332" t="s">
        <v>3628</v>
      </c>
      <c r="D88" s="332"/>
      <c r="E88" s="332"/>
      <c r="F88" s="354" t="s">
        <v>3613</v>
      </c>
      <c r="G88" s="353"/>
      <c r="H88" s="332" t="s">
        <v>3629</v>
      </c>
      <c r="I88" s="332" t="s">
        <v>3609</v>
      </c>
      <c r="J88" s="332">
        <v>20</v>
      </c>
      <c r="K88" s="346"/>
    </row>
    <row r="89" s="1" customFormat="1" ht="15" customHeight="1">
      <c r="B89" s="355"/>
      <c r="C89" s="332" t="s">
        <v>3630</v>
      </c>
      <c r="D89" s="332"/>
      <c r="E89" s="332"/>
      <c r="F89" s="354" t="s">
        <v>3613</v>
      </c>
      <c r="G89" s="353"/>
      <c r="H89" s="332" t="s">
        <v>3631</v>
      </c>
      <c r="I89" s="332" t="s">
        <v>3609</v>
      </c>
      <c r="J89" s="332">
        <v>20</v>
      </c>
      <c r="K89" s="346"/>
    </row>
    <row r="90" s="1" customFormat="1" ht="15" customHeight="1">
      <c r="B90" s="355"/>
      <c r="C90" s="332" t="s">
        <v>3632</v>
      </c>
      <c r="D90" s="332"/>
      <c r="E90" s="332"/>
      <c r="F90" s="354" t="s">
        <v>3613</v>
      </c>
      <c r="G90" s="353"/>
      <c r="H90" s="332" t="s">
        <v>3633</v>
      </c>
      <c r="I90" s="332" t="s">
        <v>3609</v>
      </c>
      <c r="J90" s="332">
        <v>50</v>
      </c>
      <c r="K90" s="346"/>
    </row>
    <row r="91" s="1" customFormat="1" ht="15" customHeight="1">
      <c r="B91" s="355"/>
      <c r="C91" s="332" t="s">
        <v>3634</v>
      </c>
      <c r="D91" s="332"/>
      <c r="E91" s="332"/>
      <c r="F91" s="354" t="s">
        <v>3613</v>
      </c>
      <c r="G91" s="353"/>
      <c r="H91" s="332" t="s">
        <v>3634</v>
      </c>
      <c r="I91" s="332" t="s">
        <v>3609</v>
      </c>
      <c r="J91" s="332">
        <v>50</v>
      </c>
      <c r="K91" s="346"/>
    </row>
    <row r="92" s="1" customFormat="1" ht="15" customHeight="1">
      <c r="B92" s="355"/>
      <c r="C92" s="332" t="s">
        <v>3635</v>
      </c>
      <c r="D92" s="332"/>
      <c r="E92" s="332"/>
      <c r="F92" s="354" t="s">
        <v>3613</v>
      </c>
      <c r="G92" s="353"/>
      <c r="H92" s="332" t="s">
        <v>3636</v>
      </c>
      <c r="I92" s="332" t="s">
        <v>3609</v>
      </c>
      <c r="J92" s="332">
        <v>255</v>
      </c>
      <c r="K92" s="346"/>
    </row>
    <row r="93" s="1" customFormat="1" ht="15" customHeight="1">
      <c r="B93" s="355"/>
      <c r="C93" s="332" t="s">
        <v>3637</v>
      </c>
      <c r="D93" s="332"/>
      <c r="E93" s="332"/>
      <c r="F93" s="354" t="s">
        <v>3607</v>
      </c>
      <c r="G93" s="353"/>
      <c r="H93" s="332" t="s">
        <v>3638</v>
      </c>
      <c r="I93" s="332" t="s">
        <v>3639</v>
      </c>
      <c r="J93" s="332"/>
      <c r="K93" s="346"/>
    </row>
    <row r="94" s="1" customFormat="1" ht="15" customHeight="1">
      <c r="B94" s="355"/>
      <c r="C94" s="332" t="s">
        <v>3640</v>
      </c>
      <c r="D94" s="332"/>
      <c r="E94" s="332"/>
      <c r="F94" s="354" t="s">
        <v>3607</v>
      </c>
      <c r="G94" s="353"/>
      <c r="H94" s="332" t="s">
        <v>3641</v>
      </c>
      <c r="I94" s="332" t="s">
        <v>3642</v>
      </c>
      <c r="J94" s="332"/>
      <c r="K94" s="346"/>
    </row>
    <row r="95" s="1" customFormat="1" ht="15" customHeight="1">
      <c r="B95" s="355"/>
      <c r="C95" s="332" t="s">
        <v>3643</v>
      </c>
      <c r="D95" s="332"/>
      <c r="E95" s="332"/>
      <c r="F95" s="354" t="s">
        <v>3607</v>
      </c>
      <c r="G95" s="353"/>
      <c r="H95" s="332" t="s">
        <v>3643</v>
      </c>
      <c r="I95" s="332" t="s">
        <v>3642</v>
      </c>
      <c r="J95" s="332"/>
      <c r="K95" s="346"/>
    </row>
    <row r="96" s="1" customFormat="1" ht="15" customHeight="1">
      <c r="B96" s="355"/>
      <c r="C96" s="332" t="s">
        <v>44</v>
      </c>
      <c r="D96" s="332"/>
      <c r="E96" s="332"/>
      <c r="F96" s="354" t="s">
        <v>3607</v>
      </c>
      <c r="G96" s="353"/>
      <c r="H96" s="332" t="s">
        <v>3644</v>
      </c>
      <c r="I96" s="332" t="s">
        <v>3642</v>
      </c>
      <c r="J96" s="332"/>
      <c r="K96" s="346"/>
    </row>
    <row r="97" s="1" customFormat="1" ht="15" customHeight="1">
      <c r="B97" s="355"/>
      <c r="C97" s="332" t="s">
        <v>54</v>
      </c>
      <c r="D97" s="332"/>
      <c r="E97" s="332"/>
      <c r="F97" s="354" t="s">
        <v>3607</v>
      </c>
      <c r="G97" s="353"/>
      <c r="H97" s="332" t="s">
        <v>3645</v>
      </c>
      <c r="I97" s="332" t="s">
        <v>3642</v>
      </c>
      <c r="J97" s="332"/>
      <c r="K97" s="346"/>
    </row>
    <row r="98" s="1" customFormat="1" ht="15" customHeight="1">
      <c r="B98" s="358"/>
      <c r="C98" s="359"/>
      <c r="D98" s="359"/>
      <c r="E98" s="359"/>
      <c r="F98" s="359"/>
      <c r="G98" s="359"/>
      <c r="H98" s="359"/>
      <c r="I98" s="359"/>
      <c r="J98" s="359"/>
      <c r="K98" s="360"/>
    </row>
    <row r="99" s="1" customFormat="1" ht="18.75" customHeight="1">
      <c r="B99" s="361"/>
      <c r="C99" s="362"/>
      <c r="D99" s="362"/>
      <c r="E99" s="362"/>
      <c r="F99" s="362"/>
      <c r="G99" s="362"/>
      <c r="H99" s="362"/>
      <c r="I99" s="362"/>
      <c r="J99" s="362"/>
      <c r="K99" s="361"/>
    </row>
    <row r="100" s="1" customFormat="1" ht="18.75" customHeight="1">
      <c r="B100" s="340"/>
      <c r="C100" s="340"/>
      <c r="D100" s="340"/>
      <c r="E100" s="340"/>
      <c r="F100" s="340"/>
      <c r="G100" s="340"/>
      <c r="H100" s="340"/>
      <c r="I100" s="340"/>
      <c r="J100" s="340"/>
      <c r="K100" s="340"/>
    </row>
    <row r="101" s="1" customFormat="1" ht="7.5" customHeight="1">
      <c r="B101" s="341"/>
      <c r="C101" s="342"/>
      <c r="D101" s="342"/>
      <c r="E101" s="342"/>
      <c r="F101" s="342"/>
      <c r="G101" s="342"/>
      <c r="H101" s="342"/>
      <c r="I101" s="342"/>
      <c r="J101" s="342"/>
      <c r="K101" s="343"/>
    </row>
    <row r="102" s="1" customFormat="1" ht="45" customHeight="1">
      <c r="B102" s="344"/>
      <c r="C102" s="345" t="s">
        <v>3646</v>
      </c>
      <c r="D102" s="345"/>
      <c r="E102" s="345"/>
      <c r="F102" s="345"/>
      <c r="G102" s="345"/>
      <c r="H102" s="345"/>
      <c r="I102" s="345"/>
      <c r="J102" s="345"/>
      <c r="K102" s="346"/>
    </row>
    <row r="103" s="1" customFormat="1" ht="17.25" customHeight="1">
      <c r="B103" s="344"/>
      <c r="C103" s="347" t="s">
        <v>3601</v>
      </c>
      <c r="D103" s="347"/>
      <c r="E103" s="347"/>
      <c r="F103" s="347" t="s">
        <v>3602</v>
      </c>
      <c r="G103" s="348"/>
      <c r="H103" s="347" t="s">
        <v>60</v>
      </c>
      <c r="I103" s="347" t="s">
        <v>63</v>
      </c>
      <c r="J103" s="347" t="s">
        <v>3603</v>
      </c>
      <c r="K103" s="346"/>
    </row>
    <row r="104" s="1" customFormat="1" ht="17.25" customHeight="1">
      <c r="B104" s="344"/>
      <c r="C104" s="349" t="s">
        <v>3604</v>
      </c>
      <c r="D104" s="349"/>
      <c r="E104" s="349"/>
      <c r="F104" s="350" t="s">
        <v>3605</v>
      </c>
      <c r="G104" s="351"/>
      <c r="H104" s="349"/>
      <c r="I104" s="349"/>
      <c r="J104" s="349" t="s">
        <v>3606</v>
      </c>
      <c r="K104" s="346"/>
    </row>
    <row r="105" s="1" customFormat="1" ht="5.25" customHeight="1">
      <c r="B105" s="344"/>
      <c r="C105" s="347"/>
      <c r="D105" s="347"/>
      <c r="E105" s="347"/>
      <c r="F105" s="347"/>
      <c r="G105" s="363"/>
      <c r="H105" s="347"/>
      <c r="I105" s="347"/>
      <c r="J105" s="347"/>
      <c r="K105" s="346"/>
    </row>
    <row r="106" s="1" customFormat="1" ht="15" customHeight="1">
      <c r="B106" s="344"/>
      <c r="C106" s="332" t="s">
        <v>59</v>
      </c>
      <c r="D106" s="352"/>
      <c r="E106" s="352"/>
      <c r="F106" s="354" t="s">
        <v>3607</v>
      </c>
      <c r="G106" s="363"/>
      <c r="H106" s="332" t="s">
        <v>3647</v>
      </c>
      <c r="I106" s="332" t="s">
        <v>3609</v>
      </c>
      <c r="J106" s="332">
        <v>20</v>
      </c>
      <c r="K106" s="346"/>
    </row>
    <row r="107" s="1" customFormat="1" ht="15" customHeight="1">
      <c r="B107" s="344"/>
      <c r="C107" s="332" t="s">
        <v>3610</v>
      </c>
      <c r="D107" s="332"/>
      <c r="E107" s="332"/>
      <c r="F107" s="354" t="s">
        <v>3607</v>
      </c>
      <c r="G107" s="332"/>
      <c r="H107" s="332" t="s">
        <v>3647</v>
      </c>
      <c r="I107" s="332" t="s">
        <v>3609</v>
      </c>
      <c r="J107" s="332">
        <v>120</v>
      </c>
      <c r="K107" s="346"/>
    </row>
    <row r="108" s="1" customFormat="1" ht="15" customHeight="1">
      <c r="B108" s="355"/>
      <c r="C108" s="332" t="s">
        <v>3612</v>
      </c>
      <c r="D108" s="332"/>
      <c r="E108" s="332"/>
      <c r="F108" s="354" t="s">
        <v>3613</v>
      </c>
      <c r="G108" s="332"/>
      <c r="H108" s="332" t="s">
        <v>3647</v>
      </c>
      <c r="I108" s="332" t="s">
        <v>3609</v>
      </c>
      <c r="J108" s="332">
        <v>50</v>
      </c>
      <c r="K108" s="346"/>
    </row>
    <row r="109" s="1" customFormat="1" ht="15" customHeight="1">
      <c r="B109" s="355"/>
      <c r="C109" s="332" t="s">
        <v>3615</v>
      </c>
      <c r="D109" s="332"/>
      <c r="E109" s="332"/>
      <c r="F109" s="354" t="s">
        <v>3607</v>
      </c>
      <c r="G109" s="332"/>
      <c r="H109" s="332" t="s">
        <v>3647</v>
      </c>
      <c r="I109" s="332" t="s">
        <v>3617</v>
      </c>
      <c r="J109" s="332"/>
      <c r="K109" s="346"/>
    </row>
    <row r="110" s="1" customFormat="1" ht="15" customHeight="1">
      <c r="B110" s="355"/>
      <c r="C110" s="332" t="s">
        <v>3626</v>
      </c>
      <c r="D110" s="332"/>
      <c r="E110" s="332"/>
      <c r="F110" s="354" t="s">
        <v>3613</v>
      </c>
      <c r="G110" s="332"/>
      <c r="H110" s="332" t="s">
        <v>3647</v>
      </c>
      <c r="I110" s="332" t="s">
        <v>3609</v>
      </c>
      <c r="J110" s="332">
        <v>50</v>
      </c>
      <c r="K110" s="346"/>
    </row>
    <row r="111" s="1" customFormat="1" ht="15" customHeight="1">
      <c r="B111" s="355"/>
      <c r="C111" s="332" t="s">
        <v>3634</v>
      </c>
      <c r="D111" s="332"/>
      <c r="E111" s="332"/>
      <c r="F111" s="354" t="s">
        <v>3613</v>
      </c>
      <c r="G111" s="332"/>
      <c r="H111" s="332" t="s">
        <v>3647</v>
      </c>
      <c r="I111" s="332" t="s">
        <v>3609</v>
      </c>
      <c r="J111" s="332">
        <v>50</v>
      </c>
      <c r="K111" s="346"/>
    </row>
    <row r="112" s="1" customFormat="1" ht="15" customHeight="1">
      <c r="B112" s="355"/>
      <c r="C112" s="332" t="s">
        <v>3632</v>
      </c>
      <c r="D112" s="332"/>
      <c r="E112" s="332"/>
      <c r="F112" s="354" t="s">
        <v>3613</v>
      </c>
      <c r="G112" s="332"/>
      <c r="H112" s="332" t="s">
        <v>3647</v>
      </c>
      <c r="I112" s="332" t="s">
        <v>3609</v>
      </c>
      <c r="J112" s="332">
        <v>50</v>
      </c>
      <c r="K112" s="346"/>
    </row>
    <row r="113" s="1" customFormat="1" ht="15" customHeight="1">
      <c r="B113" s="355"/>
      <c r="C113" s="332" t="s">
        <v>59</v>
      </c>
      <c r="D113" s="332"/>
      <c r="E113" s="332"/>
      <c r="F113" s="354" t="s">
        <v>3607</v>
      </c>
      <c r="G113" s="332"/>
      <c r="H113" s="332" t="s">
        <v>3648</v>
      </c>
      <c r="I113" s="332" t="s">
        <v>3609</v>
      </c>
      <c r="J113" s="332">
        <v>20</v>
      </c>
      <c r="K113" s="346"/>
    </row>
    <row r="114" s="1" customFormat="1" ht="15" customHeight="1">
      <c r="B114" s="355"/>
      <c r="C114" s="332" t="s">
        <v>3649</v>
      </c>
      <c r="D114" s="332"/>
      <c r="E114" s="332"/>
      <c r="F114" s="354" t="s">
        <v>3607</v>
      </c>
      <c r="G114" s="332"/>
      <c r="H114" s="332" t="s">
        <v>3650</v>
      </c>
      <c r="I114" s="332" t="s">
        <v>3609</v>
      </c>
      <c r="J114" s="332">
        <v>120</v>
      </c>
      <c r="K114" s="346"/>
    </row>
    <row r="115" s="1" customFormat="1" ht="15" customHeight="1">
      <c r="B115" s="355"/>
      <c r="C115" s="332" t="s">
        <v>44</v>
      </c>
      <c r="D115" s="332"/>
      <c r="E115" s="332"/>
      <c r="F115" s="354" t="s">
        <v>3607</v>
      </c>
      <c r="G115" s="332"/>
      <c r="H115" s="332" t="s">
        <v>3651</v>
      </c>
      <c r="I115" s="332" t="s">
        <v>3642</v>
      </c>
      <c r="J115" s="332"/>
      <c r="K115" s="346"/>
    </row>
    <row r="116" s="1" customFormat="1" ht="15" customHeight="1">
      <c r="B116" s="355"/>
      <c r="C116" s="332" t="s">
        <v>54</v>
      </c>
      <c r="D116" s="332"/>
      <c r="E116" s="332"/>
      <c r="F116" s="354" t="s">
        <v>3607</v>
      </c>
      <c r="G116" s="332"/>
      <c r="H116" s="332" t="s">
        <v>3652</v>
      </c>
      <c r="I116" s="332" t="s">
        <v>3642</v>
      </c>
      <c r="J116" s="332"/>
      <c r="K116" s="346"/>
    </row>
    <row r="117" s="1" customFormat="1" ht="15" customHeight="1">
      <c r="B117" s="355"/>
      <c r="C117" s="332" t="s">
        <v>63</v>
      </c>
      <c r="D117" s="332"/>
      <c r="E117" s="332"/>
      <c r="F117" s="354" t="s">
        <v>3607</v>
      </c>
      <c r="G117" s="332"/>
      <c r="H117" s="332" t="s">
        <v>3653</v>
      </c>
      <c r="I117" s="332" t="s">
        <v>3654</v>
      </c>
      <c r="J117" s="332"/>
      <c r="K117" s="346"/>
    </row>
    <row r="118" s="1" customFormat="1" ht="15" customHeight="1">
      <c r="B118" s="358"/>
      <c r="C118" s="364"/>
      <c r="D118" s="364"/>
      <c r="E118" s="364"/>
      <c r="F118" s="364"/>
      <c r="G118" s="364"/>
      <c r="H118" s="364"/>
      <c r="I118" s="364"/>
      <c r="J118" s="364"/>
      <c r="K118" s="360"/>
    </row>
    <row r="119" s="1" customFormat="1" ht="18.75" customHeight="1">
      <c r="B119" s="365"/>
      <c r="C119" s="329"/>
      <c r="D119" s="329"/>
      <c r="E119" s="329"/>
      <c r="F119" s="366"/>
      <c r="G119" s="329"/>
      <c r="H119" s="329"/>
      <c r="I119" s="329"/>
      <c r="J119" s="329"/>
      <c r="K119" s="365"/>
    </row>
    <row r="120" s="1" customFormat="1" ht="18.75" customHeight="1">
      <c r="B120" s="340"/>
      <c r="C120" s="340"/>
      <c r="D120" s="340"/>
      <c r="E120" s="340"/>
      <c r="F120" s="340"/>
      <c r="G120" s="340"/>
      <c r="H120" s="340"/>
      <c r="I120" s="340"/>
      <c r="J120" s="340"/>
      <c r="K120" s="340"/>
    </row>
    <row r="121" s="1" customFormat="1" ht="7.5" customHeight="1">
      <c r="B121" s="367"/>
      <c r="C121" s="368"/>
      <c r="D121" s="368"/>
      <c r="E121" s="368"/>
      <c r="F121" s="368"/>
      <c r="G121" s="368"/>
      <c r="H121" s="368"/>
      <c r="I121" s="368"/>
      <c r="J121" s="368"/>
      <c r="K121" s="369"/>
    </row>
    <row r="122" s="1" customFormat="1" ht="45" customHeight="1">
      <c r="B122" s="370"/>
      <c r="C122" s="323" t="s">
        <v>3655</v>
      </c>
      <c r="D122" s="323"/>
      <c r="E122" s="323"/>
      <c r="F122" s="323"/>
      <c r="G122" s="323"/>
      <c r="H122" s="323"/>
      <c r="I122" s="323"/>
      <c r="J122" s="323"/>
      <c r="K122" s="371"/>
    </row>
    <row r="123" s="1" customFormat="1" ht="17.25" customHeight="1">
      <c r="B123" s="372"/>
      <c r="C123" s="347" t="s">
        <v>3601</v>
      </c>
      <c r="D123" s="347"/>
      <c r="E123" s="347"/>
      <c r="F123" s="347" t="s">
        <v>3602</v>
      </c>
      <c r="G123" s="348"/>
      <c r="H123" s="347" t="s">
        <v>60</v>
      </c>
      <c r="I123" s="347" t="s">
        <v>63</v>
      </c>
      <c r="J123" s="347" t="s">
        <v>3603</v>
      </c>
      <c r="K123" s="373"/>
    </row>
    <row r="124" s="1" customFormat="1" ht="17.25" customHeight="1">
      <c r="B124" s="372"/>
      <c r="C124" s="349" t="s">
        <v>3604</v>
      </c>
      <c r="D124" s="349"/>
      <c r="E124" s="349"/>
      <c r="F124" s="350" t="s">
        <v>3605</v>
      </c>
      <c r="G124" s="351"/>
      <c r="H124" s="349"/>
      <c r="I124" s="349"/>
      <c r="J124" s="349" t="s">
        <v>3606</v>
      </c>
      <c r="K124" s="373"/>
    </row>
    <row r="125" s="1" customFormat="1" ht="5.25" customHeight="1">
      <c r="B125" s="374"/>
      <c r="C125" s="352"/>
      <c r="D125" s="352"/>
      <c r="E125" s="352"/>
      <c r="F125" s="352"/>
      <c r="G125" s="332"/>
      <c r="H125" s="352"/>
      <c r="I125" s="352"/>
      <c r="J125" s="352"/>
      <c r="K125" s="375"/>
    </row>
    <row r="126" s="1" customFormat="1" ht="15" customHeight="1">
      <c r="B126" s="374"/>
      <c r="C126" s="332" t="s">
        <v>3610</v>
      </c>
      <c r="D126" s="352"/>
      <c r="E126" s="352"/>
      <c r="F126" s="354" t="s">
        <v>3607</v>
      </c>
      <c r="G126" s="332"/>
      <c r="H126" s="332" t="s">
        <v>3647</v>
      </c>
      <c r="I126" s="332" t="s">
        <v>3609</v>
      </c>
      <c r="J126" s="332">
        <v>120</v>
      </c>
      <c r="K126" s="376"/>
    </row>
    <row r="127" s="1" customFormat="1" ht="15" customHeight="1">
      <c r="B127" s="374"/>
      <c r="C127" s="332" t="s">
        <v>3656</v>
      </c>
      <c r="D127" s="332"/>
      <c r="E127" s="332"/>
      <c r="F127" s="354" t="s">
        <v>3607</v>
      </c>
      <c r="G127" s="332"/>
      <c r="H127" s="332" t="s">
        <v>3657</v>
      </c>
      <c r="I127" s="332" t="s">
        <v>3609</v>
      </c>
      <c r="J127" s="332" t="s">
        <v>3658</v>
      </c>
      <c r="K127" s="376"/>
    </row>
    <row r="128" s="1" customFormat="1" ht="15" customHeight="1">
      <c r="B128" s="374"/>
      <c r="C128" s="332" t="s">
        <v>95</v>
      </c>
      <c r="D128" s="332"/>
      <c r="E128" s="332"/>
      <c r="F128" s="354" t="s">
        <v>3607</v>
      </c>
      <c r="G128" s="332"/>
      <c r="H128" s="332" t="s">
        <v>3659</v>
      </c>
      <c r="I128" s="332" t="s">
        <v>3609</v>
      </c>
      <c r="J128" s="332" t="s">
        <v>3658</v>
      </c>
      <c r="K128" s="376"/>
    </row>
    <row r="129" s="1" customFormat="1" ht="15" customHeight="1">
      <c r="B129" s="374"/>
      <c r="C129" s="332" t="s">
        <v>3618</v>
      </c>
      <c r="D129" s="332"/>
      <c r="E129" s="332"/>
      <c r="F129" s="354" t="s">
        <v>3613</v>
      </c>
      <c r="G129" s="332"/>
      <c r="H129" s="332" t="s">
        <v>3619</v>
      </c>
      <c r="I129" s="332" t="s">
        <v>3609</v>
      </c>
      <c r="J129" s="332">
        <v>15</v>
      </c>
      <c r="K129" s="376"/>
    </row>
    <row r="130" s="1" customFormat="1" ht="15" customHeight="1">
      <c r="B130" s="374"/>
      <c r="C130" s="356" t="s">
        <v>3620</v>
      </c>
      <c r="D130" s="356"/>
      <c r="E130" s="356"/>
      <c r="F130" s="357" t="s">
        <v>3613</v>
      </c>
      <c r="G130" s="356"/>
      <c r="H130" s="356" t="s">
        <v>3621</v>
      </c>
      <c r="I130" s="356" t="s">
        <v>3609</v>
      </c>
      <c r="J130" s="356">
        <v>15</v>
      </c>
      <c r="K130" s="376"/>
    </row>
    <row r="131" s="1" customFormat="1" ht="15" customHeight="1">
      <c r="B131" s="374"/>
      <c r="C131" s="356" t="s">
        <v>3622</v>
      </c>
      <c r="D131" s="356"/>
      <c r="E131" s="356"/>
      <c r="F131" s="357" t="s">
        <v>3613</v>
      </c>
      <c r="G131" s="356"/>
      <c r="H131" s="356" t="s">
        <v>3623</v>
      </c>
      <c r="I131" s="356" t="s">
        <v>3609</v>
      </c>
      <c r="J131" s="356">
        <v>20</v>
      </c>
      <c r="K131" s="376"/>
    </row>
    <row r="132" s="1" customFormat="1" ht="15" customHeight="1">
      <c r="B132" s="374"/>
      <c r="C132" s="356" t="s">
        <v>3624</v>
      </c>
      <c r="D132" s="356"/>
      <c r="E132" s="356"/>
      <c r="F132" s="357" t="s">
        <v>3613</v>
      </c>
      <c r="G132" s="356"/>
      <c r="H132" s="356" t="s">
        <v>3625</v>
      </c>
      <c r="I132" s="356" t="s">
        <v>3609</v>
      </c>
      <c r="J132" s="356">
        <v>20</v>
      </c>
      <c r="K132" s="376"/>
    </row>
    <row r="133" s="1" customFormat="1" ht="15" customHeight="1">
      <c r="B133" s="374"/>
      <c r="C133" s="332" t="s">
        <v>3612</v>
      </c>
      <c r="D133" s="332"/>
      <c r="E133" s="332"/>
      <c r="F133" s="354" t="s">
        <v>3613</v>
      </c>
      <c r="G133" s="332"/>
      <c r="H133" s="332" t="s">
        <v>3647</v>
      </c>
      <c r="I133" s="332" t="s">
        <v>3609</v>
      </c>
      <c r="J133" s="332">
        <v>50</v>
      </c>
      <c r="K133" s="376"/>
    </row>
    <row r="134" s="1" customFormat="1" ht="15" customHeight="1">
      <c r="B134" s="374"/>
      <c r="C134" s="332" t="s">
        <v>3626</v>
      </c>
      <c r="D134" s="332"/>
      <c r="E134" s="332"/>
      <c r="F134" s="354" t="s">
        <v>3613</v>
      </c>
      <c r="G134" s="332"/>
      <c r="H134" s="332" t="s">
        <v>3647</v>
      </c>
      <c r="I134" s="332" t="s">
        <v>3609</v>
      </c>
      <c r="J134" s="332">
        <v>50</v>
      </c>
      <c r="K134" s="376"/>
    </row>
    <row r="135" s="1" customFormat="1" ht="15" customHeight="1">
      <c r="B135" s="374"/>
      <c r="C135" s="332" t="s">
        <v>3632</v>
      </c>
      <c r="D135" s="332"/>
      <c r="E135" s="332"/>
      <c r="F135" s="354" t="s">
        <v>3613</v>
      </c>
      <c r="G135" s="332"/>
      <c r="H135" s="332" t="s">
        <v>3647</v>
      </c>
      <c r="I135" s="332" t="s">
        <v>3609</v>
      </c>
      <c r="J135" s="332">
        <v>50</v>
      </c>
      <c r="K135" s="376"/>
    </row>
    <row r="136" s="1" customFormat="1" ht="15" customHeight="1">
      <c r="B136" s="374"/>
      <c r="C136" s="332" t="s">
        <v>3634</v>
      </c>
      <c r="D136" s="332"/>
      <c r="E136" s="332"/>
      <c r="F136" s="354" t="s">
        <v>3613</v>
      </c>
      <c r="G136" s="332"/>
      <c r="H136" s="332" t="s">
        <v>3647</v>
      </c>
      <c r="I136" s="332" t="s">
        <v>3609</v>
      </c>
      <c r="J136" s="332">
        <v>50</v>
      </c>
      <c r="K136" s="376"/>
    </row>
    <row r="137" s="1" customFormat="1" ht="15" customHeight="1">
      <c r="B137" s="374"/>
      <c r="C137" s="332" t="s">
        <v>3635</v>
      </c>
      <c r="D137" s="332"/>
      <c r="E137" s="332"/>
      <c r="F137" s="354" t="s">
        <v>3613</v>
      </c>
      <c r="G137" s="332"/>
      <c r="H137" s="332" t="s">
        <v>3660</v>
      </c>
      <c r="I137" s="332" t="s">
        <v>3609</v>
      </c>
      <c r="J137" s="332">
        <v>255</v>
      </c>
      <c r="K137" s="376"/>
    </row>
    <row r="138" s="1" customFormat="1" ht="15" customHeight="1">
      <c r="B138" s="374"/>
      <c r="C138" s="332" t="s">
        <v>3637</v>
      </c>
      <c r="D138" s="332"/>
      <c r="E138" s="332"/>
      <c r="F138" s="354" t="s">
        <v>3607</v>
      </c>
      <c r="G138" s="332"/>
      <c r="H138" s="332" t="s">
        <v>3661</v>
      </c>
      <c r="I138" s="332" t="s">
        <v>3639</v>
      </c>
      <c r="J138" s="332"/>
      <c r="K138" s="376"/>
    </row>
    <row r="139" s="1" customFormat="1" ht="15" customHeight="1">
      <c r="B139" s="374"/>
      <c r="C139" s="332" t="s">
        <v>3640</v>
      </c>
      <c r="D139" s="332"/>
      <c r="E139" s="332"/>
      <c r="F139" s="354" t="s">
        <v>3607</v>
      </c>
      <c r="G139" s="332"/>
      <c r="H139" s="332" t="s">
        <v>3662</v>
      </c>
      <c r="I139" s="332" t="s">
        <v>3642</v>
      </c>
      <c r="J139" s="332"/>
      <c r="K139" s="376"/>
    </row>
    <row r="140" s="1" customFormat="1" ht="15" customHeight="1">
      <c r="B140" s="374"/>
      <c r="C140" s="332" t="s">
        <v>3643</v>
      </c>
      <c r="D140" s="332"/>
      <c r="E140" s="332"/>
      <c r="F140" s="354" t="s">
        <v>3607</v>
      </c>
      <c r="G140" s="332"/>
      <c r="H140" s="332" t="s">
        <v>3643</v>
      </c>
      <c r="I140" s="332" t="s">
        <v>3642</v>
      </c>
      <c r="J140" s="332"/>
      <c r="K140" s="376"/>
    </row>
    <row r="141" s="1" customFormat="1" ht="15" customHeight="1">
      <c r="B141" s="374"/>
      <c r="C141" s="332" t="s">
        <v>44</v>
      </c>
      <c r="D141" s="332"/>
      <c r="E141" s="332"/>
      <c r="F141" s="354" t="s">
        <v>3607</v>
      </c>
      <c r="G141" s="332"/>
      <c r="H141" s="332" t="s">
        <v>3663</v>
      </c>
      <c r="I141" s="332" t="s">
        <v>3642</v>
      </c>
      <c r="J141" s="332"/>
      <c r="K141" s="376"/>
    </row>
    <row r="142" s="1" customFormat="1" ht="15" customHeight="1">
      <c r="B142" s="374"/>
      <c r="C142" s="332" t="s">
        <v>3664</v>
      </c>
      <c r="D142" s="332"/>
      <c r="E142" s="332"/>
      <c r="F142" s="354" t="s">
        <v>3607</v>
      </c>
      <c r="G142" s="332"/>
      <c r="H142" s="332" t="s">
        <v>3665</v>
      </c>
      <c r="I142" s="332" t="s">
        <v>3642</v>
      </c>
      <c r="J142" s="332"/>
      <c r="K142" s="376"/>
    </row>
    <row r="143" s="1" customFormat="1" ht="15" customHeight="1">
      <c r="B143" s="377"/>
      <c r="C143" s="378"/>
      <c r="D143" s="378"/>
      <c r="E143" s="378"/>
      <c r="F143" s="378"/>
      <c r="G143" s="378"/>
      <c r="H143" s="378"/>
      <c r="I143" s="378"/>
      <c r="J143" s="378"/>
      <c r="K143" s="379"/>
    </row>
    <row r="144" s="1" customFormat="1" ht="18.75" customHeight="1">
      <c r="B144" s="329"/>
      <c r="C144" s="329"/>
      <c r="D144" s="329"/>
      <c r="E144" s="329"/>
      <c r="F144" s="366"/>
      <c r="G144" s="329"/>
      <c r="H144" s="329"/>
      <c r="I144" s="329"/>
      <c r="J144" s="329"/>
      <c r="K144" s="329"/>
    </row>
    <row r="145" s="1" customFormat="1" ht="18.75" customHeight="1">
      <c r="B145" s="340"/>
      <c r="C145" s="340"/>
      <c r="D145" s="340"/>
      <c r="E145" s="340"/>
      <c r="F145" s="340"/>
      <c r="G145" s="340"/>
      <c r="H145" s="340"/>
      <c r="I145" s="340"/>
      <c r="J145" s="340"/>
      <c r="K145" s="340"/>
    </row>
    <row r="146" s="1" customFormat="1" ht="7.5" customHeight="1">
      <c r="B146" s="341"/>
      <c r="C146" s="342"/>
      <c r="D146" s="342"/>
      <c r="E146" s="342"/>
      <c r="F146" s="342"/>
      <c r="G146" s="342"/>
      <c r="H146" s="342"/>
      <c r="I146" s="342"/>
      <c r="J146" s="342"/>
      <c r="K146" s="343"/>
    </row>
    <row r="147" s="1" customFormat="1" ht="45" customHeight="1">
      <c r="B147" s="344"/>
      <c r="C147" s="345" t="s">
        <v>3666</v>
      </c>
      <c r="D147" s="345"/>
      <c r="E147" s="345"/>
      <c r="F147" s="345"/>
      <c r="G147" s="345"/>
      <c r="H147" s="345"/>
      <c r="I147" s="345"/>
      <c r="J147" s="345"/>
      <c r="K147" s="346"/>
    </row>
    <row r="148" s="1" customFormat="1" ht="17.25" customHeight="1">
      <c r="B148" s="344"/>
      <c r="C148" s="347" t="s">
        <v>3601</v>
      </c>
      <c r="D148" s="347"/>
      <c r="E148" s="347"/>
      <c r="F148" s="347" t="s">
        <v>3602</v>
      </c>
      <c r="G148" s="348"/>
      <c r="H148" s="347" t="s">
        <v>60</v>
      </c>
      <c r="I148" s="347" t="s">
        <v>63</v>
      </c>
      <c r="J148" s="347" t="s">
        <v>3603</v>
      </c>
      <c r="K148" s="346"/>
    </row>
    <row r="149" s="1" customFormat="1" ht="17.25" customHeight="1">
      <c r="B149" s="344"/>
      <c r="C149" s="349" t="s">
        <v>3604</v>
      </c>
      <c r="D149" s="349"/>
      <c r="E149" s="349"/>
      <c r="F149" s="350" t="s">
        <v>3605</v>
      </c>
      <c r="G149" s="351"/>
      <c r="H149" s="349"/>
      <c r="I149" s="349"/>
      <c r="J149" s="349" t="s">
        <v>3606</v>
      </c>
      <c r="K149" s="346"/>
    </row>
    <row r="150" s="1" customFormat="1" ht="5.25" customHeight="1">
      <c r="B150" s="355"/>
      <c r="C150" s="352"/>
      <c r="D150" s="352"/>
      <c r="E150" s="352"/>
      <c r="F150" s="352"/>
      <c r="G150" s="353"/>
      <c r="H150" s="352"/>
      <c r="I150" s="352"/>
      <c r="J150" s="352"/>
      <c r="K150" s="376"/>
    </row>
    <row r="151" s="1" customFormat="1" ht="15" customHeight="1">
      <c r="B151" s="355"/>
      <c r="C151" s="380" t="s">
        <v>3610</v>
      </c>
      <c r="D151" s="332"/>
      <c r="E151" s="332"/>
      <c r="F151" s="381" t="s">
        <v>3607</v>
      </c>
      <c r="G151" s="332"/>
      <c r="H151" s="380" t="s">
        <v>3647</v>
      </c>
      <c r="I151" s="380" t="s">
        <v>3609</v>
      </c>
      <c r="J151" s="380">
        <v>120</v>
      </c>
      <c r="K151" s="376"/>
    </row>
    <row r="152" s="1" customFormat="1" ht="15" customHeight="1">
      <c r="B152" s="355"/>
      <c r="C152" s="380" t="s">
        <v>3656</v>
      </c>
      <c r="D152" s="332"/>
      <c r="E152" s="332"/>
      <c r="F152" s="381" t="s">
        <v>3607</v>
      </c>
      <c r="G152" s="332"/>
      <c r="H152" s="380" t="s">
        <v>3667</v>
      </c>
      <c r="I152" s="380" t="s">
        <v>3609</v>
      </c>
      <c r="J152" s="380" t="s">
        <v>3658</v>
      </c>
      <c r="K152" s="376"/>
    </row>
    <row r="153" s="1" customFormat="1" ht="15" customHeight="1">
      <c r="B153" s="355"/>
      <c r="C153" s="380" t="s">
        <v>95</v>
      </c>
      <c r="D153" s="332"/>
      <c r="E153" s="332"/>
      <c r="F153" s="381" t="s">
        <v>3607</v>
      </c>
      <c r="G153" s="332"/>
      <c r="H153" s="380" t="s">
        <v>3668</v>
      </c>
      <c r="I153" s="380" t="s">
        <v>3609</v>
      </c>
      <c r="J153" s="380" t="s">
        <v>3658</v>
      </c>
      <c r="K153" s="376"/>
    </row>
    <row r="154" s="1" customFormat="1" ht="15" customHeight="1">
      <c r="B154" s="355"/>
      <c r="C154" s="380" t="s">
        <v>3612</v>
      </c>
      <c r="D154" s="332"/>
      <c r="E154" s="332"/>
      <c r="F154" s="381" t="s">
        <v>3613</v>
      </c>
      <c r="G154" s="332"/>
      <c r="H154" s="380" t="s">
        <v>3647</v>
      </c>
      <c r="I154" s="380" t="s">
        <v>3609</v>
      </c>
      <c r="J154" s="380">
        <v>50</v>
      </c>
      <c r="K154" s="376"/>
    </row>
    <row r="155" s="1" customFormat="1" ht="15" customHeight="1">
      <c r="B155" s="355"/>
      <c r="C155" s="380" t="s">
        <v>3615</v>
      </c>
      <c r="D155" s="332"/>
      <c r="E155" s="332"/>
      <c r="F155" s="381" t="s">
        <v>3607</v>
      </c>
      <c r="G155" s="332"/>
      <c r="H155" s="380" t="s">
        <v>3647</v>
      </c>
      <c r="I155" s="380" t="s">
        <v>3617</v>
      </c>
      <c r="J155" s="380"/>
      <c r="K155" s="376"/>
    </row>
    <row r="156" s="1" customFormat="1" ht="15" customHeight="1">
      <c r="B156" s="355"/>
      <c r="C156" s="380" t="s">
        <v>3626</v>
      </c>
      <c r="D156" s="332"/>
      <c r="E156" s="332"/>
      <c r="F156" s="381" t="s">
        <v>3613</v>
      </c>
      <c r="G156" s="332"/>
      <c r="H156" s="380" t="s">
        <v>3647</v>
      </c>
      <c r="I156" s="380" t="s">
        <v>3609</v>
      </c>
      <c r="J156" s="380">
        <v>50</v>
      </c>
      <c r="K156" s="376"/>
    </row>
    <row r="157" s="1" customFormat="1" ht="15" customHeight="1">
      <c r="B157" s="355"/>
      <c r="C157" s="380" t="s">
        <v>3634</v>
      </c>
      <c r="D157" s="332"/>
      <c r="E157" s="332"/>
      <c r="F157" s="381" t="s">
        <v>3613</v>
      </c>
      <c r="G157" s="332"/>
      <c r="H157" s="380" t="s">
        <v>3647</v>
      </c>
      <c r="I157" s="380" t="s">
        <v>3609</v>
      </c>
      <c r="J157" s="380">
        <v>50</v>
      </c>
      <c r="K157" s="376"/>
    </row>
    <row r="158" s="1" customFormat="1" ht="15" customHeight="1">
      <c r="B158" s="355"/>
      <c r="C158" s="380" t="s">
        <v>3632</v>
      </c>
      <c r="D158" s="332"/>
      <c r="E158" s="332"/>
      <c r="F158" s="381" t="s">
        <v>3613</v>
      </c>
      <c r="G158" s="332"/>
      <c r="H158" s="380" t="s">
        <v>3647</v>
      </c>
      <c r="I158" s="380" t="s">
        <v>3609</v>
      </c>
      <c r="J158" s="380">
        <v>50</v>
      </c>
      <c r="K158" s="376"/>
    </row>
    <row r="159" s="1" customFormat="1" ht="15" customHeight="1">
      <c r="B159" s="355"/>
      <c r="C159" s="380" t="s">
        <v>139</v>
      </c>
      <c r="D159" s="332"/>
      <c r="E159" s="332"/>
      <c r="F159" s="381" t="s">
        <v>3607</v>
      </c>
      <c r="G159" s="332"/>
      <c r="H159" s="380" t="s">
        <v>3669</v>
      </c>
      <c r="I159" s="380" t="s">
        <v>3609</v>
      </c>
      <c r="J159" s="380" t="s">
        <v>3670</v>
      </c>
      <c r="K159" s="376"/>
    </row>
    <row r="160" s="1" customFormat="1" ht="15" customHeight="1">
      <c r="B160" s="355"/>
      <c r="C160" s="380" t="s">
        <v>3671</v>
      </c>
      <c r="D160" s="332"/>
      <c r="E160" s="332"/>
      <c r="F160" s="381" t="s">
        <v>3607</v>
      </c>
      <c r="G160" s="332"/>
      <c r="H160" s="380" t="s">
        <v>3672</v>
      </c>
      <c r="I160" s="380" t="s">
        <v>3642</v>
      </c>
      <c r="J160" s="380"/>
      <c r="K160" s="376"/>
    </row>
    <row r="161" s="1" customFormat="1" ht="15" customHeight="1">
      <c r="B161" s="382"/>
      <c r="C161" s="364"/>
      <c r="D161" s="364"/>
      <c r="E161" s="364"/>
      <c r="F161" s="364"/>
      <c r="G161" s="364"/>
      <c r="H161" s="364"/>
      <c r="I161" s="364"/>
      <c r="J161" s="364"/>
      <c r="K161" s="383"/>
    </row>
    <row r="162" s="1" customFormat="1" ht="18.75" customHeight="1">
      <c r="B162" s="329"/>
      <c r="C162" s="332"/>
      <c r="D162" s="332"/>
      <c r="E162" s="332"/>
      <c r="F162" s="354"/>
      <c r="G162" s="332"/>
      <c r="H162" s="332"/>
      <c r="I162" s="332"/>
      <c r="J162" s="332"/>
      <c r="K162" s="329"/>
    </row>
    <row r="163" s="1" customFormat="1" ht="18.75" customHeight="1">
      <c r="B163" s="340"/>
      <c r="C163" s="340"/>
      <c r="D163" s="340"/>
      <c r="E163" s="340"/>
      <c r="F163" s="340"/>
      <c r="G163" s="340"/>
      <c r="H163" s="340"/>
      <c r="I163" s="340"/>
      <c r="J163" s="340"/>
      <c r="K163" s="340"/>
    </row>
    <row r="164" s="1" customFormat="1" ht="7.5" customHeight="1">
      <c r="B164" s="319"/>
      <c r="C164" s="320"/>
      <c r="D164" s="320"/>
      <c r="E164" s="320"/>
      <c r="F164" s="320"/>
      <c r="G164" s="320"/>
      <c r="H164" s="320"/>
      <c r="I164" s="320"/>
      <c r="J164" s="320"/>
      <c r="K164" s="321"/>
    </row>
    <row r="165" s="1" customFormat="1" ht="45" customHeight="1">
      <c r="B165" s="322"/>
      <c r="C165" s="323" t="s">
        <v>3673</v>
      </c>
      <c r="D165" s="323"/>
      <c r="E165" s="323"/>
      <c r="F165" s="323"/>
      <c r="G165" s="323"/>
      <c r="H165" s="323"/>
      <c r="I165" s="323"/>
      <c r="J165" s="323"/>
      <c r="K165" s="324"/>
    </row>
    <row r="166" s="1" customFormat="1" ht="17.25" customHeight="1">
      <c r="B166" s="322"/>
      <c r="C166" s="347" t="s">
        <v>3601</v>
      </c>
      <c r="D166" s="347"/>
      <c r="E166" s="347"/>
      <c r="F166" s="347" t="s">
        <v>3602</v>
      </c>
      <c r="G166" s="384"/>
      <c r="H166" s="385" t="s">
        <v>60</v>
      </c>
      <c r="I166" s="385" t="s">
        <v>63</v>
      </c>
      <c r="J166" s="347" t="s">
        <v>3603</v>
      </c>
      <c r="K166" s="324"/>
    </row>
    <row r="167" s="1" customFormat="1" ht="17.25" customHeight="1">
      <c r="B167" s="325"/>
      <c r="C167" s="349" t="s">
        <v>3604</v>
      </c>
      <c r="D167" s="349"/>
      <c r="E167" s="349"/>
      <c r="F167" s="350" t="s">
        <v>3605</v>
      </c>
      <c r="G167" s="386"/>
      <c r="H167" s="387"/>
      <c r="I167" s="387"/>
      <c r="J167" s="349" t="s">
        <v>3606</v>
      </c>
      <c r="K167" s="327"/>
    </row>
    <row r="168" s="1" customFormat="1" ht="5.25" customHeight="1">
      <c r="B168" s="355"/>
      <c r="C168" s="352"/>
      <c r="D168" s="352"/>
      <c r="E168" s="352"/>
      <c r="F168" s="352"/>
      <c r="G168" s="353"/>
      <c r="H168" s="352"/>
      <c r="I168" s="352"/>
      <c r="J168" s="352"/>
      <c r="K168" s="376"/>
    </row>
    <row r="169" s="1" customFormat="1" ht="15" customHeight="1">
      <c r="B169" s="355"/>
      <c r="C169" s="332" t="s">
        <v>3610</v>
      </c>
      <c r="D169" s="332"/>
      <c r="E169" s="332"/>
      <c r="F169" s="354" t="s">
        <v>3607</v>
      </c>
      <c r="G169" s="332"/>
      <c r="H169" s="332" t="s">
        <v>3647</v>
      </c>
      <c r="I169" s="332" t="s">
        <v>3609</v>
      </c>
      <c r="J169" s="332">
        <v>120</v>
      </c>
      <c r="K169" s="376"/>
    </row>
    <row r="170" s="1" customFormat="1" ht="15" customHeight="1">
      <c r="B170" s="355"/>
      <c r="C170" s="332" t="s">
        <v>3656</v>
      </c>
      <c r="D170" s="332"/>
      <c r="E170" s="332"/>
      <c r="F170" s="354" t="s">
        <v>3607</v>
      </c>
      <c r="G170" s="332"/>
      <c r="H170" s="332" t="s">
        <v>3657</v>
      </c>
      <c r="I170" s="332" t="s">
        <v>3609</v>
      </c>
      <c r="J170" s="332" t="s">
        <v>3658</v>
      </c>
      <c r="K170" s="376"/>
    </row>
    <row r="171" s="1" customFormat="1" ht="15" customHeight="1">
      <c r="B171" s="355"/>
      <c r="C171" s="332" t="s">
        <v>95</v>
      </c>
      <c r="D171" s="332"/>
      <c r="E171" s="332"/>
      <c r="F171" s="354" t="s">
        <v>3607</v>
      </c>
      <c r="G171" s="332"/>
      <c r="H171" s="332" t="s">
        <v>3674</v>
      </c>
      <c r="I171" s="332" t="s">
        <v>3609</v>
      </c>
      <c r="J171" s="332" t="s">
        <v>3658</v>
      </c>
      <c r="K171" s="376"/>
    </row>
    <row r="172" s="1" customFormat="1" ht="15" customHeight="1">
      <c r="B172" s="355"/>
      <c r="C172" s="332" t="s">
        <v>3612</v>
      </c>
      <c r="D172" s="332"/>
      <c r="E172" s="332"/>
      <c r="F172" s="354" t="s">
        <v>3613</v>
      </c>
      <c r="G172" s="332"/>
      <c r="H172" s="332" t="s">
        <v>3674</v>
      </c>
      <c r="I172" s="332" t="s">
        <v>3609</v>
      </c>
      <c r="J172" s="332">
        <v>50</v>
      </c>
      <c r="K172" s="376"/>
    </row>
    <row r="173" s="1" customFormat="1" ht="15" customHeight="1">
      <c r="B173" s="355"/>
      <c r="C173" s="332" t="s">
        <v>3615</v>
      </c>
      <c r="D173" s="332"/>
      <c r="E173" s="332"/>
      <c r="F173" s="354" t="s">
        <v>3607</v>
      </c>
      <c r="G173" s="332"/>
      <c r="H173" s="332" t="s">
        <v>3674</v>
      </c>
      <c r="I173" s="332" t="s">
        <v>3617</v>
      </c>
      <c r="J173" s="332"/>
      <c r="K173" s="376"/>
    </row>
    <row r="174" s="1" customFormat="1" ht="15" customHeight="1">
      <c r="B174" s="355"/>
      <c r="C174" s="332" t="s">
        <v>3626</v>
      </c>
      <c r="D174" s="332"/>
      <c r="E174" s="332"/>
      <c r="F174" s="354" t="s">
        <v>3613</v>
      </c>
      <c r="G174" s="332"/>
      <c r="H174" s="332" t="s">
        <v>3674</v>
      </c>
      <c r="I174" s="332" t="s">
        <v>3609</v>
      </c>
      <c r="J174" s="332">
        <v>50</v>
      </c>
      <c r="K174" s="376"/>
    </row>
    <row r="175" s="1" customFormat="1" ht="15" customHeight="1">
      <c r="B175" s="355"/>
      <c r="C175" s="332" t="s">
        <v>3634</v>
      </c>
      <c r="D175" s="332"/>
      <c r="E175" s="332"/>
      <c r="F175" s="354" t="s">
        <v>3613</v>
      </c>
      <c r="G175" s="332"/>
      <c r="H175" s="332" t="s">
        <v>3674</v>
      </c>
      <c r="I175" s="332" t="s">
        <v>3609</v>
      </c>
      <c r="J175" s="332">
        <v>50</v>
      </c>
      <c r="K175" s="376"/>
    </row>
    <row r="176" s="1" customFormat="1" ht="15" customHeight="1">
      <c r="B176" s="355"/>
      <c r="C176" s="332" t="s">
        <v>3632</v>
      </c>
      <c r="D176" s="332"/>
      <c r="E176" s="332"/>
      <c r="F176" s="354" t="s">
        <v>3613</v>
      </c>
      <c r="G176" s="332"/>
      <c r="H176" s="332" t="s">
        <v>3674</v>
      </c>
      <c r="I176" s="332" t="s">
        <v>3609</v>
      </c>
      <c r="J176" s="332">
        <v>50</v>
      </c>
      <c r="K176" s="376"/>
    </row>
    <row r="177" s="1" customFormat="1" ht="15" customHeight="1">
      <c r="B177" s="355"/>
      <c r="C177" s="332" t="s">
        <v>146</v>
      </c>
      <c r="D177" s="332"/>
      <c r="E177" s="332"/>
      <c r="F177" s="354" t="s">
        <v>3607</v>
      </c>
      <c r="G177" s="332"/>
      <c r="H177" s="332" t="s">
        <v>3675</v>
      </c>
      <c r="I177" s="332" t="s">
        <v>3676</v>
      </c>
      <c r="J177" s="332"/>
      <c r="K177" s="376"/>
    </row>
    <row r="178" s="1" customFormat="1" ht="15" customHeight="1">
      <c r="B178" s="355"/>
      <c r="C178" s="332" t="s">
        <v>63</v>
      </c>
      <c r="D178" s="332"/>
      <c r="E178" s="332"/>
      <c r="F178" s="354" t="s">
        <v>3607</v>
      </c>
      <c r="G178" s="332"/>
      <c r="H178" s="332" t="s">
        <v>3677</v>
      </c>
      <c r="I178" s="332" t="s">
        <v>3678</v>
      </c>
      <c r="J178" s="332">
        <v>1</v>
      </c>
      <c r="K178" s="376"/>
    </row>
    <row r="179" s="1" customFormat="1" ht="15" customHeight="1">
      <c r="B179" s="355"/>
      <c r="C179" s="332" t="s">
        <v>59</v>
      </c>
      <c r="D179" s="332"/>
      <c r="E179" s="332"/>
      <c r="F179" s="354" t="s">
        <v>3607</v>
      </c>
      <c r="G179" s="332"/>
      <c r="H179" s="332" t="s">
        <v>3679</v>
      </c>
      <c r="I179" s="332" t="s">
        <v>3609</v>
      </c>
      <c r="J179" s="332">
        <v>20</v>
      </c>
      <c r="K179" s="376"/>
    </row>
    <row r="180" s="1" customFormat="1" ht="15" customHeight="1">
      <c r="B180" s="355"/>
      <c r="C180" s="332" t="s">
        <v>60</v>
      </c>
      <c r="D180" s="332"/>
      <c r="E180" s="332"/>
      <c r="F180" s="354" t="s">
        <v>3607</v>
      </c>
      <c r="G180" s="332"/>
      <c r="H180" s="332" t="s">
        <v>3680</v>
      </c>
      <c r="I180" s="332" t="s">
        <v>3609</v>
      </c>
      <c r="J180" s="332">
        <v>255</v>
      </c>
      <c r="K180" s="376"/>
    </row>
    <row r="181" s="1" customFormat="1" ht="15" customHeight="1">
      <c r="B181" s="355"/>
      <c r="C181" s="332" t="s">
        <v>147</v>
      </c>
      <c r="D181" s="332"/>
      <c r="E181" s="332"/>
      <c r="F181" s="354" t="s">
        <v>3607</v>
      </c>
      <c r="G181" s="332"/>
      <c r="H181" s="332" t="s">
        <v>3571</v>
      </c>
      <c r="I181" s="332" t="s">
        <v>3609</v>
      </c>
      <c r="J181" s="332">
        <v>10</v>
      </c>
      <c r="K181" s="376"/>
    </row>
    <row r="182" s="1" customFormat="1" ht="15" customHeight="1">
      <c r="B182" s="355"/>
      <c r="C182" s="332" t="s">
        <v>148</v>
      </c>
      <c r="D182" s="332"/>
      <c r="E182" s="332"/>
      <c r="F182" s="354" t="s">
        <v>3607</v>
      </c>
      <c r="G182" s="332"/>
      <c r="H182" s="332" t="s">
        <v>3681</v>
      </c>
      <c r="I182" s="332" t="s">
        <v>3642</v>
      </c>
      <c r="J182" s="332"/>
      <c r="K182" s="376"/>
    </row>
    <row r="183" s="1" customFormat="1" ht="15" customHeight="1">
      <c r="B183" s="355"/>
      <c r="C183" s="332" t="s">
        <v>3682</v>
      </c>
      <c r="D183" s="332"/>
      <c r="E183" s="332"/>
      <c r="F183" s="354" t="s">
        <v>3607</v>
      </c>
      <c r="G183" s="332"/>
      <c r="H183" s="332" t="s">
        <v>3683</v>
      </c>
      <c r="I183" s="332" t="s">
        <v>3642</v>
      </c>
      <c r="J183" s="332"/>
      <c r="K183" s="376"/>
    </row>
    <row r="184" s="1" customFormat="1" ht="15" customHeight="1">
      <c r="B184" s="355"/>
      <c r="C184" s="332" t="s">
        <v>3671</v>
      </c>
      <c r="D184" s="332"/>
      <c r="E184" s="332"/>
      <c r="F184" s="354" t="s">
        <v>3607</v>
      </c>
      <c r="G184" s="332"/>
      <c r="H184" s="332" t="s">
        <v>3684</v>
      </c>
      <c r="I184" s="332" t="s">
        <v>3642</v>
      </c>
      <c r="J184" s="332"/>
      <c r="K184" s="376"/>
    </row>
    <row r="185" s="1" customFormat="1" ht="15" customHeight="1">
      <c r="B185" s="355"/>
      <c r="C185" s="332" t="s">
        <v>150</v>
      </c>
      <c r="D185" s="332"/>
      <c r="E185" s="332"/>
      <c r="F185" s="354" t="s">
        <v>3613</v>
      </c>
      <c r="G185" s="332"/>
      <c r="H185" s="332" t="s">
        <v>3685</v>
      </c>
      <c r="I185" s="332" t="s">
        <v>3609</v>
      </c>
      <c r="J185" s="332">
        <v>50</v>
      </c>
      <c r="K185" s="376"/>
    </row>
    <row r="186" s="1" customFormat="1" ht="15" customHeight="1">
      <c r="B186" s="355"/>
      <c r="C186" s="332" t="s">
        <v>3686</v>
      </c>
      <c r="D186" s="332"/>
      <c r="E186" s="332"/>
      <c r="F186" s="354" t="s">
        <v>3613</v>
      </c>
      <c r="G186" s="332"/>
      <c r="H186" s="332" t="s">
        <v>3687</v>
      </c>
      <c r="I186" s="332" t="s">
        <v>3688</v>
      </c>
      <c r="J186" s="332"/>
      <c r="K186" s="376"/>
    </row>
    <row r="187" s="1" customFormat="1" ht="15" customHeight="1">
      <c r="B187" s="355"/>
      <c r="C187" s="332" t="s">
        <v>3689</v>
      </c>
      <c r="D187" s="332"/>
      <c r="E187" s="332"/>
      <c r="F187" s="354" t="s">
        <v>3613</v>
      </c>
      <c r="G187" s="332"/>
      <c r="H187" s="332" t="s">
        <v>3690</v>
      </c>
      <c r="I187" s="332" t="s">
        <v>3688</v>
      </c>
      <c r="J187" s="332"/>
      <c r="K187" s="376"/>
    </row>
    <row r="188" s="1" customFormat="1" ht="15" customHeight="1">
      <c r="B188" s="355"/>
      <c r="C188" s="332" t="s">
        <v>3691</v>
      </c>
      <c r="D188" s="332"/>
      <c r="E188" s="332"/>
      <c r="F188" s="354" t="s">
        <v>3613</v>
      </c>
      <c r="G188" s="332"/>
      <c r="H188" s="332" t="s">
        <v>3692</v>
      </c>
      <c r="I188" s="332" t="s">
        <v>3688</v>
      </c>
      <c r="J188" s="332"/>
      <c r="K188" s="376"/>
    </row>
    <row r="189" s="1" customFormat="1" ht="15" customHeight="1">
      <c r="B189" s="355"/>
      <c r="C189" s="388" t="s">
        <v>3693</v>
      </c>
      <c r="D189" s="332"/>
      <c r="E189" s="332"/>
      <c r="F189" s="354" t="s">
        <v>3613</v>
      </c>
      <c r="G189" s="332"/>
      <c r="H189" s="332" t="s">
        <v>3694</v>
      </c>
      <c r="I189" s="332" t="s">
        <v>3695</v>
      </c>
      <c r="J189" s="389" t="s">
        <v>3696</v>
      </c>
      <c r="K189" s="376"/>
    </row>
    <row r="190" s="1" customFormat="1" ht="15" customHeight="1">
      <c r="B190" s="355"/>
      <c r="C190" s="339" t="s">
        <v>48</v>
      </c>
      <c r="D190" s="332"/>
      <c r="E190" s="332"/>
      <c r="F190" s="354" t="s">
        <v>3607</v>
      </c>
      <c r="G190" s="332"/>
      <c r="H190" s="329" t="s">
        <v>3697</v>
      </c>
      <c r="I190" s="332" t="s">
        <v>3698</v>
      </c>
      <c r="J190" s="332"/>
      <c r="K190" s="376"/>
    </row>
    <row r="191" s="1" customFormat="1" ht="15" customHeight="1">
      <c r="B191" s="355"/>
      <c r="C191" s="339" t="s">
        <v>3699</v>
      </c>
      <c r="D191" s="332"/>
      <c r="E191" s="332"/>
      <c r="F191" s="354" t="s">
        <v>3607</v>
      </c>
      <c r="G191" s="332"/>
      <c r="H191" s="332" t="s">
        <v>3700</v>
      </c>
      <c r="I191" s="332" t="s">
        <v>3642</v>
      </c>
      <c r="J191" s="332"/>
      <c r="K191" s="376"/>
    </row>
    <row r="192" s="1" customFormat="1" ht="15" customHeight="1">
      <c r="B192" s="355"/>
      <c r="C192" s="339" t="s">
        <v>3701</v>
      </c>
      <c r="D192" s="332"/>
      <c r="E192" s="332"/>
      <c r="F192" s="354" t="s">
        <v>3607</v>
      </c>
      <c r="G192" s="332"/>
      <c r="H192" s="332" t="s">
        <v>3702</v>
      </c>
      <c r="I192" s="332" t="s">
        <v>3642</v>
      </c>
      <c r="J192" s="332"/>
      <c r="K192" s="376"/>
    </row>
    <row r="193" s="1" customFormat="1" ht="15" customHeight="1">
      <c r="B193" s="355"/>
      <c r="C193" s="339" t="s">
        <v>3703</v>
      </c>
      <c r="D193" s="332"/>
      <c r="E193" s="332"/>
      <c r="F193" s="354" t="s">
        <v>3613</v>
      </c>
      <c r="G193" s="332"/>
      <c r="H193" s="332" t="s">
        <v>3704</v>
      </c>
      <c r="I193" s="332" t="s">
        <v>3642</v>
      </c>
      <c r="J193" s="332"/>
      <c r="K193" s="376"/>
    </row>
    <row r="194" s="1" customFormat="1" ht="15" customHeight="1">
      <c r="B194" s="382"/>
      <c r="C194" s="390"/>
      <c r="D194" s="364"/>
      <c r="E194" s="364"/>
      <c r="F194" s="364"/>
      <c r="G194" s="364"/>
      <c r="H194" s="364"/>
      <c r="I194" s="364"/>
      <c r="J194" s="364"/>
      <c r="K194" s="383"/>
    </row>
    <row r="195" s="1" customFormat="1" ht="18.75" customHeight="1">
      <c r="B195" s="329"/>
      <c r="C195" s="332"/>
      <c r="D195" s="332"/>
      <c r="E195" s="332"/>
      <c r="F195" s="354"/>
      <c r="G195" s="332"/>
      <c r="H195" s="332"/>
      <c r="I195" s="332"/>
      <c r="J195" s="332"/>
      <c r="K195" s="329"/>
    </row>
    <row r="196" s="1" customFormat="1" ht="18.75" customHeight="1">
      <c r="B196" s="329"/>
      <c r="C196" s="332"/>
      <c r="D196" s="332"/>
      <c r="E196" s="332"/>
      <c r="F196" s="354"/>
      <c r="G196" s="332"/>
      <c r="H196" s="332"/>
      <c r="I196" s="332"/>
      <c r="J196" s="332"/>
      <c r="K196" s="329"/>
    </row>
    <row r="197" s="1" customFormat="1" ht="18.75" customHeight="1">
      <c r="B197" s="340"/>
      <c r="C197" s="340"/>
      <c r="D197" s="340"/>
      <c r="E197" s="340"/>
      <c r="F197" s="340"/>
      <c r="G197" s="340"/>
      <c r="H197" s="340"/>
      <c r="I197" s="340"/>
      <c r="J197" s="340"/>
      <c r="K197" s="340"/>
    </row>
    <row r="198" s="1" customFormat="1" ht="13.5">
      <c r="B198" s="319"/>
      <c r="C198" s="320"/>
      <c r="D198" s="320"/>
      <c r="E198" s="320"/>
      <c r="F198" s="320"/>
      <c r="G198" s="320"/>
      <c r="H198" s="320"/>
      <c r="I198" s="320"/>
      <c r="J198" s="320"/>
      <c r="K198" s="321"/>
    </row>
    <row r="199" s="1" customFormat="1" ht="21">
      <c r="B199" s="322"/>
      <c r="C199" s="323" t="s">
        <v>3705</v>
      </c>
      <c r="D199" s="323"/>
      <c r="E199" s="323"/>
      <c r="F199" s="323"/>
      <c r="G199" s="323"/>
      <c r="H199" s="323"/>
      <c r="I199" s="323"/>
      <c r="J199" s="323"/>
      <c r="K199" s="324"/>
    </row>
    <row r="200" s="1" customFormat="1" ht="25.5" customHeight="1">
      <c r="B200" s="322"/>
      <c r="C200" s="391" t="s">
        <v>3706</v>
      </c>
      <c r="D200" s="391"/>
      <c r="E200" s="391"/>
      <c r="F200" s="391" t="s">
        <v>3707</v>
      </c>
      <c r="G200" s="392"/>
      <c r="H200" s="391" t="s">
        <v>3708</v>
      </c>
      <c r="I200" s="391"/>
      <c r="J200" s="391"/>
      <c r="K200" s="324"/>
    </row>
    <row r="201" s="1" customFormat="1" ht="5.25" customHeight="1">
      <c r="B201" s="355"/>
      <c r="C201" s="352"/>
      <c r="D201" s="352"/>
      <c r="E201" s="352"/>
      <c r="F201" s="352"/>
      <c r="G201" s="332"/>
      <c r="H201" s="352"/>
      <c r="I201" s="352"/>
      <c r="J201" s="352"/>
      <c r="K201" s="376"/>
    </row>
    <row r="202" s="1" customFormat="1" ht="15" customHeight="1">
      <c r="B202" s="355"/>
      <c r="C202" s="332" t="s">
        <v>3698</v>
      </c>
      <c r="D202" s="332"/>
      <c r="E202" s="332"/>
      <c r="F202" s="354" t="s">
        <v>49</v>
      </c>
      <c r="G202" s="332"/>
      <c r="H202" s="332" t="s">
        <v>3709</v>
      </c>
      <c r="I202" s="332"/>
      <c r="J202" s="332"/>
      <c r="K202" s="376"/>
    </row>
    <row r="203" s="1" customFormat="1" ht="15" customHeight="1">
      <c r="B203" s="355"/>
      <c r="C203" s="361"/>
      <c r="D203" s="332"/>
      <c r="E203" s="332"/>
      <c r="F203" s="354" t="s">
        <v>50</v>
      </c>
      <c r="G203" s="332"/>
      <c r="H203" s="332" t="s">
        <v>3710</v>
      </c>
      <c r="I203" s="332"/>
      <c r="J203" s="332"/>
      <c r="K203" s="376"/>
    </row>
    <row r="204" s="1" customFormat="1" ht="15" customHeight="1">
      <c r="B204" s="355"/>
      <c r="C204" s="361"/>
      <c r="D204" s="332"/>
      <c r="E204" s="332"/>
      <c r="F204" s="354" t="s">
        <v>53</v>
      </c>
      <c r="G204" s="332"/>
      <c r="H204" s="332" t="s">
        <v>3711</v>
      </c>
      <c r="I204" s="332"/>
      <c r="J204" s="332"/>
      <c r="K204" s="376"/>
    </row>
    <row r="205" s="1" customFormat="1" ht="15" customHeight="1">
      <c r="B205" s="355"/>
      <c r="C205" s="332"/>
      <c r="D205" s="332"/>
      <c r="E205" s="332"/>
      <c r="F205" s="354" t="s">
        <v>51</v>
      </c>
      <c r="G205" s="332"/>
      <c r="H205" s="332" t="s">
        <v>3712</v>
      </c>
      <c r="I205" s="332"/>
      <c r="J205" s="332"/>
      <c r="K205" s="376"/>
    </row>
    <row r="206" s="1" customFormat="1" ht="15" customHeight="1">
      <c r="B206" s="355"/>
      <c r="C206" s="332"/>
      <c r="D206" s="332"/>
      <c r="E206" s="332"/>
      <c r="F206" s="354" t="s">
        <v>52</v>
      </c>
      <c r="G206" s="332"/>
      <c r="H206" s="332" t="s">
        <v>3713</v>
      </c>
      <c r="I206" s="332"/>
      <c r="J206" s="332"/>
      <c r="K206" s="376"/>
    </row>
    <row r="207" s="1" customFormat="1" ht="15" customHeight="1">
      <c r="B207" s="355"/>
      <c r="C207" s="332"/>
      <c r="D207" s="332"/>
      <c r="E207" s="332"/>
      <c r="F207" s="354"/>
      <c r="G207" s="332"/>
      <c r="H207" s="332"/>
      <c r="I207" s="332"/>
      <c r="J207" s="332"/>
      <c r="K207" s="376"/>
    </row>
    <row r="208" s="1" customFormat="1" ht="15" customHeight="1">
      <c r="B208" s="355"/>
      <c r="C208" s="332" t="s">
        <v>3654</v>
      </c>
      <c r="D208" s="332"/>
      <c r="E208" s="332"/>
      <c r="F208" s="354" t="s">
        <v>85</v>
      </c>
      <c r="G208" s="332"/>
      <c r="H208" s="332" t="s">
        <v>3714</v>
      </c>
      <c r="I208" s="332"/>
      <c r="J208" s="332"/>
      <c r="K208" s="376"/>
    </row>
    <row r="209" s="1" customFormat="1" ht="15" customHeight="1">
      <c r="B209" s="355"/>
      <c r="C209" s="361"/>
      <c r="D209" s="332"/>
      <c r="E209" s="332"/>
      <c r="F209" s="354" t="s">
        <v>3552</v>
      </c>
      <c r="G209" s="332"/>
      <c r="H209" s="332" t="s">
        <v>3553</v>
      </c>
      <c r="I209" s="332"/>
      <c r="J209" s="332"/>
      <c r="K209" s="376"/>
    </row>
    <row r="210" s="1" customFormat="1" ht="15" customHeight="1">
      <c r="B210" s="355"/>
      <c r="C210" s="332"/>
      <c r="D210" s="332"/>
      <c r="E210" s="332"/>
      <c r="F210" s="354" t="s">
        <v>3550</v>
      </c>
      <c r="G210" s="332"/>
      <c r="H210" s="332" t="s">
        <v>3715</v>
      </c>
      <c r="I210" s="332"/>
      <c r="J210" s="332"/>
      <c r="K210" s="376"/>
    </row>
    <row r="211" s="1" customFormat="1" ht="15" customHeight="1">
      <c r="B211" s="393"/>
      <c r="C211" s="361"/>
      <c r="D211" s="361"/>
      <c r="E211" s="361"/>
      <c r="F211" s="354" t="s">
        <v>3554</v>
      </c>
      <c r="G211" s="339"/>
      <c r="H211" s="380" t="s">
        <v>117</v>
      </c>
      <c r="I211" s="380"/>
      <c r="J211" s="380"/>
      <c r="K211" s="394"/>
    </row>
    <row r="212" s="1" customFormat="1" ht="15" customHeight="1">
      <c r="B212" s="393"/>
      <c r="C212" s="361"/>
      <c r="D212" s="361"/>
      <c r="E212" s="361"/>
      <c r="F212" s="354" t="s">
        <v>3555</v>
      </c>
      <c r="G212" s="339"/>
      <c r="H212" s="380" t="s">
        <v>3477</v>
      </c>
      <c r="I212" s="380"/>
      <c r="J212" s="380"/>
      <c r="K212" s="394"/>
    </row>
    <row r="213" s="1" customFormat="1" ht="15" customHeight="1">
      <c r="B213" s="393"/>
      <c r="C213" s="361"/>
      <c r="D213" s="361"/>
      <c r="E213" s="361"/>
      <c r="F213" s="395"/>
      <c r="G213" s="339"/>
      <c r="H213" s="396"/>
      <c r="I213" s="396"/>
      <c r="J213" s="396"/>
      <c r="K213" s="394"/>
    </row>
    <row r="214" s="1" customFormat="1" ht="15" customHeight="1">
      <c r="B214" s="393"/>
      <c r="C214" s="332" t="s">
        <v>3678</v>
      </c>
      <c r="D214" s="361"/>
      <c r="E214" s="361"/>
      <c r="F214" s="354">
        <v>1</v>
      </c>
      <c r="G214" s="339"/>
      <c r="H214" s="380" t="s">
        <v>3716</v>
      </c>
      <c r="I214" s="380"/>
      <c r="J214" s="380"/>
      <c r="K214" s="394"/>
    </row>
    <row r="215" s="1" customFormat="1" ht="15" customHeight="1">
      <c r="B215" s="393"/>
      <c r="C215" s="361"/>
      <c r="D215" s="361"/>
      <c r="E215" s="361"/>
      <c r="F215" s="354">
        <v>2</v>
      </c>
      <c r="G215" s="339"/>
      <c r="H215" s="380" t="s">
        <v>3717</v>
      </c>
      <c r="I215" s="380"/>
      <c r="J215" s="380"/>
      <c r="K215" s="394"/>
    </row>
    <row r="216" s="1" customFormat="1" ht="15" customHeight="1">
      <c r="B216" s="393"/>
      <c r="C216" s="361"/>
      <c r="D216" s="361"/>
      <c r="E216" s="361"/>
      <c r="F216" s="354">
        <v>3</v>
      </c>
      <c r="G216" s="339"/>
      <c r="H216" s="380" t="s">
        <v>3718</v>
      </c>
      <c r="I216" s="380"/>
      <c r="J216" s="380"/>
      <c r="K216" s="394"/>
    </row>
    <row r="217" s="1" customFormat="1" ht="15" customHeight="1">
      <c r="B217" s="393"/>
      <c r="C217" s="361"/>
      <c r="D217" s="361"/>
      <c r="E217" s="361"/>
      <c r="F217" s="354">
        <v>4</v>
      </c>
      <c r="G217" s="339"/>
      <c r="H217" s="380" t="s">
        <v>3719</v>
      </c>
      <c r="I217" s="380"/>
      <c r="J217" s="380"/>
      <c r="K217" s="394"/>
    </row>
    <row r="218" s="1" customFormat="1" ht="12.75" customHeight="1">
      <c r="B218" s="397"/>
      <c r="C218" s="398"/>
      <c r="D218" s="398"/>
      <c r="E218" s="398"/>
      <c r="F218" s="398"/>
      <c r="G218" s="398"/>
      <c r="H218" s="398"/>
      <c r="I218" s="398"/>
      <c r="J218" s="398"/>
      <c r="K218" s="399"/>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worksheet>
</file>

<file path=docProps/core.xml><?xml version="1.0" encoding="utf-8"?>
<cp:coreProperties xmlns:dc="http://purl.org/dc/elements/1.1/" xmlns:dcterms="http://purl.org/dc/terms/" xmlns:xsi="http://www.w3.org/2001/XMLSchema-instance" xmlns:cp="http://schemas.openxmlformats.org/package/2006/metadata/core-properties">
  <dc:creator>Milada Štědronská</dc:creator>
  <cp:lastModifiedBy>Milada Štědronská</cp:lastModifiedBy>
  <dcterms:created xsi:type="dcterms:W3CDTF">2020-07-07T09:21:11Z</dcterms:created>
  <dcterms:modified xsi:type="dcterms:W3CDTF">2020-07-07T09:21:29Z</dcterms:modified>
</cp:coreProperties>
</file>