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.JANA\deda PT - excel\SlepyRozpocet_1_etapaKomunikaceMahout\nova upravena verze\"/>
    </mc:Choice>
  </mc:AlternateContent>
  <xr:revisionPtr revIDLastSave="0" documentId="13_ncr:1_{502E06E0-1C74-40B2-997A-A6928F30FC25}" xr6:coauthVersionLast="36" xr6:coauthVersionMax="36" xr10:uidLastSave="{00000000-0000-0000-0000-000000000000}"/>
  <bookViews>
    <workbookView xWindow="0" yWindow="0" windowWidth="28800" windowHeight="12225" tabRatio="856" xr2:uid="{00000000-000D-0000-FFFF-FFFF00000000}"/>
  </bookViews>
  <sheets>
    <sheet name="Rekapitulace stavby" sheetId="1" r:id="rId1"/>
    <sheet name="2020-241101.1 - Stavební ..." sheetId="2" r:id="rId2"/>
    <sheet name="Objekt1 - ELEKTROINSTALACE" sheetId="4" r:id="rId3"/>
    <sheet name="Objekt2 - ZEMNÍ PRÁCE" sheetId="5" r:id="rId4"/>
    <sheet name="Objekt3 - Doplňkové náklady" sheetId="6" r:id="rId5"/>
    <sheet name="VRN-EI - VEDLEJŠÍ ROZPOČT..." sheetId="7" r:id="rId6"/>
  </sheets>
  <definedNames>
    <definedName name="_xlnm._FilterDatabase" localSheetId="1" hidden="1">'2020-241101.1 - Stavební ...'!$C$123:$K$238</definedName>
    <definedName name="_xlnm._FilterDatabase" localSheetId="2" hidden="1">'Objekt1 - ELEKTROINSTALACE'!$C$125:$K$146</definedName>
    <definedName name="_xlnm._FilterDatabase" localSheetId="3" hidden="1">'Objekt2 - ZEMNÍ PRÁCE'!$C$129:$K$155</definedName>
    <definedName name="_xlnm._FilterDatabase" localSheetId="4" hidden="1">'Objekt3 - Doplňkové náklady'!$C$119:$K$128</definedName>
    <definedName name="_xlnm._FilterDatabase" localSheetId="5" hidden="1">'VRN-EI - VEDLEJŠÍ ROZPOČT...'!$C$121:$K$127</definedName>
    <definedName name="_xlnm.Print_Titles" localSheetId="1">'2020-241101.1 - Stavební ...'!$123:$123</definedName>
    <definedName name="_xlnm.Print_Titles" localSheetId="2">'Objekt1 - ELEKTROINSTALACE'!$125:$125</definedName>
    <definedName name="_xlnm.Print_Titles" localSheetId="3">'Objekt2 - ZEMNÍ PRÁCE'!$129:$129</definedName>
    <definedName name="_xlnm.Print_Titles" localSheetId="4">'Objekt3 - Doplňkové náklady'!$119:$119</definedName>
    <definedName name="_xlnm.Print_Titles" localSheetId="0">'Rekapitulace stavby'!$92:$92</definedName>
    <definedName name="_xlnm.Print_Titles" localSheetId="5">'VRN-EI - VEDLEJŠÍ ROZPOČT...'!$121:$121</definedName>
    <definedName name="_xlnm.Print_Area" localSheetId="1">'2020-241101.1 - Stavební ...'!$C$4:$J$76,'2020-241101.1 - Stavební ...'!$C$82:$J$105,'2020-241101.1 - Stavební ...'!$C$111:$K$238</definedName>
    <definedName name="_xlnm.Print_Area" localSheetId="2">'Objekt1 - ELEKTROINSTALACE'!$C$4:$J$76,'Objekt1 - ELEKTROINSTALACE'!$C$82:$J$105,'Objekt1 - ELEKTROINSTALACE'!$C$111:$K$146</definedName>
    <definedName name="_xlnm.Print_Area" localSheetId="3">'Objekt2 - ZEMNÍ PRÁCE'!$C$4:$J$76,'Objekt2 - ZEMNÍ PRÁCE'!$C$82:$J$109,'Objekt2 - ZEMNÍ PRÁCE'!$C$115:$K$155</definedName>
    <definedName name="_xlnm.Print_Area" localSheetId="4">'Objekt3 - Doplňkové náklady'!$C$4:$J$76,'Objekt3 - Doplňkové náklady'!$C$82:$J$99,'Objekt3 - Doplňkové náklady'!$C$105:$K$128</definedName>
    <definedName name="_xlnm.Print_Area" localSheetId="0">'Rekapitulace stavby'!$D$4:$AO$76,'Rekapitulace stavby'!$C$82:$AQ$101</definedName>
    <definedName name="_xlnm.Print_Area" localSheetId="5">'VRN-EI - VEDLEJŠÍ ROZPOČT...'!$C$4:$J$76,'VRN-EI - VEDLEJŠÍ ROZPOČT...'!$C$82:$J$101,'VRN-EI - VEDLEJŠÍ ROZPOČT...'!$C$107:$K$127</definedName>
  </definedNames>
  <calcPr calcId="179021"/>
</workbook>
</file>

<file path=xl/calcChain.xml><?xml version="1.0" encoding="utf-8"?>
<calcChain xmlns="http://schemas.openxmlformats.org/spreadsheetml/2006/main">
  <c r="J39" i="7" l="1"/>
  <c r="J38" i="7"/>
  <c r="AY100" i="1" s="1"/>
  <c r="J37" i="7"/>
  <c r="AX100" i="1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F116" i="7"/>
  <c r="E114" i="7"/>
  <c r="F91" i="7"/>
  <c r="E89" i="7"/>
  <c r="J26" i="7"/>
  <c r="E26" i="7"/>
  <c r="J119" i="7" s="1"/>
  <c r="J25" i="7"/>
  <c r="J23" i="7"/>
  <c r="E23" i="7"/>
  <c r="J118" i="7" s="1"/>
  <c r="J22" i="7"/>
  <c r="J20" i="7"/>
  <c r="E20" i="7"/>
  <c r="F119" i="7" s="1"/>
  <c r="J19" i="7"/>
  <c r="J17" i="7"/>
  <c r="E17" i="7"/>
  <c r="F118" i="7" s="1"/>
  <c r="J16" i="7"/>
  <c r="J14" i="7"/>
  <c r="J116" i="7" s="1"/>
  <c r="E7" i="7"/>
  <c r="E110" i="7" s="1"/>
  <c r="J39" i="6"/>
  <c r="J38" i="6"/>
  <c r="AY99" i="1" s="1"/>
  <c r="J37" i="6"/>
  <c r="AX99" i="1" s="1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F114" i="6"/>
  <c r="E112" i="6"/>
  <c r="F91" i="6"/>
  <c r="E89" i="6"/>
  <c r="J26" i="6"/>
  <c r="E26" i="6"/>
  <c r="J117" i="6" s="1"/>
  <c r="J25" i="6"/>
  <c r="J23" i="6"/>
  <c r="E23" i="6"/>
  <c r="J116" i="6" s="1"/>
  <c r="J22" i="6"/>
  <c r="J20" i="6"/>
  <c r="E20" i="6"/>
  <c r="F117" i="6" s="1"/>
  <c r="J19" i="6"/>
  <c r="J17" i="6"/>
  <c r="E17" i="6"/>
  <c r="F116" i="6" s="1"/>
  <c r="J16" i="6"/>
  <c r="J14" i="6"/>
  <c r="J114" i="6" s="1"/>
  <c r="E7" i="6"/>
  <c r="E108" i="6" s="1"/>
  <c r="J39" i="5"/>
  <c r="J38" i="5"/>
  <c r="AY98" i="1" s="1"/>
  <c r="J37" i="5"/>
  <c r="AX98" i="1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T151" i="5"/>
  <c r="R152" i="5"/>
  <c r="R151" i="5" s="1"/>
  <c r="P152" i="5"/>
  <c r="P151" i="5" s="1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T145" i="5"/>
  <c r="R146" i="5"/>
  <c r="R145" i="5" s="1"/>
  <c r="P146" i="5"/>
  <c r="P145" i="5" s="1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T140" i="5"/>
  <c r="R141" i="5"/>
  <c r="R140" i="5" s="1"/>
  <c r="P141" i="5"/>
  <c r="P140" i="5"/>
  <c r="BI139" i="5"/>
  <c r="BH139" i="5"/>
  <c r="BG139" i="5"/>
  <c r="BF139" i="5"/>
  <c r="T139" i="5"/>
  <c r="T138" i="5" s="1"/>
  <c r="R139" i="5"/>
  <c r="R138" i="5" s="1"/>
  <c r="P139" i="5"/>
  <c r="P138" i="5" s="1"/>
  <c r="BI137" i="5"/>
  <c r="BH137" i="5"/>
  <c r="BG137" i="5"/>
  <c r="BF137" i="5"/>
  <c r="T137" i="5"/>
  <c r="T136" i="5"/>
  <c r="R137" i="5"/>
  <c r="R136" i="5" s="1"/>
  <c r="P137" i="5"/>
  <c r="P136" i="5" s="1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T131" i="5" s="1"/>
  <c r="R132" i="5"/>
  <c r="R131" i="5" s="1"/>
  <c r="P132" i="5"/>
  <c r="P131" i="5" s="1"/>
  <c r="F124" i="5"/>
  <c r="E122" i="5"/>
  <c r="F91" i="5"/>
  <c r="E89" i="5"/>
  <c r="J26" i="5"/>
  <c r="E26" i="5"/>
  <c r="J127" i="5" s="1"/>
  <c r="J25" i="5"/>
  <c r="J23" i="5"/>
  <c r="E23" i="5"/>
  <c r="J126" i="5" s="1"/>
  <c r="J22" i="5"/>
  <c r="J20" i="5"/>
  <c r="E20" i="5"/>
  <c r="F127" i="5" s="1"/>
  <c r="J19" i="5"/>
  <c r="J17" i="5"/>
  <c r="E17" i="5"/>
  <c r="F126" i="5" s="1"/>
  <c r="J16" i="5"/>
  <c r="J14" i="5"/>
  <c r="J124" i="5" s="1"/>
  <c r="E7" i="5"/>
  <c r="E118" i="5" s="1"/>
  <c r="J39" i="4"/>
  <c r="J38" i="4"/>
  <c r="AY97" i="1" s="1"/>
  <c r="J37" i="4"/>
  <c r="AX97" i="1"/>
  <c r="BI146" i="4"/>
  <c r="BH146" i="4"/>
  <c r="BG146" i="4"/>
  <c r="BF146" i="4"/>
  <c r="T146" i="4"/>
  <c r="T145" i="4" s="1"/>
  <c r="R146" i="4"/>
  <c r="R145" i="4"/>
  <c r="P146" i="4"/>
  <c r="P145" i="4" s="1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T132" i="4" s="1"/>
  <c r="R133" i="4"/>
  <c r="R132" i="4" s="1"/>
  <c r="P133" i="4"/>
  <c r="P132" i="4"/>
  <c r="BI131" i="4"/>
  <c r="BH131" i="4"/>
  <c r="BG131" i="4"/>
  <c r="BF131" i="4"/>
  <c r="T131" i="4"/>
  <c r="T130" i="4" s="1"/>
  <c r="R131" i="4"/>
  <c r="R130" i="4"/>
  <c r="P131" i="4"/>
  <c r="P130" i="4" s="1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F120" i="4"/>
  <c r="E118" i="4"/>
  <c r="F91" i="4"/>
  <c r="E89" i="4"/>
  <c r="J26" i="4"/>
  <c r="E26" i="4"/>
  <c r="J123" i="4" s="1"/>
  <c r="J25" i="4"/>
  <c r="J23" i="4"/>
  <c r="E23" i="4"/>
  <c r="J122" i="4" s="1"/>
  <c r="J22" i="4"/>
  <c r="J20" i="4"/>
  <c r="E20" i="4"/>
  <c r="F123" i="4" s="1"/>
  <c r="J19" i="4"/>
  <c r="J17" i="4"/>
  <c r="E17" i="4"/>
  <c r="F122" i="4" s="1"/>
  <c r="J16" i="4"/>
  <c r="J14" i="4"/>
  <c r="J120" i="4" s="1"/>
  <c r="E7" i="4"/>
  <c r="E114" i="4" s="1"/>
  <c r="J37" i="2"/>
  <c r="J36" i="2"/>
  <c r="AY95" i="1" s="1"/>
  <c r="J35" i="2"/>
  <c r="AX95" i="1" s="1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T231" i="2" s="1"/>
  <c r="R232" i="2"/>
  <c r="R231" i="2" s="1"/>
  <c r="P232" i="2"/>
  <c r="P231" i="2" s="1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4" i="2"/>
  <c r="BH224" i="2"/>
  <c r="BG224" i="2"/>
  <c r="BF224" i="2"/>
  <c r="T224" i="2"/>
  <c r="R224" i="2"/>
  <c r="P224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09" i="2"/>
  <c r="BH209" i="2"/>
  <c r="BG209" i="2"/>
  <c r="BF209" i="2"/>
  <c r="T209" i="2"/>
  <c r="R209" i="2"/>
  <c r="P209" i="2"/>
  <c r="BI204" i="2"/>
  <c r="BH204" i="2"/>
  <c r="BG204" i="2"/>
  <c r="BF204" i="2"/>
  <c r="T204" i="2"/>
  <c r="R204" i="2"/>
  <c r="P204" i="2"/>
  <c r="BI199" i="2"/>
  <c r="BH199" i="2"/>
  <c r="BG199" i="2"/>
  <c r="BF199" i="2"/>
  <c r="T199" i="2"/>
  <c r="R199" i="2"/>
  <c r="P199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3" i="2"/>
  <c r="BH173" i="2"/>
  <c r="BG173" i="2"/>
  <c r="BF173" i="2"/>
  <c r="T173" i="2"/>
  <c r="T172" i="2" s="1"/>
  <c r="R173" i="2"/>
  <c r="R172" i="2" s="1"/>
  <c r="P173" i="2"/>
  <c r="P172" i="2" s="1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J121" i="2"/>
  <c r="J120" i="2"/>
  <c r="F120" i="2"/>
  <c r="F118" i="2"/>
  <c r="E116" i="2"/>
  <c r="J92" i="2"/>
  <c r="J91" i="2"/>
  <c r="F91" i="2"/>
  <c r="F89" i="2"/>
  <c r="E87" i="2"/>
  <c r="J18" i="2"/>
  <c r="E18" i="2"/>
  <c r="F92" i="2" s="1"/>
  <c r="J17" i="2"/>
  <c r="J12" i="2"/>
  <c r="J118" i="2" s="1"/>
  <c r="E7" i="2"/>
  <c r="E114" i="2" s="1"/>
  <c r="L90" i="1"/>
  <c r="AM90" i="1"/>
  <c r="AM89" i="1"/>
  <c r="L89" i="1"/>
  <c r="AM87" i="1"/>
  <c r="L87" i="1"/>
  <c r="L85" i="1"/>
  <c r="L84" i="1"/>
  <c r="BK127" i="7"/>
  <c r="J127" i="7"/>
  <c r="BK126" i="7"/>
  <c r="J126" i="7"/>
  <c r="BK125" i="7"/>
  <c r="J125" i="7"/>
  <c r="BK128" i="6"/>
  <c r="J128" i="6"/>
  <c r="BK127" i="6"/>
  <c r="J127" i="6"/>
  <c r="BK126" i="6"/>
  <c r="J126" i="6"/>
  <c r="BK125" i="6"/>
  <c r="J125" i="6"/>
  <c r="BK124" i="6"/>
  <c r="J124" i="6"/>
  <c r="BK123" i="6"/>
  <c r="J123" i="6"/>
  <c r="BK122" i="6"/>
  <c r="J122" i="6"/>
  <c r="BK121" i="6"/>
  <c r="J121" i="6"/>
  <c r="BK155" i="5"/>
  <c r="J155" i="5"/>
  <c r="BK154" i="5"/>
  <c r="J154" i="5"/>
  <c r="BK152" i="5"/>
  <c r="J152" i="5"/>
  <c r="BK150" i="5"/>
  <c r="J150" i="5"/>
  <c r="BK149" i="5"/>
  <c r="J149" i="5"/>
  <c r="BK148" i="5"/>
  <c r="J148" i="5"/>
  <c r="BK146" i="5"/>
  <c r="J146" i="5"/>
  <c r="BK144" i="5"/>
  <c r="J144" i="5"/>
  <c r="BK143" i="5"/>
  <c r="J143" i="5"/>
  <c r="BK141" i="5"/>
  <c r="J141" i="5"/>
  <c r="BK139" i="5"/>
  <c r="J139" i="5"/>
  <c r="BK137" i="5"/>
  <c r="J137" i="5"/>
  <c r="BK135" i="5"/>
  <c r="J135" i="5"/>
  <c r="BK134" i="5"/>
  <c r="J134" i="5"/>
  <c r="BK132" i="5"/>
  <c r="J132" i="5"/>
  <c r="BK146" i="4"/>
  <c r="J146" i="4"/>
  <c r="BK144" i="4"/>
  <c r="J144" i="4"/>
  <c r="BK143" i="4"/>
  <c r="J143" i="4"/>
  <c r="BK142" i="4"/>
  <c r="J142" i="4"/>
  <c r="BK141" i="4"/>
  <c r="J141" i="4"/>
  <c r="BK139" i="4"/>
  <c r="J139" i="4"/>
  <c r="BK138" i="4"/>
  <c r="J138" i="4"/>
  <c r="BK137" i="4"/>
  <c r="J137" i="4"/>
  <c r="BK136" i="4"/>
  <c r="J136" i="4"/>
  <c r="BK135" i="4"/>
  <c r="J135" i="4"/>
  <c r="BK133" i="4"/>
  <c r="J133" i="4"/>
  <c r="BK131" i="4"/>
  <c r="J131" i="4"/>
  <c r="BK129" i="4"/>
  <c r="J129" i="4"/>
  <c r="BK128" i="4"/>
  <c r="J128" i="4"/>
  <c r="J238" i="2"/>
  <c r="J237" i="2"/>
  <c r="BK236" i="2"/>
  <c r="J235" i="2"/>
  <c r="J234" i="2"/>
  <c r="J232" i="2"/>
  <c r="J230" i="2"/>
  <c r="BK229" i="2"/>
  <c r="J228" i="2"/>
  <c r="BK224" i="2"/>
  <c r="BK216" i="2"/>
  <c r="J215" i="2"/>
  <c r="J214" i="2"/>
  <c r="BK209" i="2"/>
  <c r="BK204" i="2"/>
  <c r="J199" i="2"/>
  <c r="J190" i="2"/>
  <c r="BK189" i="2"/>
  <c r="J188" i="2"/>
  <c r="J187" i="2"/>
  <c r="J186" i="2"/>
  <c r="BK185" i="2"/>
  <c r="J184" i="2"/>
  <c r="BK183" i="2"/>
  <c r="BK182" i="2"/>
  <c r="J181" i="2"/>
  <c r="J180" i="2"/>
  <c r="BK179" i="2"/>
  <c r="BK173" i="2"/>
  <c r="BK171" i="2"/>
  <c r="BK170" i="2"/>
  <c r="BK169" i="2"/>
  <c r="BK168" i="2"/>
  <c r="J165" i="2"/>
  <c r="BK164" i="2"/>
  <c r="BK161" i="2"/>
  <c r="J159" i="2"/>
  <c r="BK157" i="2"/>
  <c r="BK156" i="2"/>
  <c r="BK153" i="2"/>
  <c r="J150" i="2"/>
  <c r="BK149" i="2"/>
  <c r="BK147" i="2"/>
  <c r="BK146" i="2"/>
  <c r="BK143" i="2"/>
  <c r="J139" i="2"/>
  <c r="BK135" i="2"/>
  <c r="J131" i="2"/>
  <c r="BK127" i="2"/>
  <c r="AS96" i="1"/>
  <c r="AS94" i="1" s="1"/>
  <c r="BK238" i="2"/>
  <c r="BK237" i="2"/>
  <c r="J236" i="2"/>
  <c r="BK235" i="2"/>
  <c r="BK234" i="2"/>
  <c r="BK232" i="2"/>
  <c r="BK230" i="2"/>
  <c r="J229" i="2"/>
  <c r="BK228" i="2"/>
  <c r="J224" i="2"/>
  <c r="J216" i="2"/>
  <c r="BK215" i="2"/>
  <c r="BK214" i="2"/>
  <c r="J209" i="2"/>
  <c r="J204" i="2"/>
  <c r="BK199" i="2"/>
  <c r="BK190" i="2"/>
  <c r="J189" i="2"/>
  <c r="BK188" i="2"/>
  <c r="BK187" i="2"/>
  <c r="BK186" i="2"/>
  <c r="J185" i="2"/>
  <c r="BK184" i="2"/>
  <c r="J183" i="2"/>
  <c r="J182" i="2"/>
  <c r="BK181" i="2"/>
  <c r="BK180" i="2"/>
  <c r="J179" i="2"/>
  <c r="J173" i="2"/>
  <c r="J171" i="2"/>
  <c r="J170" i="2"/>
  <c r="J169" i="2"/>
  <c r="J168" i="2"/>
  <c r="BK165" i="2"/>
  <c r="J164" i="2"/>
  <c r="J161" i="2"/>
  <c r="BK159" i="2"/>
  <c r="J157" i="2"/>
  <c r="J156" i="2"/>
  <c r="J153" i="2"/>
  <c r="BK150" i="2"/>
  <c r="J149" i="2"/>
  <c r="J147" i="2"/>
  <c r="J146" i="2"/>
  <c r="J143" i="2"/>
  <c r="BK139" i="2"/>
  <c r="J135" i="2"/>
  <c r="BK131" i="2"/>
  <c r="J127" i="2"/>
  <c r="BK126" i="2" l="1"/>
  <c r="J126" i="2" s="1"/>
  <c r="J98" i="2" s="1"/>
  <c r="R126" i="2"/>
  <c r="BK160" i="2"/>
  <c r="J160" i="2" s="1"/>
  <c r="J99" i="2" s="1"/>
  <c r="R160" i="2"/>
  <c r="P178" i="2"/>
  <c r="R178" i="2"/>
  <c r="BK227" i="2"/>
  <c r="J227" i="2" s="1"/>
  <c r="J102" i="2" s="1"/>
  <c r="R227" i="2"/>
  <c r="R233" i="2"/>
  <c r="R124" i="7"/>
  <c r="R123" i="7"/>
  <c r="R122" i="7"/>
  <c r="P126" i="2"/>
  <c r="T126" i="2"/>
  <c r="P160" i="2"/>
  <c r="T160" i="2"/>
  <c r="BK178" i="2"/>
  <c r="J178" i="2" s="1"/>
  <c r="J101" i="2" s="1"/>
  <c r="T178" i="2"/>
  <c r="P227" i="2"/>
  <c r="T227" i="2"/>
  <c r="BK233" i="2"/>
  <c r="J233" i="2" s="1"/>
  <c r="J104" i="2" s="1"/>
  <c r="P233" i="2"/>
  <c r="T233" i="2"/>
  <c r="BK127" i="4"/>
  <c r="J127" i="4" s="1"/>
  <c r="J99" i="4" s="1"/>
  <c r="P127" i="4"/>
  <c r="R127" i="4"/>
  <c r="T127" i="4"/>
  <c r="BK134" i="4"/>
  <c r="J134" i="4" s="1"/>
  <c r="J102" i="4" s="1"/>
  <c r="P134" i="4"/>
  <c r="R134" i="4"/>
  <c r="T134" i="4"/>
  <c r="BK140" i="4"/>
  <c r="J140" i="4"/>
  <c r="J103" i="4" s="1"/>
  <c r="P140" i="4"/>
  <c r="R140" i="4"/>
  <c r="T140" i="4"/>
  <c r="BK133" i="5"/>
  <c r="J133" i="5" s="1"/>
  <c r="J100" i="5" s="1"/>
  <c r="P133" i="5"/>
  <c r="R133" i="5"/>
  <c r="T133" i="5"/>
  <c r="BK142" i="5"/>
  <c r="J142" i="5" s="1"/>
  <c r="J104" i="5" s="1"/>
  <c r="P142" i="5"/>
  <c r="R142" i="5"/>
  <c r="T142" i="5"/>
  <c r="BK147" i="5"/>
  <c r="J147" i="5" s="1"/>
  <c r="J106" i="5" s="1"/>
  <c r="P147" i="5"/>
  <c r="R147" i="5"/>
  <c r="R130" i="5" s="1"/>
  <c r="T147" i="5"/>
  <c r="BK153" i="5"/>
  <c r="J153" i="5" s="1"/>
  <c r="J108" i="5" s="1"/>
  <c r="P153" i="5"/>
  <c r="R153" i="5"/>
  <c r="T153" i="5"/>
  <c r="BK120" i="6"/>
  <c r="J120" i="6"/>
  <c r="J98" i="6" s="1"/>
  <c r="P120" i="6"/>
  <c r="AU99" i="1" s="1"/>
  <c r="R120" i="6"/>
  <c r="T120" i="6"/>
  <c r="BK124" i="7"/>
  <c r="J124" i="7" s="1"/>
  <c r="J100" i="7" s="1"/>
  <c r="P124" i="7"/>
  <c r="P123" i="7" s="1"/>
  <c r="P122" i="7" s="1"/>
  <c r="AU100" i="1" s="1"/>
  <c r="T124" i="7"/>
  <c r="T123" i="7"/>
  <c r="T122" i="7" s="1"/>
  <c r="E85" i="2"/>
  <c r="F121" i="2"/>
  <c r="BE127" i="2"/>
  <c r="BE135" i="2"/>
  <c r="BE139" i="2"/>
  <c r="BE143" i="2"/>
  <c r="BE150" i="2"/>
  <c r="BE157" i="2"/>
  <c r="BE159" i="2"/>
  <c r="BE161" i="2"/>
  <c r="BE169" i="2"/>
  <c r="BE173" i="2"/>
  <c r="BE180" i="2"/>
  <c r="BE186" i="2"/>
  <c r="BE187" i="2"/>
  <c r="BE188" i="2"/>
  <c r="BE189" i="2"/>
  <c r="BE190" i="2"/>
  <c r="BE224" i="2"/>
  <c r="BE228" i="2"/>
  <c r="BE229" i="2"/>
  <c r="BE234" i="2"/>
  <c r="BE237" i="2"/>
  <c r="BE238" i="2"/>
  <c r="BK172" i="2"/>
  <c r="J172" i="2" s="1"/>
  <c r="J100" i="2" s="1"/>
  <c r="BK231" i="2"/>
  <c r="J231" i="2" s="1"/>
  <c r="J103" i="2" s="1"/>
  <c r="J89" i="2"/>
  <c r="BE131" i="2"/>
  <c r="BE146" i="2"/>
  <c r="BE147" i="2"/>
  <c r="BE149" i="2"/>
  <c r="BE153" i="2"/>
  <c r="BE156" i="2"/>
  <c r="BE164" i="2"/>
  <c r="BE165" i="2"/>
  <c r="BE168" i="2"/>
  <c r="BE170" i="2"/>
  <c r="BE171" i="2"/>
  <c r="BE179" i="2"/>
  <c r="BE181" i="2"/>
  <c r="BE182" i="2"/>
  <c r="BE183" i="2"/>
  <c r="BE184" i="2"/>
  <c r="BE185" i="2"/>
  <c r="BE199" i="2"/>
  <c r="BE204" i="2"/>
  <c r="BE209" i="2"/>
  <c r="BE214" i="2"/>
  <c r="BE215" i="2"/>
  <c r="BE216" i="2"/>
  <c r="BE230" i="2"/>
  <c r="BE232" i="2"/>
  <c r="BE235" i="2"/>
  <c r="BE236" i="2"/>
  <c r="E85" i="4"/>
  <c r="J91" i="4"/>
  <c r="F93" i="4"/>
  <c r="J93" i="4"/>
  <c r="F94" i="4"/>
  <c r="J94" i="4"/>
  <c r="BE128" i="4"/>
  <c r="BE129" i="4"/>
  <c r="BE131" i="4"/>
  <c r="BE133" i="4"/>
  <c r="BE135" i="4"/>
  <c r="BE136" i="4"/>
  <c r="BE137" i="4"/>
  <c r="BE138" i="4"/>
  <c r="BE139" i="4"/>
  <c r="BE141" i="4"/>
  <c r="BE142" i="4"/>
  <c r="BE143" i="4"/>
  <c r="BE144" i="4"/>
  <c r="BE146" i="4"/>
  <c r="BK130" i="4"/>
  <c r="J130" i="4"/>
  <c r="J100" i="4"/>
  <c r="BK132" i="4"/>
  <c r="J132" i="4" s="1"/>
  <c r="J101" i="4" s="1"/>
  <c r="BK145" i="4"/>
  <c r="J145" i="4" s="1"/>
  <c r="J104" i="4" s="1"/>
  <c r="E85" i="5"/>
  <c r="J91" i="5"/>
  <c r="F93" i="5"/>
  <c r="J93" i="5"/>
  <c r="F94" i="5"/>
  <c r="J94" i="5"/>
  <c r="BE132" i="5"/>
  <c r="BE134" i="5"/>
  <c r="BE135" i="5"/>
  <c r="BE137" i="5"/>
  <c r="BE139" i="5"/>
  <c r="BE141" i="5"/>
  <c r="BE143" i="5"/>
  <c r="BE144" i="5"/>
  <c r="BE146" i="5"/>
  <c r="BE148" i="5"/>
  <c r="BE149" i="5"/>
  <c r="BE150" i="5"/>
  <c r="BE152" i="5"/>
  <c r="BE154" i="5"/>
  <c r="BE155" i="5"/>
  <c r="BK131" i="5"/>
  <c r="J131" i="5" s="1"/>
  <c r="J99" i="5" s="1"/>
  <c r="BK136" i="5"/>
  <c r="J136" i="5" s="1"/>
  <c r="J101" i="5" s="1"/>
  <c r="BK138" i="5"/>
  <c r="J138" i="5"/>
  <c r="J102" i="5" s="1"/>
  <c r="BK140" i="5"/>
  <c r="J140" i="5"/>
  <c r="J103" i="5"/>
  <c r="BK145" i="5"/>
  <c r="J145" i="5" s="1"/>
  <c r="J105" i="5" s="1"/>
  <c r="BK151" i="5"/>
  <c r="J151" i="5" s="1"/>
  <c r="J107" i="5" s="1"/>
  <c r="E85" i="6"/>
  <c r="J91" i="6"/>
  <c r="F93" i="6"/>
  <c r="J93" i="6"/>
  <c r="F94" i="6"/>
  <c r="J94" i="6"/>
  <c r="BE121" i="6"/>
  <c r="BE122" i="6"/>
  <c r="BE123" i="6"/>
  <c r="BE124" i="6"/>
  <c r="BE125" i="6"/>
  <c r="BE126" i="6"/>
  <c r="BE127" i="6"/>
  <c r="BE128" i="6"/>
  <c r="E85" i="7"/>
  <c r="J91" i="7"/>
  <c r="F93" i="7"/>
  <c r="J93" i="7"/>
  <c r="F94" i="7"/>
  <c r="J94" i="7"/>
  <c r="BE125" i="7"/>
  <c r="BE126" i="7"/>
  <c r="BE127" i="7"/>
  <c r="J34" i="2"/>
  <c r="AW95" i="1" s="1"/>
  <c r="F36" i="2"/>
  <c r="BC95" i="1" s="1"/>
  <c r="J36" i="6"/>
  <c r="AW99" i="1" s="1"/>
  <c r="F37" i="6"/>
  <c r="BB99" i="1" s="1"/>
  <c r="F34" i="2"/>
  <c r="BA95" i="1" s="1"/>
  <c r="F35" i="2"/>
  <c r="BB95" i="1" s="1"/>
  <c r="F37" i="2"/>
  <c r="BD95" i="1" s="1"/>
  <c r="F36" i="4"/>
  <c r="BA97" i="1" s="1"/>
  <c r="J36" i="4"/>
  <c r="AW97" i="1" s="1"/>
  <c r="F37" i="4"/>
  <c r="BB97" i="1" s="1"/>
  <c r="F38" i="4"/>
  <c r="BC97" i="1" s="1"/>
  <c r="F39" i="4"/>
  <c r="BD97" i="1"/>
  <c r="F36" i="5"/>
  <c r="BA98" i="1" s="1"/>
  <c r="J36" i="5"/>
  <c r="AW98" i="1" s="1"/>
  <c r="F37" i="5"/>
  <c r="BB98" i="1" s="1"/>
  <c r="F38" i="5"/>
  <c r="BC98" i="1"/>
  <c r="F39" i="5"/>
  <c r="BD98" i="1"/>
  <c r="F36" i="6"/>
  <c r="BA99" i="1" s="1"/>
  <c r="F38" i="6"/>
  <c r="BC99" i="1" s="1"/>
  <c r="F39" i="6"/>
  <c r="BD99" i="1"/>
  <c r="F36" i="7"/>
  <c r="BA100" i="1"/>
  <c r="J36" i="7"/>
  <c r="AW100" i="1" s="1"/>
  <c r="F37" i="7"/>
  <c r="BB100" i="1"/>
  <c r="F38" i="7"/>
  <c r="BC100" i="1"/>
  <c r="F39" i="7"/>
  <c r="BD100" i="1" s="1"/>
  <c r="T130" i="5" l="1"/>
  <c r="P130" i="5"/>
  <c r="AU98" i="1" s="1"/>
  <c r="T126" i="4"/>
  <c r="R126" i="4"/>
  <c r="P126" i="4"/>
  <c r="AU97" i="1" s="1"/>
  <c r="T125" i="2"/>
  <c r="T124" i="2" s="1"/>
  <c r="P125" i="2"/>
  <c r="P124" i="2" s="1"/>
  <c r="AU95" i="1" s="1"/>
  <c r="R125" i="2"/>
  <c r="R124" i="2"/>
  <c r="BK125" i="2"/>
  <c r="J125" i="2" s="1"/>
  <c r="J97" i="2" s="1"/>
  <c r="BK126" i="4"/>
  <c r="J126" i="4" s="1"/>
  <c r="J98" i="4" s="1"/>
  <c r="BK130" i="5"/>
  <c r="J130" i="5" s="1"/>
  <c r="J98" i="5" s="1"/>
  <c r="BK123" i="7"/>
  <c r="J123" i="7" s="1"/>
  <c r="J99" i="7" s="1"/>
  <c r="J32" i="6"/>
  <c r="AG99" i="1" s="1"/>
  <c r="BA96" i="1"/>
  <c r="AW96" i="1" s="1"/>
  <c r="BD96" i="1"/>
  <c r="BD94" i="1" s="1"/>
  <c r="J33" i="2"/>
  <c r="AV95" i="1" s="1"/>
  <c r="AT95" i="1" s="1"/>
  <c r="BB96" i="1"/>
  <c r="AX96" i="1" s="1"/>
  <c r="BC96" i="1"/>
  <c r="AY96" i="1" s="1"/>
  <c r="F33" i="2"/>
  <c r="AZ95" i="1" s="1"/>
  <c r="F35" i="4"/>
  <c r="AZ97" i="1" s="1"/>
  <c r="J35" i="4"/>
  <c r="AV97" i="1" s="1"/>
  <c r="AT97" i="1" s="1"/>
  <c r="F35" i="5"/>
  <c r="AZ98" i="1" s="1"/>
  <c r="J35" i="5"/>
  <c r="AV98" i="1" s="1"/>
  <c r="AT98" i="1" s="1"/>
  <c r="F35" i="6"/>
  <c r="AZ99" i="1" s="1"/>
  <c r="J35" i="6"/>
  <c r="AV99" i="1" s="1"/>
  <c r="AT99" i="1" s="1"/>
  <c r="F35" i="7"/>
  <c r="AZ100" i="1"/>
  <c r="J35" i="7"/>
  <c r="AV100" i="1" s="1"/>
  <c r="AT100" i="1" s="1"/>
  <c r="BA94" i="1" l="1"/>
  <c r="W30" i="1" s="1"/>
  <c r="BC94" i="1"/>
  <c r="W32" i="1" s="1"/>
  <c r="BB94" i="1"/>
  <c r="W31" i="1" s="1"/>
  <c r="AU96" i="1"/>
  <c r="AU94" i="1" s="1"/>
  <c r="J41" i="6"/>
  <c r="BK124" i="2"/>
  <c r="J124" i="2" s="1"/>
  <c r="J96" i="2" s="1"/>
  <c r="BK122" i="7"/>
  <c r="J122" i="7" s="1"/>
  <c r="J98" i="7" s="1"/>
  <c r="W33" i="1"/>
  <c r="AN99" i="1"/>
  <c r="AZ96" i="1"/>
  <c r="AV96" i="1" s="1"/>
  <c r="AT96" i="1" s="1"/>
  <c r="J32" i="4"/>
  <c r="AG97" i="1" s="1"/>
  <c r="AN97" i="1" s="1"/>
  <c r="J32" i="5"/>
  <c r="AG98" i="1" s="1"/>
  <c r="AN98" i="1" s="1"/>
  <c r="AZ94" i="1" l="1"/>
  <c r="W29" i="1" s="1"/>
  <c r="J41" i="4"/>
  <c r="J41" i="5"/>
  <c r="AW94" i="1"/>
  <c r="AK30" i="1" s="1"/>
  <c r="AX94" i="1"/>
  <c r="AY94" i="1"/>
  <c r="J30" i="2"/>
  <c r="AG95" i="1" s="1"/>
  <c r="J32" i="7"/>
  <c r="AG100" i="1" s="1"/>
  <c r="AN100" i="1" s="1"/>
  <c r="AN95" i="1" l="1"/>
  <c r="J39" i="2"/>
  <c r="J41" i="7"/>
  <c r="AV94" i="1"/>
  <c r="AK29" i="1" s="1"/>
  <c r="AG96" i="1"/>
  <c r="AN96" i="1" s="1"/>
  <c r="AG94" i="1" l="1"/>
  <c r="AT94" i="1"/>
  <c r="AN94" i="1" l="1"/>
  <c r="AK26" i="1"/>
  <c r="AK35" i="1" s="1"/>
</calcChain>
</file>

<file path=xl/sharedStrings.xml><?xml version="1.0" encoding="utf-8"?>
<sst xmlns="http://schemas.openxmlformats.org/spreadsheetml/2006/main" count="2712" uniqueCount="505">
  <si>
    <t>Export Komplet</t>
  </si>
  <si>
    <t/>
  </si>
  <si>
    <t>2.0</t>
  </si>
  <si>
    <t>False</t>
  </si>
  <si>
    <t>{f3dd41ce-218e-4d72-bc8b-179104e2a896}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</si>
  <si>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</si>
  <si>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</si>
  <si>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</si>
  <si>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</si>
  <si>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</si>
  <si>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</si>
  <si>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</si>
  <si>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</si>
  <si>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2020-241101</t>
  </si>
  <si>
    <t>Stavba:</t>
  </si>
  <si>
    <t>Komunikace na p.č. 487/12 v k.ú. Mahouš - Etapa 1</t>
  </si>
  <si>
    <t>KSO:</t>
  </si>
  <si>
    <t>CC-CZ:</t>
  </si>
  <si>
    <t>Místo:</t>
  </si>
  <si>
    <t>Mahouš</t>
  </si>
  <si>
    <t>Datum:</t>
  </si>
  <si>
    <t>26. 11. 2020</t>
  </si>
  <si>
    <t>Zadavatel:</t>
  </si>
  <si>
    <t>IČ:</t>
  </si>
  <si>
    <t>Ing. Jan  Beránek</t>
  </si>
  <si>
    <t>DIČ:</t>
  </si>
  <si>
    <t>Zhotovitel:</t>
  </si>
  <si>
    <t xml:space="preserve"> </t>
  </si>
  <si>
    <t>Projektant:</t>
  </si>
  <si>
    <t>True</t>
  </si>
  <si>
    <t>Zpracovatel:</t>
  </si>
  <si>
    <t>KAVRO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</si>
  <si>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</si>
  <si>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</si>
  <si>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</si>
  <si>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</si>
  <si>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</si>
  <si>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</si>
  <si>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</si>
  <si>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</si>
  <si>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</si>
  <si>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</si>
  <si>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</si>
  <si>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</si>
  <si>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</si>
  <si>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</si>
  <si>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</si>
  <si>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</si>
  <si>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</si>
  <si>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</si>
  <si>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</si>
  <si>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</si>
  <si>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</si>
  <si>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</si>
  <si>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</si>
  <si>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</si>
  <si>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</si>
  <si>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</si>
  <si>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</si>
  <si>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</si>
  <si>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</si>
  <si>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</si>
  <si>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</si>
  <si>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</si>
  <si>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</si>
  <si>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</si>
  <si>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</si>
  <si>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</si>
  <si>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</si>
  <si>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</si>
  <si>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</si>
  <si>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</si>
  <si>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</si>
  <si>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</si>
  <si>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</si>
  <si>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</si>
  <si>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</si>
  <si>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</si>
  <si>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2020-241101.1</t>
  </si>
  <si>
    <t>Stavební část</t>
  </si>
  <si>
    <t>STA</t>
  </si>
  <si>
    <t>1</t>
  </si>
  <si>
    <t>{5635b49b-6255-47f6-9a1f-4e3dd9cdd59d}</t>
  </si>
  <si>
    <t>2</t>
  </si>
  <si>
    <t>2020-241101.3</t>
  </si>
  <si>
    <t>Elektroinstalace</t>
  </si>
  <si>
    <t>{6983606f-41d2-4675-86ec-401cad33c606}</t>
  </si>
  <si>
    <t>Objekt1</t>
  </si>
  <si>
    <t>ELEKTROINSTALACE</t>
  </si>
  <si>
    <t>Soupis</t>
  </si>
  <si>
    <t>{b8241709-aff7-4e46-84ae-6ed7e57c0528}</t>
  </si>
  <si>
    <t>Objekt2</t>
  </si>
  <si>
    <t>ZEMNÍ PRÁCE</t>
  </si>
  <si>
    <t>{4659002d-088b-4ca0-b3b0-5d53c8b47b34}</t>
  </si>
  <si>
    <t>Objekt3</t>
  </si>
  <si>
    <t>Doplňkové náklady</t>
  </si>
  <si>
    <t>{8b6195aa-ab1b-4a00-84b7-5c08b660ab25}</t>
  </si>
  <si>
    <t>VRN-EI</t>
  </si>
  <si>
    <t>VEDLEJŠÍ ROZPOČTOVÉ NÁKLADY (VRN)</t>
  </si>
  <si>
    <t>{f5da29da-8e4d-4d81-86eb-ba4ceaa6f501}</t>
  </si>
  <si>
    <t>KRYCÍ LIST SOUPISU PRACÍ</t>
  </si>
  <si>
    <t>Objekt:</t>
  </si>
  <si>
    <t>2020-241101.1 -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</si>
  <si>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</si>
  <si>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</si>
  <si>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</si>
  <si>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</si>
  <si>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</si>
  <si>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</si>
  <si>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</si>
  <si>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</si>
  <si>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</si>
  <si>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</si>
  <si>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</si>
  <si>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</si>
  <si>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    VRN, OST - Vedlejší a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</si>
  <si>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</si>
  <si>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</si>
  <si>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</si>
  <si>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</si>
  <si>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</si>
  <si>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</si>
  <si>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</si>
  <si>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</si>
  <si>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</si>
  <si>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</si>
  <si>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</si>
  <si>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</si>
  <si>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</si>
  <si>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</si>
  <si>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</si>
  <si>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</si>
  <si>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</si>
  <si>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</si>
  <si>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</si>
  <si>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</si>
  <si>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m2</t>
  </si>
  <si>
    <t>CS ÚRS 2020 01</t>
  </si>
  <si>
    <t>4</t>
  </si>
  <si>
    <t>-309600212</t>
  </si>
  <si>
    <t>VV</t>
  </si>
  <si>
    <t>štěrkodrť 120 mm</t>
  </si>
  <si>
    <t>52,9</t>
  </si>
  <si>
    <t>Součet</t>
  </si>
  <si>
    <t>113107163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</si>
  <si>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</si>
  <si>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-1748243772</t>
  </si>
  <si>
    <t>štěrkodrť zakalená pískem 250 mm</t>
  </si>
  <si>
    <t>164,26</t>
  </si>
  <si>
    <t>3</t>
  </si>
  <si>
    <t>113107184</t>
  </si>
  <si>
    <t>Odstranění podkladů nebo krytů strojně plochy jednotlivě přes 50 m2 do 200 m2 s přemístěním hmot na skládku na vzdálenost do 20 m nebo s naložením na dopravní prostředek živičných, o tl. vrstvy přes 150 do 200 mm</t>
  </si>
  <si>
    <t>-995475830</t>
  </si>
  <si>
    <t xml:space="preserve">makadam živičný 180 mm </t>
  </si>
  <si>
    <t>m</t>
  </si>
  <si>
    <t>5</t>
  </si>
  <si>
    <t>122251102</t>
  </si>
  <si>
    <t>Odkopávky a prokopávky nezapažené v hornině třídy těžitelnosti I, skupiny 3 objem do 50 m3 strojně</t>
  </si>
  <si>
    <t>m3</t>
  </si>
  <si>
    <t>683538466</t>
  </si>
  <si>
    <t xml:space="preserve">Asfaltová vozovka - rostlý terén 140 mm </t>
  </si>
  <si>
    <t>6</t>
  </si>
  <si>
    <t>162751117</t>
  </si>
  <si>
    <t>Vodorovné přemístění do 10000 m výkopku/sypaniny z horniny třídy těžitelnosti I, skupiny 1 až 3</t>
  </si>
  <si>
    <t>-1507436785</t>
  </si>
  <si>
    <t>P</t>
  </si>
  <si>
    <t>8</t>
  </si>
  <si>
    <t>167151111</t>
  </si>
  <si>
    <t>Nakládání výkopku z hornin třídy těžitelnosti I, skupiny 1 až 3 přes 100 m3</t>
  </si>
  <si>
    <t>1314142772</t>
  </si>
  <si>
    <t>9</t>
  </si>
  <si>
    <t>171201231</t>
  </si>
  <si>
    <t>Poplatek za uložení zeminy a kamení na recyklační skládce (skládkovné) kód odpadu 17 05 04</t>
  </si>
  <si>
    <t>t</t>
  </si>
  <si>
    <t>7053552</t>
  </si>
  <si>
    <t>10</t>
  </si>
  <si>
    <t>171251201</t>
  </si>
  <si>
    <t>Uložení sypaniny na skládky nebo meziskládky</t>
  </si>
  <si>
    <t>-1172458069</t>
  </si>
  <si>
    <t>181311103</t>
  </si>
  <si>
    <t>Rozprostření ornice tl vrstvy do 200 mm v rovině nebo ve svahu do 1:5 ručně</t>
  </si>
  <si>
    <t>-1643542581</t>
  </si>
  <si>
    <t>97*0,4</t>
  </si>
  <si>
    <t>12</t>
  </si>
  <si>
    <t>M</t>
  </si>
  <si>
    <t>10364101</t>
  </si>
  <si>
    <t>zemina pro terénní úpravy -  ornice</t>
  </si>
  <si>
    <t>-752139536</t>
  </si>
  <si>
    <t>38,8*0,1*1,1*1,9</t>
  </si>
  <si>
    <t>181411131</t>
  </si>
  <si>
    <t>Založení parkového trávníku výsevem plochy do 1000 m2 v rovině a ve svahu do 1:5</t>
  </si>
  <si>
    <t>1285861054</t>
  </si>
  <si>
    <t>14</t>
  </si>
  <si>
    <t>00572410</t>
  </si>
  <si>
    <t>osivo směs travní parková</t>
  </si>
  <si>
    <t>kg</t>
  </si>
  <si>
    <t>-1550795716</t>
  </si>
  <si>
    <t>38,8*0,05 'Přepočtené koeficientem množství</t>
  </si>
  <si>
    <t>183403113</t>
  </si>
  <si>
    <t>Obdělání půdy frézováním v rovině a svahu do 1:5</t>
  </si>
  <si>
    <t>1363090865</t>
  </si>
  <si>
    <t>Komunikace pozemní</t>
  </si>
  <si>
    <t>16</t>
  </si>
  <si>
    <t>171111111R</t>
  </si>
  <si>
    <t>Přehutněný rostlý terén Edef,,2 = 45 MPa</t>
  </si>
  <si>
    <t>-1223230957</t>
  </si>
  <si>
    <t>(164,26+52,9)*1,05</t>
  </si>
  <si>
    <t>564851114</t>
  </si>
  <si>
    <t>Podklad ze štěrkodrtě ŠD tl 180 mm</t>
  </si>
  <si>
    <t>1867708477</t>
  </si>
  <si>
    <t>18</t>
  </si>
  <si>
    <t>565155121R</t>
  </si>
  <si>
    <t>Asfaltový beton vrstva podkladní ACP 16+ (obalované kamenivo OKS) tl 70 mm š přes 3 m</t>
  </si>
  <si>
    <t>Vlastní</t>
  </si>
  <si>
    <t>2116023748</t>
  </si>
  <si>
    <t>(164,26+52,9)</t>
  </si>
  <si>
    <t>567124113R</t>
  </si>
  <si>
    <t>Podklad ze směsi stmelené cementem štěrkodrť  CS 0-32, C 8/10</t>
  </si>
  <si>
    <t>-71488760</t>
  </si>
  <si>
    <t>20</t>
  </si>
  <si>
    <t>573231108</t>
  </si>
  <si>
    <t>Postřik živičný spojovací ze silniční emulze v množství 0,50 kg/m2</t>
  </si>
  <si>
    <t>-494301642</t>
  </si>
  <si>
    <t>573231111</t>
  </si>
  <si>
    <t>Postřik živičný spojovací ze silniční emulze v množství 0,70 kg/m2</t>
  </si>
  <si>
    <t>1848310961</t>
  </si>
  <si>
    <t>22</t>
  </si>
  <si>
    <t>577144121</t>
  </si>
  <si>
    <t>Asfaltový beton vrstva obrusná ACO 11 (ABS) tř. I tl 50 mm š přes 3 m z nemodifikovaného asfaltu</t>
  </si>
  <si>
    <t>-1409570090</t>
  </si>
  <si>
    <t>Trubní vedení</t>
  </si>
  <si>
    <t>894812267R</t>
  </si>
  <si>
    <t>Revizní a čistící šachta DN 425 mříž litinová do teleskopu čtvercová pro třídu zatížení D400 (kompletní provedení viz poznámka)</t>
  </si>
  <si>
    <t>kus</t>
  </si>
  <si>
    <t>1659739146</t>
  </si>
  <si>
    <t>Poznámka k položce:_x000D_
Cena obashuje:_x000D_
Litinovou mříž_x000D_
Betonový konus_x000D_
Teleskopickou rouru s těsněním_x000D_
Kalový koš_x000D_
Šachtovou rouru_x000D_
Dno_x000D_
Napojení na kenalizaci včetně sifonového kolena_x000D_
Podkladní beton_x000D_
_x000D_
Přesné provedení výkres D.04 Vzorový výkres - uliční dešťová vpusť</t>
  </si>
  <si>
    <t>Vpusť</t>
  </si>
  <si>
    <t>Revizní šachta</t>
  </si>
  <si>
    <t>Ostatní konstrukce a práce, bourání</t>
  </si>
  <si>
    <t>24</t>
  </si>
  <si>
    <t>912211111</t>
  </si>
  <si>
    <t>Montáž směrového sloupku silničního plastového prosté uložení bez betonového základu</t>
  </si>
  <si>
    <t>-1242921609</t>
  </si>
  <si>
    <t>40445158</t>
  </si>
  <si>
    <t>sloupek směrový silniční plastový 1,2m</t>
  </si>
  <si>
    <t>1547986400</t>
  </si>
  <si>
    <t>26</t>
  </si>
  <si>
    <t>914111121</t>
  </si>
  <si>
    <t>Montáž svislé dopravní značky do velikosti 2 m2 objímkami na sloupek nebo konzolu</t>
  </si>
  <si>
    <t>1251925144</t>
  </si>
  <si>
    <t>40445618</t>
  </si>
  <si>
    <t>značky upravující přednost P7 700mm</t>
  </si>
  <si>
    <t>-2106452114</t>
  </si>
  <si>
    <t>28</t>
  </si>
  <si>
    <t>40445612</t>
  </si>
  <si>
    <t>značky upravující přednost P2, P3, P8 750mm</t>
  </si>
  <si>
    <t>2079007178</t>
  </si>
  <si>
    <t>40445622</t>
  </si>
  <si>
    <t>informativní značky provozní IP1-IP3, IP4b-IP7, IP10a, b 750x750mm</t>
  </si>
  <si>
    <t>1931145143</t>
  </si>
  <si>
    <t>30</t>
  </si>
  <si>
    <t>914511112</t>
  </si>
  <si>
    <t>Montáž sloupku dopravních značek délky do 3,5 m s betonovým základem a patkou</t>
  </si>
  <si>
    <t>390965255</t>
  </si>
  <si>
    <t>40445230</t>
  </si>
  <si>
    <t>sloupek pro dopravní značku Zn D 70mm v 3,5m</t>
  </si>
  <si>
    <t>1961314888</t>
  </si>
  <si>
    <t>40445241</t>
  </si>
  <si>
    <t>patka pro sloupek Al D 70mm</t>
  </si>
  <si>
    <t>-803459090</t>
  </si>
  <si>
    <t>40445257</t>
  </si>
  <si>
    <t>svorka upínací na sloupek D 70mm</t>
  </si>
  <si>
    <t>-1119849768</t>
  </si>
  <si>
    <t>40445254</t>
  </si>
  <si>
    <t>víčko plastové na sloupek D 70mm</t>
  </si>
  <si>
    <t>-482357283</t>
  </si>
  <si>
    <t>916131213</t>
  </si>
  <si>
    <t>Osazení silničního obrubníku betonového stojatého s boční opěrou do lože z betonu prostého</t>
  </si>
  <si>
    <t>-1433060620</t>
  </si>
  <si>
    <t>Poznámka k položce:_x000D_
Včetně dodání betonu pro lože a opěru.</t>
  </si>
  <si>
    <t>Vysoká obruba</t>
  </si>
  <si>
    <t>16,25+15,2+48,5-2*4-4*1,0</t>
  </si>
  <si>
    <t>Nízká obruba</t>
  </si>
  <si>
    <t>17,3+2*4</t>
  </si>
  <si>
    <t>Šikmá obruba</t>
  </si>
  <si>
    <t>4*1,0</t>
  </si>
  <si>
    <t>59217031</t>
  </si>
  <si>
    <t>obrubník betonový silniční 1000x150x250mm</t>
  </si>
  <si>
    <t>1781813024</t>
  </si>
  <si>
    <t>16,25+15,2+48,5-2*4</t>
  </si>
  <si>
    <t>71,95*1,05 'Přepočtené koeficientem množství</t>
  </si>
  <si>
    <t>59217030</t>
  </si>
  <si>
    <t>obrubník betonový silniční přechodový 1000x150x150-250mm</t>
  </si>
  <si>
    <t>24963285</t>
  </si>
  <si>
    <t>2*1,0</t>
  </si>
  <si>
    <t>4*1,05 'Přepočtené koeficientem množství</t>
  </si>
  <si>
    <t>59217029</t>
  </si>
  <si>
    <t>obrubník betonový silniční nájezdový 1000x150x150mm</t>
  </si>
  <si>
    <t>889352177</t>
  </si>
  <si>
    <t>25,3*1,05 'Přepočtené koeficientem množství</t>
  </si>
  <si>
    <t>919735112</t>
  </si>
  <si>
    <t>Řezání stávajícího živičného krytu hl do 100 mm</t>
  </si>
  <si>
    <t>1991727003</t>
  </si>
  <si>
    <t>919122122</t>
  </si>
  <si>
    <t>Těsnění spár zálivkou za tepla pro komůrky š 15 mm hl 30 mm s těsnicím profilem</t>
  </si>
  <si>
    <t>907973605</t>
  </si>
  <si>
    <t>919794441</t>
  </si>
  <si>
    <t>Úprava ploch kolem hydrantů, šoupat, poklopů a mříží nebo sloupů v živičných krytech pl do 2 m2</t>
  </si>
  <si>
    <t>266002419</t>
  </si>
  <si>
    <t>Hydrant</t>
  </si>
  <si>
    <t>938908411R</t>
  </si>
  <si>
    <t>Čištění vozovek splachováním vodou včetně metení</t>
  </si>
  <si>
    <t>-187967838</t>
  </si>
  <si>
    <t>217,150</t>
  </si>
  <si>
    <t>997</t>
  </si>
  <si>
    <t>Přesun sutě</t>
  </si>
  <si>
    <t>997221571</t>
  </si>
  <si>
    <t>Vodorovná doprava vybouraných hmot do 1 km</t>
  </si>
  <si>
    <t>-1233649644</t>
  </si>
  <si>
    <t>997221579</t>
  </si>
  <si>
    <t>Příplatek ZKD 1 km u vodorovné dopravy vybouraných hmot</t>
  </si>
  <si>
    <t>120490617</t>
  </si>
  <si>
    <t>997221612</t>
  </si>
  <si>
    <t>Nakládání vybouraných hmot na dopravní prostředky pro vodorovnou dopravu</t>
  </si>
  <si>
    <t>-2139613847</t>
  </si>
  <si>
    <t>998</t>
  </si>
  <si>
    <t>Přesun hmot</t>
  </si>
  <si>
    <t>998225111</t>
  </si>
  <si>
    <t>Přesun hmot pro pozemní komunikace s krytem z kamene, monolitickým betonovým nebo živičným</t>
  </si>
  <si>
    <t>-2119466600</t>
  </si>
  <si>
    <t>VRN, OST</t>
  </si>
  <si>
    <t>Vedlejší a ostatní náklady</t>
  </si>
  <si>
    <t>001</t>
  </si>
  <si>
    <t>Geodetické práce</t>
  </si>
  <si>
    <t>kpl</t>
  </si>
  <si>
    <t>-933631693</t>
  </si>
  <si>
    <t>002</t>
  </si>
  <si>
    <t>Zařízení staveniště (zřízení, provoz, odstranění apod.)</t>
  </si>
  <si>
    <t>-867649994</t>
  </si>
  <si>
    <t>003</t>
  </si>
  <si>
    <t>Oaptření DIO a provizorní dopravní značení</t>
  </si>
  <si>
    <t>1179970845</t>
  </si>
  <si>
    <t>004</t>
  </si>
  <si>
    <t>Zkoušky</t>
  </si>
  <si>
    <t>-1272187135</t>
  </si>
  <si>
    <t>005</t>
  </si>
  <si>
    <t>Vedlejší a ostatní rozpočtové náklady (uzemní vlivy, revize, posudky, spotřeba energií, čištění komunikace, vyčištění uličních vpustí, zakrytí konstrukcí před znečištěním a poškozením, BOZP, projektová dokumentace apod.)</t>
  </si>
  <si>
    <t>1024</t>
  </si>
  <si>
    <t>459704993</t>
  </si>
  <si>
    <t>2020-241101.3 - Elektroinstalace</t>
  </si>
  <si>
    <t>Soupis:</t>
  </si>
  <si>
    <t>Objekt1 - ELEKTROINSTALACE</t>
  </si>
  <si>
    <t>D1 - TRUBKY, CHRÁNIČKY, LIŠTY, ŽLABY A KANÁLY ELEKTRO</t>
  </si>
  <si>
    <t>D2 - Dodávka a montáž vodičů a kabelů  do 1kV - VOLNĚ  A VE VÝKOPU</t>
  </si>
  <si>
    <t>D3 - Ukončení vodičů, kabelů a  spojky</t>
  </si>
  <si>
    <t>D4 - Kompletace, montáž a zapojení -  OSVĚTLOVACÍ TĚLESA</t>
  </si>
  <si>
    <t>D5 - Dodávka, montáž a zapojení - HROMOSVOD A UZEMNĚNÍ</t>
  </si>
  <si>
    <t>D6 - Montáž a zapojení ostatních zařízení + OPRAVY apod.</t>
  </si>
  <si>
    <t>D1</t>
  </si>
  <si>
    <t>TRUBKY, CHRÁNIČKY, LIŠTY, ŽLABY A KANÁLY ELEKTRO</t>
  </si>
  <si>
    <t>1001</t>
  </si>
  <si>
    <t>Pol1</t>
  </si>
  <si>
    <t>Dodávka a montáž kabelových chrániček -  ZEMNÍ RÝHA + zatažení vodiče</t>
  </si>
  <si>
    <t>1002</t>
  </si>
  <si>
    <t>Pol2</t>
  </si>
  <si>
    <t>Chránička dvouplášťová např. - KFxxx50</t>
  </si>
  <si>
    <t>D2</t>
  </si>
  <si>
    <t>Dodávka a montáž vodičů a kabelů  do 1kV - VOLNĚ  A VE VÝKOPU</t>
  </si>
  <si>
    <t>5001</t>
  </si>
  <si>
    <t>Pol3</t>
  </si>
  <si>
    <t>AYKY 4 x 16 mm2</t>
  </si>
  <si>
    <t>D3</t>
  </si>
  <si>
    <t>Ukončení vodičů, kabelů a  spojky</t>
  </si>
  <si>
    <t>8001</t>
  </si>
  <si>
    <t>Pol4</t>
  </si>
  <si>
    <t>Ukončení vodičů s označením a zapojením - rozvaděč, el. přístroj - do mm2 - 16</t>
  </si>
  <si>
    <t>ks</t>
  </si>
  <si>
    <t>D4</t>
  </si>
  <si>
    <t>Kompletace, montáž a zapojení -  OSVĚTLOVACÍ TĚLESA</t>
  </si>
  <si>
    <t>13001</t>
  </si>
  <si>
    <t>Pol5</t>
  </si>
  <si>
    <t>13002</t>
  </si>
  <si>
    <t>Pol6</t>
  </si>
  <si>
    <t>Stožár ocelový - pozinkovaný, bezpaticový , např. UZL8 - dvoustupňový</t>
  </si>
  <si>
    <t>13003</t>
  </si>
  <si>
    <t>Pol7</t>
  </si>
  <si>
    <t>Jednoduchý výložník - jednoramenný -  do 1/500mm</t>
  </si>
  <si>
    <t>13004</t>
  </si>
  <si>
    <t>Pol8</t>
  </si>
  <si>
    <t>Stožárová svorkovnice - dodávka a montáž</t>
  </si>
  <si>
    <t>13005</t>
  </si>
  <si>
    <t>Pol9</t>
  </si>
  <si>
    <t>Elektrovýzbroj stožáru - protažení a zapojení, vč. Vodičů</t>
  </si>
  <si>
    <t>D5</t>
  </si>
  <si>
    <t>Dodávka, montáž a zapojení - HROMOSVOD A UZEMNĚNÍ</t>
  </si>
  <si>
    <t>14001</t>
  </si>
  <si>
    <t>Pol10</t>
  </si>
  <si>
    <t>Vodič - FeZn 30/4 mm v základech popř. v zemní rýze</t>
  </si>
  <si>
    <t>14002</t>
  </si>
  <si>
    <t>Pol11</t>
  </si>
  <si>
    <t>Vodič  - FeZn 10mm - pevně ložený</t>
  </si>
  <si>
    <t>14003</t>
  </si>
  <si>
    <t>Pol12</t>
  </si>
  <si>
    <t>Svorky hromosvodové - SP</t>
  </si>
  <si>
    <t>14004</t>
  </si>
  <si>
    <t>Pol13</t>
  </si>
  <si>
    <t>Svorky hromosvodové - SR</t>
  </si>
  <si>
    <t>D6</t>
  </si>
  <si>
    <t>Montáž a zapojení ostatních zařízení + OPRAVY apod.</t>
  </si>
  <si>
    <t>Pol14</t>
  </si>
  <si>
    <t>Práce pomocné a výše nespecifikované (%) + prostřih  a pomocný materiál (%)</t>
  </si>
  <si>
    <t>%</t>
  </si>
  <si>
    <t>Objekt2 - ZEMNÍ PRÁCE</t>
  </si>
  <si>
    <t>D1 - VYTYČOVÁNÍ TRAS</t>
  </si>
  <si>
    <t>D2 - HLOUBENÍ JAM PRO STOŽÁRY</t>
  </si>
  <si>
    <t>D3 - Základové konstrukce - BETONOVÉ</t>
  </si>
  <si>
    <t>D4 - Hloubní kabelových rýh ručně - vč urovnání dna</t>
  </si>
  <si>
    <t>D5 - Kabelová lože vč. podsypu, zhutnění a urovnání</t>
  </si>
  <si>
    <t>D6 - Provizorní zajištění inženýrských sítí, oddělení kabelů, výstr. folie</t>
  </si>
  <si>
    <t>D7 - Kabelové kanály a prostupy - BEZ DODÁVKY TRUB A ŽLABŮ .                                Viz specifika</t>
  </si>
  <si>
    <t>D8 - Zásyp kabelových rýh ručně - vč hutnění a urovnání povrchu</t>
  </si>
  <si>
    <t>D9 - Úpravy terénu</t>
  </si>
  <si>
    <t>D10 - Zemní značky a vytyčování nových tras vedení vč zákresu</t>
  </si>
  <si>
    <t>VYTYČOVÁNÍ TRAS</t>
  </si>
  <si>
    <t>Pol15</t>
  </si>
  <si>
    <t>Vytýčení stávajících inž. sítí - zastavěný prostor</t>
  </si>
  <si>
    <t>km</t>
  </si>
  <si>
    <t>HLOUBENÍ JAM PRO STOŽÁRY</t>
  </si>
  <si>
    <t>Pol16</t>
  </si>
  <si>
    <t>Stožár VO - vč. záhrnu a hutnění - HORNINA  tř. 3</t>
  </si>
  <si>
    <t>Pol17</t>
  </si>
  <si>
    <t>Pouzdrový základ 300x1500 mm v ose trasy kab.</t>
  </si>
  <si>
    <t>Základové konstrukce - BETONOVÉ</t>
  </si>
  <si>
    <t>Pol18</t>
  </si>
  <si>
    <t>Základ z monolitického betonu do tř. C12/15 - bez bednění</t>
  </si>
  <si>
    <t>Hloubní kabelových rýh ručně - vč urovnání dna</t>
  </si>
  <si>
    <t>Pol19</t>
  </si>
  <si>
    <t>š. do 50cm, HLOUBKY 100cm -  HORNINA tř. 3</t>
  </si>
  <si>
    <t>Kabelová lože vč. podsypu, zhutnění a urovnání</t>
  </si>
  <si>
    <t>Pol20</t>
  </si>
  <si>
    <t>Lože z prohozeného výkopku (zeminy)  - 10 cm</t>
  </si>
  <si>
    <t>Provizorní zajištění inženýrských sítí, oddělení kabelů, výstr. folie</t>
  </si>
  <si>
    <t>Pol21</t>
  </si>
  <si>
    <t>Kabelů a potrubí při křížení a souběhu</t>
  </si>
  <si>
    <t>Pol22</t>
  </si>
  <si>
    <t>Výstražná folie š. 35cm vč dodávky folie</t>
  </si>
  <si>
    <t>D7</t>
  </si>
  <si>
    <t>Kabelové kanály a prostupy - BEZ DODÁVKY TRUB A ŽLABŮ .                                Viz specifika</t>
  </si>
  <si>
    <t>Pol23</t>
  </si>
  <si>
    <t>Plastové trouby vč. osazení a utěsnění - např Rehau</t>
  </si>
  <si>
    <t>D8</t>
  </si>
  <si>
    <t>Zásyp kabelových rýh ručně - vč hutnění a urovnání povrchu</t>
  </si>
  <si>
    <t>Pol24</t>
  </si>
  <si>
    <t>Pol25</t>
  </si>
  <si>
    <t>Odvoz horniny, suti a vybouraných hmot - do 50 m</t>
  </si>
  <si>
    <t>Pol26</t>
  </si>
  <si>
    <t>Odvoz horniny, suti a vybouraných hmot - do 1000 m</t>
  </si>
  <si>
    <t>D9</t>
  </si>
  <si>
    <t>Úpravy terénu</t>
  </si>
  <si>
    <t>Pol27</t>
  </si>
  <si>
    <t>Provizorní úprava terénu do tř. 4</t>
  </si>
  <si>
    <t>D10</t>
  </si>
  <si>
    <t>Zemní značky a vytyčování nových tras vedení vč zákresu</t>
  </si>
  <si>
    <t>Pol28</t>
  </si>
  <si>
    <t>Zaměření a zobrazení kabel. trasy na pevný bod - cena za 1m</t>
  </si>
  <si>
    <t>Pol29</t>
  </si>
  <si>
    <t>Zpracování výsledku měření - cena za 1 m</t>
  </si>
  <si>
    <t>Objekt3 - Doplňkové náklady</t>
  </si>
  <si>
    <t>Pol30</t>
  </si>
  <si>
    <t>Vytýčení stávajících vedení ve stavbě + bezproudí + DEMONTÁŽE</t>
  </si>
  <si>
    <t>hod.</t>
  </si>
  <si>
    <t>Pol31</t>
  </si>
  <si>
    <t>Výkresy skutečného  provedení</t>
  </si>
  <si>
    <t>Pol32</t>
  </si>
  <si>
    <t>Spolupráce s ostatními řemesly (např. topná zkouška, Ú.T. a VZT apod.)</t>
  </si>
  <si>
    <t>Pol33</t>
  </si>
  <si>
    <t>Závěrečné zkoušky a měření (např. měření osvětlenosti, izol. stavy, vypínací časy apod.)</t>
  </si>
  <si>
    <t>Pol34</t>
  </si>
  <si>
    <t>Mechanismy (zdvih plošina, pojízdné lešení,  atp.)</t>
  </si>
  <si>
    <t>Pol35</t>
  </si>
  <si>
    <t>Přihláška popř. jednání se správci sítí včetně distr. sítě NN</t>
  </si>
  <si>
    <t>Pol36</t>
  </si>
  <si>
    <t>Výchozí revize + hlídací služba</t>
  </si>
  <si>
    <t>Pol37</t>
  </si>
  <si>
    <t>Ostatní ( pomocné práce jinde nespecifikované - např. úklidové práce atp.)</t>
  </si>
  <si>
    <t>VRN-EI - VEDLEJŠÍ ROZPOČTOVÉ NÁKLADY (VRN)</t>
  </si>
  <si>
    <t>N00 - VRN+ON</t>
  </si>
  <si>
    <t xml:space="preserve">    N01 - VRN+ON</t>
  </si>
  <si>
    <t>N00</t>
  </si>
  <si>
    <t>VRN+ON</t>
  </si>
  <si>
    <t>N01</t>
  </si>
  <si>
    <t>B1</t>
  </si>
  <si>
    <t>Zařízení staveniště</t>
  </si>
  <si>
    <t>512</t>
  </si>
  <si>
    <t>714450932</t>
  </si>
  <si>
    <t>B2</t>
  </si>
  <si>
    <t>Skladování a mimostav. Doprava</t>
  </si>
  <si>
    <t>-1001038301</t>
  </si>
  <si>
    <t>B5</t>
  </si>
  <si>
    <t xml:space="preserve">Likv. zbylého mater.+ skládkovné </t>
  </si>
  <si>
    <t>500315185</t>
  </si>
  <si>
    <t>5,50</t>
  </si>
  <si>
    <t>5,5*1,8</t>
  </si>
  <si>
    <t>Výbojkové světlo VO - Svítidlo silniční Hellux Elipse NWC 130/1x21 W, s rovným sklem</t>
  </si>
  <si>
    <t>Vyplň údaj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</si>
</sst>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color rgb="FF0000FF"/>
      <name val="Arial CE"/>
    </font>
    <font>
      <sz val="10"/>
      <name val="Arial CE"/>
      <family val="2"/>
    </font>
    <font>
      <b/>
      <sz val="12"/>
      <color rgb="FF969696"/>
      <name val="Arial CE"/>
    </font>
    <font>
      <b/>
      <sz val="8"/>
      <color rgb="FF969696"/>
      <name val="Arial CE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/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167" fontId="20" fillId="0" borderId="22" xfId="0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Fill="1" applyAlignment="1"/>
    <xf numFmtId="0" fontId="20" fillId="0" borderId="22" xfId="0" applyFont="1" applyFill="1" applyBorder="1" applyAlignment="1" applyProtection="1">
      <alignment horizontal="left" vertical="center" wrapText="1"/>
      <protection locked="0"/>
    </xf>
    <xf numFmtId="0" fontId="20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38" fillId="0" borderId="22" xfId="0" applyFont="1" applyBorder="1" applyAlignment="1" applyProtection="1">
      <alignment horizontal="center" vertical="center"/>
      <protection locked="0"/>
    </xf>
    <xf numFmtId="0" fontId="2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/>
    </xf>
    <xf numFmtId="0" fontId="40" fillId="0" borderId="0" xfId="0" applyFont="1" applyAlignment="1">
      <alignment horizontal="left" vertical="center"/>
    </xf>
    <xf numFmtId="4" fontId="20" fillId="5" borderId="22" xfId="0" applyNumberFormat="1" applyFont="1" applyFill="1" applyBorder="1" applyAlignment="1" applyProtection="1">
      <alignment vertical="center"/>
      <protection locked="0"/>
    </xf>
    <xf numFmtId="4" fontId="35" fillId="5" borderId="22" xfId="0" applyNumberFormat="1" applyFont="1" applyFill="1" applyBorder="1" applyAlignment="1" applyProtection="1">
      <alignment vertical="center"/>
      <protection locked="0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9" fillId="5" borderId="0" xfId="0" applyFont="1" applyFill="1" applyAlignment="1">
      <alignment horizontal="left"/>
    </xf>
    <xf numFmtId="0" fontId="2" fillId="5" borderId="0" xfId="0" applyFont="1" applyFill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2"/>
  <sheetViews>
    <sheetView showGridLines="0" tabSelected="1" topLeftCell="A2" workbookViewId="0">
      <selection activeCell="BE5" sqref="BE5:BE3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33.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21" t="s">
        <v>5</v>
      </c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15"/>
      <c r="BS4" s="17" t="s">
        <v>11</v>
      </c>
    </row>
    <row r="5" spans="1:74" s="1" customFormat="1" ht="12" customHeight="1">
      <c r="B5" s="20"/>
      <c r="D5" s="23" t="s">
        <v>12</v>
      </c>
      <c r="K5" s="230" t="s">
        <v>13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R5" s="20"/>
      <c r="BE5" s="218"/>
      <c r="BS5" s="17" t="s">
        <v>6</v>
      </c>
    </row>
    <row r="6" spans="1:74" s="1" customFormat="1" ht="36.950000000000003" customHeight="1">
      <c r="B6" s="20"/>
      <c r="D6" s="25" t="s">
        <v>14</v>
      </c>
      <c r="K6" s="231" t="s">
        <v>15</v>
      </c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R6" s="20"/>
      <c r="BE6" s="219"/>
      <c r="BS6" s="17" t="s">
        <v>6</v>
      </c>
    </row>
    <row r="7" spans="1:74" s="1" customFormat="1" ht="12" customHeight="1">
      <c r="B7" s="20"/>
      <c r="D7" s="26" t="s">
        <v>16</v>
      </c>
      <c r="K7" s="24" t="s">
        <v>1</v>
      </c>
      <c r="AK7" s="26" t="s">
        <v>17</v>
      </c>
      <c r="AN7" s="24" t="s">
        <v>1</v>
      </c>
      <c r="AR7" s="20"/>
      <c r="BE7" s="219"/>
      <c r="BS7" s="17" t="s">
        <v>6</v>
      </c>
    </row>
    <row r="8" spans="1:74" s="1" customFormat="1" ht="12" customHeight="1">
      <c r="B8" s="20"/>
      <c r="D8" s="26" t="s">
        <v>18</v>
      </c>
      <c r="K8" s="24" t="s">
        <v>19</v>
      </c>
      <c r="AK8" s="26" t="s">
        <v>20</v>
      </c>
      <c r="AN8" s="24" t="s">
        <v>21</v>
      </c>
      <c r="AR8" s="20"/>
      <c r="BE8" s="219"/>
      <c r="BS8" s="17" t="s">
        <v>6</v>
      </c>
    </row>
    <row r="9" spans="1:74" s="1" customFormat="1" ht="14.45" customHeight="1">
      <c r="B9" s="20"/>
      <c r="AR9" s="20"/>
      <c r="BE9" s="219"/>
      <c r="BS9" s="17" t="s">
        <v>6</v>
      </c>
    </row>
    <row r="10" spans="1:74" s="1" customFormat="1" ht="12" customHeight="1">
      <c r="B10" s="20"/>
      <c r="D10" s="26" t="s">
        <v>22</v>
      </c>
      <c r="AK10" s="26" t="s">
        <v>23</v>
      </c>
      <c r="AN10" s="24" t="s">
        <v>1</v>
      </c>
      <c r="AR10" s="20"/>
      <c r="BE10" s="219"/>
      <c r="BS10" s="17" t="s">
        <v>6</v>
      </c>
    </row>
    <row r="11" spans="1:74" s="1" customFormat="1" ht="18.399999999999999" customHeight="1">
      <c r="B11" s="20"/>
      <c r="E11" s="24" t="s">
        <v>24</v>
      </c>
      <c r="AK11" s="26" t="s">
        <v>25</v>
      </c>
      <c r="AN11" s="24" t="s">
        <v>1</v>
      </c>
      <c r="AR11" s="20"/>
      <c r="BE11" s="219"/>
      <c r="BS11" s="17" t="s">
        <v>6</v>
      </c>
    </row>
    <row r="12" spans="1:74" s="1" customFormat="1" ht="6.95" customHeight="1">
      <c r="B12" s="20"/>
      <c r="AR12" s="20"/>
      <c r="BE12" s="219"/>
      <c r="BS12" s="17" t="s">
        <v>6</v>
      </c>
    </row>
    <row r="13" spans="1:74" s="1" customFormat="1" ht="12" customHeight="1">
      <c r="B13" s="20"/>
      <c r="D13" s="26" t="s">
        <v>26</v>
      </c>
      <c r="AK13" s="26" t="s">
        <v>23</v>
      </c>
      <c r="AN13" s="237" t="s">
        <v>504</v>
      </c>
      <c r="AO13" s="237"/>
      <c r="AR13" s="20"/>
      <c r="BE13" s="219"/>
      <c r="BS13" s="17" t="s">
        <v>6</v>
      </c>
    </row>
    <row r="14" spans="1:74" ht="12.75">
      <c r="B14" s="20"/>
      <c r="D14" s="214"/>
      <c r="E14" s="236" t="s">
        <v>504</v>
      </c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  <c r="AH14" s="236"/>
      <c r="AI14" s="236"/>
      <c r="AK14" s="26" t="s">
        <v>25</v>
      </c>
      <c r="AN14" s="237" t="s">
        <v>504</v>
      </c>
      <c r="AO14" s="237"/>
      <c r="AR14" s="20"/>
      <c r="BE14" s="219"/>
      <c r="BS14" s="17" t="s">
        <v>6</v>
      </c>
    </row>
    <row r="15" spans="1:74" s="1" customFormat="1" ht="6.95" customHeight="1">
      <c r="B15" s="20"/>
      <c r="AR15" s="20"/>
      <c r="BE15" s="219"/>
      <c r="BS15" s="17" t="s">
        <v>3</v>
      </c>
    </row>
    <row r="16" spans="1:74" s="1" customFormat="1" ht="12" customHeight="1">
      <c r="B16" s="20"/>
      <c r="D16" s="26" t="s">
        <v>28</v>
      </c>
      <c r="AK16" s="26" t="s">
        <v>23</v>
      </c>
      <c r="AN16" s="24" t="s">
        <v>1</v>
      </c>
      <c r="AR16" s="20"/>
      <c r="BE16" s="219"/>
      <c r="BS16" s="17" t="s">
        <v>3</v>
      </c>
    </row>
    <row r="17" spans="1:71" s="1" customFormat="1" ht="18.399999999999999" customHeight="1">
      <c r="B17" s="20"/>
      <c r="E17" s="24" t="s">
        <v>24</v>
      </c>
      <c r="AK17" s="26" t="s">
        <v>25</v>
      </c>
      <c r="AN17" s="24" t="s">
        <v>1</v>
      </c>
      <c r="AR17" s="20"/>
      <c r="BE17" s="219"/>
      <c r="BS17" s="17" t="s">
        <v>29</v>
      </c>
    </row>
    <row r="18" spans="1:71" s="1" customFormat="1" ht="6.95" customHeight="1">
      <c r="B18" s="20"/>
      <c r="AR18" s="20"/>
      <c r="BE18" s="219"/>
      <c r="BS18" s="17" t="s">
        <v>6</v>
      </c>
    </row>
    <row r="19" spans="1:71" s="1" customFormat="1" ht="12" customHeight="1">
      <c r="B19" s="20"/>
      <c r="D19" s="26" t="s">
        <v>30</v>
      </c>
      <c r="AK19" s="26" t="s">
        <v>23</v>
      </c>
      <c r="AN19" s="24" t="s">
        <v>1</v>
      </c>
      <c r="AR19" s="20"/>
      <c r="BE19" s="219"/>
      <c r="BS19" s="17" t="s">
        <v>6</v>
      </c>
    </row>
    <row r="20" spans="1:71" s="1" customFormat="1" ht="18.399999999999999" customHeight="1">
      <c r="B20" s="20"/>
      <c r="E20" s="24" t="s">
        <v>31</v>
      </c>
      <c r="AK20" s="26" t="s">
        <v>25</v>
      </c>
      <c r="AN20" s="24" t="s">
        <v>1</v>
      </c>
      <c r="AR20" s="20"/>
      <c r="BE20" s="219"/>
      <c r="BS20" s="17" t="s">
        <v>29</v>
      </c>
    </row>
    <row r="21" spans="1:71" s="1" customFormat="1" ht="6.95" customHeight="1">
      <c r="B21" s="20"/>
      <c r="AR21" s="20"/>
      <c r="BE21" s="219"/>
    </row>
    <row r="22" spans="1:71" s="1" customFormat="1" ht="12" customHeight="1">
      <c r="B22" s="20"/>
      <c r="D22" s="26" t="s">
        <v>32</v>
      </c>
      <c r="AR22" s="20"/>
      <c r="BE22" s="219"/>
    </row>
    <row r="23" spans="1:71" s="1" customFormat="1" ht="16.5" customHeight="1">
      <c r="B23" s="20"/>
      <c r="E23" s="232" t="s">
        <v>1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R23" s="20"/>
      <c r="BE23" s="219"/>
    </row>
    <row r="24" spans="1:71" s="1" customFormat="1" ht="6.95" customHeight="1">
      <c r="B24" s="20"/>
      <c r="AR24" s="20"/>
      <c r="BE24" s="219"/>
    </row>
    <row r="25" spans="1:71" s="1" customFormat="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  <c r="BE25" s="219"/>
    </row>
    <row r="26" spans="1:71" s="2" customFormat="1" ht="25.9" customHeight="1">
      <c r="A26" s="29"/>
      <c r="B26" s="30"/>
      <c r="C26" s="29"/>
      <c r="D26" s="31" t="s">
        <v>33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33">
        <f>ROUND(AG94,2)</f>
        <v>0</v>
      </c>
      <c r="AL26" s="234"/>
      <c r="AM26" s="234"/>
      <c r="AN26" s="234"/>
      <c r="AO26" s="234"/>
      <c r="AP26" s="29"/>
      <c r="AQ26" s="29"/>
      <c r="AR26" s="30"/>
      <c r="BE26" s="219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19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35" t="s">
        <v>34</v>
      </c>
      <c r="M28" s="235"/>
      <c r="N28" s="235"/>
      <c r="O28" s="235"/>
      <c r="P28" s="235"/>
      <c r="Q28" s="29"/>
      <c r="R28" s="29"/>
      <c r="S28" s="29"/>
      <c r="T28" s="29"/>
      <c r="U28" s="29"/>
      <c r="V28" s="29"/>
      <c r="W28" s="235" t="s">
        <v>35</v>
      </c>
      <c r="X28" s="235"/>
      <c r="Y28" s="235"/>
      <c r="Z28" s="235"/>
      <c r="AA28" s="235"/>
      <c r="AB28" s="235"/>
      <c r="AC28" s="235"/>
      <c r="AD28" s="235"/>
      <c r="AE28" s="235"/>
      <c r="AF28" s="29"/>
      <c r="AG28" s="29"/>
      <c r="AH28" s="29"/>
      <c r="AI28" s="29"/>
      <c r="AJ28" s="29"/>
      <c r="AK28" s="235" t="s">
        <v>36</v>
      </c>
      <c r="AL28" s="235"/>
      <c r="AM28" s="235"/>
      <c r="AN28" s="235"/>
      <c r="AO28" s="235"/>
      <c r="AP28" s="29"/>
      <c r="AQ28" s="29"/>
      <c r="AR28" s="30"/>
      <c r="BE28" s="219"/>
    </row>
    <row r="29" spans="1:71" s="3" customFormat="1" ht="14.45" customHeight="1">
      <c r="B29" s="34"/>
      <c r="D29" s="26" t="s">
        <v>37</v>
      </c>
      <c r="F29" s="26" t="s">
        <v>38</v>
      </c>
      <c r="L29" s="223">
        <v>0.21</v>
      </c>
      <c r="M29" s="224"/>
      <c r="N29" s="224"/>
      <c r="O29" s="224"/>
      <c r="P29" s="224"/>
      <c r="W29" s="225">
        <f>ROUND(AZ94, 2)</f>
        <v>0</v>
      </c>
      <c r="X29" s="224"/>
      <c r="Y29" s="224"/>
      <c r="Z29" s="224"/>
      <c r="AA29" s="224"/>
      <c r="AB29" s="224"/>
      <c r="AC29" s="224"/>
      <c r="AD29" s="224"/>
      <c r="AE29" s="224"/>
      <c r="AK29" s="225">
        <f>ROUND(AV94, 2)</f>
        <v>0</v>
      </c>
      <c r="AL29" s="224"/>
      <c r="AM29" s="224"/>
      <c r="AN29" s="224"/>
      <c r="AO29" s="224"/>
      <c r="AR29" s="34"/>
      <c r="BE29" s="220"/>
    </row>
    <row r="30" spans="1:71" s="3" customFormat="1" ht="14.45" customHeight="1">
      <c r="B30" s="34"/>
      <c r="F30" s="26" t="s">
        <v>39</v>
      </c>
      <c r="L30" s="223">
        <v>0.15</v>
      </c>
      <c r="M30" s="224"/>
      <c r="N30" s="224"/>
      <c r="O30" s="224"/>
      <c r="P30" s="224"/>
      <c r="W30" s="225">
        <f>ROUND(BA94, 2)</f>
        <v>0</v>
      </c>
      <c r="X30" s="224"/>
      <c r="Y30" s="224"/>
      <c r="Z30" s="224"/>
      <c r="AA30" s="224"/>
      <c r="AB30" s="224"/>
      <c r="AC30" s="224"/>
      <c r="AD30" s="224"/>
      <c r="AE30" s="224"/>
      <c r="AK30" s="225">
        <f>ROUND(AW94, 2)</f>
        <v>0</v>
      </c>
      <c r="AL30" s="224"/>
      <c r="AM30" s="224"/>
      <c r="AN30" s="224"/>
      <c r="AO30" s="224"/>
      <c r="AR30" s="34"/>
      <c r="BE30" s="220"/>
    </row>
    <row r="31" spans="1:71" s="3" customFormat="1" ht="14.45" hidden="1" customHeight="1">
      <c r="B31" s="34"/>
      <c r="F31" s="26" t="s">
        <v>40</v>
      </c>
      <c r="L31" s="223">
        <v>0.21</v>
      </c>
      <c r="M31" s="224"/>
      <c r="N31" s="224"/>
      <c r="O31" s="224"/>
      <c r="P31" s="224"/>
      <c r="W31" s="225">
        <f>ROUND(BB94, 2)</f>
        <v>0</v>
      </c>
      <c r="X31" s="224"/>
      <c r="Y31" s="224"/>
      <c r="Z31" s="224"/>
      <c r="AA31" s="224"/>
      <c r="AB31" s="224"/>
      <c r="AC31" s="224"/>
      <c r="AD31" s="224"/>
      <c r="AE31" s="224"/>
      <c r="AK31" s="225">
        <v>0</v>
      </c>
      <c r="AL31" s="224"/>
      <c r="AM31" s="224"/>
      <c r="AN31" s="224"/>
      <c r="AO31" s="224"/>
      <c r="AR31" s="34"/>
      <c r="BE31" s="220"/>
    </row>
    <row r="32" spans="1:71" s="3" customFormat="1" ht="14.45" hidden="1" customHeight="1">
      <c r="B32" s="34"/>
      <c r="F32" s="26" t="s">
        <v>41</v>
      </c>
      <c r="L32" s="223">
        <v>0.15</v>
      </c>
      <c r="M32" s="224"/>
      <c r="N32" s="224"/>
      <c r="O32" s="224"/>
      <c r="P32" s="224"/>
      <c r="W32" s="225">
        <f>ROUND(BC94, 2)</f>
        <v>0</v>
      </c>
      <c r="X32" s="224"/>
      <c r="Y32" s="224"/>
      <c r="Z32" s="224"/>
      <c r="AA32" s="224"/>
      <c r="AB32" s="224"/>
      <c r="AC32" s="224"/>
      <c r="AD32" s="224"/>
      <c r="AE32" s="224"/>
      <c r="AK32" s="225">
        <v>0</v>
      </c>
      <c r="AL32" s="224"/>
      <c r="AM32" s="224"/>
      <c r="AN32" s="224"/>
      <c r="AO32" s="224"/>
      <c r="AR32" s="34"/>
      <c r="BE32" s="220"/>
    </row>
    <row r="33" spans="1:57" s="3" customFormat="1" ht="14.45" hidden="1" customHeight="1">
      <c r="B33" s="34"/>
      <c r="F33" s="26" t="s">
        <v>42</v>
      </c>
      <c r="L33" s="223">
        <v>0</v>
      </c>
      <c r="M33" s="224"/>
      <c r="N33" s="224"/>
      <c r="O33" s="224"/>
      <c r="P33" s="224"/>
      <c r="W33" s="225">
        <f>ROUND(BD94, 2)</f>
        <v>0</v>
      </c>
      <c r="X33" s="224"/>
      <c r="Y33" s="224"/>
      <c r="Z33" s="224"/>
      <c r="AA33" s="224"/>
      <c r="AB33" s="224"/>
      <c r="AC33" s="224"/>
      <c r="AD33" s="224"/>
      <c r="AE33" s="224"/>
      <c r="AK33" s="225">
        <v>0</v>
      </c>
      <c r="AL33" s="224"/>
      <c r="AM33" s="224"/>
      <c r="AN33" s="224"/>
      <c r="AO33" s="224"/>
      <c r="AR33" s="34"/>
      <c r="BE33" s="220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19"/>
    </row>
    <row r="35" spans="1:57" s="2" customFormat="1" ht="25.9" customHeight="1">
      <c r="A35" s="29"/>
      <c r="B35" s="30"/>
      <c r="C35" s="35"/>
      <c r="D35" s="36" t="s">
        <v>43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44</v>
      </c>
      <c r="U35" s="37"/>
      <c r="V35" s="37"/>
      <c r="W35" s="37"/>
      <c r="X35" s="229" t="s">
        <v>45</v>
      </c>
      <c r="Y35" s="227"/>
      <c r="Z35" s="227"/>
      <c r="AA35" s="227"/>
      <c r="AB35" s="227"/>
      <c r="AC35" s="37"/>
      <c r="AD35" s="37"/>
      <c r="AE35" s="37"/>
      <c r="AF35" s="37"/>
      <c r="AG35" s="37"/>
      <c r="AH35" s="37"/>
      <c r="AI35" s="37"/>
      <c r="AJ35" s="37"/>
      <c r="AK35" s="226">
        <f>SUM(AK26:AK33)</f>
        <v>0</v>
      </c>
      <c r="AL35" s="227"/>
      <c r="AM35" s="227"/>
      <c r="AN35" s="227"/>
      <c r="AO35" s="228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39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29"/>
      <c r="B60" s="30"/>
      <c r="C60" s="29"/>
      <c r="D60" s="42" t="s">
        <v>48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49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48</v>
      </c>
      <c r="AI60" s="32"/>
      <c r="AJ60" s="32"/>
      <c r="AK60" s="32"/>
      <c r="AL60" s="32"/>
      <c r="AM60" s="42" t="s">
        <v>49</v>
      </c>
      <c r="AN60" s="32"/>
      <c r="AO60" s="32"/>
      <c r="AP60" s="29"/>
      <c r="AQ60" s="29"/>
      <c r="AR60" s="30"/>
      <c r="BE60" s="29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29"/>
      <c r="B64" s="30"/>
      <c r="C64" s="29"/>
      <c r="D64" s="40" t="s">
        <v>50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51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29"/>
      <c r="B75" s="30"/>
      <c r="C75" s="29"/>
      <c r="D75" s="42" t="s">
        <v>48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49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48</v>
      </c>
      <c r="AI75" s="32"/>
      <c r="AJ75" s="32"/>
      <c r="AK75" s="32"/>
      <c r="AL75" s="32"/>
      <c r="AM75" s="42" t="s">
        <v>49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21" t="s">
        <v>52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6" t="s">
        <v>12</v>
      </c>
      <c r="L84" s="4" t="str">
        <f>K5</f>
        <v>2020-241101</v>
      </c>
      <c r="AR84" s="48"/>
    </row>
    <row r="85" spans="1:91" s="5" customFormat="1" ht="36.950000000000003" customHeight="1">
      <c r="B85" s="49"/>
      <c r="C85" s="50" t="s">
        <v>14</v>
      </c>
      <c r="L85" s="252" t="str">
        <f>K6</f>
        <v>Komunikace na p.č. 487/12 v k.ú. Mahouš - Etapa 1</v>
      </c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6" t="s">
        <v>18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Mahouš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6" t="s">
        <v>20</v>
      </c>
      <c r="AJ87" s="29"/>
      <c r="AK87" s="29"/>
      <c r="AL87" s="29"/>
      <c r="AM87" s="254" t="str">
        <f>IF(AN8= "","",AN8)</f>
        <v>26. 11. 2020</v>
      </c>
      <c r="AN87" s="254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6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Ing. Jan  Beránek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6" t="s">
        <v>28</v>
      </c>
      <c r="AJ89" s="29"/>
      <c r="AK89" s="29"/>
      <c r="AL89" s="29"/>
      <c r="AM89" s="255" t="str">
        <f>IF(E17="","",E17)</f>
        <v>Ing. Jan  Beránek</v>
      </c>
      <c r="AN89" s="256"/>
      <c r="AO89" s="256"/>
      <c r="AP89" s="256"/>
      <c r="AQ89" s="29"/>
      <c r="AR89" s="30"/>
      <c r="AS89" s="257" t="s">
        <v>53</v>
      </c>
      <c r="AT89" s="258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6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IF(E14="","",E14)</f>
        <v>Vyplň údaj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6" t="s">
        <v>30</v>
      </c>
      <c r="AJ90" s="29"/>
      <c r="AK90" s="29"/>
      <c r="AL90" s="29"/>
      <c r="AM90" s="255" t="str">
        <f>IF(E20="","",E20)</f>
        <v>KAVRO</v>
      </c>
      <c r="AN90" s="256"/>
      <c r="AO90" s="256"/>
      <c r="AP90" s="256"/>
      <c r="AQ90" s="29"/>
      <c r="AR90" s="30"/>
      <c r="AS90" s="259"/>
      <c r="AT90" s="260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59"/>
      <c r="AT91" s="260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45" t="s">
        <v>54</v>
      </c>
      <c r="D92" s="246"/>
      <c r="E92" s="246"/>
      <c r="F92" s="246"/>
      <c r="G92" s="246"/>
      <c r="H92" s="57"/>
      <c r="I92" s="247" t="s">
        <v>55</v>
      </c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9" t="s">
        <v>56</v>
      </c>
      <c r="AH92" s="246"/>
      <c r="AI92" s="246"/>
      <c r="AJ92" s="246"/>
      <c r="AK92" s="246"/>
      <c r="AL92" s="246"/>
      <c r="AM92" s="246"/>
      <c r="AN92" s="247" t="s">
        <v>57</v>
      </c>
      <c r="AO92" s="246"/>
      <c r="AP92" s="248"/>
      <c r="AQ92" s="58" t="s">
        <v>58</v>
      </c>
      <c r="AR92" s="30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71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50">
        <f>ROUND(AG95+AG96,2)</f>
        <v>0</v>
      </c>
      <c r="AH94" s="250"/>
      <c r="AI94" s="250"/>
      <c r="AJ94" s="250"/>
      <c r="AK94" s="250"/>
      <c r="AL94" s="250"/>
      <c r="AM94" s="250"/>
      <c r="AN94" s="251">
        <f>SUM(AG94,AT94)</f>
        <v>0</v>
      </c>
      <c r="AO94" s="251"/>
      <c r="AP94" s="251"/>
      <c r="AQ94" s="69" t="s">
        <v>1</v>
      </c>
      <c r="AR94" s="65"/>
      <c r="AS94" s="70">
        <f>ROUND(AS95+AS96,2)</f>
        <v>0</v>
      </c>
      <c r="AT94" s="71">
        <f t="shared" ref="AT94:AT100" si="0">ROUND(SUM(AV94:AW94),2)</f>
        <v>0</v>
      </c>
      <c r="AU94" s="72">
        <f>ROUND(AU95+AU96,5)</f>
        <v>348.42885000000001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ROUND(AZ95+AZ96,2)</f>
        <v>0</v>
      </c>
      <c r="BA94" s="71">
        <f>ROUND(BA95+BA96,2)</f>
        <v>0</v>
      </c>
      <c r="BB94" s="71">
        <f>ROUND(BB95+BB96,2)</f>
        <v>0</v>
      </c>
      <c r="BC94" s="71">
        <f>ROUND(BC95+BC96,2)</f>
        <v>0</v>
      </c>
      <c r="BD94" s="73">
        <f>ROUND(BD95+BD96,2)</f>
        <v>0</v>
      </c>
      <c r="BS94" s="74" t="s">
        <v>72</v>
      </c>
      <c r="BT94" s="74" t="s">
        <v>73</v>
      </c>
      <c r="BU94" s="75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1" s="7" customFormat="1" ht="37.5" customHeight="1">
      <c r="A95" s="76" t="s">
        <v>77</v>
      </c>
      <c r="B95" s="77"/>
      <c r="C95" s="78"/>
      <c r="D95" s="243" t="s">
        <v>78</v>
      </c>
      <c r="E95" s="243"/>
      <c r="F95" s="243"/>
      <c r="G95" s="243"/>
      <c r="H95" s="243"/>
      <c r="I95" s="79"/>
      <c r="J95" s="243" t="s">
        <v>79</v>
      </c>
      <c r="K95" s="243"/>
      <c r="L95" s="243"/>
      <c r="M95" s="24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3"/>
      <c r="Z95" s="243"/>
      <c r="AA95" s="243"/>
      <c r="AB95" s="243"/>
      <c r="AC95" s="243"/>
      <c r="AD95" s="243"/>
      <c r="AE95" s="243"/>
      <c r="AF95" s="243"/>
      <c r="AG95" s="244">
        <f>'2020-241101.1 - Stavební ...'!J30</f>
        <v>0</v>
      </c>
      <c r="AH95" s="242"/>
      <c r="AI95" s="242"/>
      <c r="AJ95" s="242"/>
      <c r="AK95" s="242"/>
      <c r="AL95" s="242"/>
      <c r="AM95" s="242"/>
      <c r="AN95" s="244">
        <f t="shared" ref="AN95:AN100" si="1">SUM(AG95,AT95)</f>
        <v>0</v>
      </c>
      <c r="AO95" s="242"/>
      <c r="AP95" s="242"/>
      <c r="AQ95" s="80" t="s">
        <v>80</v>
      </c>
      <c r="AR95" s="77"/>
      <c r="AS95" s="81">
        <v>0</v>
      </c>
      <c r="AT95" s="82">
        <f t="shared" si="0"/>
        <v>0</v>
      </c>
      <c r="AU95" s="83">
        <f>'2020-241101.1 - Stavební ...'!P124</f>
        <v>348.42885200000001</v>
      </c>
      <c r="AV95" s="82">
        <f>'2020-241101.1 - Stavební ...'!J33</f>
        <v>0</v>
      </c>
      <c r="AW95" s="82">
        <f>'2020-241101.1 - Stavební ...'!J34</f>
        <v>0</v>
      </c>
      <c r="AX95" s="82">
        <f>'2020-241101.1 - Stavební ...'!J35</f>
        <v>0</v>
      </c>
      <c r="AY95" s="82">
        <f>'2020-241101.1 - Stavební ...'!J36</f>
        <v>0</v>
      </c>
      <c r="AZ95" s="82">
        <f>'2020-241101.1 - Stavební ...'!F33</f>
        <v>0</v>
      </c>
      <c r="BA95" s="82">
        <f>'2020-241101.1 - Stavební ...'!F34</f>
        <v>0</v>
      </c>
      <c r="BB95" s="82">
        <f>'2020-241101.1 - Stavební ...'!F35</f>
        <v>0</v>
      </c>
      <c r="BC95" s="82">
        <f>'2020-241101.1 - Stavební ...'!F36</f>
        <v>0</v>
      </c>
      <c r="BD95" s="84">
        <f>'2020-241101.1 - Stavební ...'!F37</f>
        <v>0</v>
      </c>
      <c r="BT95" s="85" t="s">
        <v>81</v>
      </c>
      <c r="BV95" s="85" t="s">
        <v>75</v>
      </c>
      <c r="BW95" s="85" t="s">
        <v>82</v>
      </c>
      <c r="BX95" s="85" t="s">
        <v>4</v>
      </c>
      <c r="CL95" s="85" t="s">
        <v>1</v>
      </c>
      <c r="CM95" s="85" t="s">
        <v>83</v>
      </c>
    </row>
    <row r="96" spans="1:91" s="7" customFormat="1" ht="37.5" customHeight="1">
      <c r="B96" s="77"/>
      <c r="C96" s="78"/>
      <c r="D96" s="243" t="s">
        <v>84</v>
      </c>
      <c r="E96" s="243"/>
      <c r="F96" s="243"/>
      <c r="G96" s="243"/>
      <c r="H96" s="243"/>
      <c r="I96" s="79"/>
      <c r="J96" s="243" t="s">
        <v>85</v>
      </c>
      <c r="K96" s="243"/>
      <c r="L96" s="243"/>
      <c r="M96" s="243"/>
      <c r="N96" s="243"/>
      <c r="O96" s="243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3"/>
      <c r="AA96" s="243"/>
      <c r="AB96" s="243"/>
      <c r="AC96" s="243"/>
      <c r="AD96" s="243"/>
      <c r="AE96" s="243"/>
      <c r="AF96" s="243"/>
      <c r="AG96" s="241">
        <f>ROUND(SUM(AG97:AG100),2)</f>
        <v>0</v>
      </c>
      <c r="AH96" s="242"/>
      <c r="AI96" s="242"/>
      <c r="AJ96" s="242"/>
      <c r="AK96" s="242"/>
      <c r="AL96" s="242"/>
      <c r="AM96" s="242"/>
      <c r="AN96" s="244">
        <f t="shared" si="1"/>
        <v>0</v>
      </c>
      <c r="AO96" s="242"/>
      <c r="AP96" s="242"/>
      <c r="AQ96" s="80" t="s">
        <v>80</v>
      </c>
      <c r="AR96" s="77"/>
      <c r="AS96" s="81">
        <f>ROUND(SUM(AS97:AS100),2)</f>
        <v>0</v>
      </c>
      <c r="AT96" s="82">
        <f t="shared" si="0"/>
        <v>0</v>
      </c>
      <c r="AU96" s="83">
        <f>ROUND(SUM(AU97:AU100),5)</f>
        <v>0</v>
      </c>
      <c r="AV96" s="82">
        <f>ROUND(AZ96*L29,2)</f>
        <v>0</v>
      </c>
      <c r="AW96" s="82">
        <f>ROUND(BA96*L30,2)</f>
        <v>0</v>
      </c>
      <c r="AX96" s="82">
        <f>ROUND(BB96*L29,2)</f>
        <v>0</v>
      </c>
      <c r="AY96" s="82">
        <f>ROUND(BC96*L30,2)</f>
        <v>0</v>
      </c>
      <c r="AZ96" s="82">
        <f>ROUND(SUM(AZ97:AZ100),2)</f>
        <v>0</v>
      </c>
      <c r="BA96" s="82">
        <f>ROUND(SUM(BA97:BA100),2)</f>
        <v>0</v>
      </c>
      <c r="BB96" s="82">
        <f>ROUND(SUM(BB97:BB100),2)</f>
        <v>0</v>
      </c>
      <c r="BC96" s="82">
        <f>ROUND(SUM(BC97:BC100),2)</f>
        <v>0</v>
      </c>
      <c r="BD96" s="84">
        <f>ROUND(SUM(BD97:BD100),2)</f>
        <v>0</v>
      </c>
      <c r="BS96" s="85" t="s">
        <v>72</v>
      </c>
      <c r="BT96" s="85" t="s">
        <v>81</v>
      </c>
      <c r="BU96" s="85" t="s">
        <v>74</v>
      </c>
      <c r="BV96" s="85" t="s">
        <v>75</v>
      </c>
      <c r="BW96" s="85" t="s">
        <v>86</v>
      </c>
      <c r="BX96" s="85" t="s">
        <v>4</v>
      </c>
      <c r="CL96" s="85" t="s">
        <v>1</v>
      </c>
      <c r="CM96" s="85" t="s">
        <v>83</v>
      </c>
    </row>
    <row r="97" spans="1:90" s="4" customFormat="1" ht="16.5" customHeight="1">
      <c r="A97" s="76" t="s">
        <v>77</v>
      </c>
      <c r="B97" s="48"/>
      <c r="C97" s="10"/>
      <c r="D97" s="10"/>
      <c r="E97" s="240" t="s">
        <v>87</v>
      </c>
      <c r="F97" s="240"/>
      <c r="G97" s="240"/>
      <c r="H97" s="240"/>
      <c r="I97" s="240"/>
      <c r="J97" s="10"/>
      <c r="K97" s="240" t="s">
        <v>88</v>
      </c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240"/>
      <c r="AD97" s="240"/>
      <c r="AE97" s="240"/>
      <c r="AF97" s="240"/>
      <c r="AG97" s="238">
        <f>'Objekt1 - ELEKTROINSTALACE'!J32</f>
        <v>0</v>
      </c>
      <c r="AH97" s="239"/>
      <c r="AI97" s="239"/>
      <c r="AJ97" s="239"/>
      <c r="AK97" s="239"/>
      <c r="AL97" s="239"/>
      <c r="AM97" s="239"/>
      <c r="AN97" s="238">
        <f t="shared" si="1"/>
        <v>0</v>
      </c>
      <c r="AO97" s="239"/>
      <c r="AP97" s="239"/>
      <c r="AQ97" s="86" t="s">
        <v>89</v>
      </c>
      <c r="AR97" s="48"/>
      <c r="AS97" s="87">
        <v>0</v>
      </c>
      <c r="AT97" s="88">
        <f t="shared" si="0"/>
        <v>0</v>
      </c>
      <c r="AU97" s="89">
        <f>'Objekt1 - ELEKTROINSTALACE'!P126</f>
        <v>0</v>
      </c>
      <c r="AV97" s="88">
        <f>'Objekt1 - ELEKTROINSTALACE'!J35</f>
        <v>0</v>
      </c>
      <c r="AW97" s="88">
        <f>'Objekt1 - ELEKTROINSTALACE'!J36</f>
        <v>0</v>
      </c>
      <c r="AX97" s="88">
        <f>'Objekt1 - ELEKTROINSTALACE'!J37</f>
        <v>0</v>
      </c>
      <c r="AY97" s="88">
        <f>'Objekt1 - ELEKTROINSTALACE'!J38</f>
        <v>0</v>
      </c>
      <c r="AZ97" s="88">
        <f>'Objekt1 - ELEKTROINSTALACE'!F35</f>
        <v>0</v>
      </c>
      <c r="BA97" s="88">
        <f>'Objekt1 - ELEKTROINSTALACE'!F36</f>
        <v>0</v>
      </c>
      <c r="BB97" s="88">
        <f>'Objekt1 - ELEKTROINSTALACE'!F37</f>
        <v>0</v>
      </c>
      <c r="BC97" s="88">
        <f>'Objekt1 - ELEKTROINSTALACE'!F38</f>
        <v>0</v>
      </c>
      <c r="BD97" s="90">
        <f>'Objekt1 - ELEKTROINSTALACE'!F39</f>
        <v>0</v>
      </c>
      <c r="BT97" s="24" t="s">
        <v>83</v>
      </c>
      <c r="BV97" s="24" t="s">
        <v>75</v>
      </c>
      <c r="BW97" s="24" t="s">
        <v>90</v>
      </c>
      <c r="BX97" s="24" t="s">
        <v>86</v>
      </c>
      <c r="CL97" s="24" t="s">
        <v>1</v>
      </c>
    </row>
    <row r="98" spans="1:90" s="4" customFormat="1" ht="16.5" customHeight="1">
      <c r="A98" s="76" t="s">
        <v>77</v>
      </c>
      <c r="B98" s="48"/>
      <c r="C98" s="10"/>
      <c r="D98" s="10"/>
      <c r="E98" s="240" t="s">
        <v>91</v>
      </c>
      <c r="F98" s="240"/>
      <c r="G98" s="240"/>
      <c r="H98" s="240"/>
      <c r="I98" s="240"/>
      <c r="J98" s="10"/>
      <c r="K98" s="240" t="s">
        <v>92</v>
      </c>
      <c r="L98" s="240"/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0"/>
      <c r="AC98" s="240"/>
      <c r="AD98" s="240"/>
      <c r="AE98" s="240"/>
      <c r="AF98" s="240"/>
      <c r="AG98" s="238">
        <f>'Objekt2 - ZEMNÍ PRÁCE'!J32</f>
        <v>0</v>
      </c>
      <c r="AH98" s="239"/>
      <c r="AI98" s="239"/>
      <c r="AJ98" s="239"/>
      <c r="AK98" s="239"/>
      <c r="AL98" s="239"/>
      <c r="AM98" s="239"/>
      <c r="AN98" s="238">
        <f t="shared" si="1"/>
        <v>0</v>
      </c>
      <c r="AO98" s="239"/>
      <c r="AP98" s="239"/>
      <c r="AQ98" s="86" t="s">
        <v>89</v>
      </c>
      <c r="AR98" s="48"/>
      <c r="AS98" s="87">
        <v>0</v>
      </c>
      <c r="AT98" s="88">
        <f t="shared" si="0"/>
        <v>0</v>
      </c>
      <c r="AU98" s="89">
        <f>'Objekt2 - ZEMNÍ PRÁCE'!P130</f>
        <v>0</v>
      </c>
      <c r="AV98" s="88">
        <f>'Objekt2 - ZEMNÍ PRÁCE'!J35</f>
        <v>0</v>
      </c>
      <c r="AW98" s="88">
        <f>'Objekt2 - ZEMNÍ PRÁCE'!J36</f>
        <v>0</v>
      </c>
      <c r="AX98" s="88">
        <f>'Objekt2 - ZEMNÍ PRÁCE'!J37</f>
        <v>0</v>
      </c>
      <c r="AY98" s="88">
        <f>'Objekt2 - ZEMNÍ PRÁCE'!J38</f>
        <v>0</v>
      </c>
      <c r="AZ98" s="88">
        <f>'Objekt2 - ZEMNÍ PRÁCE'!F35</f>
        <v>0</v>
      </c>
      <c r="BA98" s="88">
        <f>'Objekt2 - ZEMNÍ PRÁCE'!F36</f>
        <v>0</v>
      </c>
      <c r="BB98" s="88">
        <f>'Objekt2 - ZEMNÍ PRÁCE'!F37</f>
        <v>0</v>
      </c>
      <c r="BC98" s="88">
        <f>'Objekt2 - ZEMNÍ PRÁCE'!F38</f>
        <v>0</v>
      </c>
      <c r="BD98" s="90">
        <f>'Objekt2 - ZEMNÍ PRÁCE'!F39</f>
        <v>0</v>
      </c>
      <c r="BT98" s="24" t="s">
        <v>83</v>
      </c>
      <c r="BV98" s="24" t="s">
        <v>75</v>
      </c>
      <c r="BW98" s="24" t="s">
        <v>93</v>
      </c>
      <c r="BX98" s="24" t="s">
        <v>86</v>
      </c>
      <c r="CL98" s="24" t="s">
        <v>1</v>
      </c>
    </row>
    <row r="99" spans="1:90" s="4" customFormat="1" ht="16.5" customHeight="1">
      <c r="A99" s="76" t="s">
        <v>77</v>
      </c>
      <c r="B99" s="48"/>
      <c r="C99" s="10"/>
      <c r="D99" s="10"/>
      <c r="E99" s="240" t="s">
        <v>94</v>
      </c>
      <c r="F99" s="240"/>
      <c r="G99" s="240"/>
      <c r="H99" s="240"/>
      <c r="I99" s="240"/>
      <c r="J99" s="10"/>
      <c r="K99" s="240" t="s">
        <v>95</v>
      </c>
      <c r="L99" s="240"/>
      <c r="M99" s="240"/>
      <c r="N99" s="240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  <c r="AA99" s="240"/>
      <c r="AB99" s="240"/>
      <c r="AC99" s="240"/>
      <c r="AD99" s="240"/>
      <c r="AE99" s="240"/>
      <c r="AF99" s="240"/>
      <c r="AG99" s="238">
        <f>'Objekt3 - Doplňkové náklady'!J32</f>
        <v>0</v>
      </c>
      <c r="AH99" s="239"/>
      <c r="AI99" s="239"/>
      <c r="AJ99" s="239"/>
      <c r="AK99" s="239"/>
      <c r="AL99" s="239"/>
      <c r="AM99" s="239"/>
      <c r="AN99" s="238">
        <f t="shared" si="1"/>
        <v>0</v>
      </c>
      <c r="AO99" s="239"/>
      <c r="AP99" s="239"/>
      <c r="AQ99" s="86" t="s">
        <v>89</v>
      </c>
      <c r="AR99" s="48"/>
      <c r="AS99" s="87">
        <v>0</v>
      </c>
      <c r="AT99" s="88">
        <f t="shared" si="0"/>
        <v>0</v>
      </c>
      <c r="AU99" s="89">
        <f>'Objekt3 - Doplňkové náklady'!P120</f>
        <v>0</v>
      </c>
      <c r="AV99" s="88">
        <f>'Objekt3 - Doplňkové náklady'!J35</f>
        <v>0</v>
      </c>
      <c r="AW99" s="88">
        <f>'Objekt3 - Doplňkové náklady'!J36</f>
        <v>0</v>
      </c>
      <c r="AX99" s="88">
        <f>'Objekt3 - Doplňkové náklady'!J37</f>
        <v>0</v>
      </c>
      <c r="AY99" s="88">
        <f>'Objekt3 - Doplňkové náklady'!J38</f>
        <v>0</v>
      </c>
      <c r="AZ99" s="88">
        <f>'Objekt3 - Doplňkové náklady'!F35</f>
        <v>0</v>
      </c>
      <c r="BA99" s="88">
        <f>'Objekt3 - Doplňkové náklady'!F36</f>
        <v>0</v>
      </c>
      <c r="BB99" s="88">
        <f>'Objekt3 - Doplňkové náklady'!F37</f>
        <v>0</v>
      </c>
      <c r="BC99" s="88">
        <f>'Objekt3 - Doplňkové náklady'!F38</f>
        <v>0</v>
      </c>
      <c r="BD99" s="90">
        <f>'Objekt3 - Doplňkové náklady'!F39</f>
        <v>0</v>
      </c>
      <c r="BT99" s="24" t="s">
        <v>83</v>
      </c>
      <c r="BV99" s="24" t="s">
        <v>75</v>
      </c>
      <c r="BW99" s="24" t="s">
        <v>96</v>
      </c>
      <c r="BX99" s="24" t="s">
        <v>86</v>
      </c>
      <c r="CL99" s="24" t="s">
        <v>1</v>
      </c>
    </row>
    <row r="100" spans="1:90" s="4" customFormat="1" ht="16.5" customHeight="1">
      <c r="A100" s="76" t="s">
        <v>77</v>
      </c>
      <c r="B100" s="48"/>
      <c r="C100" s="10"/>
      <c r="D100" s="10"/>
      <c r="E100" s="240" t="s">
        <v>97</v>
      </c>
      <c r="F100" s="240"/>
      <c r="G100" s="240"/>
      <c r="H100" s="240"/>
      <c r="I100" s="240"/>
      <c r="J100" s="10"/>
      <c r="K100" s="240" t="s">
        <v>98</v>
      </c>
      <c r="L100" s="240"/>
      <c r="M100" s="240"/>
      <c r="N100" s="240"/>
      <c r="O100" s="240"/>
      <c r="P100" s="240"/>
      <c r="Q100" s="240"/>
      <c r="R100" s="240"/>
      <c r="S100" s="240"/>
      <c r="T100" s="240"/>
      <c r="U100" s="240"/>
      <c r="V100" s="240"/>
      <c r="W100" s="240"/>
      <c r="X100" s="240"/>
      <c r="Y100" s="240"/>
      <c r="Z100" s="240"/>
      <c r="AA100" s="240"/>
      <c r="AB100" s="240"/>
      <c r="AC100" s="240"/>
      <c r="AD100" s="240"/>
      <c r="AE100" s="240"/>
      <c r="AF100" s="240"/>
      <c r="AG100" s="238">
        <f>'VRN-EI - VEDLEJŠÍ ROZPOČT...'!J32</f>
        <v>0</v>
      </c>
      <c r="AH100" s="239"/>
      <c r="AI100" s="239"/>
      <c r="AJ100" s="239"/>
      <c r="AK100" s="239"/>
      <c r="AL100" s="239"/>
      <c r="AM100" s="239"/>
      <c r="AN100" s="238">
        <f t="shared" si="1"/>
        <v>0</v>
      </c>
      <c r="AO100" s="239"/>
      <c r="AP100" s="239"/>
      <c r="AQ100" s="86" t="s">
        <v>89</v>
      </c>
      <c r="AR100" s="48"/>
      <c r="AS100" s="91">
        <v>0</v>
      </c>
      <c r="AT100" s="92">
        <f t="shared" si="0"/>
        <v>0</v>
      </c>
      <c r="AU100" s="93">
        <f>'VRN-EI - VEDLEJŠÍ ROZPOČT...'!P122</f>
        <v>0</v>
      </c>
      <c r="AV100" s="92">
        <f>'VRN-EI - VEDLEJŠÍ ROZPOČT...'!J35</f>
        <v>0</v>
      </c>
      <c r="AW100" s="92">
        <f>'VRN-EI - VEDLEJŠÍ ROZPOČT...'!J36</f>
        <v>0</v>
      </c>
      <c r="AX100" s="92">
        <f>'VRN-EI - VEDLEJŠÍ ROZPOČT...'!J37</f>
        <v>0</v>
      </c>
      <c r="AY100" s="92">
        <f>'VRN-EI - VEDLEJŠÍ ROZPOČT...'!J38</f>
        <v>0</v>
      </c>
      <c r="AZ100" s="92">
        <f>'VRN-EI - VEDLEJŠÍ ROZPOČT...'!F35</f>
        <v>0</v>
      </c>
      <c r="BA100" s="92">
        <f>'VRN-EI - VEDLEJŠÍ ROZPOČT...'!F36</f>
        <v>0</v>
      </c>
      <c r="BB100" s="92">
        <f>'VRN-EI - VEDLEJŠÍ ROZPOČT...'!F37</f>
        <v>0</v>
      </c>
      <c r="BC100" s="92">
        <f>'VRN-EI - VEDLEJŠÍ ROZPOČT...'!F38</f>
        <v>0</v>
      </c>
      <c r="BD100" s="94">
        <f>'VRN-EI - VEDLEJŠÍ ROZPOČT...'!F39</f>
        <v>0</v>
      </c>
      <c r="BT100" s="24" t="s">
        <v>83</v>
      </c>
      <c r="BV100" s="24" t="s">
        <v>75</v>
      </c>
      <c r="BW100" s="24" t="s">
        <v>99</v>
      </c>
      <c r="BX100" s="24" t="s">
        <v>86</v>
      </c>
      <c r="CL100" s="24" t="s">
        <v>1</v>
      </c>
    </row>
    <row r="101" spans="1:90" s="2" customFormat="1" ht="30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30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</row>
    <row r="102" spans="1:90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30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</row>
  </sheetData>
  <mergeCells count="64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K99:AF99"/>
    <mergeCell ref="AG96:AM96"/>
    <mergeCell ref="D96:H96"/>
    <mergeCell ref="AN96:AP96"/>
    <mergeCell ref="J96:AF96"/>
    <mergeCell ref="K97:AF97"/>
    <mergeCell ref="AN97:AP97"/>
    <mergeCell ref="AG97:AM97"/>
    <mergeCell ref="E97:I97"/>
    <mergeCell ref="E14:AI14"/>
    <mergeCell ref="AN13:AO13"/>
    <mergeCell ref="AN14:AO14"/>
    <mergeCell ref="AN100:AP100"/>
    <mergeCell ref="AG100:AM100"/>
    <mergeCell ref="E100:I100"/>
    <mergeCell ref="K100:AF100"/>
    <mergeCell ref="L30:P30"/>
    <mergeCell ref="W30:AE30"/>
    <mergeCell ref="AN98:AP98"/>
    <mergeCell ref="AG98:AM98"/>
    <mergeCell ref="E98:I98"/>
    <mergeCell ref="K98:AF98"/>
    <mergeCell ref="AN99:AP99"/>
    <mergeCell ref="AG99:AM99"/>
    <mergeCell ref="E99:I99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BE5:BE34"/>
    <mergeCell ref="AR2:BE2"/>
    <mergeCell ref="L33:P33"/>
    <mergeCell ref="W33:AE33"/>
    <mergeCell ref="AK33:AO33"/>
    <mergeCell ref="L29:P29"/>
    <mergeCell ref="W29:AE29"/>
    <mergeCell ref="AK29:AO29"/>
    <mergeCell ref="AK30:AO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2020-241101.1 - Stavební ...'!C2" display="/" xr:uid="{00000000-0004-0000-0000-000000000000}"/>
    <hyperlink ref="A97" location="'Objekt1 - ELEKTROINSTALACE'!C2" display="/" xr:uid="{00000000-0004-0000-0000-000002000000}"/>
    <hyperlink ref="A98" location="'Objekt2 - ZEMNÍ PRÁCE'!C2" display="/" xr:uid="{00000000-0004-0000-0000-000003000000}"/>
    <hyperlink ref="A99" location="'Objekt3 - Doplňkové náklady'!C2" display="/" xr:uid="{00000000-0004-0000-0000-000004000000}"/>
    <hyperlink ref="A100" location="'VRN-EI - VEDLEJŠÍ ROZPOČT...'!C2" display="/" xr:uid="{00000000-0004-0000-0000-000005000000}"/>
    <hyperlink ref="A96" location="'2020-241101.2 - ZTI'!C2" display="/" xr:uid="{00000000-0004-0000-0000-000001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239"/>
  <sheetViews>
    <sheetView showGridLines="0" topLeftCell="A32" zoomScaleNormal="100" workbookViewId="0">
      <selection activeCell="N115" sqref="N11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hidden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221" t="s">
        <v>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82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1:46" s="1" customFormat="1" ht="24.95" customHeight="1">
      <c r="B4" s="20"/>
      <c r="D4" s="21" t="s">
        <v>100</v>
      </c>
      <c r="L4" s="20"/>
      <c r="M4" s="96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62" t="str">
        <f>'Rekapitulace stavby'!K6</f>
        <v>Komunikace na p.č. 487/12 v k.ú. Mahouš - Etapa 1</v>
      </c>
      <c r="F7" s="263"/>
      <c r="G7" s="263"/>
      <c r="H7" s="263"/>
      <c r="L7" s="20"/>
    </row>
    <row r="8" spans="1:46" s="2" customFormat="1" ht="12" customHeight="1">
      <c r="A8" s="29"/>
      <c r="B8" s="30"/>
      <c r="C8" s="29"/>
      <c r="D8" s="26" t="s">
        <v>101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52" t="s">
        <v>102</v>
      </c>
      <c r="F9" s="261"/>
      <c r="G9" s="261"/>
      <c r="H9" s="26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16</v>
      </c>
      <c r="E11" s="29"/>
      <c r="F11" s="24" t="s">
        <v>1</v>
      </c>
      <c r="G11" s="29"/>
      <c r="H11" s="29"/>
      <c r="I11" s="26" t="s">
        <v>17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18</v>
      </c>
      <c r="E12" s="29"/>
      <c r="F12" s="24" t="s">
        <v>19</v>
      </c>
      <c r="G12" s="29"/>
      <c r="H12" s="29"/>
      <c r="I12" s="26" t="s">
        <v>20</v>
      </c>
      <c r="J12" s="52" t="str">
        <f>'Rekapitulace stavby'!AN8</f>
        <v>26. 11. 2020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22</v>
      </c>
      <c r="E14" s="29"/>
      <c r="F14" s="29"/>
      <c r="G14" s="29"/>
      <c r="H14" s="29"/>
      <c r="I14" s="26" t="s">
        <v>23</v>
      </c>
      <c r="J14" s="24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24</v>
      </c>
      <c r="F15" s="29"/>
      <c r="G15" s="29"/>
      <c r="H15" s="29"/>
      <c r="I15" s="26" t="s">
        <v>25</v>
      </c>
      <c r="J15" s="24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26</v>
      </c>
      <c r="E17" s="29"/>
      <c r="F17" s="29"/>
      <c r="G17" s="29"/>
      <c r="H17" s="29"/>
      <c r="I17" s="26" t="s">
        <v>23</v>
      </c>
      <c r="J17" s="213" t="str">
        <f>'Rekapitulace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7" t="str">
        <f>'Rekapitulace stavby'!E14</f>
        <v>Vyplň údaj</v>
      </c>
      <c r="F18" s="237"/>
      <c r="G18" s="237"/>
      <c r="H18" s="237"/>
      <c r="I18" s="26" t="s">
        <v>25</v>
      </c>
      <c r="J18" s="213" t="str">
        <f>'Rekapitulace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23</v>
      </c>
      <c r="J20" s="24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">
        <v>24</v>
      </c>
      <c r="F21" s="29"/>
      <c r="G21" s="29"/>
      <c r="H21" s="29"/>
      <c r="I21" s="26" t="s">
        <v>25</v>
      </c>
      <c r="J21" s="24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30</v>
      </c>
      <c r="E23" s="29"/>
      <c r="F23" s="29"/>
      <c r="G23" s="29"/>
      <c r="H23" s="29"/>
      <c r="I23" s="26" t="s">
        <v>23</v>
      </c>
      <c r="J23" s="24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">
        <v>31</v>
      </c>
      <c r="F24" s="29"/>
      <c r="G24" s="29"/>
      <c r="H24" s="29"/>
      <c r="I24" s="26" t="s">
        <v>25</v>
      </c>
      <c r="J24" s="24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32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7"/>
      <c r="B27" s="98"/>
      <c r="C27" s="97"/>
      <c r="D27" s="97"/>
      <c r="E27" s="232" t="s">
        <v>1</v>
      </c>
      <c r="F27" s="232"/>
      <c r="G27" s="232"/>
      <c r="H27" s="232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33</v>
      </c>
      <c r="E30" s="29"/>
      <c r="F30" s="29"/>
      <c r="G30" s="29"/>
      <c r="H30" s="29"/>
      <c r="I30" s="29"/>
      <c r="J30" s="68">
        <f>ROUND(J124,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35</v>
      </c>
      <c r="G32" s="29"/>
      <c r="H32" s="29"/>
      <c r="I32" s="33" t="s">
        <v>34</v>
      </c>
      <c r="J32" s="33" t="s">
        <v>36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101" t="s">
        <v>37</v>
      </c>
      <c r="E33" s="26" t="s">
        <v>38</v>
      </c>
      <c r="F33" s="102">
        <f>ROUND((SUM(BE124:BE238)),  2)</f>
        <v>0</v>
      </c>
      <c r="G33" s="29"/>
      <c r="H33" s="29"/>
      <c r="I33" s="103">
        <v>0.21</v>
      </c>
      <c r="J33" s="102">
        <f>ROUND(((SUM(BE124:BE238))*I33),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6" t="s">
        <v>39</v>
      </c>
      <c r="F34" s="102">
        <f>ROUND((SUM(BF124:BF238)),  2)</f>
        <v>0</v>
      </c>
      <c r="G34" s="29"/>
      <c r="H34" s="29"/>
      <c r="I34" s="103">
        <v>0.15</v>
      </c>
      <c r="J34" s="102">
        <f>ROUND(((SUM(BF124:BF238))*I34),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6" t="s">
        <v>40</v>
      </c>
      <c r="F35" s="102">
        <f>ROUND((SUM(BG124:BG238)),  2)</f>
        <v>0</v>
      </c>
      <c r="G35" s="29"/>
      <c r="H35" s="29"/>
      <c r="I35" s="103">
        <v>0.21</v>
      </c>
      <c r="J35" s="102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6" t="s">
        <v>41</v>
      </c>
      <c r="F36" s="102">
        <f>ROUND((SUM(BH124:BH238)),  2)</f>
        <v>0</v>
      </c>
      <c r="G36" s="29"/>
      <c r="H36" s="29"/>
      <c r="I36" s="103">
        <v>0.15</v>
      </c>
      <c r="J36" s="102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42</v>
      </c>
      <c r="F37" s="102">
        <f>ROUND((SUM(BI124:BI238)),  2)</f>
        <v>0</v>
      </c>
      <c r="G37" s="29"/>
      <c r="H37" s="29"/>
      <c r="I37" s="103">
        <v>0</v>
      </c>
      <c r="J37" s="10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43</v>
      </c>
      <c r="E39" s="57"/>
      <c r="F39" s="57"/>
      <c r="G39" s="106" t="s">
        <v>44</v>
      </c>
      <c r="H39" s="107" t="s">
        <v>45</v>
      </c>
      <c r="I39" s="57"/>
      <c r="J39" s="108">
        <f>SUM(J30:J37)</f>
        <v>0</v>
      </c>
      <c r="K39" s="10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29"/>
      <c r="B61" s="30"/>
      <c r="C61" s="29"/>
      <c r="D61" s="42" t="s">
        <v>48</v>
      </c>
      <c r="E61" s="32"/>
      <c r="F61" s="110" t="s">
        <v>49</v>
      </c>
      <c r="G61" s="42" t="s">
        <v>48</v>
      </c>
      <c r="H61" s="32"/>
      <c r="I61" s="32"/>
      <c r="J61" s="111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29"/>
      <c r="B76" s="30"/>
      <c r="C76" s="29"/>
      <c r="D76" s="42" t="s">
        <v>48</v>
      </c>
      <c r="E76" s="32"/>
      <c r="F76" s="110" t="s">
        <v>49</v>
      </c>
      <c r="G76" s="42" t="s">
        <v>48</v>
      </c>
      <c r="H76" s="32"/>
      <c r="I76" s="32"/>
      <c r="J76" s="111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21" t="s">
        <v>103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62" t="str">
        <f>E7</f>
        <v>Komunikace na p.č. 487/12 v k.ú. Mahouš - Etapa 1</v>
      </c>
      <c r="F85" s="263"/>
      <c r="G85" s="263"/>
      <c r="H85" s="26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101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52" t="str">
        <f>E9</f>
        <v>2020-241101.1 - Stavební část</v>
      </c>
      <c r="F87" s="261"/>
      <c r="G87" s="261"/>
      <c r="H87" s="26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18</v>
      </c>
      <c r="D89" s="29"/>
      <c r="E89" s="29"/>
      <c r="F89" s="24" t="str">
        <f>F12</f>
        <v>Mahouš</v>
      </c>
      <c r="G89" s="29"/>
      <c r="H89" s="29"/>
      <c r="I89" s="26" t="s">
        <v>20</v>
      </c>
      <c r="J89" s="52" t="str">
        <f>IF(J12="","",J12)</f>
        <v>26. 11. 2020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6" t="s">
        <v>22</v>
      </c>
      <c r="D91" s="29"/>
      <c r="E91" s="29"/>
      <c r="F91" s="24" t="str">
        <f>E15</f>
        <v>Ing. Jan  Beránek</v>
      </c>
      <c r="G91" s="29"/>
      <c r="H91" s="29"/>
      <c r="I91" s="26" t="s">
        <v>28</v>
      </c>
      <c r="J91" s="27" t="str">
        <f>E21</f>
        <v>Ing. Jan  Beránek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6" t="s">
        <v>26</v>
      </c>
      <c r="D92" s="29"/>
      <c r="E92" s="29"/>
      <c r="F92" s="24" t="str">
        <f>IF(E18="","",E18)</f>
        <v>Vyplň údaj</v>
      </c>
      <c r="G92" s="29"/>
      <c r="H92" s="29"/>
      <c r="I92" s="26" t="s">
        <v>30</v>
      </c>
      <c r="J92" s="27" t="str">
        <f>E24</f>
        <v>KAVRO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104</v>
      </c>
      <c r="D94" s="104"/>
      <c r="E94" s="104"/>
      <c r="F94" s="104"/>
      <c r="G94" s="104"/>
      <c r="H94" s="104"/>
      <c r="I94" s="104"/>
      <c r="J94" s="113" t="s">
        <v>105</v>
      </c>
      <c r="K94" s="104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106</v>
      </c>
      <c r="D96" s="29"/>
      <c r="E96" s="29"/>
      <c r="F96" s="29"/>
      <c r="G96" s="29"/>
      <c r="H96" s="29"/>
      <c r="I96" s="29"/>
      <c r="J96" s="68">
        <f>J124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107</v>
      </c>
    </row>
    <row r="97" spans="1:31" s="9" customFormat="1" ht="24.95" customHeight="1">
      <c r="B97" s="115"/>
      <c r="D97" s="116" t="s">
        <v>108</v>
      </c>
      <c r="E97" s="117"/>
      <c r="F97" s="117"/>
      <c r="G97" s="117"/>
      <c r="H97" s="117"/>
      <c r="I97" s="117"/>
      <c r="J97" s="118">
        <f>J125</f>
        <v>0</v>
      </c>
      <c r="L97" s="115"/>
    </row>
    <row r="98" spans="1:31" s="10" customFormat="1" ht="19.899999999999999" customHeight="1">
      <c r="B98" s="119"/>
      <c r="D98" s="120" t="s">
        <v>109</v>
      </c>
      <c r="E98" s="121"/>
      <c r="F98" s="121"/>
      <c r="G98" s="121"/>
      <c r="H98" s="121"/>
      <c r="I98" s="121"/>
      <c r="J98" s="122">
        <f>J126</f>
        <v>0</v>
      </c>
      <c r="L98" s="119"/>
    </row>
    <row r="99" spans="1:31" s="10" customFormat="1" ht="19.899999999999999" customHeight="1">
      <c r="B99" s="119"/>
      <c r="D99" s="120" t="s">
        <v>110</v>
      </c>
      <c r="E99" s="121"/>
      <c r="F99" s="121"/>
      <c r="G99" s="121"/>
      <c r="H99" s="121"/>
      <c r="I99" s="121"/>
      <c r="J99" s="122">
        <f>J160</f>
        <v>0</v>
      </c>
      <c r="L99" s="119"/>
    </row>
    <row r="100" spans="1:31" s="10" customFormat="1" ht="19.899999999999999" customHeight="1">
      <c r="B100" s="119"/>
      <c r="D100" s="120" t="s">
        <v>111</v>
      </c>
      <c r="E100" s="121"/>
      <c r="F100" s="121"/>
      <c r="G100" s="121"/>
      <c r="H100" s="121"/>
      <c r="I100" s="121"/>
      <c r="J100" s="122">
        <f>J172</f>
        <v>0</v>
      </c>
      <c r="L100" s="119"/>
    </row>
    <row r="101" spans="1:31" s="10" customFormat="1" ht="19.899999999999999" customHeight="1">
      <c r="B101" s="119"/>
      <c r="D101" s="120" t="s">
        <v>112</v>
      </c>
      <c r="E101" s="121"/>
      <c r="F101" s="121"/>
      <c r="G101" s="121"/>
      <c r="H101" s="121"/>
      <c r="I101" s="121"/>
      <c r="J101" s="122">
        <f>J178</f>
        <v>0</v>
      </c>
      <c r="L101" s="119"/>
    </row>
    <row r="102" spans="1:31" s="10" customFormat="1" ht="19.899999999999999" customHeight="1">
      <c r="B102" s="119"/>
      <c r="D102" s="120" t="s">
        <v>113</v>
      </c>
      <c r="E102" s="121"/>
      <c r="F102" s="121"/>
      <c r="G102" s="121"/>
      <c r="H102" s="121"/>
      <c r="I102" s="121"/>
      <c r="J102" s="122">
        <f>J227</f>
        <v>0</v>
      </c>
      <c r="L102" s="119"/>
    </row>
    <row r="103" spans="1:31" s="10" customFormat="1" ht="19.899999999999999" customHeight="1">
      <c r="B103" s="119"/>
      <c r="D103" s="120" t="s">
        <v>114</v>
      </c>
      <c r="E103" s="121"/>
      <c r="F103" s="121"/>
      <c r="G103" s="121"/>
      <c r="H103" s="121"/>
      <c r="I103" s="121"/>
      <c r="J103" s="122">
        <f>J231</f>
        <v>0</v>
      </c>
      <c r="L103" s="119"/>
    </row>
    <row r="104" spans="1:31" s="10" customFormat="1" ht="19.899999999999999" customHeight="1">
      <c r="B104" s="119"/>
      <c r="D104" s="120" t="s">
        <v>115</v>
      </c>
      <c r="E104" s="121"/>
      <c r="F104" s="121"/>
      <c r="G104" s="121"/>
      <c r="H104" s="121"/>
      <c r="I104" s="121"/>
      <c r="J104" s="122">
        <f>J233</f>
        <v>0</v>
      </c>
      <c r="L104" s="119"/>
    </row>
    <row r="105" spans="1:31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customHeight="1">
      <c r="A106" s="29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31" s="2" customFormat="1" ht="6.95" customHeight="1">
      <c r="A110" s="29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4.95" customHeight="1">
      <c r="A111" s="29"/>
      <c r="B111" s="30"/>
      <c r="C111" s="21" t="s">
        <v>116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6" t="s">
        <v>14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62" t="str">
        <f>E7</f>
        <v>Komunikace na p.č. 487/12 v k.ú. Mahouš - Etapa 1</v>
      </c>
      <c r="F114" s="263"/>
      <c r="G114" s="263"/>
      <c r="H114" s="263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6" t="s">
        <v>101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6.5" customHeight="1">
      <c r="A116" s="29"/>
      <c r="B116" s="30"/>
      <c r="C116" s="29"/>
      <c r="D116" s="29"/>
      <c r="E116" s="252" t="str">
        <f>E9</f>
        <v>2020-241101.1 - Stavební část</v>
      </c>
      <c r="F116" s="261"/>
      <c r="G116" s="261"/>
      <c r="H116" s="261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6" t="s">
        <v>18</v>
      </c>
      <c r="D118" s="29"/>
      <c r="E118" s="29"/>
      <c r="F118" s="24" t="str">
        <f>F12</f>
        <v>Mahouš</v>
      </c>
      <c r="G118" s="29"/>
      <c r="H118" s="29"/>
      <c r="I118" s="26" t="s">
        <v>20</v>
      </c>
      <c r="J118" s="52" t="str">
        <f>IF(J12="","",J12)</f>
        <v>26. 11. 2020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6" t="s">
        <v>22</v>
      </c>
      <c r="D120" s="29"/>
      <c r="E120" s="29"/>
      <c r="F120" s="24" t="str">
        <f>E15</f>
        <v>Ing. Jan  Beránek</v>
      </c>
      <c r="G120" s="29"/>
      <c r="H120" s="29"/>
      <c r="I120" s="26" t="s">
        <v>28</v>
      </c>
      <c r="J120" s="27" t="str">
        <f>E21</f>
        <v>Ing. Jan  Beránek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6" t="s">
        <v>26</v>
      </c>
      <c r="D121" s="29"/>
      <c r="E121" s="29"/>
      <c r="F121" s="24" t="str">
        <f>IF(E18="","",E18)</f>
        <v>Vyplň údaj</v>
      </c>
      <c r="G121" s="29"/>
      <c r="H121" s="29"/>
      <c r="I121" s="26" t="s">
        <v>30</v>
      </c>
      <c r="J121" s="27" t="str">
        <f>E24</f>
        <v>KAVRO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23"/>
      <c r="B123" s="124"/>
      <c r="C123" s="125" t="s">
        <v>117</v>
      </c>
      <c r="D123" s="126" t="s">
        <v>58</v>
      </c>
      <c r="E123" s="126" t="s">
        <v>54</v>
      </c>
      <c r="F123" s="126" t="s">
        <v>55</v>
      </c>
      <c r="G123" s="126" t="s">
        <v>118</v>
      </c>
      <c r="H123" s="126" t="s">
        <v>119</v>
      </c>
      <c r="I123" s="126" t="s">
        <v>120</v>
      </c>
      <c r="J123" s="126" t="s">
        <v>105</v>
      </c>
      <c r="K123" s="127" t="s">
        <v>121</v>
      </c>
      <c r="L123" s="128"/>
      <c r="M123" s="59" t="s">
        <v>1</v>
      </c>
      <c r="N123" s="60" t="s">
        <v>37</v>
      </c>
      <c r="O123" s="60" t="s">
        <v>122</v>
      </c>
      <c r="P123" s="60" t="s">
        <v>123</v>
      </c>
      <c r="Q123" s="60" t="s">
        <v>124</v>
      </c>
      <c r="R123" s="60" t="s">
        <v>125</v>
      </c>
      <c r="S123" s="60" t="s">
        <v>126</v>
      </c>
      <c r="T123" s="61" t="s">
        <v>127</v>
      </c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</row>
    <row r="124" spans="1:65" s="2" customFormat="1" ht="22.9" customHeight="1">
      <c r="A124" s="29"/>
      <c r="B124" s="30"/>
      <c r="C124" s="66" t="s">
        <v>128</v>
      </c>
      <c r="D124" s="29"/>
      <c r="E124" s="29"/>
      <c r="F124" s="29"/>
      <c r="G124" s="29"/>
      <c r="H124" s="29"/>
      <c r="I124" s="29"/>
      <c r="J124" s="129">
        <f>BK124</f>
        <v>0</v>
      </c>
      <c r="K124" s="29"/>
      <c r="L124" s="30"/>
      <c r="M124" s="62"/>
      <c r="N124" s="53"/>
      <c r="O124" s="63"/>
      <c r="P124" s="130">
        <f>P125</f>
        <v>348.42885200000001</v>
      </c>
      <c r="Q124" s="63"/>
      <c r="R124" s="130">
        <f>R125</f>
        <v>39.466978499999996</v>
      </c>
      <c r="S124" s="63"/>
      <c r="T124" s="131">
        <f>T125</f>
        <v>115.7634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7" t="s">
        <v>72</v>
      </c>
      <c r="AU124" s="17" t="s">
        <v>107</v>
      </c>
      <c r="BK124" s="132">
        <f>BK125</f>
        <v>0</v>
      </c>
    </row>
    <row r="125" spans="1:65" s="12" customFormat="1" ht="25.9" customHeight="1">
      <c r="B125" s="133"/>
      <c r="D125" s="134" t="s">
        <v>72</v>
      </c>
      <c r="E125" s="135" t="s">
        <v>129</v>
      </c>
      <c r="F125" s="135" t="s">
        <v>130</v>
      </c>
      <c r="J125" s="136">
        <f>BK125</f>
        <v>0</v>
      </c>
      <c r="L125" s="133"/>
      <c r="M125" s="137"/>
      <c r="N125" s="138"/>
      <c r="O125" s="138"/>
      <c r="P125" s="139">
        <f>P126+P160+P172+P178+P227+P231+P233</f>
        <v>348.42885200000001</v>
      </c>
      <c r="Q125" s="138"/>
      <c r="R125" s="139">
        <f>R126+R160+R172+R178+R227+R231+R233</f>
        <v>39.466978499999996</v>
      </c>
      <c r="S125" s="138"/>
      <c r="T125" s="140">
        <f>T126+T160+T172+T178+T227+T231+T233</f>
        <v>115.7634</v>
      </c>
      <c r="AR125" s="134" t="s">
        <v>81</v>
      </c>
      <c r="AT125" s="141" t="s">
        <v>72</v>
      </c>
      <c r="AU125" s="141" t="s">
        <v>73</v>
      </c>
      <c r="AY125" s="134" t="s">
        <v>131</v>
      </c>
      <c r="BK125" s="142">
        <f>BK126+BK160+BK172+BK178+BK227+BK231+BK233</f>
        <v>0</v>
      </c>
    </row>
    <row r="126" spans="1:65" s="12" customFormat="1" ht="22.9" customHeight="1">
      <c r="B126" s="133"/>
      <c r="D126" s="134" t="s">
        <v>72</v>
      </c>
      <c r="E126" s="143" t="s">
        <v>81</v>
      </c>
      <c r="F126" s="143" t="s">
        <v>132</v>
      </c>
      <c r="J126" s="144">
        <f>BK126</f>
        <v>0</v>
      </c>
      <c r="L126" s="133"/>
      <c r="M126" s="137"/>
      <c r="N126" s="138"/>
      <c r="O126" s="138"/>
      <c r="P126" s="139">
        <f>SUM(P127:P159)</f>
        <v>77.194659999999999</v>
      </c>
      <c r="Q126" s="138"/>
      <c r="R126" s="139">
        <f>SUM(R127:R159)</f>
        <v>8.1109399999999994</v>
      </c>
      <c r="S126" s="138"/>
      <c r="T126" s="140">
        <f>SUM(T127:T159)</f>
        <v>111.4204</v>
      </c>
      <c r="AR126" s="134" t="s">
        <v>81</v>
      </c>
      <c r="AT126" s="141" t="s">
        <v>72</v>
      </c>
      <c r="AU126" s="141" t="s">
        <v>81</v>
      </c>
      <c r="AY126" s="134" t="s">
        <v>131</v>
      </c>
      <c r="BK126" s="142">
        <f>SUM(BK127:BK159)</f>
        <v>0</v>
      </c>
    </row>
    <row r="127" spans="1:65" s="2" customFormat="1" ht="55.5" customHeight="1">
      <c r="A127" s="29"/>
      <c r="B127" s="145"/>
      <c r="C127" s="146" t="s">
        <v>81</v>
      </c>
      <c r="D127" s="146" t="s">
        <v>133</v>
      </c>
      <c r="E127" s="147" t="s">
        <v>134</v>
      </c>
      <c r="F127" s="148" t="s">
        <v>135</v>
      </c>
      <c r="G127" s="149" t="s">
        <v>136</v>
      </c>
      <c r="H127" s="150">
        <v>52.9</v>
      </c>
      <c r="I127" s="216"/>
      <c r="J127" s="151">
        <f>ROUND(I127*H127,2)</f>
        <v>0</v>
      </c>
      <c r="K127" s="148" t="s">
        <v>137</v>
      </c>
      <c r="L127" s="30"/>
      <c r="M127" s="152" t="s">
        <v>1</v>
      </c>
      <c r="N127" s="153" t="s">
        <v>38</v>
      </c>
      <c r="O127" s="154">
        <v>0.10199999999999999</v>
      </c>
      <c r="P127" s="154">
        <f>O127*H127</f>
        <v>5.3957999999999995</v>
      </c>
      <c r="Q127" s="154">
        <v>0</v>
      </c>
      <c r="R127" s="154">
        <f>Q127*H127</f>
        <v>0</v>
      </c>
      <c r="S127" s="154">
        <v>0.28999999999999998</v>
      </c>
      <c r="T127" s="155">
        <f>S127*H127</f>
        <v>15.340999999999999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6" t="s">
        <v>138</v>
      </c>
      <c r="AT127" s="156" t="s">
        <v>133</v>
      </c>
      <c r="AU127" s="156" t="s">
        <v>83</v>
      </c>
      <c r="AY127" s="17" t="s">
        <v>131</v>
      </c>
      <c r="BE127" s="157">
        <f>IF(N127="základní",J127,0)</f>
        <v>0</v>
      </c>
      <c r="BF127" s="157">
        <f>IF(N127="snížená",J127,0)</f>
        <v>0</v>
      </c>
      <c r="BG127" s="157">
        <f>IF(N127="zákl. přenesená",J127,0)</f>
        <v>0</v>
      </c>
      <c r="BH127" s="157">
        <f>IF(N127="sníž. přenesená",J127,0)</f>
        <v>0</v>
      </c>
      <c r="BI127" s="157">
        <f>IF(N127="nulová",J127,0)</f>
        <v>0</v>
      </c>
      <c r="BJ127" s="17" t="s">
        <v>81</v>
      </c>
      <c r="BK127" s="157">
        <f>ROUND(I127*H127,2)</f>
        <v>0</v>
      </c>
      <c r="BL127" s="17" t="s">
        <v>138</v>
      </c>
      <c r="BM127" s="156" t="s">
        <v>139</v>
      </c>
    </row>
    <row r="128" spans="1:65" s="13" customFormat="1">
      <c r="B128" s="158"/>
      <c r="D128" s="159" t="s">
        <v>140</v>
      </c>
      <c r="E128" s="160" t="s">
        <v>1</v>
      </c>
      <c r="F128" s="161" t="s">
        <v>141</v>
      </c>
      <c r="H128" s="160" t="s">
        <v>1</v>
      </c>
      <c r="L128" s="158"/>
      <c r="M128" s="162"/>
      <c r="N128" s="163"/>
      <c r="O128" s="163"/>
      <c r="P128" s="163"/>
      <c r="Q128" s="163"/>
      <c r="R128" s="163"/>
      <c r="S128" s="163"/>
      <c r="T128" s="164"/>
      <c r="AT128" s="160" t="s">
        <v>140</v>
      </c>
      <c r="AU128" s="160" t="s">
        <v>83</v>
      </c>
      <c r="AV128" s="13" t="s">
        <v>81</v>
      </c>
      <c r="AW128" s="13" t="s">
        <v>29</v>
      </c>
      <c r="AX128" s="13" t="s">
        <v>73</v>
      </c>
      <c r="AY128" s="160" t="s">
        <v>131</v>
      </c>
    </row>
    <row r="129" spans="1:65" s="14" customFormat="1">
      <c r="B129" s="165"/>
      <c r="D129" s="159" t="s">
        <v>140</v>
      </c>
      <c r="E129" s="166" t="s">
        <v>1</v>
      </c>
      <c r="F129" s="167" t="s">
        <v>142</v>
      </c>
      <c r="H129" s="168">
        <v>52.9</v>
      </c>
      <c r="L129" s="165"/>
      <c r="M129" s="169"/>
      <c r="N129" s="170"/>
      <c r="O129" s="170"/>
      <c r="P129" s="170"/>
      <c r="Q129" s="170"/>
      <c r="R129" s="170"/>
      <c r="S129" s="170"/>
      <c r="T129" s="171"/>
      <c r="AT129" s="166" t="s">
        <v>140</v>
      </c>
      <c r="AU129" s="166" t="s">
        <v>83</v>
      </c>
      <c r="AV129" s="14" t="s">
        <v>83</v>
      </c>
      <c r="AW129" s="14" t="s">
        <v>29</v>
      </c>
      <c r="AX129" s="14" t="s">
        <v>73</v>
      </c>
      <c r="AY129" s="166" t="s">
        <v>131</v>
      </c>
    </row>
    <row r="130" spans="1:65" s="15" customFormat="1">
      <c r="B130" s="172"/>
      <c r="D130" s="159" t="s">
        <v>140</v>
      </c>
      <c r="E130" s="173" t="s">
        <v>1</v>
      </c>
      <c r="F130" s="174" t="s">
        <v>143</v>
      </c>
      <c r="H130" s="175">
        <v>52.9</v>
      </c>
      <c r="L130" s="172"/>
      <c r="M130" s="176"/>
      <c r="N130" s="177"/>
      <c r="O130" s="177"/>
      <c r="P130" s="177"/>
      <c r="Q130" s="177"/>
      <c r="R130" s="177"/>
      <c r="S130" s="177"/>
      <c r="T130" s="178"/>
      <c r="AT130" s="173" t="s">
        <v>140</v>
      </c>
      <c r="AU130" s="173" t="s">
        <v>83</v>
      </c>
      <c r="AV130" s="15" t="s">
        <v>138</v>
      </c>
      <c r="AW130" s="15" t="s">
        <v>29</v>
      </c>
      <c r="AX130" s="15" t="s">
        <v>81</v>
      </c>
      <c r="AY130" s="173" t="s">
        <v>131</v>
      </c>
    </row>
    <row r="131" spans="1:65" s="2" customFormat="1" ht="55.5" customHeight="1">
      <c r="A131" s="29"/>
      <c r="B131" s="145"/>
      <c r="C131" s="146" t="s">
        <v>83</v>
      </c>
      <c r="D131" s="146" t="s">
        <v>133</v>
      </c>
      <c r="E131" s="147" t="s">
        <v>144</v>
      </c>
      <c r="F131" s="148" t="s">
        <v>145</v>
      </c>
      <c r="G131" s="149" t="s">
        <v>136</v>
      </c>
      <c r="H131" s="150">
        <v>164.26</v>
      </c>
      <c r="I131" s="216"/>
      <c r="J131" s="151">
        <f>ROUND(I131*H131,2)</f>
        <v>0</v>
      </c>
      <c r="K131" s="148" t="s">
        <v>137</v>
      </c>
      <c r="L131" s="30"/>
      <c r="M131" s="152" t="s">
        <v>1</v>
      </c>
      <c r="N131" s="153" t="s">
        <v>38</v>
      </c>
      <c r="O131" s="154">
        <v>0.16600000000000001</v>
      </c>
      <c r="P131" s="154">
        <f>O131*H131</f>
        <v>27.267160000000001</v>
      </c>
      <c r="Q131" s="154">
        <v>0</v>
      </c>
      <c r="R131" s="154">
        <f>Q131*H131</f>
        <v>0</v>
      </c>
      <c r="S131" s="154">
        <v>0.44</v>
      </c>
      <c r="T131" s="155">
        <f>S131*H131</f>
        <v>72.2744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6" t="s">
        <v>138</v>
      </c>
      <c r="AT131" s="156" t="s">
        <v>133</v>
      </c>
      <c r="AU131" s="156" t="s">
        <v>83</v>
      </c>
      <c r="AY131" s="17" t="s">
        <v>131</v>
      </c>
      <c r="BE131" s="157">
        <f>IF(N131="základní",J131,0)</f>
        <v>0</v>
      </c>
      <c r="BF131" s="157">
        <f>IF(N131="snížená",J131,0)</f>
        <v>0</v>
      </c>
      <c r="BG131" s="157">
        <f>IF(N131="zákl. přenesená",J131,0)</f>
        <v>0</v>
      </c>
      <c r="BH131" s="157">
        <f>IF(N131="sníž. přenesená",J131,0)</f>
        <v>0</v>
      </c>
      <c r="BI131" s="157">
        <f>IF(N131="nulová",J131,0)</f>
        <v>0</v>
      </c>
      <c r="BJ131" s="17" t="s">
        <v>81</v>
      </c>
      <c r="BK131" s="157">
        <f>ROUND(I131*H131,2)</f>
        <v>0</v>
      </c>
      <c r="BL131" s="17" t="s">
        <v>138</v>
      </c>
      <c r="BM131" s="156" t="s">
        <v>146</v>
      </c>
    </row>
    <row r="132" spans="1:65" s="13" customFormat="1">
      <c r="B132" s="158"/>
      <c r="D132" s="159" t="s">
        <v>140</v>
      </c>
      <c r="E132" s="160" t="s">
        <v>1</v>
      </c>
      <c r="F132" s="161" t="s">
        <v>147</v>
      </c>
      <c r="H132" s="160" t="s">
        <v>1</v>
      </c>
      <c r="L132" s="158"/>
      <c r="M132" s="162"/>
      <c r="N132" s="163"/>
      <c r="O132" s="163"/>
      <c r="P132" s="163"/>
      <c r="Q132" s="163"/>
      <c r="R132" s="163"/>
      <c r="S132" s="163"/>
      <c r="T132" s="164"/>
      <c r="AT132" s="160" t="s">
        <v>140</v>
      </c>
      <c r="AU132" s="160" t="s">
        <v>83</v>
      </c>
      <c r="AV132" s="13" t="s">
        <v>81</v>
      </c>
      <c r="AW132" s="13" t="s">
        <v>29</v>
      </c>
      <c r="AX132" s="13" t="s">
        <v>73</v>
      </c>
      <c r="AY132" s="160" t="s">
        <v>131</v>
      </c>
    </row>
    <row r="133" spans="1:65" s="14" customFormat="1">
      <c r="B133" s="165"/>
      <c r="D133" s="159" t="s">
        <v>140</v>
      </c>
      <c r="E133" s="166" t="s">
        <v>1</v>
      </c>
      <c r="F133" s="167" t="s">
        <v>148</v>
      </c>
      <c r="H133" s="168">
        <v>164.26</v>
      </c>
      <c r="L133" s="165"/>
      <c r="M133" s="169"/>
      <c r="N133" s="170"/>
      <c r="O133" s="170"/>
      <c r="P133" s="170"/>
      <c r="Q133" s="170"/>
      <c r="R133" s="170"/>
      <c r="S133" s="170"/>
      <c r="T133" s="171"/>
      <c r="AT133" s="166" t="s">
        <v>140</v>
      </c>
      <c r="AU133" s="166" t="s">
        <v>83</v>
      </c>
      <c r="AV133" s="14" t="s">
        <v>83</v>
      </c>
      <c r="AW133" s="14" t="s">
        <v>29</v>
      </c>
      <c r="AX133" s="14" t="s">
        <v>73</v>
      </c>
      <c r="AY133" s="166" t="s">
        <v>131</v>
      </c>
    </row>
    <row r="134" spans="1:65" s="15" customFormat="1">
      <c r="B134" s="172"/>
      <c r="D134" s="159" t="s">
        <v>140</v>
      </c>
      <c r="E134" s="173" t="s">
        <v>1</v>
      </c>
      <c r="F134" s="174" t="s">
        <v>143</v>
      </c>
      <c r="H134" s="175">
        <v>164.26</v>
      </c>
      <c r="L134" s="172"/>
      <c r="M134" s="176"/>
      <c r="N134" s="177"/>
      <c r="O134" s="177"/>
      <c r="P134" s="177"/>
      <c r="Q134" s="177"/>
      <c r="R134" s="177"/>
      <c r="S134" s="177"/>
      <c r="T134" s="178"/>
      <c r="AT134" s="173" t="s">
        <v>140</v>
      </c>
      <c r="AU134" s="173" t="s">
        <v>83</v>
      </c>
      <c r="AV134" s="15" t="s">
        <v>138</v>
      </c>
      <c r="AW134" s="15" t="s">
        <v>29</v>
      </c>
      <c r="AX134" s="15" t="s">
        <v>81</v>
      </c>
      <c r="AY134" s="173" t="s">
        <v>131</v>
      </c>
    </row>
    <row r="135" spans="1:65" s="2" customFormat="1" ht="55.5" customHeight="1">
      <c r="A135" s="29"/>
      <c r="B135" s="145"/>
      <c r="C135" s="146" t="s">
        <v>149</v>
      </c>
      <c r="D135" s="146" t="s">
        <v>133</v>
      </c>
      <c r="E135" s="147" t="s">
        <v>150</v>
      </c>
      <c r="F135" s="148" t="s">
        <v>151</v>
      </c>
      <c r="G135" s="149" t="s">
        <v>136</v>
      </c>
      <c r="H135" s="150">
        <v>52.9</v>
      </c>
      <c r="I135" s="216"/>
      <c r="J135" s="151">
        <f>ROUND(I135*H135,2)</f>
        <v>0</v>
      </c>
      <c r="K135" s="148" t="s">
        <v>137</v>
      </c>
      <c r="L135" s="30"/>
      <c r="M135" s="152" t="s">
        <v>1</v>
      </c>
      <c r="N135" s="153" t="s">
        <v>38</v>
      </c>
      <c r="O135" s="154">
        <v>0.253</v>
      </c>
      <c r="P135" s="154">
        <f>O135*H135</f>
        <v>13.383699999999999</v>
      </c>
      <c r="Q135" s="154">
        <v>0</v>
      </c>
      <c r="R135" s="154">
        <f>Q135*H135</f>
        <v>0</v>
      </c>
      <c r="S135" s="154">
        <v>0.45</v>
      </c>
      <c r="T135" s="155">
        <f>S135*H135</f>
        <v>23.805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6" t="s">
        <v>138</v>
      </c>
      <c r="AT135" s="156" t="s">
        <v>133</v>
      </c>
      <c r="AU135" s="156" t="s">
        <v>83</v>
      </c>
      <c r="AY135" s="17" t="s">
        <v>131</v>
      </c>
      <c r="BE135" s="157">
        <f>IF(N135="základní",J135,0)</f>
        <v>0</v>
      </c>
      <c r="BF135" s="157">
        <f>IF(N135="snížená",J135,0)</f>
        <v>0</v>
      </c>
      <c r="BG135" s="157">
        <f>IF(N135="zákl. přenesená",J135,0)</f>
        <v>0</v>
      </c>
      <c r="BH135" s="157">
        <f>IF(N135="sníž. přenesená",J135,0)</f>
        <v>0</v>
      </c>
      <c r="BI135" s="157">
        <f>IF(N135="nulová",J135,0)</f>
        <v>0</v>
      </c>
      <c r="BJ135" s="17" t="s">
        <v>81</v>
      </c>
      <c r="BK135" s="157">
        <f>ROUND(I135*H135,2)</f>
        <v>0</v>
      </c>
      <c r="BL135" s="17" t="s">
        <v>138</v>
      </c>
      <c r="BM135" s="156" t="s">
        <v>152</v>
      </c>
    </row>
    <row r="136" spans="1:65" s="13" customFormat="1">
      <c r="B136" s="158"/>
      <c r="D136" s="159" t="s">
        <v>140</v>
      </c>
      <c r="E136" s="160" t="s">
        <v>1</v>
      </c>
      <c r="F136" s="161" t="s">
        <v>153</v>
      </c>
      <c r="H136" s="160" t="s">
        <v>1</v>
      </c>
      <c r="L136" s="158"/>
      <c r="M136" s="162"/>
      <c r="N136" s="163"/>
      <c r="O136" s="163"/>
      <c r="P136" s="163"/>
      <c r="Q136" s="163"/>
      <c r="R136" s="163"/>
      <c r="S136" s="163"/>
      <c r="T136" s="164"/>
      <c r="AT136" s="160" t="s">
        <v>140</v>
      </c>
      <c r="AU136" s="160" t="s">
        <v>83</v>
      </c>
      <c r="AV136" s="13" t="s">
        <v>81</v>
      </c>
      <c r="AW136" s="13" t="s">
        <v>29</v>
      </c>
      <c r="AX136" s="13" t="s">
        <v>73</v>
      </c>
      <c r="AY136" s="160" t="s">
        <v>131</v>
      </c>
    </row>
    <row r="137" spans="1:65" s="14" customFormat="1">
      <c r="B137" s="165"/>
      <c r="D137" s="159" t="s">
        <v>140</v>
      </c>
      <c r="E137" s="166" t="s">
        <v>1</v>
      </c>
      <c r="F137" s="167" t="s">
        <v>142</v>
      </c>
      <c r="H137" s="168">
        <v>52.9</v>
      </c>
      <c r="L137" s="165"/>
      <c r="M137" s="169"/>
      <c r="N137" s="170"/>
      <c r="O137" s="170"/>
      <c r="P137" s="170"/>
      <c r="Q137" s="170"/>
      <c r="R137" s="170"/>
      <c r="S137" s="170"/>
      <c r="T137" s="171"/>
      <c r="AT137" s="166" t="s">
        <v>140</v>
      </c>
      <c r="AU137" s="166" t="s">
        <v>83</v>
      </c>
      <c r="AV137" s="14" t="s">
        <v>83</v>
      </c>
      <c r="AW137" s="14" t="s">
        <v>29</v>
      </c>
      <c r="AX137" s="14" t="s">
        <v>73</v>
      </c>
      <c r="AY137" s="166" t="s">
        <v>131</v>
      </c>
    </row>
    <row r="138" spans="1:65" s="15" customFormat="1">
      <c r="B138" s="172"/>
      <c r="D138" s="159" t="s">
        <v>140</v>
      </c>
      <c r="E138" s="173" t="s">
        <v>1</v>
      </c>
      <c r="F138" s="174" t="s">
        <v>143</v>
      </c>
      <c r="H138" s="175">
        <v>52.9</v>
      </c>
      <c r="L138" s="172"/>
      <c r="M138" s="176"/>
      <c r="N138" s="177"/>
      <c r="O138" s="177"/>
      <c r="P138" s="177"/>
      <c r="Q138" s="177"/>
      <c r="R138" s="177"/>
      <c r="S138" s="177"/>
      <c r="T138" s="178"/>
      <c r="AT138" s="173" t="s">
        <v>140</v>
      </c>
      <c r="AU138" s="173" t="s">
        <v>83</v>
      </c>
      <c r="AV138" s="15" t="s">
        <v>138</v>
      </c>
      <c r="AW138" s="15" t="s">
        <v>29</v>
      </c>
      <c r="AX138" s="15" t="s">
        <v>81</v>
      </c>
      <c r="AY138" s="173" t="s">
        <v>131</v>
      </c>
    </row>
    <row r="139" spans="1:65" s="2" customFormat="1" ht="21.75" customHeight="1">
      <c r="A139" s="29"/>
      <c r="B139" s="145"/>
      <c r="C139" s="146">
        <v>4</v>
      </c>
      <c r="D139" s="146" t="s">
        <v>133</v>
      </c>
      <c r="E139" s="147" t="s">
        <v>156</v>
      </c>
      <c r="F139" s="203" t="s">
        <v>157</v>
      </c>
      <c r="G139" s="204" t="s">
        <v>158</v>
      </c>
      <c r="H139" s="201">
        <v>5.5</v>
      </c>
      <c r="I139" s="216"/>
      <c r="J139" s="151">
        <f>ROUND(I139*H139,2)</f>
        <v>0</v>
      </c>
      <c r="K139" s="148" t="s">
        <v>137</v>
      </c>
      <c r="L139" s="30"/>
      <c r="M139" s="152" t="s">
        <v>1</v>
      </c>
      <c r="N139" s="153" t="s">
        <v>38</v>
      </c>
      <c r="O139" s="154">
        <v>0.28199999999999997</v>
      </c>
      <c r="P139" s="154">
        <f>O139*H139</f>
        <v>1.5509999999999999</v>
      </c>
      <c r="Q139" s="154">
        <v>0</v>
      </c>
      <c r="R139" s="154">
        <f>Q139*H139</f>
        <v>0</v>
      </c>
      <c r="S139" s="154">
        <v>0</v>
      </c>
      <c r="T139" s="155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6" t="s">
        <v>138</v>
      </c>
      <c r="AT139" s="156" t="s">
        <v>133</v>
      </c>
      <c r="AU139" s="156" t="s">
        <v>83</v>
      </c>
      <c r="AY139" s="17" t="s">
        <v>131</v>
      </c>
      <c r="BE139" s="157">
        <f>IF(N139="základní",J139,0)</f>
        <v>0</v>
      </c>
      <c r="BF139" s="157">
        <f>IF(N139="snížená",J139,0)</f>
        <v>0</v>
      </c>
      <c r="BG139" s="157">
        <f>IF(N139="zákl. přenesená",J139,0)</f>
        <v>0</v>
      </c>
      <c r="BH139" s="157">
        <f>IF(N139="sníž. přenesená",J139,0)</f>
        <v>0</v>
      </c>
      <c r="BI139" s="157">
        <f>IF(N139="nulová",J139,0)</f>
        <v>0</v>
      </c>
      <c r="BJ139" s="17" t="s">
        <v>81</v>
      </c>
      <c r="BK139" s="157">
        <f>ROUND(I139*H139,2)</f>
        <v>0</v>
      </c>
      <c r="BL139" s="17" t="s">
        <v>138</v>
      </c>
      <c r="BM139" s="156" t="s">
        <v>159</v>
      </c>
    </row>
    <row r="140" spans="1:65" s="13" customFormat="1">
      <c r="B140" s="158"/>
      <c r="D140" s="159" t="s">
        <v>140</v>
      </c>
      <c r="E140" s="160" t="s">
        <v>1</v>
      </c>
      <c r="F140" s="205" t="s">
        <v>160</v>
      </c>
      <c r="G140" s="206"/>
      <c r="H140" s="207" t="s">
        <v>1</v>
      </c>
      <c r="L140" s="158"/>
      <c r="M140" s="162"/>
      <c r="N140" s="163"/>
      <c r="O140" s="163"/>
      <c r="P140" s="163"/>
      <c r="Q140" s="163"/>
      <c r="R140" s="163"/>
      <c r="S140" s="163"/>
      <c r="T140" s="164"/>
      <c r="AT140" s="160" t="s">
        <v>140</v>
      </c>
      <c r="AU140" s="160" t="s">
        <v>83</v>
      </c>
      <c r="AV140" s="13" t="s">
        <v>81</v>
      </c>
      <c r="AW140" s="13" t="s">
        <v>29</v>
      </c>
      <c r="AX140" s="13" t="s">
        <v>73</v>
      </c>
      <c r="AY140" s="160" t="s">
        <v>131</v>
      </c>
    </row>
    <row r="141" spans="1:65" s="14" customFormat="1">
      <c r="B141" s="165"/>
      <c r="D141" s="159" t="s">
        <v>140</v>
      </c>
      <c r="E141" s="166" t="s">
        <v>1</v>
      </c>
      <c r="F141" s="195" t="s">
        <v>501</v>
      </c>
      <c r="G141" s="196"/>
      <c r="H141" s="197">
        <v>5.5</v>
      </c>
      <c r="L141" s="165"/>
      <c r="M141" s="169"/>
      <c r="N141" s="170"/>
      <c r="O141" s="170"/>
      <c r="P141" s="170"/>
      <c r="Q141" s="170"/>
      <c r="R141" s="170"/>
      <c r="S141" s="170"/>
      <c r="T141" s="171"/>
      <c r="AT141" s="166" t="s">
        <v>140</v>
      </c>
      <c r="AU141" s="166" t="s">
        <v>83</v>
      </c>
      <c r="AV141" s="14" t="s">
        <v>83</v>
      </c>
      <c r="AW141" s="14" t="s">
        <v>29</v>
      </c>
      <c r="AX141" s="14" t="s">
        <v>73</v>
      </c>
      <c r="AY141" s="166" t="s">
        <v>131</v>
      </c>
    </row>
    <row r="142" spans="1:65" s="15" customFormat="1">
      <c r="B142" s="172"/>
      <c r="D142" s="159" t="s">
        <v>140</v>
      </c>
      <c r="E142" s="173" t="s">
        <v>1</v>
      </c>
      <c r="F142" s="198" t="s">
        <v>143</v>
      </c>
      <c r="G142" s="199"/>
      <c r="H142" s="200">
        <v>5.5</v>
      </c>
      <c r="L142" s="172"/>
      <c r="M142" s="176"/>
      <c r="N142" s="177"/>
      <c r="O142" s="177"/>
      <c r="P142" s="177"/>
      <c r="Q142" s="177"/>
      <c r="R142" s="177"/>
      <c r="S142" s="177"/>
      <c r="T142" s="178"/>
      <c r="AT142" s="173" t="s">
        <v>140</v>
      </c>
      <c r="AU142" s="173" t="s">
        <v>83</v>
      </c>
      <c r="AV142" s="15" t="s">
        <v>138</v>
      </c>
      <c r="AW142" s="15" t="s">
        <v>29</v>
      </c>
      <c r="AX142" s="15" t="s">
        <v>81</v>
      </c>
      <c r="AY142" s="173" t="s">
        <v>131</v>
      </c>
    </row>
    <row r="143" spans="1:65" s="2" customFormat="1" ht="21.75" customHeight="1">
      <c r="A143" s="29"/>
      <c r="B143" s="145"/>
      <c r="C143" s="146">
        <v>5</v>
      </c>
      <c r="D143" s="146" t="s">
        <v>133</v>
      </c>
      <c r="E143" s="147" t="s">
        <v>162</v>
      </c>
      <c r="F143" s="203" t="s">
        <v>163</v>
      </c>
      <c r="G143" s="204" t="s">
        <v>158</v>
      </c>
      <c r="H143" s="201">
        <v>5.5</v>
      </c>
      <c r="I143" s="216"/>
      <c r="J143" s="151">
        <f>ROUND(I143*H143,2)</f>
        <v>0</v>
      </c>
      <c r="K143" s="148" t="s">
        <v>137</v>
      </c>
      <c r="L143" s="30"/>
      <c r="M143" s="152" t="s">
        <v>1</v>
      </c>
      <c r="N143" s="153" t="s">
        <v>38</v>
      </c>
      <c r="O143" s="154">
        <v>8.6999999999999994E-2</v>
      </c>
      <c r="P143" s="154">
        <f>O143*H143</f>
        <v>0.47849999999999998</v>
      </c>
      <c r="Q143" s="154">
        <v>0</v>
      </c>
      <c r="R143" s="154">
        <f>Q143*H143</f>
        <v>0</v>
      </c>
      <c r="S143" s="154">
        <v>0</v>
      </c>
      <c r="T143" s="155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6" t="s">
        <v>138</v>
      </c>
      <c r="AT143" s="156" t="s">
        <v>133</v>
      </c>
      <c r="AU143" s="156" t="s">
        <v>83</v>
      </c>
      <c r="AY143" s="17" t="s">
        <v>131</v>
      </c>
      <c r="BE143" s="157">
        <f>IF(N143="základní",J143,0)</f>
        <v>0</v>
      </c>
      <c r="BF143" s="157">
        <f>IF(N143="snížená",J143,0)</f>
        <v>0</v>
      </c>
      <c r="BG143" s="157">
        <f>IF(N143="zákl. přenesená",J143,0)</f>
        <v>0</v>
      </c>
      <c r="BH143" s="157">
        <f>IF(N143="sníž. přenesená",J143,0)</f>
        <v>0</v>
      </c>
      <c r="BI143" s="157">
        <f>IF(N143="nulová",J143,0)</f>
        <v>0</v>
      </c>
      <c r="BJ143" s="17" t="s">
        <v>81</v>
      </c>
      <c r="BK143" s="157">
        <f>ROUND(I143*H143,2)</f>
        <v>0</v>
      </c>
      <c r="BL143" s="17" t="s">
        <v>138</v>
      </c>
      <c r="BM143" s="156" t="s">
        <v>164</v>
      </c>
    </row>
    <row r="144" spans="1:65" s="14" customFormat="1">
      <c r="B144" s="165"/>
      <c r="D144" s="159" t="s">
        <v>140</v>
      </c>
      <c r="E144" s="166" t="s">
        <v>1</v>
      </c>
      <c r="F144" s="195" t="s">
        <v>501</v>
      </c>
      <c r="G144" s="196"/>
      <c r="H144" s="197">
        <v>5.5</v>
      </c>
      <c r="L144" s="165"/>
      <c r="M144" s="169"/>
      <c r="N144" s="170"/>
      <c r="O144" s="170"/>
      <c r="P144" s="170"/>
      <c r="Q144" s="170"/>
      <c r="R144" s="170"/>
      <c r="S144" s="170"/>
      <c r="T144" s="171"/>
      <c r="AT144" s="166" t="s">
        <v>140</v>
      </c>
      <c r="AU144" s="166" t="s">
        <v>83</v>
      </c>
      <c r="AV144" s="14" t="s">
        <v>83</v>
      </c>
      <c r="AW144" s="14" t="s">
        <v>29</v>
      </c>
      <c r="AX144" s="14" t="s">
        <v>73</v>
      </c>
      <c r="AY144" s="166" t="s">
        <v>131</v>
      </c>
    </row>
    <row r="145" spans="1:65" s="15" customFormat="1">
      <c r="B145" s="172"/>
      <c r="D145" s="159" t="s">
        <v>140</v>
      </c>
      <c r="E145" s="173" t="s">
        <v>1</v>
      </c>
      <c r="F145" s="198" t="s">
        <v>143</v>
      </c>
      <c r="G145" s="199"/>
      <c r="H145" s="200">
        <v>5.5</v>
      </c>
      <c r="L145" s="172"/>
      <c r="M145" s="176"/>
      <c r="N145" s="177"/>
      <c r="O145" s="177"/>
      <c r="P145" s="177"/>
      <c r="Q145" s="177"/>
      <c r="R145" s="177"/>
      <c r="S145" s="177"/>
      <c r="T145" s="178"/>
      <c r="AT145" s="173" t="s">
        <v>140</v>
      </c>
      <c r="AU145" s="173" t="s">
        <v>83</v>
      </c>
      <c r="AV145" s="15" t="s">
        <v>138</v>
      </c>
      <c r="AW145" s="15" t="s">
        <v>29</v>
      </c>
      <c r="AX145" s="15" t="s">
        <v>81</v>
      </c>
      <c r="AY145" s="173" t="s">
        <v>131</v>
      </c>
    </row>
    <row r="146" spans="1:65" s="2" customFormat="1" ht="21.75" customHeight="1">
      <c r="A146" s="29"/>
      <c r="B146" s="145"/>
      <c r="C146" s="146">
        <v>6</v>
      </c>
      <c r="D146" s="146" t="s">
        <v>133</v>
      </c>
      <c r="E146" s="147" t="s">
        <v>167</v>
      </c>
      <c r="F146" s="203" t="s">
        <v>168</v>
      </c>
      <c r="G146" s="204" t="s">
        <v>158</v>
      </c>
      <c r="H146" s="201">
        <v>5.5</v>
      </c>
      <c r="I146" s="216"/>
      <c r="J146" s="151">
        <f>ROUND(I146*H146,2)</f>
        <v>0</v>
      </c>
      <c r="K146" s="148" t="s">
        <v>137</v>
      </c>
      <c r="L146" s="30"/>
      <c r="M146" s="152" t="s">
        <v>1</v>
      </c>
      <c r="N146" s="153" t="s">
        <v>38</v>
      </c>
      <c r="O146" s="154">
        <v>7.1999999999999995E-2</v>
      </c>
      <c r="P146" s="154">
        <f>O146*H146</f>
        <v>0.39599999999999996</v>
      </c>
      <c r="Q146" s="154">
        <v>0</v>
      </c>
      <c r="R146" s="154">
        <f>Q146*H146</f>
        <v>0</v>
      </c>
      <c r="S146" s="154">
        <v>0</v>
      </c>
      <c r="T146" s="155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6" t="s">
        <v>138</v>
      </c>
      <c r="AT146" s="156" t="s">
        <v>133</v>
      </c>
      <c r="AU146" s="156" t="s">
        <v>83</v>
      </c>
      <c r="AY146" s="17" t="s">
        <v>131</v>
      </c>
      <c r="BE146" s="157">
        <f>IF(N146="základní",J146,0)</f>
        <v>0</v>
      </c>
      <c r="BF146" s="157">
        <f>IF(N146="snížená",J146,0)</f>
        <v>0</v>
      </c>
      <c r="BG146" s="157">
        <f>IF(N146="zákl. přenesená",J146,0)</f>
        <v>0</v>
      </c>
      <c r="BH146" s="157">
        <f>IF(N146="sníž. přenesená",J146,0)</f>
        <v>0</v>
      </c>
      <c r="BI146" s="157">
        <f>IF(N146="nulová",J146,0)</f>
        <v>0</v>
      </c>
      <c r="BJ146" s="17" t="s">
        <v>81</v>
      </c>
      <c r="BK146" s="157">
        <f>ROUND(I146*H146,2)</f>
        <v>0</v>
      </c>
      <c r="BL146" s="17" t="s">
        <v>138</v>
      </c>
      <c r="BM146" s="156" t="s">
        <v>169</v>
      </c>
    </row>
    <row r="147" spans="1:65" s="2" customFormat="1" ht="21.75" customHeight="1">
      <c r="A147" s="29"/>
      <c r="B147" s="145"/>
      <c r="C147" s="146">
        <v>7</v>
      </c>
      <c r="D147" s="146" t="s">
        <v>133</v>
      </c>
      <c r="E147" s="147" t="s">
        <v>171</v>
      </c>
      <c r="F147" s="203" t="s">
        <v>172</v>
      </c>
      <c r="G147" s="204" t="s">
        <v>173</v>
      </c>
      <c r="H147" s="201">
        <v>9.9</v>
      </c>
      <c r="I147" s="216"/>
      <c r="J147" s="151">
        <f>ROUND(I147*H147,2)</f>
        <v>0</v>
      </c>
      <c r="K147" s="148" t="s">
        <v>137</v>
      </c>
      <c r="L147" s="30"/>
      <c r="M147" s="152" t="s">
        <v>1</v>
      </c>
      <c r="N147" s="153" t="s">
        <v>38</v>
      </c>
      <c r="O147" s="154">
        <v>0</v>
      </c>
      <c r="P147" s="154">
        <f>O147*H147</f>
        <v>0</v>
      </c>
      <c r="Q147" s="154">
        <v>0</v>
      </c>
      <c r="R147" s="154">
        <f>Q147*H147</f>
        <v>0</v>
      </c>
      <c r="S147" s="154">
        <v>0</v>
      </c>
      <c r="T147" s="155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6" t="s">
        <v>138</v>
      </c>
      <c r="AT147" s="156" t="s">
        <v>133</v>
      </c>
      <c r="AU147" s="156" t="s">
        <v>83</v>
      </c>
      <c r="AY147" s="17" t="s">
        <v>131</v>
      </c>
      <c r="BE147" s="157">
        <f>IF(N147="základní",J147,0)</f>
        <v>0</v>
      </c>
      <c r="BF147" s="157">
        <f>IF(N147="snížená",J147,0)</f>
        <v>0</v>
      </c>
      <c r="BG147" s="157">
        <f>IF(N147="zákl. přenesená",J147,0)</f>
        <v>0</v>
      </c>
      <c r="BH147" s="157">
        <f>IF(N147="sníž. přenesená",J147,0)</f>
        <v>0</v>
      </c>
      <c r="BI147" s="157">
        <f>IF(N147="nulová",J147,0)</f>
        <v>0</v>
      </c>
      <c r="BJ147" s="17" t="s">
        <v>81</v>
      </c>
      <c r="BK147" s="157">
        <f>ROUND(I147*H147,2)</f>
        <v>0</v>
      </c>
      <c r="BL147" s="17" t="s">
        <v>138</v>
      </c>
      <c r="BM147" s="156" t="s">
        <v>174</v>
      </c>
    </row>
    <row r="148" spans="1:65" s="14" customFormat="1">
      <c r="B148" s="165"/>
      <c r="D148" s="159" t="s">
        <v>140</v>
      </c>
      <c r="E148" s="166" t="s">
        <v>1</v>
      </c>
      <c r="F148" s="195" t="s">
        <v>502</v>
      </c>
      <c r="G148" s="196"/>
      <c r="H148" s="197">
        <v>9.9</v>
      </c>
      <c r="L148" s="165"/>
      <c r="M148" s="169"/>
      <c r="N148" s="170"/>
      <c r="O148" s="170"/>
      <c r="P148" s="170"/>
      <c r="Q148" s="170"/>
      <c r="R148" s="170"/>
      <c r="S148" s="170"/>
      <c r="T148" s="171"/>
      <c r="AT148" s="166" t="s">
        <v>140</v>
      </c>
      <c r="AU148" s="166" t="s">
        <v>83</v>
      </c>
      <c r="AV148" s="14" t="s">
        <v>83</v>
      </c>
      <c r="AW148" s="14" t="s">
        <v>29</v>
      </c>
      <c r="AX148" s="14" t="s">
        <v>81</v>
      </c>
      <c r="AY148" s="166" t="s">
        <v>131</v>
      </c>
    </row>
    <row r="149" spans="1:65" s="2" customFormat="1" ht="16.5" customHeight="1">
      <c r="A149" s="29"/>
      <c r="B149" s="145"/>
      <c r="C149" s="146">
        <v>8</v>
      </c>
      <c r="D149" s="146" t="s">
        <v>133</v>
      </c>
      <c r="E149" s="147" t="s">
        <v>176</v>
      </c>
      <c r="F149" s="203" t="s">
        <v>177</v>
      </c>
      <c r="G149" s="204" t="s">
        <v>158</v>
      </c>
      <c r="H149" s="201">
        <v>52.9</v>
      </c>
      <c r="I149" s="216"/>
      <c r="J149" s="151">
        <f>ROUND(I149*H149,2)</f>
        <v>0</v>
      </c>
      <c r="K149" s="148" t="s">
        <v>137</v>
      </c>
      <c r="L149" s="30"/>
      <c r="M149" s="152" t="s">
        <v>1</v>
      </c>
      <c r="N149" s="153" t="s">
        <v>38</v>
      </c>
      <c r="O149" s="154">
        <v>8.9999999999999993E-3</v>
      </c>
      <c r="P149" s="154">
        <f>O149*H149</f>
        <v>0.47609999999999997</v>
      </c>
      <c r="Q149" s="154">
        <v>0</v>
      </c>
      <c r="R149" s="154">
        <f>Q149*H149</f>
        <v>0</v>
      </c>
      <c r="S149" s="154">
        <v>0</v>
      </c>
      <c r="T149" s="155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6" t="s">
        <v>138</v>
      </c>
      <c r="AT149" s="156" t="s">
        <v>133</v>
      </c>
      <c r="AU149" s="156" t="s">
        <v>83</v>
      </c>
      <c r="AY149" s="17" t="s">
        <v>131</v>
      </c>
      <c r="BE149" s="157">
        <f>IF(N149="základní",J149,0)</f>
        <v>0</v>
      </c>
      <c r="BF149" s="157">
        <f>IF(N149="snížená",J149,0)</f>
        <v>0</v>
      </c>
      <c r="BG149" s="157">
        <f>IF(N149="zákl. přenesená",J149,0)</f>
        <v>0</v>
      </c>
      <c r="BH149" s="157">
        <f>IF(N149="sníž. přenesená",J149,0)</f>
        <v>0</v>
      </c>
      <c r="BI149" s="157">
        <f>IF(N149="nulová",J149,0)</f>
        <v>0</v>
      </c>
      <c r="BJ149" s="17" t="s">
        <v>81</v>
      </c>
      <c r="BK149" s="157">
        <f>ROUND(I149*H149,2)</f>
        <v>0</v>
      </c>
      <c r="BL149" s="17" t="s">
        <v>138</v>
      </c>
      <c r="BM149" s="156" t="s">
        <v>178</v>
      </c>
    </row>
    <row r="150" spans="1:65" s="2" customFormat="1" ht="21.75" customHeight="1">
      <c r="A150" s="29"/>
      <c r="B150" s="145"/>
      <c r="C150" s="146">
        <v>9</v>
      </c>
      <c r="D150" s="146" t="s">
        <v>133</v>
      </c>
      <c r="E150" s="147" t="s">
        <v>179</v>
      </c>
      <c r="F150" s="148" t="s">
        <v>180</v>
      </c>
      <c r="G150" s="149" t="s">
        <v>136</v>
      </c>
      <c r="H150" s="150">
        <v>38.799999999999997</v>
      </c>
      <c r="I150" s="216"/>
      <c r="J150" s="151">
        <f>ROUND(I150*H150,2)</f>
        <v>0</v>
      </c>
      <c r="K150" s="148" t="s">
        <v>137</v>
      </c>
      <c r="L150" s="30"/>
      <c r="M150" s="152" t="s">
        <v>1</v>
      </c>
      <c r="N150" s="153" t="s">
        <v>38</v>
      </c>
      <c r="O150" s="154">
        <v>0.66800000000000004</v>
      </c>
      <c r="P150" s="154">
        <f>O150*H150</f>
        <v>25.918399999999998</v>
      </c>
      <c r="Q150" s="154">
        <v>0</v>
      </c>
      <c r="R150" s="154">
        <f>Q150*H150</f>
        <v>0</v>
      </c>
      <c r="S150" s="154">
        <v>0</v>
      </c>
      <c r="T150" s="155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6" t="s">
        <v>138</v>
      </c>
      <c r="AT150" s="156" t="s">
        <v>133</v>
      </c>
      <c r="AU150" s="156" t="s">
        <v>83</v>
      </c>
      <c r="AY150" s="17" t="s">
        <v>131</v>
      </c>
      <c r="BE150" s="157">
        <f>IF(N150="základní",J150,0)</f>
        <v>0</v>
      </c>
      <c r="BF150" s="157">
        <f>IF(N150="snížená",J150,0)</f>
        <v>0</v>
      </c>
      <c r="BG150" s="157">
        <f>IF(N150="zákl. přenesená",J150,0)</f>
        <v>0</v>
      </c>
      <c r="BH150" s="157">
        <f>IF(N150="sníž. přenesená",J150,0)</f>
        <v>0</v>
      </c>
      <c r="BI150" s="157">
        <f>IF(N150="nulová",J150,0)</f>
        <v>0</v>
      </c>
      <c r="BJ150" s="17" t="s">
        <v>81</v>
      </c>
      <c r="BK150" s="157">
        <f>ROUND(I150*H150,2)</f>
        <v>0</v>
      </c>
      <c r="BL150" s="17" t="s">
        <v>138</v>
      </c>
      <c r="BM150" s="156" t="s">
        <v>181</v>
      </c>
    </row>
    <row r="151" spans="1:65" s="14" customFormat="1">
      <c r="B151" s="165"/>
      <c r="D151" s="159" t="s">
        <v>140</v>
      </c>
      <c r="E151" s="166" t="s">
        <v>1</v>
      </c>
      <c r="F151" s="167" t="s">
        <v>182</v>
      </c>
      <c r="H151" s="168">
        <v>38.799999999999997</v>
      </c>
      <c r="L151" s="165"/>
      <c r="M151" s="169"/>
      <c r="N151" s="170"/>
      <c r="O151" s="170"/>
      <c r="P151" s="170"/>
      <c r="Q151" s="170"/>
      <c r="R151" s="170"/>
      <c r="S151" s="170"/>
      <c r="T151" s="171"/>
      <c r="AT151" s="166" t="s">
        <v>140</v>
      </c>
      <c r="AU151" s="166" t="s">
        <v>83</v>
      </c>
      <c r="AV151" s="14" t="s">
        <v>83</v>
      </c>
      <c r="AW151" s="14" t="s">
        <v>29</v>
      </c>
      <c r="AX151" s="14" t="s">
        <v>73</v>
      </c>
      <c r="AY151" s="166" t="s">
        <v>131</v>
      </c>
    </row>
    <row r="152" spans="1:65" s="15" customFormat="1">
      <c r="B152" s="172"/>
      <c r="D152" s="159" t="s">
        <v>140</v>
      </c>
      <c r="E152" s="173" t="s">
        <v>1</v>
      </c>
      <c r="F152" s="174" t="s">
        <v>143</v>
      </c>
      <c r="H152" s="175">
        <v>38.799999999999997</v>
      </c>
      <c r="L152" s="172"/>
      <c r="M152" s="176"/>
      <c r="N152" s="177"/>
      <c r="O152" s="177"/>
      <c r="P152" s="177"/>
      <c r="Q152" s="177"/>
      <c r="R152" s="177"/>
      <c r="S152" s="177"/>
      <c r="T152" s="178"/>
      <c r="AT152" s="173" t="s">
        <v>140</v>
      </c>
      <c r="AU152" s="173" t="s">
        <v>83</v>
      </c>
      <c r="AV152" s="15" t="s">
        <v>138</v>
      </c>
      <c r="AW152" s="15" t="s">
        <v>29</v>
      </c>
      <c r="AX152" s="15" t="s">
        <v>81</v>
      </c>
      <c r="AY152" s="173" t="s">
        <v>131</v>
      </c>
    </row>
    <row r="153" spans="1:65" s="2" customFormat="1" ht="16.5" customHeight="1">
      <c r="A153" s="29"/>
      <c r="B153" s="145"/>
      <c r="C153" s="182">
        <v>10</v>
      </c>
      <c r="D153" s="182" t="s">
        <v>184</v>
      </c>
      <c r="E153" s="183" t="s">
        <v>185</v>
      </c>
      <c r="F153" s="184" t="s">
        <v>186</v>
      </c>
      <c r="G153" s="185" t="s">
        <v>173</v>
      </c>
      <c r="H153" s="186">
        <v>8.109</v>
      </c>
      <c r="I153" s="217"/>
      <c r="J153" s="187">
        <f>ROUND(I153*H153,2)</f>
        <v>0</v>
      </c>
      <c r="K153" s="184" t="s">
        <v>137</v>
      </c>
      <c r="L153" s="188"/>
      <c r="M153" s="189" t="s">
        <v>1</v>
      </c>
      <c r="N153" s="190" t="s">
        <v>38</v>
      </c>
      <c r="O153" s="154">
        <v>0</v>
      </c>
      <c r="P153" s="154">
        <f>O153*H153</f>
        <v>0</v>
      </c>
      <c r="Q153" s="154">
        <v>1</v>
      </c>
      <c r="R153" s="154">
        <f>Q153*H153</f>
        <v>8.109</v>
      </c>
      <c r="S153" s="154">
        <v>0</v>
      </c>
      <c r="T153" s="155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6" t="s">
        <v>166</v>
      </c>
      <c r="AT153" s="156" t="s">
        <v>184</v>
      </c>
      <c r="AU153" s="156" t="s">
        <v>83</v>
      </c>
      <c r="AY153" s="17" t="s">
        <v>131</v>
      </c>
      <c r="BE153" s="157">
        <f>IF(N153="základní",J153,0)</f>
        <v>0</v>
      </c>
      <c r="BF153" s="157">
        <f>IF(N153="snížená",J153,0)</f>
        <v>0</v>
      </c>
      <c r="BG153" s="157">
        <f>IF(N153="zákl. přenesená",J153,0)</f>
        <v>0</v>
      </c>
      <c r="BH153" s="157">
        <f>IF(N153="sníž. přenesená",J153,0)</f>
        <v>0</v>
      </c>
      <c r="BI153" s="157">
        <f>IF(N153="nulová",J153,0)</f>
        <v>0</v>
      </c>
      <c r="BJ153" s="17" t="s">
        <v>81</v>
      </c>
      <c r="BK153" s="157">
        <f>ROUND(I153*H153,2)</f>
        <v>0</v>
      </c>
      <c r="BL153" s="17" t="s">
        <v>138</v>
      </c>
      <c r="BM153" s="156" t="s">
        <v>187</v>
      </c>
    </row>
    <row r="154" spans="1:65" s="14" customFormat="1">
      <c r="B154" s="165"/>
      <c r="D154" s="159" t="s">
        <v>140</v>
      </c>
      <c r="E154" s="166" t="s">
        <v>1</v>
      </c>
      <c r="F154" s="167" t="s">
        <v>188</v>
      </c>
      <c r="H154" s="168">
        <v>8.109</v>
      </c>
      <c r="L154" s="165"/>
      <c r="M154" s="169"/>
      <c r="N154" s="170"/>
      <c r="O154" s="170"/>
      <c r="P154" s="170"/>
      <c r="Q154" s="170"/>
      <c r="R154" s="170"/>
      <c r="S154" s="170"/>
      <c r="T154" s="171"/>
      <c r="AT154" s="166" t="s">
        <v>140</v>
      </c>
      <c r="AU154" s="166" t="s">
        <v>83</v>
      </c>
      <c r="AV154" s="14" t="s">
        <v>83</v>
      </c>
      <c r="AW154" s="14" t="s">
        <v>29</v>
      </c>
      <c r="AX154" s="14" t="s">
        <v>73</v>
      </c>
      <c r="AY154" s="166" t="s">
        <v>131</v>
      </c>
    </row>
    <row r="155" spans="1:65" s="15" customFormat="1">
      <c r="B155" s="172"/>
      <c r="D155" s="159" t="s">
        <v>140</v>
      </c>
      <c r="E155" s="173" t="s">
        <v>1</v>
      </c>
      <c r="F155" s="174" t="s">
        <v>143</v>
      </c>
      <c r="H155" s="175">
        <v>8.109</v>
      </c>
      <c r="L155" s="172"/>
      <c r="M155" s="176"/>
      <c r="N155" s="177"/>
      <c r="O155" s="177"/>
      <c r="P155" s="177"/>
      <c r="Q155" s="177"/>
      <c r="R155" s="177"/>
      <c r="S155" s="177"/>
      <c r="T155" s="178"/>
      <c r="AT155" s="173" t="s">
        <v>140</v>
      </c>
      <c r="AU155" s="173" t="s">
        <v>83</v>
      </c>
      <c r="AV155" s="15" t="s">
        <v>138</v>
      </c>
      <c r="AW155" s="15" t="s">
        <v>29</v>
      </c>
      <c r="AX155" s="15" t="s">
        <v>81</v>
      </c>
      <c r="AY155" s="173" t="s">
        <v>131</v>
      </c>
    </row>
    <row r="156" spans="1:65" s="2" customFormat="1" ht="21.75" customHeight="1">
      <c r="A156" s="29"/>
      <c r="B156" s="145"/>
      <c r="C156" s="146">
        <v>11</v>
      </c>
      <c r="D156" s="146" t="s">
        <v>133</v>
      </c>
      <c r="E156" s="147" t="s">
        <v>189</v>
      </c>
      <c r="F156" s="148" t="s">
        <v>190</v>
      </c>
      <c r="G156" s="149" t="s">
        <v>136</v>
      </c>
      <c r="H156" s="150">
        <v>38.799999999999997</v>
      </c>
      <c r="I156" s="216"/>
      <c r="J156" s="151">
        <f>ROUND(I156*H156,2)</f>
        <v>0</v>
      </c>
      <c r="K156" s="148" t="s">
        <v>137</v>
      </c>
      <c r="L156" s="30"/>
      <c r="M156" s="152" t="s">
        <v>1</v>
      </c>
      <c r="N156" s="153" t="s">
        <v>38</v>
      </c>
      <c r="O156" s="154">
        <v>5.8000000000000003E-2</v>
      </c>
      <c r="P156" s="154">
        <f>O156*H156</f>
        <v>2.2504</v>
      </c>
      <c r="Q156" s="154">
        <v>0</v>
      </c>
      <c r="R156" s="154">
        <f>Q156*H156</f>
        <v>0</v>
      </c>
      <c r="S156" s="154">
        <v>0</v>
      </c>
      <c r="T156" s="155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6" t="s">
        <v>138</v>
      </c>
      <c r="AT156" s="156" t="s">
        <v>133</v>
      </c>
      <c r="AU156" s="156" t="s">
        <v>83</v>
      </c>
      <c r="AY156" s="17" t="s">
        <v>131</v>
      </c>
      <c r="BE156" s="157">
        <f>IF(N156="základní",J156,0)</f>
        <v>0</v>
      </c>
      <c r="BF156" s="157">
        <f>IF(N156="snížená",J156,0)</f>
        <v>0</v>
      </c>
      <c r="BG156" s="157">
        <f>IF(N156="zákl. přenesená",J156,0)</f>
        <v>0</v>
      </c>
      <c r="BH156" s="157">
        <f>IF(N156="sníž. přenesená",J156,0)</f>
        <v>0</v>
      </c>
      <c r="BI156" s="157">
        <f>IF(N156="nulová",J156,0)</f>
        <v>0</v>
      </c>
      <c r="BJ156" s="17" t="s">
        <v>81</v>
      </c>
      <c r="BK156" s="157">
        <f>ROUND(I156*H156,2)</f>
        <v>0</v>
      </c>
      <c r="BL156" s="17" t="s">
        <v>138</v>
      </c>
      <c r="BM156" s="156" t="s">
        <v>191</v>
      </c>
    </row>
    <row r="157" spans="1:65" s="2" customFormat="1" ht="16.5" customHeight="1">
      <c r="A157" s="29"/>
      <c r="B157" s="145"/>
      <c r="C157" s="182">
        <v>12</v>
      </c>
      <c r="D157" s="182" t="s">
        <v>184</v>
      </c>
      <c r="E157" s="183" t="s">
        <v>193</v>
      </c>
      <c r="F157" s="184" t="s">
        <v>194</v>
      </c>
      <c r="G157" s="185" t="s">
        <v>195</v>
      </c>
      <c r="H157" s="186">
        <v>1.94</v>
      </c>
      <c r="I157" s="217"/>
      <c r="J157" s="187">
        <f>ROUND(I157*H157,2)</f>
        <v>0</v>
      </c>
      <c r="K157" s="184" t="s">
        <v>137</v>
      </c>
      <c r="L157" s="188"/>
      <c r="M157" s="189" t="s">
        <v>1</v>
      </c>
      <c r="N157" s="190" t="s">
        <v>38</v>
      </c>
      <c r="O157" s="154">
        <v>0</v>
      </c>
      <c r="P157" s="154">
        <f>O157*H157</f>
        <v>0</v>
      </c>
      <c r="Q157" s="154">
        <v>1E-3</v>
      </c>
      <c r="R157" s="154">
        <f>Q157*H157</f>
        <v>1.9399999999999999E-3</v>
      </c>
      <c r="S157" s="154">
        <v>0</v>
      </c>
      <c r="T157" s="155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6" t="s">
        <v>166</v>
      </c>
      <c r="AT157" s="156" t="s">
        <v>184</v>
      </c>
      <c r="AU157" s="156" t="s">
        <v>83</v>
      </c>
      <c r="AY157" s="17" t="s">
        <v>131</v>
      </c>
      <c r="BE157" s="157">
        <f>IF(N157="základní",J157,0)</f>
        <v>0</v>
      </c>
      <c r="BF157" s="157">
        <f>IF(N157="snížená",J157,0)</f>
        <v>0</v>
      </c>
      <c r="BG157" s="157">
        <f>IF(N157="zákl. přenesená",J157,0)</f>
        <v>0</v>
      </c>
      <c r="BH157" s="157">
        <f>IF(N157="sníž. přenesená",J157,0)</f>
        <v>0</v>
      </c>
      <c r="BI157" s="157">
        <f>IF(N157="nulová",J157,0)</f>
        <v>0</v>
      </c>
      <c r="BJ157" s="17" t="s">
        <v>81</v>
      </c>
      <c r="BK157" s="157">
        <f>ROUND(I157*H157,2)</f>
        <v>0</v>
      </c>
      <c r="BL157" s="17" t="s">
        <v>138</v>
      </c>
      <c r="BM157" s="156" t="s">
        <v>196</v>
      </c>
    </row>
    <row r="158" spans="1:65" s="14" customFormat="1">
      <c r="B158" s="165"/>
      <c r="D158" s="159" t="s">
        <v>140</v>
      </c>
      <c r="F158" s="167" t="s">
        <v>197</v>
      </c>
      <c r="H158" s="168">
        <v>1.94</v>
      </c>
      <c r="L158" s="165"/>
      <c r="M158" s="169"/>
      <c r="N158" s="170"/>
      <c r="O158" s="170"/>
      <c r="P158" s="170"/>
      <c r="Q158" s="170"/>
      <c r="R158" s="170"/>
      <c r="S158" s="170"/>
      <c r="T158" s="171"/>
      <c r="AT158" s="166" t="s">
        <v>140</v>
      </c>
      <c r="AU158" s="166" t="s">
        <v>83</v>
      </c>
      <c r="AV158" s="14" t="s">
        <v>83</v>
      </c>
      <c r="AW158" s="14" t="s">
        <v>3</v>
      </c>
      <c r="AX158" s="14" t="s">
        <v>81</v>
      </c>
      <c r="AY158" s="166" t="s">
        <v>131</v>
      </c>
    </row>
    <row r="159" spans="1:65" s="2" customFormat="1" ht="16.5" customHeight="1">
      <c r="A159" s="29"/>
      <c r="B159" s="145"/>
      <c r="C159" s="146">
        <v>13</v>
      </c>
      <c r="D159" s="146" t="s">
        <v>133</v>
      </c>
      <c r="E159" s="147" t="s">
        <v>198</v>
      </c>
      <c r="F159" s="148" t="s">
        <v>199</v>
      </c>
      <c r="G159" s="149" t="s">
        <v>136</v>
      </c>
      <c r="H159" s="150">
        <v>38.799999999999997</v>
      </c>
      <c r="I159" s="216"/>
      <c r="J159" s="151">
        <f>ROUND(I159*H159,2)</f>
        <v>0</v>
      </c>
      <c r="K159" s="148" t="s">
        <v>137</v>
      </c>
      <c r="L159" s="30"/>
      <c r="M159" s="152" t="s">
        <v>1</v>
      </c>
      <c r="N159" s="153" t="s">
        <v>38</v>
      </c>
      <c r="O159" s="154">
        <v>2E-3</v>
      </c>
      <c r="P159" s="154">
        <f>O159*H159</f>
        <v>7.7600000000000002E-2</v>
      </c>
      <c r="Q159" s="154">
        <v>0</v>
      </c>
      <c r="R159" s="154">
        <f>Q159*H159</f>
        <v>0</v>
      </c>
      <c r="S159" s="154">
        <v>0</v>
      </c>
      <c r="T159" s="155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6" t="s">
        <v>138</v>
      </c>
      <c r="AT159" s="156" t="s">
        <v>133</v>
      </c>
      <c r="AU159" s="156" t="s">
        <v>83</v>
      </c>
      <c r="AY159" s="17" t="s">
        <v>131</v>
      </c>
      <c r="BE159" s="157">
        <f>IF(N159="základní",J159,0)</f>
        <v>0</v>
      </c>
      <c r="BF159" s="157">
        <f>IF(N159="snížená",J159,0)</f>
        <v>0</v>
      </c>
      <c r="BG159" s="157">
        <f>IF(N159="zákl. přenesená",J159,0)</f>
        <v>0</v>
      </c>
      <c r="BH159" s="157">
        <f>IF(N159="sníž. přenesená",J159,0)</f>
        <v>0</v>
      </c>
      <c r="BI159" s="157">
        <f>IF(N159="nulová",J159,0)</f>
        <v>0</v>
      </c>
      <c r="BJ159" s="17" t="s">
        <v>81</v>
      </c>
      <c r="BK159" s="157">
        <f>ROUND(I159*H159,2)</f>
        <v>0</v>
      </c>
      <c r="BL159" s="17" t="s">
        <v>138</v>
      </c>
      <c r="BM159" s="156" t="s">
        <v>200</v>
      </c>
    </row>
    <row r="160" spans="1:65" s="12" customFormat="1" ht="22.9" customHeight="1">
      <c r="B160" s="133"/>
      <c r="D160" s="134" t="s">
        <v>72</v>
      </c>
      <c r="E160" s="143" t="s">
        <v>155</v>
      </c>
      <c r="F160" s="143" t="s">
        <v>201</v>
      </c>
      <c r="J160" s="144">
        <f>BK160</f>
        <v>0</v>
      </c>
      <c r="L160" s="133"/>
      <c r="M160" s="137"/>
      <c r="N160" s="138"/>
      <c r="O160" s="138"/>
      <c r="P160" s="139">
        <f>SUM(P161:P171)</f>
        <v>84.625431999999989</v>
      </c>
      <c r="Q160" s="138"/>
      <c r="R160" s="139">
        <f>SUM(R161:R171)</f>
        <v>0</v>
      </c>
      <c r="S160" s="138"/>
      <c r="T160" s="140">
        <f>SUM(T161:T171)</f>
        <v>0</v>
      </c>
      <c r="AR160" s="134" t="s">
        <v>81</v>
      </c>
      <c r="AT160" s="141" t="s">
        <v>72</v>
      </c>
      <c r="AU160" s="141" t="s">
        <v>81</v>
      </c>
      <c r="AY160" s="134" t="s">
        <v>131</v>
      </c>
      <c r="BK160" s="142">
        <f>SUM(BK161:BK171)</f>
        <v>0</v>
      </c>
    </row>
    <row r="161" spans="1:65" s="2" customFormat="1" ht="16.5" customHeight="1">
      <c r="A161" s="29"/>
      <c r="B161" s="145"/>
      <c r="C161" s="146">
        <v>14</v>
      </c>
      <c r="D161" s="146" t="s">
        <v>133</v>
      </c>
      <c r="E161" s="147" t="s">
        <v>203</v>
      </c>
      <c r="F161" s="148" t="s">
        <v>204</v>
      </c>
      <c r="G161" s="149" t="s">
        <v>136</v>
      </c>
      <c r="H161" s="150">
        <v>228.018</v>
      </c>
      <c r="I161" s="216"/>
      <c r="J161" s="151">
        <f>ROUND(I161*H161,2)</f>
        <v>0</v>
      </c>
      <c r="K161" s="148" t="s">
        <v>137</v>
      </c>
      <c r="L161" s="30"/>
      <c r="M161" s="152" t="s">
        <v>1</v>
      </c>
      <c r="N161" s="153" t="s">
        <v>38</v>
      </c>
      <c r="O161" s="154">
        <v>0.14799999999999999</v>
      </c>
      <c r="P161" s="154">
        <f>O161*H161</f>
        <v>33.746663999999996</v>
      </c>
      <c r="Q161" s="154">
        <v>0</v>
      </c>
      <c r="R161" s="154">
        <f>Q161*H161</f>
        <v>0</v>
      </c>
      <c r="S161" s="154">
        <v>0</v>
      </c>
      <c r="T161" s="155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6" t="s">
        <v>138</v>
      </c>
      <c r="AT161" s="156" t="s">
        <v>133</v>
      </c>
      <c r="AU161" s="156" t="s">
        <v>83</v>
      </c>
      <c r="AY161" s="17" t="s">
        <v>131</v>
      </c>
      <c r="BE161" s="157">
        <f>IF(N161="základní",J161,0)</f>
        <v>0</v>
      </c>
      <c r="BF161" s="157">
        <f>IF(N161="snížená",J161,0)</f>
        <v>0</v>
      </c>
      <c r="BG161" s="157">
        <f>IF(N161="zákl. přenesená",J161,0)</f>
        <v>0</v>
      </c>
      <c r="BH161" s="157">
        <f>IF(N161="sníž. přenesená",J161,0)</f>
        <v>0</v>
      </c>
      <c r="BI161" s="157">
        <f>IF(N161="nulová",J161,0)</f>
        <v>0</v>
      </c>
      <c r="BJ161" s="17" t="s">
        <v>81</v>
      </c>
      <c r="BK161" s="157">
        <f>ROUND(I161*H161,2)</f>
        <v>0</v>
      </c>
      <c r="BL161" s="17" t="s">
        <v>138</v>
      </c>
      <c r="BM161" s="156" t="s">
        <v>205</v>
      </c>
    </row>
    <row r="162" spans="1:65" s="14" customFormat="1">
      <c r="B162" s="165"/>
      <c r="D162" s="159" t="s">
        <v>140</v>
      </c>
      <c r="E162" s="166" t="s">
        <v>1</v>
      </c>
      <c r="F162" s="167" t="s">
        <v>206</v>
      </c>
      <c r="H162" s="168">
        <v>228.018</v>
      </c>
      <c r="L162" s="165"/>
      <c r="M162" s="169"/>
      <c r="N162" s="170"/>
      <c r="O162" s="170"/>
      <c r="P162" s="170"/>
      <c r="Q162" s="170"/>
      <c r="R162" s="170"/>
      <c r="S162" s="170"/>
      <c r="T162" s="171"/>
      <c r="AT162" s="166" t="s">
        <v>140</v>
      </c>
      <c r="AU162" s="166" t="s">
        <v>83</v>
      </c>
      <c r="AV162" s="14" t="s">
        <v>83</v>
      </c>
      <c r="AW162" s="14" t="s">
        <v>29</v>
      </c>
      <c r="AX162" s="14" t="s">
        <v>73</v>
      </c>
      <c r="AY162" s="166" t="s">
        <v>131</v>
      </c>
    </row>
    <row r="163" spans="1:65" s="15" customFormat="1">
      <c r="B163" s="172"/>
      <c r="D163" s="159" t="s">
        <v>140</v>
      </c>
      <c r="E163" s="173" t="s">
        <v>1</v>
      </c>
      <c r="F163" s="174" t="s">
        <v>143</v>
      </c>
      <c r="H163" s="175">
        <v>228.018</v>
      </c>
      <c r="L163" s="172"/>
      <c r="M163" s="176"/>
      <c r="N163" s="177"/>
      <c r="O163" s="177"/>
      <c r="P163" s="177"/>
      <c r="Q163" s="177"/>
      <c r="R163" s="177"/>
      <c r="S163" s="177"/>
      <c r="T163" s="178"/>
      <c r="AT163" s="173" t="s">
        <v>140</v>
      </c>
      <c r="AU163" s="173" t="s">
        <v>83</v>
      </c>
      <c r="AV163" s="15" t="s">
        <v>138</v>
      </c>
      <c r="AW163" s="15" t="s">
        <v>29</v>
      </c>
      <c r="AX163" s="15" t="s">
        <v>81</v>
      </c>
      <c r="AY163" s="173" t="s">
        <v>131</v>
      </c>
    </row>
    <row r="164" spans="1:65" s="2" customFormat="1" ht="16.5" customHeight="1">
      <c r="A164" s="29"/>
      <c r="B164" s="145"/>
      <c r="C164" s="146">
        <v>15</v>
      </c>
      <c r="D164" s="146" t="s">
        <v>133</v>
      </c>
      <c r="E164" s="147" t="s">
        <v>207</v>
      </c>
      <c r="F164" s="148" t="s">
        <v>208</v>
      </c>
      <c r="G164" s="149" t="s">
        <v>136</v>
      </c>
      <c r="H164" s="150">
        <v>228.018</v>
      </c>
      <c r="I164" s="216"/>
      <c r="J164" s="151">
        <f>ROUND(I164*H164,2)</f>
        <v>0</v>
      </c>
      <c r="K164" s="148" t="s">
        <v>137</v>
      </c>
      <c r="L164" s="30"/>
      <c r="M164" s="152" t="s">
        <v>1</v>
      </c>
      <c r="N164" s="153" t="s">
        <v>38</v>
      </c>
      <c r="O164" s="154">
        <v>2.5999999999999999E-2</v>
      </c>
      <c r="P164" s="154">
        <f>O164*H164</f>
        <v>5.9284679999999996</v>
      </c>
      <c r="Q164" s="154">
        <v>0</v>
      </c>
      <c r="R164" s="154">
        <f>Q164*H164</f>
        <v>0</v>
      </c>
      <c r="S164" s="154">
        <v>0</v>
      </c>
      <c r="T164" s="155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6" t="s">
        <v>138</v>
      </c>
      <c r="AT164" s="156" t="s">
        <v>133</v>
      </c>
      <c r="AU164" s="156" t="s">
        <v>83</v>
      </c>
      <c r="AY164" s="17" t="s">
        <v>131</v>
      </c>
      <c r="BE164" s="157">
        <f>IF(N164="základní",J164,0)</f>
        <v>0</v>
      </c>
      <c r="BF164" s="157">
        <f>IF(N164="snížená",J164,0)</f>
        <v>0</v>
      </c>
      <c r="BG164" s="157">
        <f>IF(N164="zákl. přenesená",J164,0)</f>
        <v>0</v>
      </c>
      <c r="BH164" s="157">
        <f>IF(N164="sníž. přenesená",J164,0)</f>
        <v>0</v>
      </c>
      <c r="BI164" s="157">
        <f>IF(N164="nulová",J164,0)</f>
        <v>0</v>
      </c>
      <c r="BJ164" s="17" t="s">
        <v>81</v>
      </c>
      <c r="BK164" s="157">
        <f>ROUND(I164*H164,2)</f>
        <v>0</v>
      </c>
      <c r="BL164" s="17" t="s">
        <v>138</v>
      </c>
      <c r="BM164" s="156" t="s">
        <v>209</v>
      </c>
    </row>
    <row r="165" spans="1:65" s="2" customFormat="1" ht="21.75" customHeight="1">
      <c r="A165" s="29"/>
      <c r="B165" s="145"/>
      <c r="C165" s="146">
        <v>16</v>
      </c>
      <c r="D165" s="146" t="s">
        <v>133</v>
      </c>
      <c r="E165" s="147" t="s">
        <v>211</v>
      </c>
      <c r="F165" s="148" t="s">
        <v>212</v>
      </c>
      <c r="G165" s="149" t="s">
        <v>136</v>
      </c>
      <c r="H165" s="150">
        <v>217.16</v>
      </c>
      <c r="I165" s="216"/>
      <c r="J165" s="151">
        <f>ROUND(I165*H165,2)</f>
        <v>0</v>
      </c>
      <c r="K165" s="148" t="s">
        <v>213</v>
      </c>
      <c r="L165" s="30"/>
      <c r="M165" s="152" t="s">
        <v>1</v>
      </c>
      <c r="N165" s="153" t="s">
        <v>38</v>
      </c>
      <c r="O165" s="154">
        <v>2.5000000000000001E-2</v>
      </c>
      <c r="P165" s="154">
        <f>O165*H165</f>
        <v>5.4290000000000003</v>
      </c>
      <c r="Q165" s="154">
        <v>0</v>
      </c>
      <c r="R165" s="154">
        <f>Q165*H165</f>
        <v>0</v>
      </c>
      <c r="S165" s="154">
        <v>0</v>
      </c>
      <c r="T165" s="155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6" t="s">
        <v>138</v>
      </c>
      <c r="AT165" s="156" t="s">
        <v>133</v>
      </c>
      <c r="AU165" s="156" t="s">
        <v>83</v>
      </c>
      <c r="AY165" s="17" t="s">
        <v>131</v>
      </c>
      <c r="BE165" s="157">
        <f>IF(N165="základní",J165,0)</f>
        <v>0</v>
      </c>
      <c r="BF165" s="157">
        <f>IF(N165="snížená",J165,0)</f>
        <v>0</v>
      </c>
      <c r="BG165" s="157">
        <f>IF(N165="zákl. přenesená",J165,0)</f>
        <v>0</v>
      </c>
      <c r="BH165" s="157">
        <f>IF(N165="sníž. přenesená",J165,0)</f>
        <v>0</v>
      </c>
      <c r="BI165" s="157">
        <f>IF(N165="nulová",J165,0)</f>
        <v>0</v>
      </c>
      <c r="BJ165" s="17" t="s">
        <v>81</v>
      </c>
      <c r="BK165" s="157">
        <f>ROUND(I165*H165,2)</f>
        <v>0</v>
      </c>
      <c r="BL165" s="17" t="s">
        <v>138</v>
      </c>
      <c r="BM165" s="156" t="s">
        <v>214</v>
      </c>
    </row>
    <row r="166" spans="1:65" s="14" customFormat="1">
      <c r="B166" s="165"/>
      <c r="D166" s="159" t="s">
        <v>140</v>
      </c>
      <c r="E166" s="166" t="s">
        <v>1</v>
      </c>
      <c r="F166" s="167" t="s">
        <v>215</v>
      </c>
      <c r="H166" s="168">
        <v>217.16</v>
      </c>
      <c r="L166" s="165"/>
      <c r="M166" s="169"/>
      <c r="N166" s="170"/>
      <c r="O166" s="170"/>
      <c r="P166" s="170"/>
      <c r="Q166" s="170"/>
      <c r="R166" s="170"/>
      <c r="S166" s="170"/>
      <c r="T166" s="171"/>
      <c r="AT166" s="166" t="s">
        <v>140</v>
      </c>
      <c r="AU166" s="166" t="s">
        <v>83</v>
      </c>
      <c r="AV166" s="14" t="s">
        <v>83</v>
      </c>
      <c r="AW166" s="14" t="s">
        <v>29</v>
      </c>
      <c r="AX166" s="14" t="s">
        <v>73</v>
      </c>
      <c r="AY166" s="166" t="s">
        <v>131</v>
      </c>
    </row>
    <row r="167" spans="1:65" s="15" customFormat="1">
      <c r="B167" s="172"/>
      <c r="D167" s="159" t="s">
        <v>140</v>
      </c>
      <c r="E167" s="173" t="s">
        <v>1</v>
      </c>
      <c r="F167" s="174" t="s">
        <v>143</v>
      </c>
      <c r="H167" s="175">
        <v>217.16</v>
      </c>
      <c r="L167" s="172"/>
      <c r="M167" s="176"/>
      <c r="N167" s="177"/>
      <c r="O167" s="177"/>
      <c r="P167" s="177"/>
      <c r="Q167" s="177"/>
      <c r="R167" s="177"/>
      <c r="S167" s="177"/>
      <c r="T167" s="178"/>
      <c r="AT167" s="173" t="s">
        <v>140</v>
      </c>
      <c r="AU167" s="173" t="s">
        <v>83</v>
      </c>
      <c r="AV167" s="15" t="s">
        <v>138</v>
      </c>
      <c r="AW167" s="15" t="s">
        <v>29</v>
      </c>
      <c r="AX167" s="15" t="s">
        <v>81</v>
      </c>
      <c r="AY167" s="173" t="s">
        <v>131</v>
      </c>
    </row>
    <row r="168" spans="1:65" s="2" customFormat="1" ht="21.75" customHeight="1">
      <c r="A168" s="29"/>
      <c r="B168" s="145"/>
      <c r="C168" s="146">
        <v>17</v>
      </c>
      <c r="D168" s="146" t="s">
        <v>133</v>
      </c>
      <c r="E168" s="147" t="s">
        <v>216</v>
      </c>
      <c r="F168" s="148" t="s">
        <v>217</v>
      </c>
      <c r="G168" s="149" t="s">
        <v>136</v>
      </c>
      <c r="H168" s="150">
        <v>217.15</v>
      </c>
      <c r="I168" s="216"/>
      <c r="J168" s="151">
        <f>ROUND(I168*H168,2)</f>
        <v>0</v>
      </c>
      <c r="K168" s="148" t="s">
        <v>213</v>
      </c>
      <c r="L168" s="30"/>
      <c r="M168" s="152" t="s">
        <v>1</v>
      </c>
      <c r="N168" s="153" t="s">
        <v>38</v>
      </c>
      <c r="O168" s="154">
        <v>0.16200000000000001</v>
      </c>
      <c r="P168" s="154">
        <f>O168*H168</f>
        <v>35.1783</v>
      </c>
      <c r="Q168" s="154">
        <v>0</v>
      </c>
      <c r="R168" s="154">
        <f>Q168*H168</f>
        <v>0</v>
      </c>
      <c r="S168" s="154">
        <v>0</v>
      </c>
      <c r="T168" s="155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6" t="s">
        <v>138</v>
      </c>
      <c r="AT168" s="156" t="s">
        <v>133</v>
      </c>
      <c r="AU168" s="156" t="s">
        <v>83</v>
      </c>
      <c r="AY168" s="17" t="s">
        <v>131</v>
      </c>
      <c r="BE168" s="157">
        <f>IF(N168="základní",J168,0)</f>
        <v>0</v>
      </c>
      <c r="BF168" s="157">
        <f>IF(N168="snížená",J168,0)</f>
        <v>0</v>
      </c>
      <c r="BG168" s="157">
        <f>IF(N168="zákl. přenesená",J168,0)</f>
        <v>0</v>
      </c>
      <c r="BH168" s="157">
        <f>IF(N168="sníž. přenesená",J168,0)</f>
        <v>0</v>
      </c>
      <c r="BI168" s="157">
        <f>IF(N168="nulová",J168,0)</f>
        <v>0</v>
      </c>
      <c r="BJ168" s="17" t="s">
        <v>81</v>
      </c>
      <c r="BK168" s="157">
        <f>ROUND(I168*H168,2)</f>
        <v>0</v>
      </c>
      <c r="BL168" s="17" t="s">
        <v>138</v>
      </c>
      <c r="BM168" s="156" t="s">
        <v>218</v>
      </c>
    </row>
    <row r="169" spans="1:65" s="2" customFormat="1" ht="21.75" customHeight="1">
      <c r="A169" s="29"/>
      <c r="B169" s="145"/>
      <c r="C169" s="146">
        <v>18</v>
      </c>
      <c r="D169" s="146" t="s">
        <v>133</v>
      </c>
      <c r="E169" s="147" t="s">
        <v>220</v>
      </c>
      <c r="F169" s="148" t="s">
        <v>221</v>
      </c>
      <c r="G169" s="149" t="s">
        <v>136</v>
      </c>
      <c r="H169" s="150">
        <v>217.15</v>
      </c>
      <c r="I169" s="216"/>
      <c r="J169" s="151">
        <f>ROUND(I169*H169,2)</f>
        <v>0</v>
      </c>
      <c r="K169" s="148" t="s">
        <v>137</v>
      </c>
      <c r="L169" s="30"/>
      <c r="M169" s="152" t="s">
        <v>1</v>
      </c>
      <c r="N169" s="153" t="s">
        <v>38</v>
      </c>
      <c r="O169" s="154">
        <v>2E-3</v>
      </c>
      <c r="P169" s="154">
        <f>O169*H169</f>
        <v>0.43430000000000002</v>
      </c>
      <c r="Q169" s="154">
        <v>0</v>
      </c>
      <c r="R169" s="154">
        <f>Q169*H169</f>
        <v>0</v>
      </c>
      <c r="S169" s="154">
        <v>0</v>
      </c>
      <c r="T169" s="155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6" t="s">
        <v>138</v>
      </c>
      <c r="AT169" s="156" t="s">
        <v>133</v>
      </c>
      <c r="AU169" s="156" t="s">
        <v>83</v>
      </c>
      <c r="AY169" s="17" t="s">
        <v>131</v>
      </c>
      <c r="BE169" s="157">
        <f>IF(N169="základní",J169,0)</f>
        <v>0</v>
      </c>
      <c r="BF169" s="157">
        <f>IF(N169="snížená",J169,0)</f>
        <v>0</v>
      </c>
      <c r="BG169" s="157">
        <f>IF(N169="zákl. přenesená",J169,0)</f>
        <v>0</v>
      </c>
      <c r="BH169" s="157">
        <f>IF(N169="sníž. přenesená",J169,0)</f>
        <v>0</v>
      </c>
      <c r="BI169" s="157">
        <f>IF(N169="nulová",J169,0)</f>
        <v>0</v>
      </c>
      <c r="BJ169" s="17" t="s">
        <v>81</v>
      </c>
      <c r="BK169" s="157">
        <f>ROUND(I169*H169,2)</f>
        <v>0</v>
      </c>
      <c r="BL169" s="17" t="s">
        <v>138</v>
      </c>
      <c r="BM169" s="156" t="s">
        <v>222</v>
      </c>
    </row>
    <row r="170" spans="1:65" s="2" customFormat="1" ht="21.75" customHeight="1">
      <c r="A170" s="29"/>
      <c r="B170" s="145"/>
      <c r="C170" s="146">
        <v>19</v>
      </c>
      <c r="D170" s="146" t="s">
        <v>133</v>
      </c>
      <c r="E170" s="147" t="s">
        <v>223</v>
      </c>
      <c r="F170" s="148" t="s">
        <v>224</v>
      </c>
      <c r="G170" s="149" t="s">
        <v>136</v>
      </c>
      <c r="H170" s="150">
        <v>217.15</v>
      </c>
      <c r="I170" s="216"/>
      <c r="J170" s="151">
        <f>ROUND(I170*H170,2)</f>
        <v>0</v>
      </c>
      <c r="K170" s="148" t="s">
        <v>137</v>
      </c>
      <c r="L170" s="30"/>
      <c r="M170" s="152" t="s">
        <v>1</v>
      </c>
      <c r="N170" s="153" t="s">
        <v>38</v>
      </c>
      <c r="O170" s="154">
        <v>2E-3</v>
      </c>
      <c r="P170" s="154">
        <f>O170*H170</f>
        <v>0.43430000000000002</v>
      </c>
      <c r="Q170" s="154">
        <v>0</v>
      </c>
      <c r="R170" s="154">
        <f>Q170*H170</f>
        <v>0</v>
      </c>
      <c r="S170" s="154">
        <v>0</v>
      </c>
      <c r="T170" s="155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6" t="s">
        <v>138</v>
      </c>
      <c r="AT170" s="156" t="s">
        <v>133</v>
      </c>
      <c r="AU170" s="156" t="s">
        <v>83</v>
      </c>
      <c r="AY170" s="17" t="s">
        <v>131</v>
      </c>
      <c r="BE170" s="157">
        <f>IF(N170="základní",J170,0)</f>
        <v>0</v>
      </c>
      <c r="BF170" s="157">
        <f>IF(N170="snížená",J170,0)</f>
        <v>0</v>
      </c>
      <c r="BG170" s="157">
        <f>IF(N170="zákl. přenesená",J170,0)</f>
        <v>0</v>
      </c>
      <c r="BH170" s="157">
        <f>IF(N170="sníž. přenesená",J170,0)</f>
        <v>0</v>
      </c>
      <c r="BI170" s="157">
        <f>IF(N170="nulová",J170,0)</f>
        <v>0</v>
      </c>
      <c r="BJ170" s="17" t="s">
        <v>81</v>
      </c>
      <c r="BK170" s="157">
        <f>ROUND(I170*H170,2)</f>
        <v>0</v>
      </c>
      <c r="BL170" s="17" t="s">
        <v>138</v>
      </c>
      <c r="BM170" s="156" t="s">
        <v>225</v>
      </c>
    </row>
    <row r="171" spans="1:65" s="2" customFormat="1" ht="21.75" customHeight="1">
      <c r="A171" s="29"/>
      <c r="B171" s="145"/>
      <c r="C171" s="146">
        <v>20</v>
      </c>
      <c r="D171" s="146" t="s">
        <v>133</v>
      </c>
      <c r="E171" s="147" t="s">
        <v>227</v>
      </c>
      <c r="F171" s="148" t="s">
        <v>228</v>
      </c>
      <c r="G171" s="149" t="s">
        <v>136</v>
      </c>
      <c r="H171" s="150">
        <v>217.15</v>
      </c>
      <c r="I171" s="216"/>
      <c r="J171" s="151">
        <f>ROUND(I171*H171,2)</f>
        <v>0</v>
      </c>
      <c r="K171" s="148" t="s">
        <v>137</v>
      </c>
      <c r="L171" s="30"/>
      <c r="M171" s="152" t="s">
        <v>1</v>
      </c>
      <c r="N171" s="153" t="s">
        <v>38</v>
      </c>
      <c r="O171" s="154">
        <v>1.6E-2</v>
      </c>
      <c r="P171" s="154">
        <f>O171*H171</f>
        <v>3.4744000000000002</v>
      </c>
      <c r="Q171" s="154">
        <v>0</v>
      </c>
      <c r="R171" s="154">
        <f>Q171*H171</f>
        <v>0</v>
      </c>
      <c r="S171" s="154">
        <v>0</v>
      </c>
      <c r="T171" s="155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6" t="s">
        <v>138</v>
      </c>
      <c r="AT171" s="156" t="s">
        <v>133</v>
      </c>
      <c r="AU171" s="156" t="s">
        <v>83</v>
      </c>
      <c r="AY171" s="17" t="s">
        <v>131</v>
      </c>
      <c r="BE171" s="157">
        <f>IF(N171="základní",J171,0)</f>
        <v>0</v>
      </c>
      <c r="BF171" s="157">
        <f>IF(N171="snížená",J171,0)</f>
        <v>0</v>
      </c>
      <c r="BG171" s="157">
        <f>IF(N171="zákl. přenesená",J171,0)</f>
        <v>0</v>
      </c>
      <c r="BH171" s="157">
        <f>IF(N171="sníž. přenesená",J171,0)</f>
        <v>0</v>
      </c>
      <c r="BI171" s="157">
        <f>IF(N171="nulová",J171,0)</f>
        <v>0</v>
      </c>
      <c r="BJ171" s="17" t="s">
        <v>81</v>
      </c>
      <c r="BK171" s="157">
        <f>ROUND(I171*H171,2)</f>
        <v>0</v>
      </c>
      <c r="BL171" s="17" t="s">
        <v>138</v>
      </c>
      <c r="BM171" s="156" t="s">
        <v>229</v>
      </c>
    </row>
    <row r="172" spans="1:65" s="12" customFormat="1" ht="22.9" customHeight="1">
      <c r="B172" s="133"/>
      <c r="D172" s="134" t="s">
        <v>72</v>
      </c>
      <c r="E172" s="143" t="s">
        <v>166</v>
      </c>
      <c r="F172" s="143" t="s">
        <v>230</v>
      </c>
      <c r="J172" s="144">
        <f>BK172</f>
        <v>0</v>
      </c>
      <c r="L172" s="133"/>
      <c r="M172" s="137"/>
      <c r="N172" s="138"/>
      <c r="O172" s="138"/>
      <c r="P172" s="139">
        <f>SUM(P173:P177)</f>
        <v>0.99900000000000011</v>
      </c>
      <c r="Q172" s="138"/>
      <c r="R172" s="139">
        <f>SUM(R173:R177)</f>
        <v>0.29027999999999998</v>
      </c>
      <c r="S172" s="138"/>
      <c r="T172" s="140">
        <f>SUM(T173:T177)</f>
        <v>0</v>
      </c>
      <c r="AR172" s="134" t="s">
        <v>81</v>
      </c>
      <c r="AT172" s="141" t="s">
        <v>72</v>
      </c>
      <c r="AU172" s="141" t="s">
        <v>81</v>
      </c>
      <c r="AY172" s="134" t="s">
        <v>131</v>
      </c>
      <c r="BK172" s="142">
        <f>SUM(BK173:BK177)</f>
        <v>0</v>
      </c>
    </row>
    <row r="173" spans="1:65" s="2" customFormat="1" ht="33" customHeight="1">
      <c r="A173" s="29"/>
      <c r="B173" s="145"/>
      <c r="C173" s="146">
        <v>21</v>
      </c>
      <c r="D173" s="146" t="s">
        <v>133</v>
      </c>
      <c r="E173" s="147" t="s">
        <v>231</v>
      </c>
      <c r="F173" s="148" t="s">
        <v>232</v>
      </c>
      <c r="G173" s="149" t="s">
        <v>233</v>
      </c>
      <c r="H173" s="201">
        <v>3</v>
      </c>
      <c r="I173" s="216"/>
      <c r="J173" s="151">
        <f>ROUND(I173*H173,2)</f>
        <v>0</v>
      </c>
      <c r="K173" s="148" t="s">
        <v>213</v>
      </c>
      <c r="L173" s="30"/>
      <c r="M173" s="152" t="s">
        <v>1</v>
      </c>
      <c r="N173" s="153" t="s">
        <v>38</v>
      </c>
      <c r="O173" s="154">
        <v>0.33300000000000002</v>
      </c>
      <c r="P173" s="154">
        <f>O173*H173</f>
        <v>0.99900000000000011</v>
      </c>
      <c r="Q173" s="154">
        <v>9.6759999999999999E-2</v>
      </c>
      <c r="R173" s="154">
        <f>Q173*H173</f>
        <v>0.29027999999999998</v>
      </c>
      <c r="S173" s="154">
        <v>0</v>
      </c>
      <c r="T173" s="155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6" t="s">
        <v>138</v>
      </c>
      <c r="AT173" s="156" t="s">
        <v>133</v>
      </c>
      <c r="AU173" s="156" t="s">
        <v>83</v>
      </c>
      <c r="AY173" s="17" t="s">
        <v>131</v>
      </c>
      <c r="BE173" s="157">
        <f>IF(N173="základní",J173,0)</f>
        <v>0</v>
      </c>
      <c r="BF173" s="157">
        <f>IF(N173="snížená",J173,0)</f>
        <v>0</v>
      </c>
      <c r="BG173" s="157">
        <f>IF(N173="zákl. přenesená",J173,0)</f>
        <v>0</v>
      </c>
      <c r="BH173" s="157">
        <f>IF(N173="sníž. přenesená",J173,0)</f>
        <v>0</v>
      </c>
      <c r="BI173" s="157">
        <f>IF(N173="nulová",J173,0)</f>
        <v>0</v>
      </c>
      <c r="BJ173" s="17" t="s">
        <v>81</v>
      </c>
      <c r="BK173" s="157">
        <f>ROUND(I173*H173,2)</f>
        <v>0</v>
      </c>
      <c r="BL173" s="17" t="s">
        <v>138</v>
      </c>
      <c r="BM173" s="156" t="s">
        <v>234</v>
      </c>
    </row>
    <row r="174" spans="1:65" s="2" customFormat="1" ht="108">
      <c r="A174" s="29"/>
      <c r="B174" s="30"/>
      <c r="C174" s="29"/>
      <c r="D174" s="159" t="s">
        <v>165</v>
      </c>
      <c r="E174" s="29"/>
      <c r="F174" s="208" t="s">
        <v>235</v>
      </c>
      <c r="G174" s="209"/>
      <c r="H174" s="209"/>
      <c r="I174" s="29"/>
      <c r="J174" s="29"/>
      <c r="K174" s="29"/>
      <c r="L174" s="30"/>
      <c r="M174" s="180"/>
      <c r="N174" s="181"/>
      <c r="O174" s="55"/>
      <c r="P174" s="55"/>
      <c r="Q174" s="55"/>
      <c r="R174" s="55"/>
      <c r="S174" s="55"/>
      <c r="T174" s="56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T174" s="17" t="s">
        <v>165</v>
      </c>
      <c r="AU174" s="17" t="s">
        <v>83</v>
      </c>
    </row>
    <row r="175" spans="1:65" s="13" customFormat="1">
      <c r="B175" s="158"/>
      <c r="D175" s="159" t="s">
        <v>140</v>
      </c>
      <c r="E175" s="160" t="s">
        <v>1</v>
      </c>
      <c r="F175" s="205" t="s">
        <v>236</v>
      </c>
      <c r="G175" s="206"/>
      <c r="H175" s="207" t="s">
        <v>1</v>
      </c>
      <c r="L175" s="158"/>
      <c r="M175" s="162"/>
      <c r="N175" s="163"/>
      <c r="O175" s="163"/>
      <c r="P175" s="163"/>
      <c r="Q175" s="163"/>
      <c r="R175" s="163"/>
      <c r="S175" s="163"/>
      <c r="T175" s="164"/>
      <c r="AT175" s="160" t="s">
        <v>140</v>
      </c>
      <c r="AU175" s="160" t="s">
        <v>83</v>
      </c>
      <c r="AV175" s="13" t="s">
        <v>81</v>
      </c>
      <c r="AW175" s="13" t="s">
        <v>29</v>
      </c>
      <c r="AX175" s="13" t="s">
        <v>73</v>
      </c>
      <c r="AY175" s="160" t="s">
        <v>131</v>
      </c>
    </row>
    <row r="176" spans="1:65" s="14" customFormat="1">
      <c r="B176" s="165"/>
      <c r="D176" s="159" t="s">
        <v>140</v>
      </c>
      <c r="E176" s="166" t="s">
        <v>1</v>
      </c>
      <c r="F176" s="195">
        <v>3</v>
      </c>
      <c r="G176" s="196"/>
      <c r="H176" s="197">
        <v>3</v>
      </c>
      <c r="L176" s="165"/>
      <c r="M176" s="169"/>
      <c r="N176" s="170"/>
      <c r="O176" s="170"/>
      <c r="P176" s="170"/>
      <c r="Q176" s="170"/>
      <c r="R176" s="170"/>
      <c r="S176" s="170"/>
      <c r="T176" s="171"/>
      <c r="AT176" s="166" t="s">
        <v>140</v>
      </c>
      <c r="AU176" s="166" t="s">
        <v>83</v>
      </c>
      <c r="AV176" s="14" t="s">
        <v>83</v>
      </c>
      <c r="AW176" s="14" t="s">
        <v>29</v>
      </c>
      <c r="AX176" s="14" t="s">
        <v>73</v>
      </c>
      <c r="AY176" s="166" t="s">
        <v>131</v>
      </c>
    </row>
    <row r="177" spans="1:65" s="15" customFormat="1">
      <c r="B177" s="172"/>
      <c r="D177" s="159" t="s">
        <v>140</v>
      </c>
      <c r="E177" s="173" t="s">
        <v>1</v>
      </c>
      <c r="F177" s="198" t="s">
        <v>143</v>
      </c>
      <c r="G177" s="199"/>
      <c r="H177" s="200">
        <v>3</v>
      </c>
      <c r="L177" s="172"/>
      <c r="M177" s="176"/>
      <c r="N177" s="177"/>
      <c r="O177" s="177"/>
      <c r="P177" s="177"/>
      <c r="Q177" s="177"/>
      <c r="R177" s="177"/>
      <c r="S177" s="177"/>
      <c r="T177" s="178"/>
      <c r="AT177" s="173" t="s">
        <v>140</v>
      </c>
      <c r="AU177" s="173" t="s">
        <v>83</v>
      </c>
      <c r="AV177" s="15" t="s">
        <v>138</v>
      </c>
      <c r="AW177" s="15" t="s">
        <v>29</v>
      </c>
      <c r="AX177" s="15" t="s">
        <v>81</v>
      </c>
      <c r="AY177" s="173" t="s">
        <v>131</v>
      </c>
    </row>
    <row r="178" spans="1:65" s="12" customFormat="1" ht="22.9" customHeight="1">
      <c r="B178" s="133"/>
      <c r="D178" s="134" t="s">
        <v>72</v>
      </c>
      <c r="E178" s="143" t="s">
        <v>170</v>
      </c>
      <c r="F178" s="210" t="s">
        <v>238</v>
      </c>
      <c r="G178" s="211"/>
      <c r="H178" s="211"/>
      <c r="J178" s="144">
        <f>BK178</f>
        <v>0</v>
      </c>
      <c r="L178" s="133"/>
      <c r="M178" s="137"/>
      <c r="N178" s="138"/>
      <c r="O178" s="138"/>
      <c r="P178" s="139">
        <f>SUM(P179:P226)</f>
        <v>36.954450000000001</v>
      </c>
      <c r="Q178" s="138"/>
      <c r="R178" s="139">
        <f>SUM(R179:R226)</f>
        <v>31.065758500000001</v>
      </c>
      <c r="S178" s="138"/>
      <c r="T178" s="140">
        <f>SUM(T179:T226)</f>
        <v>4.343</v>
      </c>
      <c r="AR178" s="134" t="s">
        <v>81</v>
      </c>
      <c r="AT178" s="141" t="s">
        <v>72</v>
      </c>
      <c r="AU178" s="141" t="s">
        <v>81</v>
      </c>
      <c r="AY178" s="134" t="s">
        <v>131</v>
      </c>
      <c r="BK178" s="142">
        <f>SUM(BK179:BK226)</f>
        <v>0</v>
      </c>
    </row>
    <row r="179" spans="1:65" s="2" customFormat="1" ht="21.75" customHeight="1">
      <c r="A179" s="29"/>
      <c r="B179" s="145"/>
      <c r="C179" s="146">
        <v>22</v>
      </c>
      <c r="D179" s="146" t="s">
        <v>133</v>
      </c>
      <c r="E179" s="147" t="s">
        <v>240</v>
      </c>
      <c r="F179" s="148" t="s">
        <v>241</v>
      </c>
      <c r="G179" s="149" t="s">
        <v>233</v>
      </c>
      <c r="H179" s="150">
        <v>2</v>
      </c>
      <c r="I179" s="216"/>
      <c r="J179" s="151">
        <f t="shared" ref="J179:J190" si="0">ROUND(I179*H179,2)</f>
        <v>0</v>
      </c>
      <c r="K179" s="148" t="s">
        <v>137</v>
      </c>
      <c r="L179" s="30"/>
      <c r="M179" s="152" t="s">
        <v>1</v>
      </c>
      <c r="N179" s="153" t="s">
        <v>38</v>
      </c>
      <c r="O179" s="154">
        <v>0.22600000000000001</v>
      </c>
      <c r="P179" s="154">
        <f t="shared" ref="P179:P190" si="1">O179*H179</f>
        <v>0.45200000000000001</v>
      </c>
      <c r="Q179" s="154">
        <v>0</v>
      </c>
      <c r="R179" s="154">
        <f t="shared" ref="R179:R190" si="2">Q179*H179</f>
        <v>0</v>
      </c>
      <c r="S179" s="154">
        <v>0</v>
      </c>
      <c r="T179" s="155">
        <f t="shared" ref="T179:T190" si="3"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6" t="s">
        <v>138</v>
      </c>
      <c r="AT179" s="156" t="s">
        <v>133</v>
      </c>
      <c r="AU179" s="156" t="s">
        <v>83</v>
      </c>
      <c r="AY179" s="17" t="s">
        <v>131</v>
      </c>
      <c r="BE179" s="157">
        <f t="shared" ref="BE179:BE190" si="4">IF(N179="základní",J179,0)</f>
        <v>0</v>
      </c>
      <c r="BF179" s="157">
        <f t="shared" ref="BF179:BF190" si="5">IF(N179="snížená",J179,0)</f>
        <v>0</v>
      </c>
      <c r="BG179" s="157">
        <f t="shared" ref="BG179:BG190" si="6">IF(N179="zákl. přenesená",J179,0)</f>
        <v>0</v>
      </c>
      <c r="BH179" s="157">
        <f t="shared" ref="BH179:BH190" si="7">IF(N179="sníž. přenesená",J179,0)</f>
        <v>0</v>
      </c>
      <c r="BI179" s="157">
        <f t="shared" ref="BI179:BI190" si="8">IF(N179="nulová",J179,0)</f>
        <v>0</v>
      </c>
      <c r="BJ179" s="17" t="s">
        <v>81</v>
      </c>
      <c r="BK179" s="157">
        <f t="shared" ref="BK179:BK190" si="9">ROUND(I179*H179,2)</f>
        <v>0</v>
      </c>
      <c r="BL179" s="17" t="s">
        <v>138</v>
      </c>
      <c r="BM179" s="156" t="s">
        <v>242</v>
      </c>
    </row>
    <row r="180" spans="1:65" s="2" customFormat="1" ht="16.5" customHeight="1">
      <c r="A180" s="29"/>
      <c r="B180" s="145"/>
      <c r="C180" s="182">
        <v>23</v>
      </c>
      <c r="D180" s="182" t="s">
        <v>184</v>
      </c>
      <c r="E180" s="183" t="s">
        <v>243</v>
      </c>
      <c r="F180" s="184" t="s">
        <v>244</v>
      </c>
      <c r="G180" s="185" t="s">
        <v>233</v>
      </c>
      <c r="H180" s="186">
        <v>2</v>
      </c>
      <c r="I180" s="217"/>
      <c r="J180" s="187">
        <f t="shared" si="0"/>
        <v>0</v>
      </c>
      <c r="K180" s="184" t="s">
        <v>137</v>
      </c>
      <c r="L180" s="188"/>
      <c r="M180" s="189" t="s">
        <v>1</v>
      </c>
      <c r="N180" s="190" t="s">
        <v>38</v>
      </c>
      <c r="O180" s="154">
        <v>0</v>
      </c>
      <c r="P180" s="154">
        <f t="shared" si="1"/>
        <v>0</v>
      </c>
      <c r="Q180" s="154">
        <v>2.0999999999999999E-3</v>
      </c>
      <c r="R180" s="154">
        <f t="shared" si="2"/>
        <v>4.1999999999999997E-3</v>
      </c>
      <c r="S180" s="154">
        <v>0</v>
      </c>
      <c r="T180" s="155">
        <f t="shared" si="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6" t="s">
        <v>166</v>
      </c>
      <c r="AT180" s="156" t="s">
        <v>184</v>
      </c>
      <c r="AU180" s="156" t="s">
        <v>83</v>
      </c>
      <c r="AY180" s="17" t="s">
        <v>131</v>
      </c>
      <c r="BE180" s="157">
        <f t="shared" si="4"/>
        <v>0</v>
      </c>
      <c r="BF180" s="157">
        <f t="shared" si="5"/>
        <v>0</v>
      </c>
      <c r="BG180" s="157">
        <f t="shared" si="6"/>
        <v>0</v>
      </c>
      <c r="BH180" s="157">
        <f t="shared" si="7"/>
        <v>0</v>
      </c>
      <c r="BI180" s="157">
        <f t="shared" si="8"/>
        <v>0</v>
      </c>
      <c r="BJ180" s="17" t="s">
        <v>81</v>
      </c>
      <c r="BK180" s="157">
        <f t="shared" si="9"/>
        <v>0</v>
      </c>
      <c r="BL180" s="17" t="s">
        <v>138</v>
      </c>
      <c r="BM180" s="156" t="s">
        <v>245</v>
      </c>
    </row>
    <row r="181" spans="1:65" s="2" customFormat="1" ht="21.75" customHeight="1">
      <c r="A181" s="29"/>
      <c r="B181" s="145"/>
      <c r="C181" s="146">
        <v>24</v>
      </c>
      <c r="D181" s="146" t="s">
        <v>133</v>
      </c>
      <c r="E181" s="147" t="s">
        <v>247</v>
      </c>
      <c r="F181" s="148" t="s">
        <v>248</v>
      </c>
      <c r="G181" s="149" t="s">
        <v>233</v>
      </c>
      <c r="H181" s="150">
        <v>3</v>
      </c>
      <c r="I181" s="216"/>
      <c r="J181" s="151">
        <f t="shared" si="0"/>
        <v>0</v>
      </c>
      <c r="K181" s="148" t="s">
        <v>137</v>
      </c>
      <c r="L181" s="30"/>
      <c r="M181" s="152" t="s">
        <v>1</v>
      </c>
      <c r="N181" s="153" t="s">
        <v>38</v>
      </c>
      <c r="O181" s="154">
        <v>0.41</v>
      </c>
      <c r="P181" s="154">
        <f t="shared" si="1"/>
        <v>1.23</v>
      </c>
      <c r="Q181" s="154">
        <v>1.0499999999999999E-3</v>
      </c>
      <c r="R181" s="154">
        <f t="shared" si="2"/>
        <v>3.15E-3</v>
      </c>
      <c r="S181" s="154">
        <v>0</v>
      </c>
      <c r="T181" s="155">
        <f t="shared" si="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6" t="s">
        <v>138</v>
      </c>
      <c r="AT181" s="156" t="s">
        <v>133</v>
      </c>
      <c r="AU181" s="156" t="s">
        <v>83</v>
      </c>
      <c r="AY181" s="17" t="s">
        <v>131</v>
      </c>
      <c r="BE181" s="157">
        <f t="shared" si="4"/>
        <v>0</v>
      </c>
      <c r="BF181" s="157">
        <f t="shared" si="5"/>
        <v>0</v>
      </c>
      <c r="BG181" s="157">
        <f t="shared" si="6"/>
        <v>0</v>
      </c>
      <c r="BH181" s="157">
        <f t="shared" si="7"/>
        <v>0</v>
      </c>
      <c r="BI181" s="157">
        <f t="shared" si="8"/>
        <v>0</v>
      </c>
      <c r="BJ181" s="17" t="s">
        <v>81</v>
      </c>
      <c r="BK181" s="157">
        <f t="shared" si="9"/>
        <v>0</v>
      </c>
      <c r="BL181" s="17" t="s">
        <v>138</v>
      </c>
      <c r="BM181" s="156" t="s">
        <v>249</v>
      </c>
    </row>
    <row r="182" spans="1:65" s="2" customFormat="1" ht="16.5" customHeight="1">
      <c r="A182" s="29"/>
      <c r="B182" s="145"/>
      <c r="C182" s="212">
        <v>25</v>
      </c>
      <c r="D182" s="182" t="s">
        <v>184</v>
      </c>
      <c r="E182" s="183" t="s">
        <v>250</v>
      </c>
      <c r="F182" s="184" t="s">
        <v>251</v>
      </c>
      <c r="G182" s="185" t="s">
        <v>233</v>
      </c>
      <c r="H182" s="186">
        <v>1</v>
      </c>
      <c r="I182" s="217"/>
      <c r="J182" s="187">
        <f t="shared" si="0"/>
        <v>0</v>
      </c>
      <c r="K182" s="184" t="s">
        <v>137</v>
      </c>
      <c r="L182" s="188"/>
      <c r="M182" s="189" t="s">
        <v>1</v>
      </c>
      <c r="N182" s="190" t="s">
        <v>38</v>
      </c>
      <c r="O182" s="154">
        <v>0</v>
      </c>
      <c r="P182" s="154">
        <f t="shared" si="1"/>
        <v>0</v>
      </c>
      <c r="Q182" s="154">
        <v>2.5000000000000001E-3</v>
      </c>
      <c r="R182" s="154">
        <f t="shared" si="2"/>
        <v>2.5000000000000001E-3</v>
      </c>
      <c r="S182" s="154">
        <v>0</v>
      </c>
      <c r="T182" s="155">
        <f t="shared" si="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6" t="s">
        <v>166</v>
      </c>
      <c r="AT182" s="156" t="s">
        <v>184</v>
      </c>
      <c r="AU182" s="156" t="s">
        <v>83</v>
      </c>
      <c r="AY182" s="17" t="s">
        <v>131</v>
      </c>
      <c r="BE182" s="157">
        <f t="shared" si="4"/>
        <v>0</v>
      </c>
      <c r="BF182" s="157">
        <f t="shared" si="5"/>
        <v>0</v>
      </c>
      <c r="BG182" s="157">
        <f t="shared" si="6"/>
        <v>0</v>
      </c>
      <c r="BH182" s="157">
        <f t="shared" si="7"/>
        <v>0</v>
      </c>
      <c r="BI182" s="157">
        <f t="shared" si="8"/>
        <v>0</v>
      </c>
      <c r="BJ182" s="17" t="s">
        <v>81</v>
      </c>
      <c r="BK182" s="157">
        <f t="shared" si="9"/>
        <v>0</v>
      </c>
      <c r="BL182" s="17" t="s">
        <v>138</v>
      </c>
      <c r="BM182" s="156" t="s">
        <v>252</v>
      </c>
    </row>
    <row r="183" spans="1:65" s="2" customFormat="1" ht="16.5" customHeight="1">
      <c r="A183" s="29"/>
      <c r="B183" s="145"/>
      <c r="C183" s="182">
        <v>26</v>
      </c>
      <c r="D183" s="182" t="s">
        <v>184</v>
      </c>
      <c r="E183" s="183" t="s">
        <v>254</v>
      </c>
      <c r="F183" s="184" t="s">
        <v>255</v>
      </c>
      <c r="G183" s="185" t="s">
        <v>233</v>
      </c>
      <c r="H183" s="186">
        <v>1</v>
      </c>
      <c r="I183" s="217"/>
      <c r="J183" s="187">
        <f t="shared" si="0"/>
        <v>0</v>
      </c>
      <c r="K183" s="184" t="s">
        <v>137</v>
      </c>
      <c r="L183" s="188"/>
      <c r="M183" s="189" t="s">
        <v>1</v>
      </c>
      <c r="N183" s="190" t="s">
        <v>38</v>
      </c>
      <c r="O183" s="154">
        <v>0</v>
      </c>
      <c r="P183" s="154">
        <f t="shared" si="1"/>
        <v>0</v>
      </c>
      <c r="Q183" s="154">
        <v>4.0000000000000001E-3</v>
      </c>
      <c r="R183" s="154">
        <f t="shared" si="2"/>
        <v>4.0000000000000001E-3</v>
      </c>
      <c r="S183" s="154">
        <v>0</v>
      </c>
      <c r="T183" s="155">
        <f t="shared" si="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6" t="s">
        <v>166</v>
      </c>
      <c r="AT183" s="156" t="s">
        <v>184</v>
      </c>
      <c r="AU183" s="156" t="s">
        <v>83</v>
      </c>
      <c r="AY183" s="17" t="s">
        <v>131</v>
      </c>
      <c r="BE183" s="157">
        <f t="shared" si="4"/>
        <v>0</v>
      </c>
      <c r="BF183" s="157">
        <f t="shared" si="5"/>
        <v>0</v>
      </c>
      <c r="BG183" s="157">
        <f t="shared" si="6"/>
        <v>0</v>
      </c>
      <c r="BH183" s="157">
        <f t="shared" si="7"/>
        <v>0</v>
      </c>
      <c r="BI183" s="157">
        <f t="shared" si="8"/>
        <v>0</v>
      </c>
      <c r="BJ183" s="17" t="s">
        <v>81</v>
      </c>
      <c r="BK183" s="157">
        <f t="shared" si="9"/>
        <v>0</v>
      </c>
      <c r="BL183" s="17" t="s">
        <v>138</v>
      </c>
      <c r="BM183" s="156" t="s">
        <v>256</v>
      </c>
    </row>
    <row r="184" spans="1:65" s="2" customFormat="1" ht="21.75" customHeight="1">
      <c r="A184" s="29"/>
      <c r="B184" s="145"/>
      <c r="C184" s="212">
        <v>27</v>
      </c>
      <c r="D184" s="182" t="s">
        <v>184</v>
      </c>
      <c r="E184" s="183" t="s">
        <v>257</v>
      </c>
      <c r="F184" s="184" t="s">
        <v>258</v>
      </c>
      <c r="G184" s="185" t="s">
        <v>233</v>
      </c>
      <c r="H184" s="186">
        <v>1</v>
      </c>
      <c r="I184" s="217"/>
      <c r="J184" s="187">
        <f t="shared" si="0"/>
        <v>0</v>
      </c>
      <c r="K184" s="184" t="s">
        <v>137</v>
      </c>
      <c r="L184" s="188"/>
      <c r="M184" s="189" t="s">
        <v>1</v>
      </c>
      <c r="N184" s="190" t="s">
        <v>38</v>
      </c>
      <c r="O184" s="154">
        <v>0</v>
      </c>
      <c r="P184" s="154">
        <f t="shared" si="1"/>
        <v>0</v>
      </c>
      <c r="Q184" s="154">
        <v>4.0000000000000001E-3</v>
      </c>
      <c r="R184" s="154">
        <f t="shared" si="2"/>
        <v>4.0000000000000001E-3</v>
      </c>
      <c r="S184" s="154">
        <v>0</v>
      </c>
      <c r="T184" s="155">
        <f t="shared" si="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6" t="s">
        <v>166</v>
      </c>
      <c r="AT184" s="156" t="s">
        <v>184</v>
      </c>
      <c r="AU184" s="156" t="s">
        <v>83</v>
      </c>
      <c r="AY184" s="17" t="s">
        <v>131</v>
      </c>
      <c r="BE184" s="157">
        <f t="shared" si="4"/>
        <v>0</v>
      </c>
      <c r="BF184" s="157">
        <f t="shared" si="5"/>
        <v>0</v>
      </c>
      <c r="BG184" s="157">
        <f t="shared" si="6"/>
        <v>0</v>
      </c>
      <c r="BH184" s="157">
        <f t="shared" si="7"/>
        <v>0</v>
      </c>
      <c r="BI184" s="157">
        <f t="shared" si="8"/>
        <v>0</v>
      </c>
      <c r="BJ184" s="17" t="s">
        <v>81</v>
      </c>
      <c r="BK184" s="157">
        <f t="shared" si="9"/>
        <v>0</v>
      </c>
      <c r="BL184" s="17" t="s">
        <v>138</v>
      </c>
      <c r="BM184" s="156" t="s">
        <v>259</v>
      </c>
    </row>
    <row r="185" spans="1:65" s="2" customFormat="1" ht="21.75" customHeight="1">
      <c r="A185" s="29"/>
      <c r="B185" s="145"/>
      <c r="C185" s="146">
        <v>28</v>
      </c>
      <c r="D185" s="146" t="s">
        <v>133</v>
      </c>
      <c r="E185" s="147" t="s">
        <v>261</v>
      </c>
      <c r="F185" s="148" t="s">
        <v>262</v>
      </c>
      <c r="G185" s="149" t="s">
        <v>233</v>
      </c>
      <c r="H185" s="150">
        <v>2</v>
      </c>
      <c r="I185" s="216"/>
      <c r="J185" s="151">
        <f t="shared" si="0"/>
        <v>0</v>
      </c>
      <c r="K185" s="148" t="s">
        <v>137</v>
      </c>
      <c r="L185" s="30"/>
      <c r="M185" s="152" t="s">
        <v>1</v>
      </c>
      <c r="N185" s="153" t="s">
        <v>38</v>
      </c>
      <c r="O185" s="154">
        <v>0.54900000000000004</v>
      </c>
      <c r="P185" s="154">
        <f t="shared" si="1"/>
        <v>1.0980000000000001</v>
      </c>
      <c r="Q185" s="154">
        <v>0.11241</v>
      </c>
      <c r="R185" s="154">
        <f t="shared" si="2"/>
        <v>0.22481999999999999</v>
      </c>
      <c r="S185" s="154">
        <v>0</v>
      </c>
      <c r="T185" s="155">
        <f t="shared" si="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6" t="s">
        <v>138</v>
      </c>
      <c r="AT185" s="156" t="s">
        <v>133</v>
      </c>
      <c r="AU185" s="156" t="s">
        <v>83</v>
      </c>
      <c r="AY185" s="17" t="s">
        <v>131</v>
      </c>
      <c r="BE185" s="157">
        <f t="shared" si="4"/>
        <v>0</v>
      </c>
      <c r="BF185" s="157">
        <f t="shared" si="5"/>
        <v>0</v>
      </c>
      <c r="BG185" s="157">
        <f t="shared" si="6"/>
        <v>0</v>
      </c>
      <c r="BH185" s="157">
        <f t="shared" si="7"/>
        <v>0</v>
      </c>
      <c r="BI185" s="157">
        <f t="shared" si="8"/>
        <v>0</v>
      </c>
      <c r="BJ185" s="17" t="s">
        <v>81</v>
      </c>
      <c r="BK185" s="157">
        <f t="shared" si="9"/>
        <v>0</v>
      </c>
      <c r="BL185" s="17" t="s">
        <v>138</v>
      </c>
      <c r="BM185" s="156" t="s">
        <v>263</v>
      </c>
    </row>
    <row r="186" spans="1:65" s="2" customFormat="1" ht="16.5" customHeight="1">
      <c r="A186" s="29"/>
      <c r="B186" s="145"/>
      <c r="C186" s="182">
        <v>29</v>
      </c>
      <c r="D186" s="182" t="s">
        <v>184</v>
      </c>
      <c r="E186" s="183" t="s">
        <v>264</v>
      </c>
      <c r="F186" s="184" t="s">
        <v>265</v>
      </c>
      <c r="G186" s="185" t="s">
        <v>233</v>
      </c>
      <c r="H186" s="186">
        <v>2</v>
      </c>
      <c r="I186" s="217"/>
      <c r="J186" s="187">
        <f t="shared" si="0"/>
        <v>0</v>
      </c>
      <c r="K186" s="184" t="s">
        <v>137</v>
      </c>
      <c r="L186" s="188"/>
      <c r="M186" s="189" t="s">
        <v>1</v>
      </c>
      <c r="N186" s="190" t="s">
        <v>38</v>
      </c>
      <c r="O186" s="154">
        <v>0</v>
      </c>
      <c r="P186" s="154">
        <f t="shared" si="1"/>
        <v>0</v>
      </c>
      <c r="Q186" s="154">
        <v>6.4999999999999997E-3</v>
      </c>
      <c r="R186" s="154">
        <f t="shared" si="2"/>
        <v>1.2999999999999999E-2</v>
      </c>
      <c r="S186" s="154">
        <v>0</v>
      </c>
      <c r="T186" s="155">
        <f t="shared" si="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6" t="s">
        <v>166</v>
      </c>
      <c r="AT186" s="156" t="s">
        <v>184</v>
      </c>
      <c r="AU186" s="156" t="s">
        <v>83</v>
      </c>
      <c r="AY186" s="17" t="s">
        <v>131</v>
      </c>
      <c r="BE186" s="157">
        <f t="shared" si="4"/>
        <v>0</v>
      </c>
      <c r="BF186" s="157">
        <f t="shared" si="5"/>
        <v>0</v>
      </c>
      <c r="BG186" s="157">
        <f t="shared" si="6"/>
        <v>0</v>
      </c>
      <c r="BH186" s="157">
        <f t="shared" si="7"/>
        <v>0</v>
      </c>
      <c r="BI186" s="157">
        <f t="shared" si="8"/>
        <v>0</v>
      </c>
      <c r="BJ186" s="17" t="s">
        <v>81</v>
      </c>
      <c r="BK186" s="157">
        <f t="shared" si="9"/>
        <v>0</v>
      </c>
      <c r="BL186" s="17" t="s">
        <v>138</v>
      </c>
      <c r="BM186" s="156" t="s">
        <v>266</v>
      </c>
    </row>
    <row r="187" spans="1:65" s="2" customFormat="1" ht="16.5" customHeight="1">
      <c r="A187" s="29"/>
      <c r="B187" s="145"/>
      <c r="C187" s="212">
        <v>30</v>
      </c>
      <c r="D187" s="182" t="s">
        <v>184</v>
      </c>
      <c r="E187" s="183" t="s">
        <v>267</v>
      </c>
      <c r="F187" s="184" t="s">
        <v>268</v>
      </c>
      <c r="G187" s="185" t="s">
        <v>233</v>
      </c>
      <c r="H187" s="186">
        <v>2</v>
      </c>
      <c r="I187" s="217"/>
      <c r="J187" s="187">
        <f t="shared" si="0"/>
        <v>0</v>
      </c>
      <c r="K187" s="184" t="s">
        <v>137</v>
      </c>
      <c r="L187" s="188"/>
      <c r="M187" s="189" t="s">
        <v>1</v>
      </c>
      <c r="N187" s="190" t="s">
        <v>38</v>
      </c>
      <c r="O187" s="154">
        <v>0</v>
      </c>
      <c r="P187" s="154">
        <f t="shared" si="1"/>
        <v>0</v>
      </c>
      <c r="Q187" s="154">
        <v>3.3E-3</v>
      </c>
      <c r="R187" s="154">
        <f t="shared" si="2"/>
        <v>6.6E-3</v>
      </c>
      <c r="S187" s="154">
        <v>0</v>
      </c>
      <c r="T187" s="155">
        <f t="shared" si="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6" t="s">
        <v>166</v>
      </c>
      <c r="AT187" s="156" t="s">
        <v>184</v>
      </c>
      <c r="AU187" s="156" t="s">
        <v>83</v>
      </c>
      <c r="AY187" s="17" t="s">
        <v>131</v>
      </c>
      <c r="BE187" s="157">
        <f t="shared" si="4"/>
        <v>0</v>
      </c>
      <c r="BF187" s="157">
        <f t="shared" si="5"/>
        <v>0</v>
      </c>
      <c r="BG187" s="157">
        <f t="shared" si="6"/>
        <v>0</v>
      </c>
      <c r="BH187" s="157">
        <f t="shared" si="7"/>
        <v>0</v>
      </c>
      <c r="BI187" s="157">
        <f t="shared" si="8"/>
        <v>0</v>
      </c>
      <c r="BJ187" s="17" t="s">
        <v>81</v>
      </c>
      <c r="BK187" s="157">
        <f t="shared" si="9"/>
        <v>0</v>
      </c>
      <c r="BL187" s="17" t="s">
        <v>138</v>
      </c>
      <c r="BM187" s="156" t="s">
        <v>269</v>
      </c>
    </row>
    <row r="188" spans="1:65" s="2" customFormat="1" ht="16.5" customHeight="1">
      <c r="A188" s="29"/>
      <c r="B188" s="145"/>
      <c r="C188" s="212">
        <v>31</v>
      </c>
      <c r="D188" s="182" t="s">
        <v>184</v>
      </c>
      <c r="E188" s="183" t="s">
        <v>270</v>
      </c>
      <c r="F188" s="184" t="s">
        <v>271</v>
      </c>
      <c r="G188" s="185" t="s">
        <v>233</v>
      </c>
      <c r="H188" s="186">
        <v>6</v>
      </c>
      <c r="I188" s="217"/>
      <c r="J188" s="187">
        <f t="shared" si="0"/>
        <v>0</v>
      </c>
      <c r="K188" s="184" t="s">
        <v>137</v>
      </c>
      <c r="L188" s="188"/>
      <c r="M188" s="189" t="s">
        <v>1</v>
      </c>
      <c r="N188" s="190" t="s">
        <v>38</v>
      </c>
      <c r="O188" s="154">
        <v>0</v>
      </c>
      <c r="P188" s="154">
        <f t="shared" si="1"/>
        <v>0</v>
      </c>
      <c r="Q188" s="154">
        <v>4.0000000000000002E-4</v>
      </c>
      <c r="R188" s="154">
        <f t="shared" si="2"/>
        <v>2.4000000000000002E-3</v>
      </c>
      <c r="S188" s="154">
        <v>0</v>
      </c>
      <c r="T188" s="155">
        <f t="shared" si="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6" t="s">
        <v>166</v>
      </c>
      <c r="AT188" s="156" t="s">
        <v>184</v>
      </c>
      <c r="AU188" s="156" t="s">
        <v>83</v>
      </c>
      <c r="AY188" s="17" t="s">
        <v>131</v>
      </c>
      <c r="BE188" s="157">
        <f t="shared" si="4"/>
        <v>0</v>
      </c>
      <c r="BF188" s="157">
        <f t="shared" si="5"/>
        <v>0</v>
      </c>
      <c r="BG188" s="157">
        <f t="shared" si="6"/>
        <v>0</v>
      </c>
      <c r="BH188" s="157">
        <f t="shared" si="7"/>
        <v>0</v>
      </c>
      <c r="BI188" s="157">
        <f t="shared" si="8"/>
        <v>0</v>
      </c>
      <c r="BJ188" s="17" t="s">
        <v>81</v>
      </c>
      <c r="BK188" s="157">
        <f t="shared" si="9"/>
        <v>0</v>
      </c>
      <c r="BL188" s="17" t="s">
        <v>138</v>
      </c>
      <c r="BM188" s="156" t="s">
        <v>272</v>
      </c>
    </row>
    <row r="189" spans="1:65" s="2" customFormat="1" ht="16.5" customHeight="1">
      <c r="A189" s="29"/>
      <c r="B189" s="145"/>
      <c r="C189" s="182">
        <v>32</v>
      </c>
      <c r="D189" s="182" t="s">
        <v>184</v>
      </c>
      <c r="E189" s="183" t="s">
        <v>273</v>
      </c>
      <c r="F189" s="184" t="s">
        <v>274</v>
      </c>
      <c r="G189" s="185" t="s">
        <v>233</v>
      </c>
      <c r="H189" s="186">
        <v>2</v>
      </c>
      <c r="I189" s="217"/>
      <c r="J189" s="187">
        <f t="shared" si="0"/>
        <v>0</v>
      </c>
      <c r="K189" s="184" t="s">
        <v>137</v>
      </c>
      <c r="L189" s="188"/>
      <c r="M189" s="189" t="s">
        <v>1</v>
      </c>
      <c r="N189" s="190" t="s">
        <v>38</v>
      </c>
      <c r="O189" s="154">
        <v>0</v>
      </c>
      <c r="P189" s="154">
        <f t="shared" si="1"/>
        <v>0</v>
      </c>
      <c r="Q189" s="154">
        <v>1.4999999999999999E-4</v>
      </c>
      <c r="R189" s="154">
        <f t="shared" si="2"/>
        <v>2.9999999999999997E-4</v>
      </c>
      <c r="S189" s="154">
        <v>0</v>
      </c>
      <c r="T189" s="155">
        <f t="shared" si="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6" t="s">
        <v>166</v>
      </c>
      <c r="AT189" s="156" t="s">
        <v>184</v>
      </c>
      <c r="AU189" s="156" t="s">
        <v>83</v>
      </c>
      <c r="AY189" s="17" t="s">
        <v>131</v>
      </c>
      <c r="BE189" s="157">
        <f t="shared" si="4"/>
        <v>0</v>
      </c>
      <c r="BF189" s="157">
        <f t="shared" si="5"/>
        <v>0</v>
      </c>
      <c r="BG189" s="157">
        <f t="shared" si="6"/>
        <v>0</v>
      </c>
      <c r="BH189" s="157">
        <f t="shared" si="7"/>
        <v>0</v>
      </c>
      <c r="BI189" s="157">
        <f t="shared" si="8"/>
        <v>0</v>
      </c>
      <c r="BJ189" s="17" t="s">
        <v>81</v>
      </c>
      <c r="BK189" s="157">
        <f t="shared" si="9"/>
        <v>0</v>
      </c>
      <c r="BL189" s="17" t="s">
        <v>138</v>
      </c>
      <c r="BM189" s="156" t="s">
        <v>275</v>
      </c>
    </row>
    <row r="190" spans="1:65" s="2" customFormat="1" ht="21.75" customHeight="1">
      <c r="A190" s="29"/>
      <c r="B190" s="145"/>
      <c r="C190" s="146">
        <v>33</v>
      </c>
      <c r="D190" s="146" t="s">
        <v>133</v>
      </c>
      <c r="E190" s="147" t="s">
        <v>276</v>
      </c>
      <c r="F190" s="148" t="s">
        <v>277</v>
      </c>
      <c r="G190" s="149" t="s">
        <v>154</v>
      </c>
      <c r="H190" s="150">
        <v>97.25</v>
      </c>
      <c r="I190" s="216"/>
      <c r="J190" s="151">
        <f t="shared" si="0"/>
        <v>0</v>
      </c>
      <c r="K190" s="148" t="s">
        <v>137</v>
      </c>
      <c r="L190" s="30"/>
      <c r="M190" s="152" t="s">
        <v>1</v>
      </c>
      <c r="N190" s="153" t="s">
        <v>38</v>
      </c>
      <c r="O190" s="154">
        <v>0.26800000000000002</v>
      </c>
      <c r="P190" s="154">
        <f t="shared" si="1"/>
        <v>26.063000000000002</v>
      </c>
      <c r="Q190" s="154">
        <v>0.15540000000000001</v>
      </c>
      <c r="R190" s="154">
        <f t="shared" si="2"/>
        <v>15.11265</v>
      </c>
      <c r="S190" s="154">
        <v>0</v>
      </c>
      <c r="T190" s="155">
        <f t="shared" si="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6" t="s">
        <v>138</v>
      </c>
      <c r="AT190" s="156" t="s">
        <v>133</v>
      </c>
      <c r="AU190" s="156" t="s">
        <v>83</v>
      </c>
      <c r="AY190" s="17" t="s">
        <v>131</v>
      </c>
      <c r="BE190" s="157">
        <f t="shared" si="4"/>
        <v>0</v>
      </c>
      <c r="BF190" s="157">
        <f t="shared" si="5"/>
        <v>0</v>
      </c>
      <c r="BG190" s="157">
        <f t="shared" si="6"/>
        <v>0</v>
      </c>
      <c r="BH190" s="157">
        <f t="shared" si="7"/>
        <v>0</v>
      </c>
      <c r="BI190" s="157">
        <f t="shared" si="8"/>
        <v>0</v>
      </c>
      <c r="BJ190" s="17" t="s">
        <v>81</v>
      </c>
      <c r="BK190" s="157">
        <f t="shared" si="9"/>
        <v>0</v>
      </c>
      <c r="BL190" s="17" t="s">
        <v>138</v>
      </c>
      <c r="BM190" s="156" t="s">
        <v>278</v>
      </c>
    </row>
    <row r="191" spans="1:65" s="2" customFormat="1" ht="18">
      <c r="A191" s="29"/>
      <c r="B191" s="30"/>
      <c r="C191" s="29"/>
      <c r="D191" s="159" t="s">
        <v>165</v>
      </c>
      <c r="E191" s="29"/>
      <c r="F191" s="179" t="s">
        <v>279</v>
      </c>
      <c r="G191" s="29"/>
      <c r="H191" s="29"/>
      <c r="I191" s="29"/>
      <c r="J191" s="29"/>
      <c r="K191" s="29"/>
      <c r="L191" s="30"/>
      <c r="M191" s="180"/>
      <c r="N191" s="181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7" t="s">
        <v>165</v>
      </c>
      <c r="AU191" s="17" t="s">
        <v>83</v>
      </c>
    </row>
    <row r="192" spans="1:65" s="13" customFormat="1">
      <c r="B192" s="158"/>
      <c r="D192" s="159" t="s">
        <v>140</v>
      </c>
      <c r="E192" s="160" t="s">
        <v>1</v>
      </c>
      <c r="F192" s="161" t="s">
        <v>280</v>
      </c>
      <c r="H192" s="160" t="s">
        <v>1</v>
      </c>
      <c r="L192" s="158"/>
      <c r="M192" s="162"/>
      <c r="N192" s="163"/>
      <c r="O192" s="163"/>
      <c r="P192" s="163"/>
      <c r="Q192" s="163"/>
      <c r="R192" s="163"/>
      <c r="S192" s="163"/>
      <c r="T192" s="164"/>
      <c r="AT192" s="160" t="s">
        <v>140</v>
      </c>
      <c r="AU192" s="160" t="s">
        <v>83</v>
      </c>
      <c r="AV192" s="13" t="s">
        <v>81</v>
      </c>
      <c r="AW192" s="13" t="s">
        <v>29</v>
      </c>
      <c r="AX192" s="13" t="s">
        <v>73</v>
      </c>
      <c r="AY192" s="160" t="s">
        <v>131</v>
      </c>
    </row>
    <row r="193" spans="1:65" s="14" customFormat="1">
      <c r="B193" s="165"/>
      <c r="D193" s="159" t="s">
        <v>140</v>
      </c>
      <c r="E193" s="166" t="s">
        <v>1</v>
      </c>
      <c r="F193" s="167" t="s">
        <v>281</v>
      </c>
      <c r="H193" s="168">
        <v>67.95</v>
      </c>
      <c r="L193" s="165"/>
      <c r="M193" s="169"/>
      <c r="N193" s="170"/>
      <c r="O193" s="170"/>
      <c r="P193" s="170"/>
      <c r="Q193" s="170"/>
      <c r="R193" s="170"/>
      <c r="S193" s="170"/>
      <c r="T193" s="171"/>
      <c r="AT193" s="166" t="s">
        <v>140</v>
      </c>
      <c r="AU193" s="166" t="s">
        <v>83</v>
      </c>
      <c r="AV193" s="14" t="s">
        <v>83</v>
      </c>
      <c r="AW193" s="14" t="s">
        <v>29</v>
      </c>
      <c r="AX193" s="14" t="s">
        <v>73</v>
      </c>
      <c r="AY193" s="166" t="s">
        <v>131</v>
      </c>
    </row>
    <row r="194" spans="1:65" s="13" customFormat="1">
      <c r="B194" s="158"/>
      <c r="D194" s="159" t="s">
        <v>140</v>
      </c>
      <c r="E194" s="160" t="s">
        <v>1</v>
      </c>
      <c r="F194" s="161" t="s">
        <v>282</v>
      </c>
      <c r="H194" s="160" t="s">
        <v>1</v>
      </c>
      <c r="L194" s="158"/>
      <c r="M194" s="162"/>
      <c r="N194" s="163"/>
      <c r="O194" s="163"/>
      <c r="P194" s="163"/>
      <c r="Q194" s="163"/>
      <c r="R194" s="163"/>
      <c r="S194" s="163"/>
      <c r="T194" s="164"/>
      <c r="AT194" s="160" t="s">
        <v>140</v>
      </c>
      <c r="AU194" s="160" t="s">
        <v>83</v>
      </c>
      <c r="AV194" s="13" t="s">
        <v>81</v>
      </c>
      <c r="AW194" s="13" t="s">
        <v>29</v>
      </c>
      <c r="AX194" s="13" t="s">
        <v>73</v>
      </c>
      <c r="AY194" s="160" t="s">
        <v>131</v>
      </c>
    </row>
    <row r="195" spans="1:65" s="14" customFormat="1">
      <c r="B195" s="165"/>
      <c r="D195" s="159" t="s">
        <v>140</v>
      </c>
      <c r="E195" s="166" t="s">
        <v>1</v>
      </c>
      <c r="F195" s="167" t="s">
        <v>283</v>
      </c>
      <c r="H195" s="168">
        <v>25.3</v>
      </c>
      <c r="L195" s="165"/>
      <c r="M195" s="169"/>
      <c r="N195" s="170"/>
      <c r="O195" s="170"/>
      <c r="P195" s="170"/>
      <c r="Q195" s="170"/>
      <c r="R195" s="170"/>
      <c r="S195" s="170"/>
      <c r="T195" s="171"/>
      <c r="AT195" s="166" t="s">
        <v>140</v>
      </c>
      <c r="AU195" s="166" t="s">
        <v>83</v>
      </c>
      <c r="AV195" s="14" t="s">
        <v>83</v>
      </c>
      <c r="AW195" s="14" t="s">
        <v>29</v>
      </c>
      <c r="AX195" s="14" t="s">
        <v>73</v>
      </c>
      <c r="AY195" s="166" t="s">
        <v>131</v>
      </c>
    </row>
    <row r="196" spans="1:65" s="13" customFormat="1">
      <c r="B196" s="158"/>
      <c r="D196" s="159" t="s">
        <v>140</v>
      </c>
      <c r="E196" s="160" t="s">
        <v>1</v>
      </c>
      <c r="F196" s="161" t="s">
        <v>284</v>
      </c>
      <c r="H196" s="160" t="s">
        <v>1</v>
      </c>
      <c r="L196" s="158"/>
      <c r="M196" s="162"/>
      <c r="N196" s="163"/>
      <c r="O196" s="163"/>
      <c r="P196" s="163"/>
      <c r="Q196" s="163"/>
      <c r="R196" s="163"/>
      <c r="S196" s="163"/>
      <c r="T196" s="164"/>
      <c r="AT196" s="160" t="s">
        <v>140</v>
      </c>
      <c r="AU196" s="160" t="s">
        <v>83</v>
      </c>
      <c r="AV196" s="13" t="s">
        <v>81</v>
      </c>
      <c r="AW196" s="13" t="s">
        <v>29</v>
      </c>
      <c r="AX196" s="13" t="s">
        <v>73</v>
      </c>
      <c r="AY196" s="160" t="s">
        <v>131</v>
      </c>
    </row>
    <row r="197" spans="1:65" s="14" customFormat="1">
      <c r="B197" s="165"/>
      <c r="D197" s="159" t="s">
        <v>140</v>
      </c>
      <c r="E197" s="166" t="s">
        <v>1</v>
      </c>
      <c r="F197" s="167" t="s">
        <v>285</v>
      </c>
      <c r="H197" s="168">
        <v>4</v>
      </c>
      <c r="L197" s="165"/>
      <c r="M197" s="169"/>
      <c r="N197" s="170"/>
      <c r="O197" s="170"/>
      <c r="P197" s="170"/>
      <c r="Q197" s="170"/>
      <c r="R197" s="170"/>
      <c r="S197" s="170"/>
      <c r="T197" s="171"/>
      <c r="AT197" s="166" t="s">
        <v>140</v>
      </c>
      <c r="AU197" s="166" t="s">
        <v>83</v>
      </c>
      <c r="AV197" s="14" t="s">
        <v>83</v>
      </c>
      <c r="AW197" s="14" t="s">
        <v>29</v>
      </c>
      <c r="AX197" s="14" t="s">
        <v>73</v>
      </c>
      <c r="AY197" s="166" t="s">
        <v>131</v>
      </c>
    </row>
    <row r="198" spans="1:65" s="15" customFormat="1">
      <c r="B198" s="172"/>
      <c r="D198" s="159" t="s">
        <v>140</v>
      </c>
      <c r="E198" s="173" t="s">
        <v>1</v>
      </c>
      <c r="F198" s="174" t="s">
        <v>143</v>
      </c>
      <c r="H198" s="175">
        <v>97.25</v>
      </c>
      <c r="L198" s="172"/>
      <c r="M198" s="176"/>
      <c r="N198" s="177"/>
      <c r="O198" s="177"/>
      <c r="P198" s="177"/>
      <c r="Q198" s="177"/>
      <c r="R198" s="177"/>
      <c r="S198" s="177"/>
      <c r="T198" s="178"/>
      <c r="AT198" s="173" t="s">
        <v>140</v>
      </c>
      <c r="AU198" s="173" t="s">
        <v>83</v>
      </c>
      <c r="AV198" s="15" t="s">
        <v>138</v>
      </c>
      <c r="AW198" s="15" t="s">
        <v>29</v>
      </c>
      <c r="AX198" s="15" t="s">
        <v>81</v>
      </c>
      <c r="AY198" s="173" t="s">
        <v>131</v>
      </c>
    </row>
    <row r="199" spans="1:65" s="2" customFormat="1" ht="16.5" customHeight="1">
      <c r="A199" s="29"/>
      <c r="B199" s="145"/>
      <c r="C199" s="182">
        <v>34</v>
      </c>
      <c r="D199" s="182" t="s">
        <v>184</v>
      </c>
      <c r="E199" s="183" t="s">
        <v>286</v>
      </c>
      <c r="F199" s="184" t="s">
        <v>287</v>
      </c>
      <c r="G199" s="185" t="s">
        <v>154</v>
      </c>
      <c r="H199" s="186">
        <v>75.548000000000002</v>
      </c>
      <c r="I199" s="217"/>
      <c r="J199" s="187">
        <f>ROUND(I199*H199,2)</f>
        <v>0</v>
      </c>
      <c r="K199" s="184" t="s">
        <v>137</v>
      </c>
      <c r="L199" s="188"/>
      <c r="M199" s="189" t="s">
        <v>1</v>
      </c>
      <c r="N199" s="190" t="s">
        <v>38</v>
      </c>
      <c r="O199" s="154">
        <v>0</v>
      </c>
      <c r="P199" s="154">
        <f>O199*H199</f>
        <v>0</v>
      </c>
      <c r="Q199" s="154">
        <v>0.08</v>
      </c>
      <c r="R199" s="154">
        <f>Q199*H199</f>
        <v>6.0438400000000003</v>
      </c>
      <c r="S199" s="154">
        <v>0</v>
      </c>
      <c r="T199" s="155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6" t="s">
        <v>166</v>
      </c>
      <c r="AT199" s="156" t="s">
        <v>184</v>
      </c>
      <c r="AU199" s="156" t="s">
        <v>83</v>
      </c>
      <c r="AY199" s="17" t="s">
        <v>131</v>
      </c>
      <c r="BE199" s="157">
        <f>IF(N199="základní",J199,0)</f>
        <v>0</v>
      </c>
      <c r="BF199" s="157">
        <f>IF(N199="snížená",J199,0)</f>
        <v>0</v>
      </c>
      <c r="BG199" s="157">
        <f>IF(N199="zákl. přenesená",J199,0)</f>
        <v>0</v>
      </c>
      <c r="BH199" s="157">
        <f>IF(N199="sníž. přenesená",J199,0)</f>
        <v>0</v>
      </c>
      <c r="BI199" s="157">
        <f>IF(N199="nulová",J199,0)</f>
        <v>0</v>
      </c>
      <c r="BJ199" s="17" t="s">
        <v>81</v>
      </c>
      <c r="BK199" s="157">
        <f>ROUND(I199*H199,2)</f>
        <v>0</v>
      </c>
      <c r="BL199" s="17" t="s">
        <v>138</v>
      </c>
      <c r="BM199" s="156" t="s">
        <v>288</v>
      </c>
    </row>
    <row r="200" spans="1:65" s="13" customFormat="1">
      <c r="B200" s="158"/>
      <c r="D200" s="159" t="s">
        <v>140</v>
      </c>
      <c r="E200" s="160" t="s">
        <v>1</v>
      </c>
      <c r="F200" s="161" t="s">
        <v>280</v>
      </c>
      <c r="H200" s="160" t="s">
        <v>1</v>
      </c>
      <c r="L200" s="158"/>
      <c r="M200" s="162"/>
      <c r="N200" s="163"/>
      <c r="O200" s="163"/>
      <c r="P200" s="163"/>
      <c r="Q200" s="163"/>
      <c r="R200" s="163"/>
      <c r="S200" s="163"/>
      <c r="T200" s="164"/>
      <c r="AT200" s="160" t="s">
        <v>140</v>
      </c>
      <c r="AU200" s="160" t="s">
        <v>83</v>
      </c>
      <c r="AV200" s="13" t="s">
        <v>81</v>
      </c>
      <c r="AW200" s="13" t="s">
        <v>29</v>
      </c>
      <c r="AX200" s="13" t="s">
        <v>73</v>
      </c>
      <c r="AY200" s="160" t="s">
        <v>131</v>
      </c>
    </row>
    <row r="201" spans="1:65" s="14" customFormat="1">
      <c r="B201" s="165"/>
      <c r="D201" s="159" t="s">
        <v>140</v>
      </c>
      <c r="E201" s="166" t="s">
        <v>1</v>
      </c>
      <c r="F201" s="167" t="s">
        <v>289</v>
      </c>
      <c r="H201" s="168">
        <v>71.95</v>
      </c>
      <c r="L201" s="165"/>
      <c r="M201" s="169"/>
      <c r="N201" s="170"/>
      <c r="O201" s="170"/>
      <c r="P201" s="170"/>
      <c r="Q201" s="170"/>
      <c r="R201" s="170"/>
      <c r="S201" s="170"/>
      <c r="T201" s="171"/>
      <c r="AT201" s="166" t="s">
        <v>140</v>
      </c>
      <c r="AU201" s="166" t="s">
        <v>83</v>
      </c>
      <c r="AV201" s="14" t="s">
        <v>83</v>
      </c>
      <c r="AW201" s="14" t="s">
        <v>29</v>
      </c>
      <c r="AX201" s="14" t="s">
        <v>73</v>
      </c>
      <c r="AY201" s="166" t="s">
        <v>131</v>
      </c>
    </row>
    <row r="202" spans="1:65" s="15" customFormat="1">
      <c r="B202" s="172"/>
      <c r="D202" s="159" t="s">
        <v>140</v>
      </c>
      <c r="E202" s="173" t="s">
        <v>1</v>
      </c>
      <c r="F202" s="174" t="s">
        <v>143</v>
      </c>
      <c r="H202" s="175">
        <v>71.95</v>
      </c>
      <c r="L202" s="172"/>
      <c r="M202" s="176"/>
      <c r="N202" s="177"/>
      <c r="O202" s="177"/>
      <c r="P202" s="177"/>
      <c r="Q202" s="177"/>
      <c r="R202" s="177"/>
      <c r="S202" s="177"/>
      <c r="T202" s="178"/>
      <c r="AT202" s="173" t="s">
        <v>140</v>
      </c>
      <c r="AU202" s="173" t="s">
        <v>83</v>
      </c>
      <c r="AV202" s="15" t="s">
        <v>138</v>
      </c>
      <c r="AW202" s="15" t="s">
        <v>29</v>
      </c>
      <c r="AX202" s="15" t="s">
        <v>81</v>
      </c>
      <c r="AY202" s="173" t="s">
        <v>131</v>
      </c>
    </row>
    <row r="203" spans="1:65" s="14" customFormat="1">
      <c r="B203" s="165"/>
      <c r="D203" s="159" t="s">
        <v>140</v>
      </c>
      <c r="F203" s="167" t="s">
        <v>290</v>
      </c>
      <c r="H203" s="168">
        <v>75.548000000000002</v>
      </c>
      <c r="L203" s="165"/>
      <c r="M203" s="169"/>
      <c r="N203" s="170"/>
      <c r="O203" s="170"/>
      <c r="P203" s="170"/>
      <c r="Q203" s="170"/>
      <c r="R203" s="170"/>
      <c r="S203" s="170"/>
      <c r="T203" s="171"/>
      <c r="AT203" s="166" t="s">
        <v>140</v>
      </c>
      <c r="AU203" s="166" t="s">
        <v>83</v>
      </c>
      <c r="AV203" s="14" t="s">
        <v>83</v>
      </c>
      <c r="AW203" s="14" t="s">
        <v>3</v>
      </c>
      <c r="AX203" s="14" t="s">
        <v>81</v>
      </c>
      <c r="AY203" s="166" t="s">
        <v>131</v>
      </c>
    </row>
    <row r="204" spans="1:65" s="2" customFormat="1" ht="21.75" customHeight="1">
      <c r="A204" s="29"/>
      <c r="B204" s="145"/>
      <c r="C204" s="182">
        <v>35</v>
      </c>
      <c r="D204" s="182" t="s">
        <v>184</v>
      </c>
      <c r="E204" s="183" t="s">
        <v>291</v>
      </c>
      <c r="F204" s="184" t="s">
        <v>292</v>
      </c>
      <c r="G204" s="185" t="s">
        <v>154</v>
      </c>
      <c r="H204" s="186">
        <v>4.2</v>
      </c>
      <c r="I204" s="217"/>
      <c r="J204" s="187">
        <f>ROUND(I204*H204,2)</f>
        <v>0</v>
      </c>
      <c r="K204" s="184" t="s">
        <v>137</v>
      </c>
      <c r="L204" s="188"/>
      <c r="M204" s="189" t="s">
        <v>1</v>
      </c>
      <c r="N204" s="190" t="s">
        <v>38</v>
      </c>
      <c r="O204" s="154">
        <v>0</v>
      </c>
      <c r="P204" s="154">
        <f>O204*H204</f>
        <v>0</v>
      </c>
      <c r="Q204" s="154">
        <v>6.5670000000000006E-2</v>
      </c>
      <c r="R204" s="154">
        <f>Q204*H204</f>
        <v>0.27581400000000006</v>
      </c>
      <c r="S204" s="154">
        <v>0</v>
      </c>
      <c r="T204" s="155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6" t="s">
        <v>166</v>
      </c>
      <c r="AT204" s="156" t="s">
        <v>184</v>
      </c>
      <c r="AU204" s="156" t="s">
        <v>83</v>
      </c>
      <c r="AY204" s="17" t="s">
        <v>131</v>
      </c>
      <c r="BE204" s="157">
        <f>IF(N204="základní",J204,0)</f>
        <v>0</v>
      </c>
      <c r="BF204" s="157">
        <f>IF(N204="snížená",J204,0)</f>
        <v>0</v>
      </c>
      <c r="BG204" s="157">
        <f>IF(N204="zákl. přenesená",J204,0)</f>
        <v>0</v>
      </c>
      <c r="BH204" s="157">
        <f>IF(N204="sníž. přenesená",J204,0)</f>
        <v>0</v>
      </c>
      <c r="BI204" s="157">
        <f>IF(N204="nulová",J204,0)</f>
        <v>0</v>
      </c>
      <c r="BJ204" s="17" t="s">
        <v>81</v>
      </c>
      <c r="BK204" s="157">
        <f>ROUND(I204*H204,2)</f>
        <v>0</v>
      </c>
      <c r="BL204" s="17" t="s">
        <v>138</v>
      </c>
      <c r="BM204" s="156" t="s">
        <v>293</v>
      </c>
    </row>
    <row r="205" spans="1:65" s="14" customFormat="1">
      <c r="B205" s="165"/>
      <c r="D205" s="159" t="s">
        <v>140</v>
      </c>
      <c r="E205" s="166" t="s">
        <v>1</v>
      </c>
      <c r="F205" s="167" t="s">
        <v>294</v>
      </c>
      <c r="H205" s="168">
        <v>2</v>
      </c>
      <c r="L205" s="165"/>
      <c r="M205" s="169"/>
      <c r="N205" s="170"/>
      <c r="O205" s="170"/>
      <c r="P205" s="170"/>
      <c r="Q205" s="170"/>
      <c r="R205" s="170"/>
      <c r="S205" s="170"/>
      <c r="T205" s="171"/>
      <c r="AT205" s="166" t="s">
        <v>140</v>
      </c>
      <c r="AU205" s="166" t="s">
        <v>83</v>
      </c>
      <c r="AV205" s="14" t="s">
        <v>83</v>
      </c>
      <c r="AW205" s="14" t="s">
        <v>29</v>
      </c>
      <c r="AX205" s="14" t="s">
        <v>73</v>
      </c>
      <c r="AY205" s="166" t="s">
        <v>131</v>
      </c>
    </row>
    <row r="206" spans="1:65" s="14" customFormat="1">
      <c r="B206" s="165"/>
      <c r="D206" s="159" t="s">
        <v>140</v>
      </c>
      <c r="E206" s="166" t="s">
        <v>1</v>
      </c>
      <c r="F206" s="167" t="s">
        <v>294</v>
      </c>
      <c r="H206" s="168">
        <v>2</v>
      </c>
      <c r="L206" s="165"/>
      <c r="M206" s="169"/>
      <c r="N206" s="170"/>
      <c r="O206" s="170"/>
      <c r="P206" s="170"/>
      <c r="Q206" s="170"/>
      <c r="R206" s="170"/>
      <c r="S206" s="170"/>
      <c r="T206" s="171"/>
      <c r="AT206" s="166" t="s">
        <v>140</v>
      </c>
      <c r="AU206" s="166" t="s">
        <v>83</v>
      </c>
      <c r="AV206" s="14" t="s">
        <v>83</v>
      </c>
      <c r="AW206" s="14" t="s">
        <v>29</v>
      </c>
      <c r="AX206" s="14" t="s">
        <v>73</v>
      </c>
      <c r="AY206" s="166" t="s">
        <v>131</v>
      </c>
    </row>
    <row r="207" spans="1:65" s="15" customFormat="1">
      <c r="B207" s="172"/>
      <c r="D207" s="159" t="s">
        <v>140</v>
      </c>
      <c r="E207" s="173" t="s">
        <v>1</v>
      </c>
      <c r="F207" s="174" t="s">
        <v>143</v>
      </c>
      <c r="H207" s="175">
        <v>4</v>
      </c>
      <c r="L207" s="172"/>
      <c r="M207" s="176"/>
      <c r="N207" s="177"/>
      <c r="O207" s="177"/>
      <c r="P207" s="177"/>
      <c r="Q207" s="177"/>
      <c r="R207" s="177"/>
      <c r="S207" s="177"/>
      <c r="T207" s="178"/>
      <c r="AT207" s="173" t="s">
        <v>140</v>
      </c>
      <c r="AU207" s="173" t="s">
        <v>83</v>
      </c>
      <c r="AV207" s="15" t="s">
        <v>138</v>
      </c>
      <c r="AW207" s="15" t="s">
        <v>29</v>
      </c>
      <c r="AX207" s="15" t="s">
        <v>81</v>
      </c>
      <c r="AY207" s="173" t="s">
        <v>131</v>
      </c>
    </row>
    <row r="208" spans="1:65" s="14" customFormat="1">
      <c r="B208" s="165"/>
      <c r="D208" s="159" t="s">
        <v>140</v>
      </c>
      <c r="F208" s="167" t="s">
        <v>295</v>
      </c>
      <c r="H208" s="168">
        <v>4.2</v>
      </c>
      <c r="L208" s="165"/>
      <c r="M208" s="169"/>
      <c r="N208" s="170"/>
      <c r="O208" s="170"/>
      <c r="P208" s="170"/>
      <c r="Q208" s="170"/>
      <c r="R208" s="170"/>
      <c r="S208" s="170"/>
      <c r="T208" s="171"/>
      <c r="AT208" s="166" t="s">
        <v>140</v>
      </c>
      <c r="AU208" s="166" t="s">
        <v>83</v>
      </c>
      <c r="AV208" s="14" t="s">
        <v>83</v>
      </c>
      <c r="AW208" s="14" t="s">
        <v>3</v>
      </c>
      <c r="AX208" s="14" t="s">
        <v>81</v>
      </c>
      <c r="AY208" s="166" t="s">
        <v>131</v>
      </c>
    </row>
    <row r="209" spans="1:65" s="2" customFormat="1" ht="21.75" customHeight="1">
      <c r="A209" s="29"/>
      <c r="B209" s="145"/>
      <c r="C209" s="182">
        <v>36</v>
      </c>
      <c r="D209" s="182" t="s">
        <v>184</v>
      </c>
      <c r="E209" s="183" t="s">
        <v>296</v>
      </c>
      <c r="F209" s="184" t="s">
        <v>297</v>
      </c>
      <c r="G209" s="185" t="s">
        <v>154</v>
      </c>
      <c r="H209" s="186">
        <v>26.565000000000001</v>
      </c>
      <c r="I209" s="217"/>
      <c r="J209" s="187">
        <f>ROUND(I209*H209,2)</f>
        <v>0</v>
      </c>
      <c r="K209" s="184" t="s">
        <v>137</v>
      </c>
      <c r="L209" s="188"/>
      <c r="M209" s="189" t="s">
        <v>1</v>
      </c>
      <c r="N209" s="190" t="s">
        <v>38</v>
      </c>
      <c r="O209" s="154">
        <v>0</v>
      </c>
      <c r="P209" s="154">
        <f>O209*H209</f>
        <v>0</v>
      </c>
      <c r="Q209" s="154">
        <v>4.8300000000000003E-2</v>
      </c>
      <c r="R209" s="154">
        <f>Q209*H209</f>
        <v>1.2830895000000002</v>
      </c>
      <c r="S209" s="154">
        <v>0</v>
      </c>
      <c r="T209" s="155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6" t="s">
        <v>166</v>
      </c>
      <c r="AT209" s="156" t="s">
        <v>184</v>
      </c>
      <c r="AU209" s="156" t="s">
        <v>83</v>
      </c>
      <c r="AY209" s="17" t="s">
        <v>131</v>
      </c>
      <c r="BE209" s="157">
        <f>IF(N209="základní",J209,0)</f>
        <v>0</v>
      </c>
      <c r="BF209" s="157">
        <f>IF(N209="snížená",J209,0)</f>
        <v>0</v>
      </c>
      <c r="BG209" s="157">
        <f>IF(N209="zákl. přenesená",J209,0)</f>
        <v>0</v>
      </c>
      <c r="BH209" s="157">
        <f>IF(N209="sníž. přenesená",J209,0)</f>
        <v>0</v>
      </c>
      <c r="BI209" s="157">
        <f>IF(N209="nulová",J209,0)</f>
        <v>0</v>
      </c>
      <c r="BJ209" s="17" t="s">
        <v>81</v>
      </c>
      <c r="BK209" s="157">
        <f>ROUND(I209*H209,2)</f>
        <v>0</v>
      </c>
      <c r="BL209" s="17" t="s">
        <v>138</v>
      </c>
      <c r="BM209" s="156" t="s">
        <v>298</v>
      </c>
    </row>
    <row r="210" spans="1:65" s="13" customFormat="1">
      <c r="B210" s="158"/>
      <c r="D210" s="159" t="s">
        <v>140</v>
      </c>
      <c r="E210" s="160" t="s">
        <v>1</v>
      </c>
      <c r="F210" s="161" t="s">
        <v>282</v>
      </c>
      <c r="H210" s="160" t="s">
        <v>1</v>
      </c>
      <c r="L210" s="158"/>
      <c r="M210" s="162"/>
      <c r="N210" s="163"/>
      <c r="O210" s="163"/>
      <c r="P210" s="163"/>
      <c r="Q210" s="163"/>
      <c r="R210" s="163"/>
      <c r="S210" s="163"/>
      <c r="T210" s="164"/>
      <c r="AT210" s="160" t="s">
        <v>140</v>
      </c>
      <c r="AU210" s="160" t="s">
        <v>83</v>
      </c>
      <c r="AV210" s="13" t="s">
        <v>81</v>
      </c>
      <c r="AW210" s="13" t="s">
        <v>29</v>
      </c>
      <c r="AX210" s="13" t="s">
        <v>73</v>
      </c>
      <c r="AY210" s="160" t="s">
        <v>131</v>
      </c>
    </row>
    <row r="211" spans="1:65" s="14" customFormat="1">
      <c r="B211" s="165"/>
      <c r="D211" s="159" t="s">
        <v>140</v>
      </c>
      <c r="E211" s="166" t="s">
        <v>1</v>
      </c>
      <c r="F211" s="167" t="s">
        <v>283</v>
      </c>
      <c r="H211" s="168">
        <v>25.3</v>
      </c>
      <c r="L211" s="165"/>
      <c r="M211" s="169"/>
      <c r="N211" s="170"/>
      <c r="O211" s="170"/>
      <c r="P211" s="170"/>
      <c r="Q211" s="170"/>
      <c r="R211" s="170"/>
      <c r="S211" s="170"/>
      <c r="T211" s="171"/>
      <c r="AT211" s="166" t="s">
        <v>140</v>
      </c>
      <c r="AU211" s="166" t="s">
        <v>83</v>
      </c>
      <c r="AV211" s="14" t="s">
        <v>83</v>
      </c>
      <c r="AW211" s="14" t="s">
        <v>29</v>
      </c>
      <c r="AX211" s="14" t="s">
        <v>73</v>
      </c>
      <c r="AY211" s="166" t="s">
        <v>131</v>
      </c>
    </row>
    <row r="212" spans="1:65" s="15" customFormat="1">
      <c r="B212" s="172"/>
      <c r="D212" s="159" t="s">
        <v>140</v>
      </c>
      <c r="E212" s="173" t="s">
        <v>1</v>
      </c>
      <c r="F212" s="174" t="s">
        <v>143</v>
      </c>
      <c r="H212" s="175">
        <v>25.3</v>
      </c>
      <c r="L212" s="172"/>
      <c r="M212" s="176"/>
      <c r="N212" s="177"/>
      <c r="O212" s="177"/>
      <c r="P212" s="177"/>
      <c r="Q212" s="177"/>
      <c r="R212" s="177"/>
      <c r="S212" s="177"/>
      <c r="T212" s="178"/>
      <c r="AT212" s="173" t="s">
        <v>140</v>
      </c>
      <c r="AU212" s="173" t="s">
        <v>83</v>
      </c>
      <c r="AV212" s="15" t="s">
        <v>138</v>
      </c>
      <c r="AW212" s="15" t="s">
        <v>29</v>
      </c>
      <c r="AX212" s="15" t="s">
        <v>81</v>
      </c>
      <c r="AY212" s="173" t="s">
        <v>131</v>
      </c>
    </row>
    <row r="213" spans="1:65" s="14" customFormat="1">
      <c r="B213" s="165"/>
      <c r="D213" s="159" t="s">
        <v>140</v>
      </c>
      <c r="F213" s="167" t="s">
        <v>299</v>
      </c>
      <c r="H213" s="168">
        <v>26.565000000000001</v>
      </c>
      <c r="L213" s="165"/>
      <c r="M213" s="169"/>
      <c r="N213" s="170"/>
      <c r="O213" s="170"/>
      <c r="P213" s="170"/>
      <c r="Q213" s="170"/>
      <c r="R213" s="170"/>
      <c r="S213" s="170"/>
      <c r="T213" s="171"/>
      <c r="AT213" s="166" t="s">
        <v>140</v>
      </c>
      <c r="AU213" s="166" t="s">
        <v>83</v>
      </c>
      <c r="AV213" s="14" t="s">
        <v>83</v>
      </c>
      <c r="AW213" s="14" t="s">
        <v>3</v>
      </c>
      <c r="AX213" s="14" t="s">
        <v>81</v>
      </c>
      <c r="AY213" s="166" t="s">
        <v>131</v>
      </c>
    </row>
    <row r="214" spans="1:65" s="2" customFormat="1" ht="16.5" customHeight="1">
      <c r="A214" s="29"/>
      <c r="B214" s="145"/>
      <c r="C214" s="146">
        <v>37</v>
      </c>
      <c r="D214" s="146" t="s">
        <v>133</v>
      </c>
      <c r="E214" s="147" t="s">
        <v>300</v>
      </c>
      <c r="F214" s="203" t="s">
        <v>301</v>
      </c>
      <c r="G214" s="204" t="s">
        <v>154</v>
      </c>
      <c r="H214" s="201">
        <v>8.5</v>
      </c>
      <c r="I214" s="216"/>
      <c r="J214" s="151">
        <f>ROUND(I214*H214,2)</f>
        <v>0</v>
      </c>
      <c r="K214" s="148" t="s">
        <v>137</v>
      </c>
      <c r="L214" s="30"/>
      <c r="M214" s="152" t="s">
        <v>1</v>
      </c>
      <c r="N214" s="153" t="s">
        <v>38</v>
      </c>
      <c r="O214" s="154">
        <v>0.19600000000000001</v>
      </c>
      <c r="P214" s="154">
        <f>O214*H214</f>
        <v>1.6660000000000001</v>
      </c>
      <c r="Q214" s="154">
        <v>0</v>
      </c>
      <c r="R214" s="154">
        <f>Q214*H214</f>
        <v>0</v>
      </c>
      <c r="S214" s="154">
        <v>0</v>
      </c>
      <c r="T214" s="155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6" t="s">
        <v>138</v>
      </c>
      <c r="AT214" s="156" t="s">
        <v>133</v>
      </c>
      <c r="AU214" s="156" t="s">
        <v>83</v>
      </c>
      <c r="AY214" s="17" t="s">
        <v>131</v>
      </c>
      <c r="BE214" s="157">
        <f>IF(N214="základní",J214,0)</f>
        <v>0</v>
      </c>
      <c r="BF214" s="157">
        <f>IF(N214="snížená",J214,0)</f>
        <v>0</v>
      </c>
      <c r="BG214" s="157">
        <f>IF(N214="zákl. přenesená",J214,0)</f>
        <v>0</v>
      </c>
      <c r="BH214" s="157">
        <f>IF(N214="sníž. přenesená",J214,0)</f>
        <v>0</v>
      </c>
      <c r="BI214" s="157">
        <f>IF(N214="nulová",J214,0)</f>
        <v>0</v>
      </c>
      <c r="BJ214" s="17" t="s">
        <v>81</v>
      </c>
      <c r="BK214" s="157">
        <f>ROUND(I214*H214,2)</f>
        <v>0</v>
      </c>
      <c r="BL214" s="17" t="s">
        <v>138</v>
      </c>
      <c r="BM214" s="156" t="s">
        <v>302</v>
      </c>
    </row>
    <row r="215" spans="1:65" s="2" customFormat="1" ht="21.75" customHeight="1">
      <c r="A215" s="29"/>
      <c r="B215" s="145"/>
      <c r="C215" s="146">
        <v>38</v>
      </c>
      <c r="D215" s="146" t="s">
        <v>133</v>
      </c>
      <c r="E215" s="147" t="s">
        <v>303</v>
      </c>
      <c r="F215" s="203" t="s">
        <v>304</v>
      </c>
      <c r="G215" s="204" t="s">
        <v>154</v>
      </c>
      <c r="H215" s="201">
        <v>8.5</v>
      </c>
      <c r="I215" s="216"/>
      <c r="J215" s="151">
        <f>ROUND(I215*H215,2)</f>
        <v>0</v>
      </c>
      <c r="K215" s="148" t="s">
        <v>137</v>
      </c>
      <c r="L215" s="30"/>
      <c r="M215" s="152" t="s">
        <v>1</v>
      </c>
      <c r="N215" s="153" t="s">
        <v>38</v>
      </c>
      <c r="O215" s="154">
        <v>8.5000000000000006E-2</v>
      </c>
      <c r="P215" s="154">
        <f>O215*H215</f>
        <v>0.72250000000000003</v>
      </c>
      <c r="Q215" s="154">
        <v>1.7000000000000001E-4</v>
      </c>
      <c r="R215" s="154">
        <f>Q215*H215</f>
        <v>1.4450000000000001E-3</v>
      </c>
      <c r="S215" s="154">
        <v>0</v>
      </c>
      <c r="T215" s="155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6" t="s">
        <v>138</v>
      </c>
      <c r="AT215" s="156" t="s">
        <v>133</v>
      </c>
      <c r="AU215" s="156" t="s">
        <v>83</v>
      </c>
      <c r="AY215" s="17" t="s">
        <v>131</v>
      </c>
      <c r="BE215" s="157">
        <f>IF(N215="základní",J215,0)</f>
        <v>0</v>
      </c>
      <c r="BF215" s="157">
        <f>IF(N215="snížená",J215,0)</f>
        <v>0</v>
      </c>
      <c r="BG215" s="157">
        <f>IF(N215="zákl. přenesená",J215,0)</f>
        <v>0</v>
      </c>
      <c r="BH215" s="157">
        <f>IF(N215="sníž. přenesená",J215,0)</f>
        <v>0</v>
      </c>
      <c r="BI215" s="157">
        <f>IF(N215="nulová",J215,0)</f>
        <v>0</v>
      </c>
      <c r="BJ215" s="17" t="s">
        <v>81</v>
      </c>
      <c r="BK215" s="157">
        <f>ROUND(I215*H215,2)</f>
        <v>0</v>
      </c>
      <c r="BL215" s="17" t="s">
        <v>138</v>
      </c>
      <c r="BM215" s="156" t="s">
        <v>305</v>
      </c>
    </row>
    <row r="216" spans="1:65" s="2" customFormat="1" ht="21.75" customHeight="1">
      <c r="A216" s="29"/>
      <c r="B216" s="145"/>
      <c r="C216" s="146">
        <v>39</v>
      </c>
      <c r="D216" s="146" t="s">
        <v>133</v>
      </c>
      <c r="E216" s="147" t="s">
        <v>306</v>
      </c>
      <c r="F216" s="203" t="s">
        <v>307</v>
      </c>
      <c r="G216" s="204" t="s">
        <v>233</v>
      </c>
      <c r="H216" s="201">
        <v>5</v>
      </c>
      <c r="I216" s="216"/>
      <c r="J216" s="151">
        <f>ROUND(I216*H216,2)</f>
        <v>0</v>
      </c>
      <c r="K216" s="148" t="s">
        <v>137</v>
      </c>
      <c r="L216" s="30"/>
      <c r="M216" s="152" t="s">
        <v>1</v>
      </c>
      <c r="N216" s="153" t="s">
        <v>38</v>
      </c>
      <c r="O216" s="154">
        <v>0.57999999999999996</v>
      </c>
      <c r="P216" s="154">
        <f>O216*H216</f>
        <v>2.9</v>
      </c>
      <c r="Q216" s="154">
        <v>1.6167899999999999</v>
      </c>
      <c r="R216" s="154">
        <f>Q216*H216</f>
        <v>8.0839499999999997</v>
      </c>
      <c r="S216" s="154">
        <v>0</v>
      </c>
      <c r="T216" s="155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6" t="s">
        <v>138</v>
      </c>
      <c r="AT216" s="156" t="s">
        <v>133</v>
      </c>
      <c r="AU216" s="156" t="s">
        <v>83</v>
      </c>
      <c r="AY216" s="17" t="s">
        <v>131</v>
      </c>
      <c r="BE216" s="157">
        <f>IF(N216="základní",J216,0)</f>
        <v>0</v>
      </c>
      <c r="BF216" s="157">
        <f>IF(N216="snížená",J216,0)</f>
        <v>0</v>
      </c>
      <c r="BG216" s="157">
        <f>IF(N216="zákl. přenesená",J216,0)</f>
        <v>0</v>
      </c>
      <c r="BH216" s="157">
        <f>IF(N216="sníž. přenesená",J216,0)</f>
        <v>0</v>
      </c>
      <c r="BI216" s="157">
        <f>IF(N216="nulová",J216,0)</f>
        <v>0</v>
      </c>
      <c r="BJ216" s="17" t="s">
        <v>81</v>
      </c>
      <c r="BK216" s="157">
        <f>ROUND(I216*H216,2)</f>
        <v>0</v>
      </c>
      <c r="BL216" s="17" t="s">
        <v>138</v>
      </c>
      <c r="BM216" s="156" t="s">
        <v>308</v>
      </c>
    </row>
    <row r="217" spans="1:65" s="13" customFormat="1">
      <c r="B217" s="158"/>
      <c r="D217" s="159" t="s">
        <v>140</v>
      </c>
      <c r="E217" s="160" t="s">
        <v>1</v>
      </c>
      <c r="F217" s="205" t="s">
        <v>236</v>
      </c>
      <c r="G217" s="206"/>
      <c r="H217" s="207" t="s">
        <v>1</v>
      </c>
      <c r="L217" s="158"/>
      <c r="M217" s="162"/>
      <c r="N217" s="163"/>
      <c r="O217" s="163"/>
      <c r="P217" s="163"/>
      <c r="Q217" s="163"/>
      <c r="R217" s="163"/>
      <c r="S217" s="163"/>
      <c r="T217" s="164"/>
      <c r="AT217" s="160" t="s">
        <v>140</v>
      </c>
      <c r="AU217" s="160" t="s">
        <v>83</v>
      </c>
      <c r="AV217" s="13" t="s">
        <v>81</v>
      </c>
      <c r="AW217" s="13" t="s">
        <v>29</v>
      </c>
      <c r="AX217" s="13" t="s">
        <v>73</v>
      </c>
      <c r="AY217" s="160" t="s">
        <v>131</v>
      </c>
    </row>
    <row r="218" spans="1:65" s="14" customFormat="1">
      <c r="B218" s="165"/>
      <c r="D218" s="159" t="s">
        <v>140</v>
      </c>
      <c r="E218" s="166" t="s">
        <v>1</v>
      </c>
      <c r="F218" s="195">
        <v>3</v>
      </c>
      <c r="G218" s="196"/>
      <c r="H218" s="197">
        <v>3</v>
      </c>
      <c r="L218" s="165"/>
      <c r="M218" s="169"/>
      <c r="N218" s="170"/>
      <c r="O218" s="170"/>
      <c r="P218" s="170"/>
      <c r="Q218" s="170"/>
      <c r="R218" s="170"/>
      <c r="S218" s="170"/>
      <c r="T218" s="171"/>
      <c r="AT218" s="166" t="s">
        <v>140</v>
      </c>
      <c r="AU218" s="166" t="s">
        <v>83</v>
      </c>
      <c r="AV218" s="14" t="s">
        <v>83</v>
      </c>
      <c r="AW218" s="14" t="s">
        <v>29</v>
      </c>
      <c r="AX218" s="14" t="s">
        <v>73</v>
      </c>
      <c r="AY218" s="166" t="s">
        <v>131</v>
      </c>
    </row>
    <row r="219" spans="1:65" s="13" customFormat="1">
      <c r="B219" s="158"/>
      <c r="D219" s="159" t="s">
        <v>140</v>
      </c>
      <c r="E219" s="160" t="s">
        <v>1</v>
      </c>
      <c r="F219" s="205" t="s">
        <v>237</v>
      </c>
      <c r="G219" s="206"/>
      <c r="H219" s="207" t="s">
        <v>1</v>
      </c>
      <c r="L219" s="158"/>
      <c r="M219" s="162"/>
      <c r="N219" s="163"/>
      <c r="O219" s="163"/>
      <c r="P219" s="163"/>
      <c r="Q219" s="163"/>
      <c r="R219" s="163"/>
      <c r="S219" s="163"/>
      <c r="T219" s="164"/>
      <c r="AT219" s="160" t="s">
        <v>140</v>
      </c>
      <c r="AU219" s="160" t="s">
        <v>83</v>
      </c>
      <c r="AV219" s="13" t="s">
        <v>81</v>
      </c>
      <c r="AW219" s="13" t="s">
        <v>29</v>
      </c>
      <c r="AX219" s="13" t="s">
        <v>73</v>
      </c>
      <c r="AY219" s="160" t="s">
        <v>131</v>
      </c>
    </row>
    <row r="220" spans="1:65" s="14" customFormat="1">
      <c r="B220" s="165"/>
      <c r="D220" s="159" t="s">
        <v>140</v>
      </c>
      <c r="E220" s="166" t="s">
        <v>1</v>
      </c>
      <c r="F220" s="195" t="s">
        <v>81</v>
      </c>
      <c r="G220" s="196"/>
      <c r="H220" s="197">
        <v>1</v>
      </c>
      <c r="L220" s="165"/>
      <c r="M220" s="169"/>
      <c r="N220" s="170"/>
      <c r="O220" s="170"/>
      <c r="P220" s="170"/>
      <c r="Q220" s="170"/>
      <c r="R220" s="170"/>
      <c r="S220" s="170"/>
      <c r="T220" s="171"/>
      <c r="AT220" s="166" t="s">
        <v>140</v>
      </c>
      <c r="AU220" s="166" t="s">
        <v>83</v>
      </c>
      <c r="AV220" s="14" t="s">
        <v>83</v>
      </c>
      <c r="AW220" s="14" t="s">
        <v>29</v>
      </c>
      <c r="AX220" s="14" t="s">
        <v>73</v>
      </c>
      <c r="AY220" s="166" t="s">
        <v>131</v>
      </c>
    </row>
    <row r="221" spans="1:65" s="13" customFormat="1">
      <c r="B221" s="158"/>
      <c r="D221" s="159" t="s">
        <v>140</v>
      </c>
      <c r="E221" s="160" t="s">
        <v>1</v>
      </c>
      <c r="F221" s="205" t="s">
        <v>309</v>
      </c>
      <c r="G221" s="206"/>
      <c r="H221" s="207" t="s">
        <v>1</v>
      </c>
      <c r="L221" s="158"/>
      <c r="M221" s="162"/>
      <c r="N221" s="163"/>
      <c r="O221" s="163"/>
      <c r="P221" s="163"/>
      <c r="Q221" s="163"/>
      <c r="R221" s="163"/>
      <c r="S221" s="163"/>
      <c r="T221" s="164"/>
      <c r="AT221" s="160" t="s">
        <v>140</v>
      </c>
      <c r="AU221" s="160" t="s">
        <v>83</v>
      </c>
      <c r="AV221" s="13" t="s">
        <v>81</v>
      </c>
      <c r="AW221" s="13" t="s">
        <v>29</v>
      </c>
      <c r="AX221" s="13" t="s">
        <v>73</v>
      </c>
      <c r="AY221" s="160" t="s">
        <v>131</v>
      </c>
    </row>
    <row r="222" spans="1:65" s="14" customFormat="1">
      <c r="B222" s="165"/>
      <c r="D222" s="159" t="s">
        <v>140</v>
      </c>
      <c r="E222" s="166" t="s">
        <v>1</v>
      </c>
      <c r="F222" s="195" t="s">
        <v>81</v>
      </c>
      <c r="G222" s="196"/>
      <c r="H222" s="197">
        <v>1</v>
      </c>
      <c r="L222" s="165"/>
      <c r="M222" s="169"/>
      <c r="N222" s="170"/>
      <c r="O222" s="170"/>
      <c r="P222" s="170"/>
      <c r="Q222" s="170"/>
      <c r="R222" s="170"/>
      <c r="S222" s="170"/>
      <c r="T222" s="171"/>
      <c r="AT222" s="166" t="s">
        <v>140</v>
      </c>
      <c r="AU222" s="166" t="s">
        <v>83</v>
      </c>
      <c r="AV222" s="14" t="s">
        <v>83</v>
      </c>
      <c r="AW222" s="14" t="s">
        <v>29</v>
      </c>
      <c r="AX222" s="14" t="s">
        <v>73</v>
      </c>
      <c r="AY222" s="166" t="s">
        <v>131</v>
      </c>
    </row>
    <row r="223" spans="1:65" s="15" customFormat="1">
      <c r="B223" s="172"/>
      <c r="D223" s="159" t="s">
        <v>140</v>
      </c>
      <c r="E223" s="173" t="s">
        <v>1</v>
      </c>
      <c r="F223" s="198" t="s">
        <v>143</v>
      </c>
      <c r="G223" s="199"/>
      <c r="H223" s="200">
        <v>5</v>
      </c>
      <c r="L223" s="172"/>
      <c r="M223" s="176"/>
      <c r="N223" s="177"/>
      <c r="O223" s="177"/>
      <c r="P223" s="177"/>
      <c r="Q223" s="177"/>
      <c r="R223" s="177"/>
      <c r="S223" s="177"/>
      <c r="T223" s="178"/>
      <c r="AT223" s="173" t="s">
        <v>140</v>
      </c>
      <c r="AU223" s="173" t="s">
        <v>83</v>
      </c>
      <c r="AV223" s="15" t="s">
        <v>138</v>
      </c>
      <c r="AW223" s="15" t="s">
        <v>29</v>
      </c>
      <c r="AX223" s="15" t="s">
        <v>81</v>
      </c>
      <c r="AY223" s="173" t="s">
        <v>131</v>
      </c>
    </row>
    <row r="224" spans="1:65" s="2" customFormat="1" ht="16.5" customHeight="1">
      <c r="A224" s="29"/>
      <c r="B224" s="145"/>
      <c r="C224" s="146">
        <v>40</v>
      </c>
      <c r="D224" s="146" t="s">
        <v>133</v>
      </c>
      <c r="E224" s="147" t="s">
        <v>310</v>
      </c>
      <c r="F224" s="203" t="s">
        <v>311</v>
      </c>
      <c r="G224" s="204" t="s">
        <v>136</v>
      </c>
      <c r="H224" s="201">
        <v>217.15</v>
      </c>
      <c r="I224" s="216"/>
      <c r="J224" s="151">
        <f>ROUND(I224*H224,2)</f>
        <v>0</v>
      </c>
      <c r="K224" s="148" t="s">
        <v>213</v>
      </c>
      <c r="L224" s="30"/>
      <c r="M224" s="152" t="s">
        <v>1</v>
      </c>
      <c r="N224" s="153" t="s">
        <v>38</v>
      </c>
      <c r="O224" s="154">
        <v>1.2999999999999999E-2</v>
      </c>
      <c r="P224" s="154">
        <f>O224*H224</f>
        <v>2.8229500000000001</v>
      </c>
      <c r="Q224" s="154">
        <v>0</v>
      </c>
      <c r="R224" s="154">
        <f>Q224*H224</f>
        <v>0</v>
      </c>
      <c r="S224" s="154">
        <v>0.02</v>
      </c>
      <c r="T224" s="155">
        <f>S224*H224</f>
        <v>4.343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6" t="s">
        <v>138</v>
      </c>
      <c r="AT224" s="156" t="s">
        <v>133</v>
      </c>
      <c r="AU224" s="156" t="s">
        <v>83</v>
      </c>
      <c r="AY224" s="17" t="s">
        <v>131</v>
      </c>
      <c r="BE224" s="157">
        <f>IF(N224="základní",J224,0)</f>
        <v>0</v>
      </c>
      <c r="BF224" s="157">
        <f>IF(N224="snížená",J224,0)</f>
        <v>0</v>
      </c>
      <c r="BG224" s="157">
        <f>IF(N224="zákl. přenesená",J224,0)</f>
        <v>0</v>
      </c>
      <c r="BH224" s="157">
        <f>IF(N224="sníž. přenesená",J224,0)</f>
        <v>0</v>
      </c>
      <c r="BI224" s="157">
        <f>IF(N224="nulová",J224,0)</f>
        <v>0</v>
      </c>
      <c r="BJ224" s="17" t="s">
        <v>81</v>
      </c>
      <c r="BK224" s="157">
        <f>ROUND(I224*H224,2)</f>
        <v>0</v>
      </c>
      <c r="BL224" s="17" t="s">
        <v>138</v>
      </c>
      <c r="BM224" s="156" t="s">
        <v>312</v>
      </c>
    </row>
    <row r="225" spans="1:65" s="14" customFormat="1">
      <c r="B225" s="165"/>
      <c r="D225" s="159" t="s">
        <v>140</v>
      </c>
      <c r="E225" s="166" t="s">
        <v>1</v>
      </c>
      <c r="F225" s="167" t="s">
        <v>313</v>
      </c>
      <c r="H225" s="168">
        <v>217.15</v>
      </c>
      <c r="L225" s="165"/>
      <c r="M225" s="169"/>
      <c r="N225" s="170"/>
      <c r="O225" s="170"/>
      <c r="P225" s="170"/>
      <c r="Q225" s="170"/>
      <c r="R225" s="170"/>
      <c r="S225" s="170"/>
      <c r="T225" s="171"/>
      <c r="AT225" s="166" t="s">
        <v>140</v>
      </c>
      <c r="AU225" s="166" t="s">
        <v>83</v>
      </c>
      <c r="AV225" s="14" t="s">
        <v>83</v>
      </c>
      <c r="AW225" s="14" t="s">
        <v>29</v>
      </c>
      <c r="AX225" s="14" t="s">
        <v>73</v>
      </c>
      <c r="AY225" s="166" t="s">
        <v>131</v>
      </c>
    </row>
    <row r="226" spans="1:65" s="15" customFormat="1">
      <c r="B226" s="172"/>
      <c r="D226" s="159" t="s">
        <v>140</v>
      </c>
      <c r="E226" s="173" t="s">
        <v>1</v>
      </c>
      <c r="F226" s="174" t="s">
        <v>143</v>
      </c>
      <c r="H226" s="175">
        <v>217.15</v>
      </c>
      <c r="L226" s="172"/>
      <c r="M226" s="176"/>
      <c r="N226" s="177"/>
      <c r="O226" s="177"/>
      <c r="P226" s="177"/>
      <c r="Q226" s="177"/>
      <c r="R226" s="177"/>
      <c r="S226" s="177"/>
      <c r="T226" s="178"/>
      <c r="AT226" s="173" t="s">
        <v>140</v>
      </c>
      <c r="AU226" s="173" t="s">
        <v>83</v>
      </c>
      <c r="AV226" s="15" t="s">
        <v>138</v>
      </c>
      <c r="AW226" s="15" t="s">
        <v>29</v>
      </c>
      <c r="AX226" s="15" t="s">
        <v>81</v>
      </c>
      <c r="AY226" s="173" t="s">
        <v>131</v>
      </c>
    </row>
    <row r="227" spans="1:65" s="12" customFormat="1" ht="22.9" customHeight="1">
      <c r="B227" s="133"/>
      <c r="D227" s="134" t="s">
        <v>72</v>
      </c>
      <c r="E227" s="143" t="s">
        <v>314</v>
      </c>
      <c r="F227" s="143" t="s">
        <v>315</v>
      </c>
      <c r="J227" s="144">
        <f>BK227</f>
        <v>0</v>
      </c>
      <c r="L227" s="133"/>
      <c r="M227" s="137"/>
      <c r="N227" s="138"/>
      <c r="O227" s="138"/>
      <c r="P227" s="139">
        <f>SUM(P228:P230)</f>
        <v>146.15720999999999</v>
      </c>
      <c r="Q227" s="138"/>
      <c r="R227" s="139">
        <f>SUM(R228:R230)</f>
        <v>0</v>
      </c>
      <c r="S227" s="138"/>
      <c r="T227" s="140">
        <f>SUM(T228:T230)</f>
        <v>0</v>
      </c>
      <c r="AR227" s="134" t="s">
        <v>81</v>
      </c>
      <c r="AT227" s="141" t="s">
        <v>72</v>
      </c>
      <c r="AU227" s="141" t="s">
        <v>81</v>
      </c>
      <c r="AY227" s="134" t="s">
        <v>131</v>
      </c>
      <c r="BK227" s="142">
        <f>SUM(BK228:BK230)</f>
        <v>0</v>
      </c>
    </row>
    <row r="228" spans="1:65" s="2" customFormat="1" ht="16.5" customHeight="1">
      <c r="A228" s="29"/>
      <c r="B228" s="145"/>
      <c r="C228" s="146">
        <v>41</v>
      </c>
      <c r="D228" s="146" t="s">
        <v>133</v>
      </c>
      <c r="E228" s="147" t="s">
        <v>316</v>
      </c>
      <c r="F228" s="148" t="s">
        <v>317</v>
      </c>
      <c r="G228" s="149" t="s">
        <v>173</v>
      </c>
      <c r="H228" s="150">
        <v>120.294</v>
      </c>
      <c r="I228" s="216"/>
      <c r="J228" s="151">
        <f>ROUND(I228*H228,2)</f>
        <v>0</v>
      </c>
      <c r="K228" s="148" t="s">
        <v>137</v>
      </c>
      <c r="L228" s="30"/>
      <c r="M228" s="152" t="s">
        <v>1</v>
      </c>
      <c r="N228" s="153" t="s">
        <v>38</v>
      </c>
      <c r="O228" s="154">
        <v>0.83499999999999996</v>
      </c>
      <c r="P228" s="154">
        <f>O228*H228</f>
        <v>100.44548999999999</v>
      </c>
      <c r="Q228" s="154">
        <v>0</v>
      </c>
      <c r="R228" s="154">
        <f>Q228*H228</f>
        <v>0</v>
      </c>
      <c r="S228" s="154">
        <v>0</v>
      </c>
      <c r="T228" s="155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6" t="s">
        <v>138</v>
      </c>
      <c r="AT228" s="156" t="s">
        <v>133</v>
      </c>
      <c r="AU228" s="156" t="s">
        <v>83</v>
      </c>
      <c r="AY228" s="17" t="s">
        <v>131</v>
      </c>
      <c r="BE228" s="157">
        <f>IF(N228="základní",J228,0)</f>
        <v>0</v>
      </c>
      <c r="BF228" s="157">
        <f>IF(N228="snížená",J228,0)</f>
        <v>0</v>
      </c>
      <c r="BG228" s="157">
        <f>IF(N228="zákl. přenesená",J228,0)</f>
        <v>0</v>
      </c>
      <c r="BH228" s="157">
        <f>IF(N228="sníž. přenesená",J228,0)</f>
        <v>0</v>
      </c>
      <c r="BI228" s="157">
        <f>IF(N228="nulová",J228,0)</f>
        <v>0</v>
      </c>
      <c r="BJ228" s="17" t="s">
        <v>81</v>
      </c>
      <c r="BK228" s="157">
        <f>ROUND(I228*H228,2)</f>
        <v>0</v>
      </c>
      <c r="BL228" s="17" t="s">
        <v>138</v>
      </c>
      <c r="BM228" s="156" t="s">
        <v>318</v>
      </c>
    </row>
    <row r="229" spans="1:65" s="2" customFormat="1" ht="21.75" customHeight="1">
      <c r="A229" s="29"/>
      <c r="B229" s="145"/>
      <c r="C229" s="146">
        <v>42</v>
      </c>
      <c r="D229" s="146" t="s">
        <v>133</v>
      </c>
      <c r="E229" s="147" t="s">
        <v>319</v>
      </c>
      <c r="F229" s="148" t="s">
        <v>320</v>
      </c>
      <c r="G229" s="149" t="s">
        <v>173</v>
      </c>
      <c r="H229" s="150">
        <v>120.294</v>
      </c>
      <c r="I229" s="216"/>
      <c r="J229" s="151">
        <f>ROUND(I229*H229,2)</f>
        <v>0</v>
      </c>
      <c r="K229" s="148" t="s">
        <v>137</v>
      </c>
      <c r="L229" s="30"/>
      <c r="M229" s="152" t="s">
        <v>1</v>
      </c>
      <c r="N229" s="153" t="s">
        <v>38</v>
      </c>
      <c r="O229" s="154">
        <v>4.0000000000000001E-3</v>
      </c>
      <c r="P229" s="154">
        <f>O229*H229</f>
        <v>0.48117599999999999</v>
      </c>
      <c r="Q229" s="154">
        <v>0</v>
      </c>
      <c r="R229" s="154">
        <f>Q229*H229</f>
        <v>0</v>
      </c>
      <c r="S229" s="154">
        <v>0</v>
      </c>
      <c r="T229" s="155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6" t="s">
        <v>138</v>
      </c>
      <c r="AT229" s="156" t="s">
        <v>133</v>
      </c>
      <c r="AU229" s="156" t="s">
        <v>83</v>
      </c>
      <c r="AY229" s="17" t="s">
        <v>131</v>
      </c>
      <c r="BE229" s="157">
        <f>IF(N229="základní",J229,0)</f>
        <v>0</v>
      </c>
      <c r="BF229" s="157">
        <f>IF(N229="snížená",J229,0)</f>
        <v>0</v>
      </c>
      <c r="BG229" s="157">
        <f>IF(N229="zákl. přenesená",J229,0)</f>
        <v>0</v>
      </c>
      <c r="BH229" s="157">
        <f>IF(N229="sníž. přenesená",J229,0)</f>
        <v>0</v>
      </c>
      <c r="BI229" s="157">
        <f>IF(N229="nulová",J229,0)</f>
        <v>0</v>
      </c>
      <c r="BJ229" s="17" t="s">
        <v>81</v>
      </c>
      <c r="BK229" s="157">
        <f>ROUND(I229*H229,2)</f>
        <v>0</v>
      </c>
      <c r="BL229" s="17" t="s">
        <v>138</v>
      </c>
      <c r="BM229" s="156" t="s">
        <v>321</v>
      </c>
    </row>
    <row r="230" spans="1:65" s="2" customFormat="1" ht="21.75" customHeight="1">
      <c r="A230" s="29"/>
      <c r="B230" s="145"/>
      <c r="C230" s="146">
        <v>43</v>
      </c>
      <c r="D230" s="146" t="s">
        <v>133</v>
      </c>
      <c r="E230" s="147" t="s">
        <v>322</v>
      </c>
      <c r="F230" s="148" t="s">
        <v>323</v>
      </c>
      <c r="G230" s="149" t="s">
        <v>173</v>
      </c>
      <c r="H230" s="150">
        <v>120.294</v>
      </c>
      <c r="I230" s="216"/>
      <c r="J230" s="151">
        <f>ROUND(I230*H230,2)</f>
        <v>0</v>
      </c>
      <c r="K230" s="148" t="s">
        <v>137</v>
      </c>
      <c r="L230" s="30"/>
      <c r="M230" s="152" t="s">
        <v>1</v>
      </c>
      <c r="N230" s="153" t="s">
        <v>38</v>
      </c>
      <c r="O230" s="154">
        <v>0.376</v>
      </c>
      <c r="P230" s="154">
        <f>O230*H230</f>
        <v>45.230544000000002</v>
      </c>
      <c r="Q230" s="154">
        <v>0</v>
      </c>
      <c r="R230" s="154">
        <f>Q230*H230</f>
        <v>0</v>
      </c>
      <c r="S230" s="154">
        <v>0</v>
      </c>
      <c r="T230" s="155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6" t="s">
        <v>138</v>
      </c>
      <c r="AT230" s="156" t="s">
        <v>133</v>
      </c>
      <c r="AU230" s="156" t="s">
        <v>83</v>
      </c>
      <c r="AY230" s="17" t="s">
        <v>131</v>
      </c>
      <c r="BE230" s="157">
        <f>IF(N230="základní",J230,0)</f>
        <v>0</v>
      </c>
      <c r="BF230" s="157">
        <f>IF(N230="snížená",J230,0)</f>
        <v>0</v>
      </c>
      <c r="BG230" s="157">
        <f>IF(N230="zákl. přenesená",J230,0)</f>
        <v>0</v>
      </c>
      <c r="BH230" s="157">
        <f>IF(N230="sníž. přenesená",J230,0)</f>
        <v>0</v>
      </c>
      <c r="BI230" s="157">
        <f>IF(N230="nulová",J230,0)</f>
        <v>0</v>
      </c>
      <c r="BJ230" s="17" t="s">
        <v>81</v>
      </c>
      <c r="BK230" s="157">
        <f>ROUND(I230*H230,2)</f>
        <v>0</v>
      </c>
      <c r="BL230" s="17" t="s">
        <v>138</v>
      </c>
      <c r="BM230" s="156" t="s">
        <v>324</v>
      </c>
    </row>
    <row r="231" spans="1:65" s="12" customFormat="1" ht="22.9" customHeight="1">
      <c r="B231" s="133"/>
      <c r="D231" s="134" t="s">
        <v>72</v>
      </c>
      <c r="E231" s="143" t="s">
        <v>325</v>
      </c>
      <c r="F231" s="143" t="s">
        <v>326</v>
      </c>
      <c r="J231" s="202">
        <f>BK231</f>
        <v>0</v>
      </c>
      <c r="L231" s="133"/>
      <c r="M231" s="137"/>
      <c r="N231" s="138"/>
      <c r="O231" s="138"/>
      <c r="P231" s="139">
        <f>P232</f>
        <v>2.4981000000000004</v>
      </c>
      <c r="Q231" s="138"/>
      <c r="R231" s="139">
        <f>R232</f>
        <v>0</v>
      </c>
      <c r="S231" s="138"/>
      <c r="T231" s="140">
        <f>T232</f>
        <v>0</v>
      </c>
      <c r="AR231" s="134" t="s">
        <v>81</v>
      </c>
      <c r="AT231" s="141" t="s">
        <v>72</v>
      </c>
      <c r="AU231" s="141" t="s">
        <v>81</v>
      </c>
      <c r="AY231" s="134" t="s">
        <v>131</v>
      </c>
      <c r="BK231" s="142">
        <f>BK232</f>
        <v>0</v>
      </c>
    </row>
    <row r="232" spans="1:65" s="2" customFormat="1" ht="21.75" customHeight="1">
      <c r="A232" s="29"/>
      <c r="B232" s="145"/>
      <c r="C232" s="146">
        <v>44</v>
      </c>
      <c r="D232" s="146" t="s">
        <v>133</v>
      </c>
      <c r="E232" s="147" t="s">
        <v>327</v>
      </c>
      <c r="F232" s="148" t="s">
        <v>328</v>
      </c>
      <c r="G232" s="149" t="s">
        <v>173</v>
      </c>
      <c r="H232" s="150">
        <v>37.85</v>
      </c>
      <c r="I232" s="216"/>
      <c r="J232" s="151">
        <f>ROUND(I232*H232,2)</f>
        <v>0</v>
      </c>
      <c r="K232" s="148" t="s">
        <v>137</v>
      </c>
      <c r="L232" s="30"/>
      <c r="M232" s="152" t="s">
        <v>1</v>
      </c>
      <c r="N232" s="153" t="s">
        <v>38</v>
      </c>
      <c r="O232" s="154">
        <v>6.6000000000000003E-2</v>
      </c>
      <c r="P232" s="154">
        <f>O232*H232</f>
        <v>2.4981000000000004</v>
      </c>
      <c r="Q232" s="154">
        <v>0</v>
      </c>
      <c r="R232" s="154">
        <f>Q232*H232</f>
        <v>0</v>
      </c>
      <c r="S232" s="154">
        <v>0</v>
      </c>
      <c r="T232" s="155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6" t="s">
        <v>138</v>
      </c>
      <c r="AT232" s="156" t="s">
        <v>133</v>
      </c>
      <c r="AU232" s="156" t="s">
        <v>83</v>
      </c>
      <c r="AY232" s="17" t="s">
        <v>131</v>
      </c>
      <c r="BE232" s="157">
        <f>IF(N232="základní",J232,0)</f>
        <v>0</v>
      </c>
      <c r="BF232" s="157">
        <f>IF(N232="snížená",J232,0)</f>
        <v>0</v>
      </c>
      <c r="BG232" s="157">
        <f>IF(N232="zákl. přenesená",J232,0)</f>
        <v>0</v>
      </c>
      <c r="BH232" s="157">
        <f>IF(N232="sníž. přenesená",J232,0)</f>
        <v>0</v>
      </c>
      <c r="BI232" s="157">
        <f>IF(N232="nulová",J232,0)</f>
        <v>0</v>
      </c>
      <c r="BJ232" s="17" t="s">
        <v>81</v>
      </c>
      <c r="BK232" s="157">
        <f>ROUND(I232*H232,2)</f>
        <v>0</v>
      </c>
      <c r="BL232" s="17" t="s">
        <v>138</v>
      </c>
      <c r="BM232" s="156" t="s">
        <v>329</v>
      </c>
    </row>
    <row r="233" spans="1:65" s="12" customFormat="1" ht="22.9" customHeight="1">
      <c r="B233" s="133"/>
      <c r="D233" s="134" t="s">
        <v>72</v>
      </c>
      <c r="E233" s="143" t="s">
        <v>330</v>
      </c>
      <c r="F233" s="143" t="s">
        <v>331</v>
      </c>
      <c r="J233" s="144">
        <f>BK233</f>
        <v>0</v>
      </c>
      <c r="L233" s="133"/>
      <c r="M233" s="137"/>
      <c r="N233" s="138"/>
      <c r="O233" s="138"/>
      <c r="P233" s="139">
        <f>SUM(P234:P238)</f>
        <v>0</v>
      </c>
      <c r="Q233" s="138"/>
      <c r="R233" s="139">
        <f>SUM(R234:R238)</f>
        <v>0</v>
      </c>
      <c r="S233" s="138"/>
      <c r="T233" s="140">
        <f>SUM(T234:T238)</f>
        <v>0</v>
      </c>
      <c r="AR233" s="134" t="s">
        <v>81</v>
      </c>
      <c r="AT233" s="141" t="s">
        <v>72</v>
      </c>
      <c r="AU233" s="141" t="s">
        <v>81</v>
      </c>
      <c r="AY233" s="134" t="s">
        <v>131</v>
      </c>
      <c r="BK233" s="142">
        <f>SUM(BK234:BK238)</f>
        <v>0</v>
      </c>
    </row>
    <row r="234" spans="1:65" s="2" customFormat="1" ht="16.5" customHeight="1">
      <c r="A234" s="29"/>
      <c r="B234" s="145"/>
      <c r="C234" s="146">
        <v>45</v>
      </c>
      <c r="D234" s="146" t="s">
        <v>133</v>
      </c>
      <c r="E234" s="147" t="s">
        <v>332</v>
      </c>
      <c r="F234" s="148" t="s">
        <v>333</v>
      </c>
      <c r="G234" s="149" t="s">
        <v>334</v>
      </c>
      <c r="H234" s="150">
        <v>1</v>
      </c>
      <c r="I234" s="216"/>
      <c r="J234" s="151">
        <f>ROUND(I234*H234,2)</f>
        <v>0</v>
      </c>
      <c r="K234" s="148" t="s">
        <v>213</v>
      </c>
      <c r="L234" s="30"/>
      <c r="M234" s="152" t="s">
        <v>1</v>
      </c>
      <c r="N234" s="153" t="s">
        <v>38</v>
      </c>
      <c r="O234" s="154">
        <v>0</v>
      </c>
      <c r="P234" s="154">
        <f>O234*H234</f>
        <v>0</v>
      </c>
      <c r="Q234" s="154">
        <v>0</v>
      </c>
      <c r="R234" s="154">
        <f>Q234*H234</f>
        <v>0</v>
      </c>
      <c r="S234" s="154">
        <v>0</v>
      </c>
      <c r="T234" s="155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6" t="s">
        <v>138</v>
      </c>
      <c r="AT234" s="156" t="s">
        <v>133</v>
      </c>
      <c r="AU234" s="156" t="s">
        <v>83</v>
      </c>
      <c r="AY234" s="17" t="s">
        <v>131</v>
      </c>
      <c r="BE234" s="157">
        <f>IF(N234="základní",J234,0)</f>
        <v>0</v>
      </c>
      <c r="BF234" s="157">
        <f>IF(N234="snížená",J234,0)</f>
        <v>0</v>
      </c>
      <c r="BG234" s="157">
        <f>IF(N234="zákl. přenesená",J234,0)</f>
        <v>0</v>
      </c>
      <c r="BH234" s="157">
        <f>IF(N234="sníž. přenesená",J234,0)</f>
        <v>0</v>
      </c>
      <c r="BI234" s="157">
        <f>IF(N234="nulová",J234,0)</f>
        <v>0</v>
      </c>
      <c r="BJ234" s="17" t="s">
        <v>81</v>
      </c>
      <c r="BK234" s="157">
        <f>ROUND(I234*H234,2)</f>
        <v>0</v>
      </c>
      <c r="BL234" s="17" t="s">
        <v>138</v>
      </c>
      <c r="BM234" s="156" t="s">
        <v>335</v>
      </c>
    </row>
    <row r="235" spans="1:65" s="2" customFormat="1" ht="16.5" customHeight="1">
      <c r="A235" s="29"/>
      <c r="B235" s="145"/>
      <c r="C235" s="146">
        <v>46</v>
      </c>
      <c r="D235" s="146" t="s">
        <v>133</v>
      </c>
      <c r="E235" s="147" t="s">
        <v>336</v>
      </c>
      <c r="F235" s="148" t="s">
        <v>337</v>
      </c>
      <c r="G235" s="149" t="s">
        <v>334</v>
      </c>
      <c r="H235" s="201">
        <v>1</v>
      </c>
      <c r="I235" s="216"/>
      <c r="J235" s="151">
        <f>ROUND(I235*H235,2)</f>
        <v>0</v>
      </c>
      <c r="K235" s="148" t="s">
        <v>213</v>
      </c>
      <c r="L235" s="30"/>
      <c r="M235" s="152" t="s">
        <v>1</v>
      </c>
      <c r="N235" s="153" t="s">
        <v>38</v>
      </c>
      <c r="O235" s="154">
        <v>0</v>
      </c>
      <c r="P235" s="154">
        <f>O235*H235</f>
        <v>0</v>
      </c>
      <c r="Q235" s="154">
        <v>0</v>
      </c>
      <c r="R235" s="154">
        <f>Q235*H235</f>
        <v>0</v>
      </c>
      <c r="S235" s="154">
        <v>0</v>
      </c>
      <c r="T235" s="155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6" t="s">
        <v>138</v>
      </c>
      <c r="AT235" s="156" t="s">
        <v>133</v>
      </c>
      <c r="AU235" s="156" t="s">
        <v>83</v>
      </c>
      <c r="AY235" s="17" t="s">
        <v>131</v>
      </c>
      <c r="BE235" s="157">
        <f>IF(N235="základní",J235,0)</f>
        <v>0</v>
      </c>
      <c r="BF235" s="157">
        <f>IF(N235="snížená",J235,0)</f>
        <v>0</v>
      </c>
      <c r="BG235" s="157">
        <f>IF(N235="zákl. přenesená",J235,0)</f>
        <v>0</v>
      </c>
      <c r="BH235" s="157">
        <f>IF(N235="sníž. přenesená",J235,0)</f>
        <v>0</v>
      </c>
      <c r="BI235" s="157">
        <f>IF(N235="nulová",J235,0)</f>
        <v>0</v>
      </c>
      <c r="BJ235" s="17" t="s">
        <v>81</v>
      </c>
      <c r="BK235" s="157">
        <f>ROUND(I235*H235,2)</f>
        <v>0</v>
      </c>
      <c r="BL235" s="17" t="s">
        <v>138</v>
      </c>
      <c r="BM235" s="156" t="s">
        <v>338</v>
      </c>
    </row>
    <row r="236" spans="1:65" s="2" customFormat="1" ht="16.5" customHeight="1">
      <c r="A236" s="29"/>
      <c r="B236" s="145"/>
      <c r="C236" s="146">
        <v>47</v>
      </c>
      <c r="D236" s="146" t="s">
        <v>133</v>
      </c>
      <c r="E236" s="147" t="s">
        <v>339</v>
      </c>
      <c r="F236" s="148" t="s">
        <v>340</v>
      </c>
      <c r="G236" s="149" t="s">
        <v>334</v>
      </c>
      <c r="H236" s="201">
        <v>1</v>
      </c>
      <c r="I236" s="216"/>
      <c r="J236" s="151">
        <f>ROUND(I236*H236,2)</f>
        <v>0</v>
      </c>
      <c r="K236" s="148" t="s">
        <v>213</v>
      </c>
      <c r="L236" s="30"/>
      <c r="M236" s="152" t="s">
        <v>1</v>
      </c>
      <c r="N236" s="153" t="s">
        <v>38</v>
      </c>
      <c r="O236" s="154">
        <v>0</v>
      </c>
      <c r="P236" s="154">
        <f>O236*H236</f>
        <v>0</v>
      </c>
      <c r="Q236" s="154">
        <v>0</v>
      </c>
      <c r="R236" s="154">
        <f>Q236*H236</f>
        <v>0</v>
      </c>
      <c r="S236" s="154">
        <v>0</v>
      </c>
      <c r="T236" s="155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6" t="s">
        <v>138</v>
      </c>
      <c r="AT236" s="156" t="s">
        <v>133</v>
      </c>
      <c r="AU236" s="156" t="s">
        <v>83</v>
      </c>
      <c r="AY236" s="17" t="s">
        <v>131</v>
      </c>
      <c r="BE236" s="157">
        <f>IF(N236="základní",J236,0)</f>
        <v>0</v>
      </c>
      <c r="BF236" s="157">
        <f>IF(N236="snížená",J236,0)</f>
        <v>0</v>
      </c>
      <c r="BG236" s="157">
        <f>IF(N236="zákl. přenesená",J236,0)</f>
        <v>0</v>
      </c>
      <c r="BH236" s="157">
        <f>IF(N236="sníž. přenesená",J236,0)</f>
        <v>0</v>
      </c>
      <c r="BI236" s="157">
        <f>IF(N236="nulová",J236,0)</f>
        <v>0</v>
      </c>
      <c r="BJ236" s="17" t="s">
        <v>81</v>
      </c>
      <c r="BK236" s="157">
        <f>ROUND(I236*H236,2)</f>
        <v>0</v>
      </c>
      <c r="BL236" s="17" t="s">
        <v>138</v>
      </c>
      <c r="BM236" s="156" t="s">
        <v>341</v>
      </c>
    </row>
    <row r="237" spans="1:65" s="2" customFormat="1" ht="16.5" customHeight="1">
      <c r="A237" s="29"/>
      <c r="B237" s="145"/>
      <c r="C237" s="146">
        <v>48</v>
      </c>
      <c r="D237" s="146" t="s">
        <v>133</v>
      </c>
      <c r="E237" s="147" t="s">
        <v>342</v>
      </c>
      <c r="F237" s="148" t="s">
        <v>343</v>
      </c>
      <c r="G237" s="149" t="s">
        <v>334</v>
      </c>
      <c r="H237" s="201">
        <v>1</v>
      </c>
      <c r="I237" s="216"/>
      <c r="J237" s="151">
        <f>ROUND(I237*H237,2)</f>
        <v>0</v>
      </c>
      <c r="K237" s="148" t="s">
        <v>213</v>
      </c>
      <c r="L237" s="30"/>
      <c r="M237" s="152" t="s">
        <v>1</v>
      </c>
      <c r="N237" s="153" t="s">
        <v>38</v>
      </c>
      <c r="O237" s="154">
        <v>0</v>
      </c>
      <c r="P237" s="154">
        <f>O237*H237</f>
        <v>0</v>
      </c>
      <c r="Q237" s="154">
        <v>0</v>
      </c>
      <c r="R237" s="154">
        <f>Q237*H237</f>
        <v>0</v>
      </c>
      <c r="S237" s="154">
        <v>0</v>
      </c>
      <c r="T237" s="155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6" t="s">
        <v>138</v>
      </c>
      <c r="AT237" s="156" t="s">
        <v>133</v>
      </c>
      <c r="AU237" s="156" t="s">
        <v>83</v>
      </c>
      <c r="AY237" s="17" t="s">
        <v>131</v>
      </c>
      <c r="BE237" s="157">
        <f>IF(N237="základní",J237,0)</f>
        <v>0</v>
      </c>
      <c r="BF237" s="157">
        <f>IF(N237="snížená",J237,0)</f>
        <v>0</v>
      </c>
      <c r="BG237" s="157">
        <f>IF(N237="zákl. přenesená",J237,0)</f>
        <v>0</v>
      </c>
      <c r="BH237" s="157">
        <f>IF(N237="sníž. přenesená",J237,0)</f>
        <v>0</v>
      </c>
      <c r="BI237" s="157">
        <f>IF(N237="nulová",J237,0)</f>
        <v>0</v>
      </c>
      <c r="BJ237" s="17" t="s">
        <v>81</v>
      </c>
      <c r="BK237" s="157">
        <f>ROUND(I237*H237,2)</f>
        <v>0</v>
      </c>
      <c r="BL237" s="17" t="s">
        <v>138</v>
      </c>
      <c r="BM237" s="156" t="s">
        <v>344</v>
      </c>
    </row>
    <row r="238" spans="1:65" s="2" customFormat="1" ht="55.5" customHeight="1">
      <c r="A238" s="29"/>
      <c r="B238" s="145"/>
      <c r="C238" s="146">
        <v>49</v>
      </c>
      <c r="D238" s="146" t="s">
        <v>133</v>
      </c>
      <c r="E238" s="147" t="s">
        <v>345</v>
      </c>
      <c r="F238" s="148" t="s">
        <v>346</v>
      </c>
      <c r="G238" s="149" t="s">
        <v>334</v>
      </c>
      <c r="H238" s="201">
        <v>1</v>
      </c>
      <c r="I238" s="216"/>
      <c r="J238" s="151">
        <f>ROUND(I238*H238,2)</f>
        <v>0</v>
      </c>
      <c r="K238" s="148" t="s">
        <v>213</v>
      </c>
      <c r="L238" s="30"/>
      <c r="M238" s="191" t="s">
        <v>1</v>
      </c>
      <c r="N238" s="192" t="s">
        <v>38</v>
      </c>
      <c r="O238" s="193">
        <v>0</v>
      </c>
      <c r="P238" s="193">
        <f>O238*H238</f>
        <v>0</v>
      </c>
      <c r="Q238" s="193">
        <v>0</v>
      </c>
      <c r="R238" s="193">
        <f>Q238*H238</f>
        <v>0</v>
      </c>
      <c r="S238" s="193">
        <v>0</v>
      </c>
      <c r="T238" s="194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6" t="s">
        <v>347</v>
      </c>
      <c r="AT238" s="156" t="s">
        <v>133</v>
      </c>
      <c r="AU238" s="156" t="s">
        <v>83</v>
      </c>
      <c r="AY238" s="17" t="s">
        <v>131</v>
      </c>
      <c r="BE238" s="157">
        <f>IF(N238="základní",J238,0)</f>
        <v>0</v>
      </c>
      <c r="BF238" s="157">
        <f>IF(N238="snížená",J238,0)</f>
        <v>0</v>
      </c>
      <c r="BG238" s="157">
        <f>IF(N238="zákl. přenesená",J238,0)</f>
        <v>0</v>
      </c>
      <c r="BH238" s="157">
        <f>IF(N238="sníž. přenesená",J238,0)</f>
        <v>0</v>
      </c>
      <c r="BI238" s="157">
        <f>IF(N238="nulová",J238,0)</f>
        <v>0</v>
      </c>
      <c r="BJ238" s="17" t="s">
        <v>81</v>
      </c>
      <c r="BK238" s="157">
        <f>ROUND(I238*H238,2)</f>
        <v>0</v>
      </c>
      <c r="BL238" s="17" t="s">
        <v>347</v>
      </c>
      <c r="BM238" s="156" t="s">
        <v>348</v>
      </c>
    </row>
    <row r="239" spans="1:65" s="2" customFormat="1" ht="6.95" customHeight="1">
      <c r="A239" s="29"/>
      <c r="B239" s="44"/>
      <c r="C239" s="45"/>
      <c r="D239" s="45"/>
      <c r="E239" s="45"/>
      <c r="F239" s="45"/>
      <c r="G239" s="45"/>
      <c r="H239" s="45"/>
      <c r="I239" s="45"/>
      <c r="J239" s="45"/>
      <c r="K239" s="45"/>
      <c r="L239" s="30"/>
      <c r="M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</row>
  </sheetData>
  <autoFilter ref="C123:K238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147"/>
  <sheetViews>
    <sheetView showGridLines="0" workbookViewId="0">
      <selection activeCell="N115" sqref="N11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221" t="s">
        <v>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90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1:46" s="1" customFormat="1" ht="24.95" customHeight="1">
      <c r="B4" s="20"/>
      <c r="D4" s="21" t="s">
        <v>100</v>
      </c>
      <c r="L4" s="20"/>
      <c r="M4" s="96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62" t="str">
        <f>'Rekapitulace stavby'!K6</f>
        <v>Komunikace na p.č. 487/12 v k.ú. Mahouš - Etapa 1</v>
      </c>
      <c r="F7" s="263"/>
      <c r="G7" s="263"/>
      <c r="H7" s="263"/>
      <c r="L7" s="20"/>
    </row>
    <row r="8" spans="1:46" s="1" customFormat="1" ht="12" customHeight="1">
      <c r="B8" s="20"/>
      <c r="D8" s="26" t="s">
        <v>101</v>
      </c>
      <c r="L8" s="20"/>
    </row>
    <row r="9" spans="1:46" s="2" customFormat="1" ht="16.5" customHeight="1">
      <c r="A9" s="29"/>
      <c r="B9" s="30"/>
      <c r="C9" s="29"/>
      <c r="D9" s="29"/>
      <c r="E9" s="262" t="s">
        <v>349</v>
      </c>
      <c r="F9" s="261"/>
      <c r="G9" s="261"/>
      <c r="H9" s="26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6" t="s">
        <v>350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2" t="s">
        <v>351</v>
      </c>
      <c r="F11" s="261"/>
      <c r="G11" s="261"/>
      <c r="H11" s="261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6" t="s">
        <v>16</v>
      </c>
      <c r="E13" s="29"/>
      <c r="F13" s="24" t="s">
        <v>1</v>
      </c>
      <c r="G13" s="29"/>
      <c r="H13" s="29"/>
      <c r="I13" s="26" t="s">
        <v>17</v>
      </c>
      <c r="J13" s="24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18</v>
      </c>
      <c r="E14" s="29"/>
      <c r="F14" s="24" t="s">
        <v>27</v>
      </c>
      <c r="G14" s="29"/>
      <c r="H14" s="29"/>
      <c r="I14" s="26" t="s">
        <v>20</v>
      </c>
      <c r="J14" s="52" t="str">
        <f>'Rekapitulace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6" t="s">
        <v>22</v>
      </c>
      <c r="E16" s="29"/>
      <c r="F16" s="29"/>
      <c r="G16" s="29"/>
      <c r="H16" s="29"/>
      <c r="I16" s="26" t="s">
        <v>23</v>
      </c>
      <c r="J16" s="24" t="str">
        <f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4" t="str">
        <f>IF('Rekapitulace stavby'!E11="","",'Rekapitulace stavby'!E11)</f>
        <v>Ing. Jan  Beránek</v>
      </c>
      <c r="F17" s="29"/>
      <c r="G17" s="29"/>
      <c r="H17" s="29"/>
      <c r="I17" s="26" t="s">
        <v>25</v>
      </c>
      <c r="J17" s="24" t="str">
        <f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6" t="s">
        <v>26</v>
      </c>
      <c r="E19" s="29"/>
      <c r="F19" s="29"/>
      <c r="G19" s="29"/>
      <c r="H19" s="29"/>
      <c r="I19" s="26" t="s">
        <v>23</v>
      </c>
      <c r="J19" s="213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37" t="str">
        <f>'Rekapitulace stavby'!E14</f>
        <v>Vyplň údaj</v>
      </c>
      <c r="F20" s="237"/>
      <c r="G20" s="237"/>
      <c r="H20" s="237"/>
      <c r="I20" s="26" t="s">
        <v>25</v>
      </c>
      <c r="J20" s="213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6" t="s">
        <v>28</v>
      </c>
      <c r="E22" s="29"/>
      <c r="F22" s="29"/>
      <c r="G22" s="29"/>
      <c r="H22" s="29"/>
      <c r="I22" s="26" t="s">
        <v>23</v>
      </c>
      <c r="J22" s="24" t="str">
        <f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4" t="str">
        <f>IF('Rekapitulace stavby'!E17="","",'Rekapitulace stavby'!E17)</f>
        <v>Ing. Jan  Beránek</v>
      </c>
      <c r="F23" s="29"/>
      <c r="G23" s="29"/>
      <c r="H23" s="29"/>
      <c r="I23" s="26" t="s">
        <v>25</v>
      </c>
      <c r="J23" s="24" t="str">
        <f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6" t="s">
        <v>30</v>
      </c>
      <c r="E25" s="29"/>
      <c r="F25" s="29"/>
      <c r="G25" s="29"/>
      <c r="H25" s="29"/>
      <c r="I25" s="26" t="s">
        <v>23</v>
      </c>
      <c r="J25" s="24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4" t="str">
        <f>IF('Rekapitulace stavby'!E20="","",'Rekapitulace stavby'!E20)</f>
        <v>KAVRO</v>
      </c>
      <c r="F26" s="29"/>
      <c r="G26" s="29"/>
      <c r="H26" s="29"/>
      <c r="I26" s="26" t="s">
        <v>25</v>
      </c>
      <c r="J26" s="24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6" t="s">
        <v>32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7"/>
      <c r="B29" s="98"/>
      <c r="C29" s="97"/>
      <c r="D29" s="97"/>
      <c r="E29" s="232" t="s">
        <v>1</v>
      </c>
      <c r="F29" s="232"/>
      <c r="G29" s="232"/>
      <c r="H29" s="232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0" t="s">
        <v>33</v>
      </c>
      <c r="E32" s="29"/>
      <c r="F32" s="29"/>
      <c r="G32" s="29"/>
      <c r="H32" s="29"/>
      <c r="I32" s="29"/>
      <c r="J32" s="68">
        <f>ROUND(J126,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33" t="s">
        <v>34</v>
      </c>
      <c r="J34" s="33" t="s">
        <v>36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1" t="s">
        <v>37</v>
      </c>
      <c r="E35" s="26" t="s">
        <v>38</v>
      </c>
      <c r="F35" s="102">
        <f>ROUND((SUM(BE126:BE146)),  2)</f>
        <v>0</v>
      </c>
      <c r="G35" s="29"/>
      <c r="H35" s="29"/>
      <c r="I35" s="103">
        <v>0.21</v>
      </c>
      <c r="J35" s="102">
        <f>ROUND(((SUM(BE126:BE146))*I35),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6" t="s">
        <v>39</v>
      </c>
      <c r="F36" s="102">
        <f>ROUND((SUM(BF126:BF146)),  2)</f>
        <v>0</v>
      </c>
      <c r="G36" s="29"/>
      <c r="H36" s="29"/>
      <c r="I36" s="103">
        <v>0.15</v>
      </c>
      <c r="J36" s="102">
        <f>ROUND(((SUM(BF126:BF146))*I36),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40</v>
      </c>
      <c r="F37" s="102">
        <f>ROUND((SUM(BG126:BG146)),  2)</f>
        <v>0</v>
      </c>
      <c r="G37" s="29"/>
      <c r="H37" s="29"/>
      <c r="I37" s="103">
        <v>0.21</v>
      </c>
      <c r="J37" s="10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6" t="s">
        <v>41</v>
      </c>
      <c r="F38" s="102">
        <f>ROUND((SUM(BH126:BH146)),  2)</f>
        <v>0</v>
      </c>
      <c r="G38" s="29"/>
      <c r="H38" s="29"/>
      <c r="I38" s="103">
        <v>0.15</v>
      </c>
      <c r="J38" s="102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6" t="s">
        <v>42</v>
      </c>
      <c r="F39" s="102">
        <f>ROUND((SUM(BI126:BI146)),  2)</f>
        <v>0</v>
      </c>
      <c r="G39" s="29"/>
      <c r="H39" s="29"/>
      <c r="I39" s="103">
        <v>0</v>
      </c>
      <c r="J39" s="102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4"/>
      <c r="D41" s="105" t="s">
        <v>43</v>
      </c>
      <c r="E41" s="57"/>
      <c r="F41" s="57"/>
      <c r="G41" s="106" t="s">
        <v>44</v>
      </c>
      <c r="H41" s="107" t="s">
        <v>45</v>
      </c>
      <c r="I41" s="57"/>
      <c r="J41" s="108">
        <f>SUM(J32:J39)</f>
        <v>0</v>
      </c>
      <c r="K41" s="109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29"/>
      <c r="B61" s="30"/>
      <c r="C61" s="29"/>
      <c r="D61" s="42" t="s">
        <v>48</v>
      </c>
      <c r="E61" s="32"/>
      <c r="F61" s="110" t="s">
        <v>49</v>
      </c>
      <c r="G61" s="42" t="s">
        <v>48</v>
      </c>
      <c r="H61" s="32"/>
      <c r="I61" s="32"/>
      <c r="J61" s="111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29"/>
      <c r="B76" s="30"/>
      <c r="C76" s="29"/>
      <c r="D76" s="42" t="s">
        <v>48</v>
      </c>
      <c r="E76" s="32"/>
      <c r="F76" s="110" t="s">
        <v>49</v>
      </c>
      <c r="G76" s="42" t="s">
        <v>48</v>
      </c>
      <c r="H76" s="32"/>
      <c r="I76" s="32"/>
      <c r="J76" s="111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21" t="s">
        <v>103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62" t="str">
        <f>E7</f>
        <v>Komunikace na p.č. 487/12 v k.ú. Mahouš - Etapa 1</v>
      </c>
      <c r="F85" s="263"/>
      <c r="G85" s="263"/>
      <c r="H85" s="26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20"/>
      <c r="C86" s="26" t="s">
        <v>101</v>
      </c>
      <c r="L86" s="20"/>
    </row>
    <row r="87" spans="1:31" s="2" customFormat="1" ht="16.5" customHeight="1">
      <c r="A87" s="29"/>
      <c r="B87" s="30"/>
      <c r="C87" s="29"/>
      <c r="D87" s="29"/>
      <c r="E87" s="262" t="s">
        <v>349</v>
      </c>
      <c r="F87" s="261"/>
      <c r="G87" s="261"/>
      <c r="H87" s="26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6" t="s">
        <v>350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2" t="str">
        <f>E11</f>
        <v>Objekt1 - ELEKTROINSTALACE</v>
      </c>
      <c r="F89" s="261"/>
      <c r="G89" s="261"/>
      <c r="H89" s="261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6" t="s">
        <v>18</v>
      </c>
      <c r="D91" s="29"/>
      <c r="E91" s="29"/>
      <c r="F91" s="24" t="str">
        <f>F14</f>
        <v xml:space="preserve"> </v>
      </c>
      <c r="G91" s="29"/>
      <c r="H91" s="29"/>
      <c r="I91" s="26" t="s">
        <v>20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6" t="s">
        <v>22</v>
      </c>
      <c r="D93" s="29"/>
      <c r="E93" s="29"/>
      <c r="F93" s="24" t="str">
        <f>E17</f>
        <v>Ing. Jan  Beránek</v>
      </c>
      <c r="G93" s="29"/>
      <c r="H93" s="29"/>
      <c r="I93" s="26" t="s">
        <v>28</v>
      </c>
      <c r="J93" s="27" t="str">
        <f>E23</f>
        <v>Ing. Jan  Beránek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6" t="s">
        <v>26</v>
      </c>
      <c r="D94" s="29"/>
      <c r="E94" s="29"/>
      <c r="F94" s="24" t="str">
        <f>IF(E20="","",E20)</f>
        <v>Vyplň údaj</v>
      </c>
      <c r="G94" s="29"/>
      <c r="H94" s="29"/>
      <c r="I94" s="26" t="s">
        <v>30</v>
      </c>
      <c r="J94" s="27" t="str">
        <f>E26</f>
        <v>KAVRO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2" t="s">
        <v>104</v>
      </c>
      <c r="D96" s="104"/>
      <c r="E96" s="104"/>
      <c r="F96" s="104"/>
      <c r="G96" s="104"/>
      <c r="H96" s="104"/>
      <c r="I96" s="104"/>
      <c r="J96" s="113" t="s">
        <v>105</v>
      </c>
      <c r="K96" s="104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4" t="s">
        <v>106</v>
      </c>
      <c r="D98" s="29"/>
      <c r="E98" s="29"/>
      <c r="F98" s="29"/>
      <c r="G98" s="29"/>
      <c r="H98" s="29"/>
      <c r="I98" s="29"/>
      <c r="J98" s="68">
        <f>J126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107</v>
      </c>
    </row>
    <row r="99" spans="1:47" s="9" customFormat="1" ht="24.95" customHeight="1">
      <c r="B99" s="115"/>
      <c r="D99" s="116" t="s">
        <v>352</v>
      </c>
      <c r="E99" s="117"/>
      <c r="F99" s="117"/>
      <c r="G99" s="117"/>
      <c r="H99" s="117"/>
      <c r="I99" s="117"/>
      <c r="J99" s="118">
        <f>J127</f>
        <v>0</v>
      </c>
      <c r="L99" s="115"/>
    </row>
    <row r="100" spans="1:47" s="9" customFormat="1" ht="24.95" customHeight="1">
      <c r="B100" s="115"/>
      <c r="D100" s="116" t="s">
        <v>353</v>
      </c>
      <c r="E100" s="117"/>
      <c r="F100" s="117"/>
      <c r="G100" s="117"/>
      <c r="H100" s="117"/>
      <c r="I100" s="117"/>
      <c r="J100" s="118">
        <f>J130</f>
        <v>0</v>
      </c>
      <c r="L100" s="115"/>
    </row>
    <row r="101" spans="1:47" s="9" customFormat="1" ht="24.95" customHeight="1">
      <c r="B101" s="115"/>
      <c r="D101" s="116" t="s">
        <v>354</v>
      </c>
      <c r="E101" s="117"/>
      <c r="F101" s="117"/>
      <c r="G101" s="117"/>
      <c r="H101" s="117"/>
      <c r="I101" s="117"/>
      <c r="J101" s="118">
        <f>J132</f>
        <v>0</v>
      </c>
      <c r="L101" s="115"/>
    </row>
    <row r="102" spans="1:47" s="9" customFormat="1" ht="24.95" customHeight="1">
      <c r="B102" s="115"/>
      <c r="D102" s="116" t="s">
        <v>355</v>
      </c>
      <c r="E102" s="117"/>
      <c r="F102" s="117"/>
      <c r="G102" s="117"/>
      <c r="H102" s="117"/>
      <c r="I102" s="117"/>
      <c r="J102" s="118">
        <f>J134</f>
        <v>0</v>
      </c>
      <c r="L102" s="115"/>
    </row>
    <row r="103" spans="1:47" s="9" customFormat="1" ht="24.95" customHeight="1">
      <c r="B103" s="115"/>
      <c r="D103" s="116" t="s">
        <v>356</v>
      </c>
      <c r="E103" s="117"/>
      <c r="F103" s="117"/>
      <c r="G103" s="117"/>
      <c r="H103" s="117"/>
      <c r="I103" s="117"/>
      <c r="J103" s="118">
        <f>J140</f>
        <v>0</v>
      </c>
      <c r="L103" s="115"/>
    </row>
    <row r="104" spans="1:47" s="9" customFormat="1" ht="24.95" customHeight="1">
      <c r="B104" s="115"/>
      <c r="D104" s="116" t="s">
        <v>357</v>
      </c>
      <c r="E104" s="117"/>
      <c r="F104" s="117"/>
      <c r="G104" s="117"/>
      <c r="H104" s="117"/>
      <c r="I104" s="117"/>
      <c r="J104" s="118">
        <f>J145</f>
        <v>0</v>
      </c>
      <c r="L104" s="115"/>
    </row>
    <row r="105" spans="1:47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6.95" customHeight="1">
      <c r="A106" s="29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47" s="2" customFormat="1" ht="6.95" customHeight="1">
      <c r="A110" s="29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24.95" customHeight="1">
      <c r="A111" s="29"/>
      <c r="B111" s="30"/>
      <c r="C111" s="21" t="s">
        <v>116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6" t="s">
        <v>14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62" t="str">
        <f>E7</f>
        <v>Komunikace na p.č. 487/12 v k.ú. Mahouš - Etapa 1</v>
      </c>
      <c r="F114" s="263"/>
      <c r="G114" s="263"/>
      <c r="H114" s="263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1" customFormat="1" ht="12" customHeight="1">
      <c r="B115" s="20"/>
      <c r="C115" s="26" t="s">
        <v>101</v>
      </c>
      <c r="L115" s="20"/>
    </row>
    <row r="116" spans="1:65" s="2" customFormat="1" ht="16.5" customHeight="1">
      <c r="A116" s="29"/>
      <c r="B116" s="30"/>
      <c r="C116" s="29"/>
      <c r="D116" s="29"/>
      <c r="E116" s="262" t="s">
        <v>349</v>
      </c>
      <c r="F116" s="261"/>
      <c r="G116" s="261"/>
      <c r="H116" s="261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6" t="s">
        <v>350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6.5" customHeight="1">
      <c r="A118" s="29"/>
      <c r="B118" s="30"/>
      <c r="C118" s="29"/>
      <c r="D118" s="29"/>
      <c r="E118" s="252" t="str">
        <f>E11</f>
        <v>Objekt1 - ELEKTROINSTALACE</v>
      </c>
      <c r="F118" s="261"/>
      <c r="G118" s="261"/>
      <c r="H118" s="261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2" customHeight="1">
      <c r="A120" s="29"/>
      <c r="B120" s="30"/>
      <c r="C120" s="26" t="s">
        <v>18</v>
      </c>
      <c r="D120" s="29"/>
      <c r="E120" s="29"/>
      <c r="F120" s="24" t="str">
        <f>F14</f>
        <v xml:space="preserve"> </v>
      </c>
      <c r="G120" s="29"/>
      <c r="H120" s="29"/>
      <c r="I120" s="26" t="s">
        <v>20</v>
      </c>
      <c r="J120" s="52" t="str">
        <f>IF(J14="","",J14)</f>
        <v>26. 11. 2020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6" t="s">
        <v>22</v>
      </c>
      <c r="D122" s="29"/>
      <c r="E122" s="29"/>
      <c r="F122" s="24" t="str">
        <f>E17</f>
        <v>Ing. Jan  Beránek</v>
      </c>
      <c r="G122" s="29"/>
      <c r="H122" s="29"/>
      <c r="I122" s="26" t="s">
        <v>28</v>
      </c>
      <c r="J122" s="27" t="str">
        <f>E23</f>
        <v>Ing. Jan  Beránek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5.2" customHeight="1">
      <c r="A123" s="29"/>
      <c r="B123" s="30"/>
      <c r="C123" s="26" t="s">
        <v>26</v>
      </c>
      <c r="D123" s="29"/>
      <c r="E123" s="29"/>
      <c r="F123" s="24" t="str">
        <f>IF(E20="","",E20)</f>
        <v>Vyplň údaj</v>
      </c>
      <c r="G123" s="29"/>
      <c r="H123" s="29"/>
      <c r="I123" s="26" t="s">
        <v>30</v>
      </c>
      <c r="J123" s="27" t="str">
        <f>E26</f>
        <v>KAVRO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5" s="11" customFormat="1" ht="29.25" customHeight="1">
      <c r="A125" s="123"/>
      <c r="B125" s="124"/>
      <c r="C125" s="125" t="s">
        <v>117</v>
      </c>
      <c r="D125" s="126" t="s">
        <v>58</v>
      </c>
      <c r="E125" s="126" t="s">
        <v>54</v>
      </c>
      <c r="F125" s="126" t="s">
        <v>55</v>
      </c>
      <c r="G125" s="126" t="s">
        <v>118</v>
      </c>
      <c r="H125" s="126" t="s">
        <v>119</v>
      </c>
      <c r="I125" s="126" t="s">
        <v>120</v>
      </c>
      <c r="J125" s="126" t="s">
        <v>105</v>
      </c>
      <c r="K125" s="127" t="s">
        <v>121</v>
      </c>
      <c r="L125" s="128"/>
      <c r="M125" s="59" t="s">
        <v>1</v>
      </c>
      <c r="N125" s="60" t="s">
        <v>37</v>
      </c>
      <c r="O125" s="60" t="s">
        <v>122</v>
      </c>
      <c r="P125" s="60" t="s">
        <v>123</v>
      </c>
      <c r="Q125" s="60" t="s">
        <v>124</v>
      </c>
      <c r="R125" s="60" t="s">
        <v>125</v>
      </c>
      <c r="S125" s="60" t="s">
        <v>126</v>
      </c>
      <c r="T125" s="61" t="s">
        <v>127</v>
      </c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</row>
    <row r="126" spans="1:65" s="2" customFormat="1" ht="22.9" customHeight="1">
      <c r="A126" s="29"/>
      <c r="B126" s="30"/>
      <c r="C126" s="66" t="s">
        <v>128</v>
      </c>
      <c r="D126" s="29"/>
      <c r="E126" s="29"/>
      <c r="F126" s="29"/>
      <c r="G126" s="29"/>
      <c r="H126" s="29"/>
      <c r="I126" s="29"/>
      <c r="J126" s="129">
        <f>BK126</f>
        <v>0</v>
      </c>
      <c r="K126" s="29"/>
      <c r="L126" s="30"/>
      <c r="M126" s="62"/>
      <c r="N126" s="53"/>
      <c r="O126" s="63"/>
      <c r="P126" s="130">
        <f>P127+P130+P132+P134+P140+P145</f>
        <v>0</v>
      </c>
      <c r="Q126" s="63"/>
      <c r="R126" s="130">
        <f>R127+R130+R132+R134+R140+R145</f>
        <v>0</v>
      </c>
      <c r="S126" s="63"/>
      <c r="T126" s="131">
        <f>T127+T130+T132+T134+T140+T145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7" t="s">
        <v>72</v>
      </c>
      <c r="AU126" s="17" t="s">
        <v>107</v>
      </c>
      <c r="BK126" s="132">
        <f>BK127+BK130+BK132+BK134+BK140+BK145</f>
        <v>0</v>
      </c>
    </row>
    <row r="127" spans="1:65" s="12" customFormat="1" ht="25.9" customHeight="1">
      <c r="B127" s="133"/>
      <c r="D127" s="134" t="s">
        <v>72</v>
      </c>
      <c r="E127" s="135" t="s">
        <v>358</v>
      </c>
      <c r="F127" s="135" t="s">
        <v>359</v>
      </c>
      <c r="J127" s="136">
        <f>BK127</f>
        <v>0</v>
      </c>
      <c r="L127" s="133"/>
      <c r="M127" s="137"/>
      <c r="N127" s="138"/>
      <c r="O127" s="138"/>
      <c r="P127" s="139">
        <f>SUM(P128:P129)</f>
        <v>0</v>
      </c>
      <c r="Q127" s="138"/>
      <c r="R127" s="139">
        <f>SUM(R128:R129)</f>
        <v>0</v>
      </c>
      <c r="S127" s="138"/>
      <c r="T127" s="140">
        <f>SUM(T128:T129)</f>
        <v>0</v>
      </c>
      <c r="AR127" s="134" t="s">
        <v>81</v>
      </c>
      <c r="AT127" s="141" t="s">
        <v>72</v>
      </c>
      <c r="AU127" s="141" t="s">
        <v>73</v>
      </c>
      <c r="AY127" s="134" t="s">
        <v>131</v>
      </c>
      <c r="BK127" s="142">
        <f>SUM(BK128:BK129)</f>
        <v>0</v>
      </c>
    </row>
    <row r="128" spans="1:65" s="2" customFormat="1" ht="21.75" customHeight="1">
      <c r="A128" s="29"/>
      <c r="B128" s="145"/>
      <c r="C128" s="146" t="s">
        <v>360</v>
      </c>
      <c r="D128" s="146" t="s">
        <v>133</v>
      </c>
      <c r="E128" s="147" t="s">
        <v>361</v>
      </c>
      <c r="F128" s="148" t="s">
        <v>362</v>
      </c>
      <c r="G128" s="149" t="s">
        <v>1</v>
      </c>
      <c r="H128" s="150">
        <v>0</v>
      </c>
      <c r="I128" s="216"/>
      <c r="J128" s="151">
        <f>ROUND(I128*H128,2)</f>
        <v>0</v>
      </c>
      <c r="K128" s="148" t="s">
        <v>213</v>
      </c>
      <c r="L128" s="30"/>
      <c r="M128" s="152" t="s">
        <v>1</v>
      </c>
      <c r="N128" s="153" t="s">
        <v>38</v>
      </c>
      <c r="O128" s="154">
        <v>0</v>
      </c>
      <c r="P128" s="154">
        <f>O128*H128</f>
        <v>0</v>
      </c>
      <c r="Q128" s="154">
        <v>0</v>
      </c>
      <c r="R128" s="154">
        <f>Q128*H128</f>
        <v>0</v>
      </c>
      <c r="S128" s="154">
        <v>0</v>
      </c>
      <c r="T128" s="155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6" t="s">
        <v>138</v>
      </c>
      <c r="AT128" s="156" t="s">
        <v>133</v>
      </c>
      <c r="AU128" s="156" t="s">
        <v>81</v>
      </c>
      <c r="AY128" s="17" t="s">
        <v>131</v>
      </c>
      <c r="BE128" s="157">
        <f>IF(N128="základní",J128,0)</f>
        <v>0</v>
      </c>
      <c r="BF128" s="157">
        <f>IF(N128="snížená",J128,0)</f>
        <v>0</v>
      </c>
      <c r="BG128" s="157">
        <f>IF(N128="zákl. přenesená",J128,0)</f>
        <v>0</v>
      </c>
      <c r="BH128" s="157">
        <f>IF(N128="sníž. přenesená",J128,0)</f>
        <v>0</v>
      </c>
      <c r="BI128" s="157">
        <f>IF(N128="nulová",J128,0)</f>
        <v>0</v>
      </c>
      <c r="BJ128" s="17" t="s">
        <v>81</v>
      </c>
      <c r="BK128" s="157">
        <f>ROUND(I128*H128,2)</f>
        <v>0</v>
      </c>
      <c r="BL128" s="17" t="s">
        <v>138</v>
      </c>
      <c r="BM128" s="156" t="s">
        <v>83</v>
      </c>
    </row>
    <row r="129" spans="1:65" s="2" customFormat="1" ht="16.5" customHeight="1">
      <c r="A129" s="29"/>
      <c r="B129" s="145"/>
      <c r="C129" s="146" t="s">
        <v>363</v>
      </c>
      <c r="D129" s="146" t="s">
        <v>133</v>
      </c>
      <c r="E129" s="147" t="s">
        <v>364</v>
      </c>
      <c r="F129" s="148" t="s">
        <v>365</v>
      </c>
      <c r="G129" s="149" t="s">
        <v>154</v>
      </c>
      <c r="H129" s="150">
        <v>53</v>
      </c>
      <c r="I129" s="216"/>
      <c r="J129" s="151">
        <f>ROUND(I129*H129,2)</f>
        <v>0</v>
      </c>
      <c r="K129" s="148" t="s">
        <v>213</v>
      </c>
      <c r="L129" s="30"/>
      <c r="M129" s="152" t="s">
        <v>1</v>
      </c>
      <c r="N129" s="153" t="s">
        <v>38</v>
      </c>
      <c r="O129" s="154">
        <v>0</v>
      </c>
      <c r="P129" s="154">
        <f>O129*H129</f>
        <v>0</v>
      </c>
      <c r="Q129" s="154">
        <v>0</v>
      </c>
      <c r="R129" s="154">
        <f>Q129*H129</f>
        <v>0</v>
      </c>
      <c r="S129" s="154">
        <v>0</v>
      </c>
      <c r="T129" s="155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6" t="s">
        <v>138</v>
      </c>
      <c r="AT129" s="156" t="s">
        <v>133</v>
      </c>
      <c r="AU129" s="156" t="s">
        <v>81</v>
      </c>
      <c r="AY129" s="17" t="s">
        <v>131</v>
      </c>
      <c r="BE129" s="157">
        <f>IF(N129="základní",J129,0)</f>
        <v>0</v>
      </c>
      <c r="BF129" s="157">
        <f>IF(N129="snížená",J129,0)</f>
        <v>0</v>
      </c>
      <c r="BG129" s="157">
        <f>IF(N129="zákl. přenesená",J129,0)</f>
        <v>0</v>
      </c>
      <c r="BH129" s="157">
        <f>IF(N129="sníž. přenesená",J129,0)</f>
        <v>0</v>
      </c>
      <c r="BI129" s="157">
        <f>IF(N129="nulová",J129,0)</f>
        <v>0</v>
      </c>
      <c r="BJ129" s="17" t="s">
        <v>81</v>
      </c>
      <c r="BK129" s="157">
        <f>ROUND(I129*H129,2)</f>
        <v>0</v>
      </c>
      <c r="BL129" s="17" t="s">
        <v>138</v>
      </c>
      <c r="BM129" s="156" t="s">
        <v>138</v>
      </c>
    </row>
    <row r="130" spans="1:65" s="12" customFormat="1" ht="25.9" customHeight="1">
      <c r="B130" s="133"/>
      <c r="D130" s="134" t="s">
        <v>72</v>
      </c>
      <c r="E130" s="135" t="s">
        <v>366</v>
      </c>
      <c r="F130" s="135" t="s">
        <v>367</v>
      </c>
      <c r="J130" s="136">
        <f>BK130</f>
        <v>0</v>
      </c>
      <c r="L130" s="133"/>
      <c r="M130" s="137"/>
      <c r="N130" s="138"/>
      <c r="O130" s="138"/>
      <c r="P130" s="139">
        <f>P131</f>
        <v>0</v>
      </c>
      <c r="Q130" s="138"/>
      <c r="R130" s="139">
        <f>R131</f>
        <v>0</v>
      </c>
      <c r="S130" s="138"/>
      <c r="T130" s="140">
        <f>T131</f>
        <v>0</v>
      </c>
      <c r="AR130" s="134" t="s">
        <v>81</v>
      </c>
      <c r="AT130" s="141" t="s">
        <v>72</v>
      </c>
      <c r="AU130" s="141" t="s">
        <v>73</v>
      </c>
      <c r="AY130" s="134" t="s">
        <v>131</v>
      </c>
      <c r="BK130" s="142">
        <f>BK131</f>
        <v>0</v>
      </c>
    </row>
    <row r="131" spans="1:65" s="2" customFormat="1" ht="16.5" customHeight="1">
      <c r="A131" s="29"/>
      <c r="B131" s="145"/>
      <c r="C131" s="146" t="s">
        <v>368</v>
      </c>
      <c r="D131" s="146" t="s">
        <v>133</v>
      </c>
      <c r="E131" s="147" t="s">
        <v>369</v>
      </c>
      <c r="F131" s="148" t="s">
        <v>370</v>
      </c>
      <c r="G131" s="149" t="s">
        <v>154</v>
      </c>
      <c r="H131" s="150">
        <v>57</v>
      </c>
      <c r="I131" s="216"/>
      <c r="J131" s="151">
        <f>ROUND(I131*H131,2)</f>
        <v>0</v>
      </c>
      <c r="K131" s="148" t="s">
        <v>213</v>
      </c>
      <c r="L131" s="30"/>
      <c r="M131" s="152" t="s">
        <v>1</v>
      </c>
      <c r="N131" s="153" t="s">
        <v>38</v>
      </c>
      <c r="O131" s="154">
        <v>0</v>
      </c>
      <c r="P131" s="154">
        <f>O131*H131</f>
        <v>0</v>
      </c>
      <c r="Q131" s="154">
        <v>0</v>
      </c>
      <c r="R131" s="154">
        <f>Q131*H131</f>
        <v>0</v>
      </c>
      <c r="S131" s="154">
        <v>0</v>
      </c>
      <c r="T131" s="155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6" t="s">
        <v>138</v>
      </c>
      <c r="AT131" s="156" t="s">
        <v>133</v>
      </c>
      <c r="AU131" s="156" t="s">
        <v>81</v>
      </c>
      <c r="AY131" s="17" t="s">
        <v>131</v>
      </c>
      <c r="BE131" s="157">
        <f>IF(N131="základní",J131,0)</f>
        <v>0</v>
      </c>
      <c r="BF131" s="157">
        <f>IF(N131="snížená",J131,0)</f>
        <v>0</v>
      </c>
      <c r="BG131" s="157">
        <f>IF(N131="zákl. přenesená",J131,0)</f>
        <v>0</v>
      </c>
      <c r="BH131" s="157">
        <f>IF(N131="sníž. přenesená",J131,0)</f>
        <v>0</v>
      </c>
      <c r="BI131" s="157">
        <f>IF(N131="nulová",J131,0)</f>
        <v>0</v>
      </c>
      <c r="BJ131" s="17" t="s">
        <v>81</v>
      </c>
      <c r="BK131" s="157">
        <f>ROUND(I131*H131,2)</f>
        <v>0</v>
      </c>
      <c r="BL131" s="17" t="s">
        <v>138</v>
      </c>
      <c r="BM131" s="156" t="s">
        <v>161</v>
      </c>
    </row>
    <row r="132" spans="1:65" s="12" customFormat="1" ht="25.9" customHeight="1">
      <c r="B132" s="133"/>
      <c r="D132" s="134" t="s">
        <v>72</v>
      </c>
      <c r="E132" s="135" t="s">
        <v>371</v>
      </c>
      <c r="F132" s="135" t="s">
        <v>372</v>
      </c>
      <c r="J132" s="136">
        <f>BK132</f>
        <v>0</v>
      </c>
      <c r="L132" s="133"/>
      <c r="M132" s="137"/>
      <c r="N132" s="138"/>
      <c r="O132" s="138"/>
      <c r="P132" s="139">
        <f>P133</f>
        <v>0</v>
      </c>
      <c r="Q132" s="138"/>
      <c r="R132" s="139">
        <f>R133</f>
        <v>0</v>
      </c>
      <c r="S132" s="138"/>
      <c r="T132" s="140">
        <f>T133</f>
        <v>0</v>
      </c>
      <c r="AR132" s="134" t="s">
        <v>81</v>
      </c>
      <c r="AT132" s="141" t="s">
        <v>72</v>
      </c>
      <c r="AU132" s="141" t="s">
        <v>73</v>
      </c>
      <c r="AY132" s="134" t="s">
        <v>131</v>
      </c>
      <c r="BK132" s="142">
        <f>BK133</f>
        <v>0</v>
      </c>
    </row>
    <row r="133" spans="1:65" s="2" customFormat="1" ht="21.75" customHeight="1">
      <c r="A133" s="29"/>
      <c r="B133" s="145"/>
      <c r="C133" s="146" t="s">
        <v>373</v>
      </c>
      <c r="D133" s="146" t="s">
        <v>133</v>
      </c>
      <c r="E133" s="147" t="s">
        <v>374</v>
      </c>
      <c r="F133" s="148" t="s">
        <v>375</v>
      </c>
      <c r="G133" s="149" t="s">
        <v>376</v>
      </c>
      <c r="H133" s="150">
        <v>6</v>
      </c>
      <c r="I133" s="216"/>
      <c r="J133" s="151">
        <f>ROUND(I133*H133,2)</f>
        <v>0</v>
      </c>
      <c r="K133" s="148" t="s">
        <v>213</v>
      </c>
      <c r="L133" s="30"/>
      <c r="M133" s="152" t="s">
        <v>1</v>
      </c>
      <c r="N133" s="153" t="s">
        <v>38</v>
      </c>
      <c r="O133" s="154">
        <v>0</v>
      </c>
      <c r="P133" s="154">
        <f>O133*H133</f>
        <v>0</v>
      </c>
      <c r="Q133" s="154">
        <v>0</v>
      </c>
      <c r="R133" s="154">
        <f>Q133*H133</f>
        <v>0</v>
      </c>
      <c r="S133" s="154">
        <v>0</v>
      </c>
      <c r="T133" s="155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6" t="s">
        <v>138</v>
      </c>
      <c r="AT133" s="156" t="s">
        <v>133</v>
      </c>
      <c r="AU133" s="156" t="s">
        <v>81</v>
      </c>
      <c r="AY133" s="17" t="s">
        <v>131</v>
      </c>
      <c r="BE133" s="157">
        <f>IF(N133="základní",J133,0)</f>
        <v>0</v>
      </c>
      <c r="BF133" s="157">
        <f>IF(N133="snížená",J133,0)</f>
        <v>0</v>
      </c>
      <c r="BG133" s="157">
        <f>IF(N133="zákl. přenesená",J133,0)</f>
        <v>0</v>
      </c>
      <c r="BH133" s="157">
        <f>IF(N133="sníž. přenesená",J133,0)</f>
        <v>0</v>
      </c>
      <c r="BI133" s="157">
        <f>IF(N133="nulová",J133,0)</f>
        <v>0</v>
      </c>
      <c r="BJ133" s="17" t="s">
        <v>81</v>
      </c>
      <c r="BK133" s="157">
        <f>ROUND(I133*H133,2)</f>
        <v>0</v>
      </c>
      <c r="BL133" s="17" t="s">
        <v>138</v>
      </c>
      <c r="BM133" s="156" t="s">
        <v>166</v>
      </c>
    </row>
    <row r="134" spans="1:65" s="12" customFormat="1" ht="25.9" customHeight="1">
      <c r="B134" s="133"/>
      <c r="D134" s="134" t="s">
        <v>72</v>
      </c>
      <c r="E134" s="135" t="s">
        <v>377</v>
      </c>
      <c r="F134" s="135" t="s">
        <v>378</v>
      </c>
      <c r="J134" s="136">
        <f>BK134</f>
        <v>0</v>
      </c>
      <c r="L134" s="133"/>
      <c r="M134" s="137"/>
      <c r="N134" s="138"/>
      <c r="O134" s="138"/>
      <c r="P134" s="139">
        <f>SUM(P135:P139)</f>
        <v>0</v>
      </c>
      <c r="Q134" s="138"/>
      <c r="R134" s="139">
        <f>SUM(R135:R139)</f>
        <v>0</v>
      </c>
      <c r="S134" s="138"/>
      <c r="T134" s="140">
        <f>SUM(T135:T139)</f>
        <v>0</v>
      </c>
      <c r="AR134" s="134" t="s">
        <v>81</v>
      </c>
      <c r="AT134" s="141" t="s">
        <v>72</v>
      </c>
      <c r="AU134" s="141" t="s">
        <v>73</v>
      </c>
      <c r="AY134" s="134" t="s">
        <v>131</v>
      </c>
      <c r="BK134" s="142">
        <f>SUM(BK135:BK139)</f>
        <v>0</v>
      </c>
    </row>
    <row r="135" spans="1:65" s="2" customFormat="1" ht="21.75" customHeight="1">
      <c r="A135" s="29"/>
      <c r="B135" s="145"/>
      <c r="C135" s="146" t="s">
        <v>379</v>
      </c>
      <c r="D135" s="146" t="s">
        <v>133</v>
      </c>
      <c r="E135" s="147" t="s">
        <v>380</v>
      </c>
      <c r="F135" s="203" t="s">
        <v>503</v>
      </c>
      <c r="G135" s="149" t="s">
        <v>376</v>
      </c>
      <c r="H135" s="150">
        <v>3</v>
      </c>
      <c r="I135" s="216"/>
      <c r="J135" s="151">
        <f>ROUND(I135*H135,2)</f>
        <v>0</v>
      </c>
      <c r="K135" s="148" t="s">
        <v>213</v>
      </c>
      <c r="L135" s="30"/>
      <c r="M135" s="152" t="s">
        <v>1</v>
      </c>
      <c r="N135" s="153" t="s">
        <v>38</v>
      </c>
      <c r="O135" s="154">
        <v>0</v>
      </c>
      <c r="P135" s="154">
        <f>O135*H135</f>
        <v>0</v>
      </c>
      <c r="Q135" s="154">
        <v>0</v>
      </c>
      <c r="R135" s="154">
        <f>Q135*H135</f>
        <v>0</v>
      </c>
      <c r="S135" s="154">
        <v>0</v>
      </c>
      <c r="T135" s="155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6" t="s">
        <v>138</v>
      </c>
      <c r="AT135" s="156" t="s">
        <v>133</v>
      </c>
      <c r="AU135" s="156" t="s">
        <v>81</v>
      </c>
      <c r="AY135" s="17" t="s">
        <v>131</v>
      </c>
      <c r="BE135" s="157">
        <f>IF(N135="základní",J135,0)</f>
        <v>0</v>
      </c>
      <c r="BF135" s="157">
        <f>IF(N135="snížená",J135,0)</f>
        <v>0</v>
      </c>
      <c r="BG135" s="157">
        <f>IF(N135="zákl. přenesená",J135,0)</f>
        <v>0</v>
      </c>
      <c r="BH135" s="157">
        <f>IF(N135="sníž. přenesená",J135,0)</f>
        <v>0</v>
      </c>
      <c r="BI135" s="157">
        <f>IF(N135="nulová",J135,0)</f>
        <v>0</v>
      </c>
      <c r="BJ135" s="17" t="s">
        <v>81</v>
      </c>
      <c r="BK135" s="157">
        <f>ROUND(I135*H135,2)</f>
        <v>0</v>
      </c>
      <c r="BL135" s="17" t="s">
        <v>138</v>
      </c>
      <c r="BM135" s="156" t="s">
        <v>175</v>
      </c>
    </row>
    <row r="136" spans="1:65" s="2" customFormat="1" ht="21.75" customHeight="1">
      <c r="A136" s="29"/>
      <c r="B136" s="145"/>
      <c r="C136" s="146" t="s">
        <v>381</v>
      </c>
      <c r="D136" s="146" t="s">
        <v>133</v>
      </c>
      <c r="E136" s="147" t="s">
        <v>382</v>
      </c>
      <c r="F136" s="148" t="s">
        <v>383</v>
      </c>
      <c r="G136" s="149" t="s">
        <v>376</v>
      </c>
      <c r="H136" s="150">
        <v>3</v>
      </c>
      <c r="I136" s="216"/>
      <c r="J136" s="151">
        <f>ROUND(I136*H136,2)</f>
        <v>0</v>
      </c>
      <c r="K136" s="148" t="s">
        <v>213</v>
      </c>
      <c r="L136" s="30"/>
      <c r="M136" s="152" t="s">
        <v>1</v>
      </c>
      <c r="N136" s="153" t="s">
        <v>38</v>
      </c>
      <c r="O136" s="154">
        <v>0</v>
      </c>
      <c r="P136" s="154">
        <f>O136*H136</f>
        <v>0</v>
      </c>
      <c r="Q136" s="154">
        <v>0</v>
      </c>
      <c r="R136" s="154">
        <f>Q136*H136</f>
        <v>0</v>
      </c>
      <c r="S136" s="154">
        <v>0</v>
      </c>
      <c r="T136" s="155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6" t="s">
        <v>138</v>
      </c>
      <c r="AT136" s="156" t="s">
        <v>133</v>
      </c>
      <c r="AU136" s="156" t="s">
        <v>81</v>
      </c>
      <c r="AY136" s="17" t="s">
        <v>131</v>
      </c>
      <c r="BE136" s="157">
        <f>IF(N136="základní",J136,0)</f>
        <v>0</v>
      </c>
      <c r="BF136" s="157">
        <f>IF(N136="snížená",J136,0)</f>
        <v>0</v>
      </c>
      <c r="BG136" s="157">
        <f>IF(N136="zákl. přenesená",J136,0)</f>
        <v>0</v>
      </c>
      <c r="BH136" s="157">
        <f>IF(N136="sníž. přenesená",J136,0)</f>
        <v>0</v>
      </c>
      <c r="BI136" s="157">
        <f>IF(N136="nulová",J136,0)</f>
        <v>0</v>
      </c>
      <c r="BJ136" s="17" t="s">
        <v>81</v>
      </c>
      <c r="BK136" s="157">
        <f>ROUND(I136*H136,2)</f>
        <v>0</v>
      </c>
      <c r="BL136" s="17" t="s">
        <v>138</v>
      </c>
      <c r="BM136" s="156" t="s">
        <v>183</v>
      </c>
    </row>
    <row r="137" spans="1:65" s="2" customFormat="1" ht="16.5" customHeight="1">
      <c r="A137" s="29"/>
      <c r="B137" s="145"/>
      <c r="C137" s="146" t="s">
        <v>384</v>
      </c>
      <c r="D137" s="146" t="s">
        <v>133</v>
      </c>
      <c r="E137" s="147" t="s">
        <v>385</v>
      </c>
      <c r="F137" s="148" t="s">
        <v>386</v>
      </c>
      <c r="G137" s="149" t="s">
        <v>376</v>
      </c>
      <c r="H137" s="150">
        <v>3</v>
      </c>
      <c r="I137" s="216"/>
      <c r="J137" s="151">
        <f>ROUND(I137*H137,2)</f>
        <v>0</v>
      </c>
      <c r="K137" s="148" t="s">
        <v>213</v>
      </c>
      <c r="L137" s="30"/>
      <c r="M137" s="152" t="s">
        <v>1</v>
      </c>
      <c r="N137" s="153" t="s">
        <v>38</v>
      </c>
      <c r="O137" s="154">
        <v>0</v>
      </c>
      <c r="P137" s="154">
        <f>O137*H137</f>
        <v>0</v>
      </c>
      <c r="Q137" s="154">
        <v>0</v>
      </c>
      <c r="R137" s="154">
        <f>Q137*H137</f>
        <v>0</v>
      </c>
      <c r="S137" s="154">
        <v>0</v>
      </c>
      <c r="T137" s="155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6" t="s">
        <v>138</v>
      </c>
      <c r="AT137" s="156" t="s">
        <v>133</v>
      </c>
      <c r="AU137" s="156" t="s">
        <v>81</v>
      </c>
      <c r="AY137" s="17" t="s">
        <v>131</v>
      </c>
      <c r="BE137" s="157">
        <f>IF(N137="základní",J137,0)</f>
        <v>0</v>
      </c>
      <c r="BF137" s="157">
        <f>IF(N137="snížená",J137,0)</f>
        <v>0</v>
      </c>
      <c r="BG137" s="157">
        <f>IF(N137="zákl. přenesená",J137,0)</f>
        <v>0</v>
      </c>
      <c r="BH137" s="157">
        <f>IF(N137="sníž. přenesená",J137,0)</f>
        <v>0</v>
      </c>
      <c r="BI137" s="157">
        <f>IF(N137="nulová",J137,0)</f>
        <v>0</v>
      </c>
      <c r="BJ137" s="17" t="s">
        <v>81</v>
      </c>
      <c r="BK137" s="157">
        <f>ROUND(I137*H137,2)</f>
        <v>0</v>
      </c>
      <c r="BL137" s="17" t="s">
        <v>138</v>
      </c>
      <c r="BM137" s="156" t="s">
        <v>192</v>
      </c>
    </row>
    <row r="138" spans="1:65" s="2" customFormat="1" ht="16.5" customHeight="1">
      <c r="A138" s="29"/>
      <c r="B138" s="145"/>
      <c r="C138" s="146" t="s">
        <v>387</v>
      </c>
      <c r="D138" s="146" t="s">
        <v>133</v>
      </c>
      <c r="E138" s="147" t="s">
        <v>388</v>
      </c>
      <c r="F138" s="148" t="s">
        <v>389</v>
      </c>
      <c r="G138" s="149" t="s">
        <v>376</v>
      </c>
      <c r="H138" s="150">
        <v>3</v>
      </c>
      <c r="I138" s="216"/>
      <c r="J138" s="151">
        <f>ROUND(I138*H138,2)</f>
        <v>0</v>
      </c>
      <c r="K138" s="148" t="s">
        <v>213</v>
      </c>
      <c r="L138" s="30"/>
      <c r="M138" s="152" t="s">
        <v>1</v>
      </c>
      <c r="N138" s="153" t="s">
        <v>38</v>
      </c>
      <c r="O138" s="154">
        <v>0</v>
      </c>
      <c r="P138" s="154">
        <f>O138*H138</f>
        <v>0</v>
      </c>
      <c r="Q138" s="154">
        <v>0</v>
      </c>
      <c r="R138" s="154">
        <f>Q138*H138</f>
        <v>0</v>
      </c>
      <c r="S138" s="154">
        <v>0</v>
      </c>
      <c r="T138" s="155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6" t="s">
        <v>138</v>
      </c>
      <c r="AT138" s="156" t="s">
        <v>133</v>
      </c>
      <c r="AU138" s="156" t="s">
        <v>81</v>
      </c>
      <c r="AY138" s="17" t="s">
        <v>131</v>
      </c>
      <c r="BE138" s="157">
        <f>IF(N138="základní",J138,0)</f>
        <v>0</v>
      </c>
      <c r="BF138" s="157">
        <f>IF(N138="snížená",J138,0)</f>
        <v>0</v>
      </c>
      <c r="BG138" s="157">
        <f>IF(N138="zákl. přenesená",J138,0)</f>
        <v>0</v>
      </c>
      <c r="BH138" s="157">
        <f>IF(N138="sníž. přenesená",J138,0)</f>
        <v>0</v>
      </c>
      <c r="BI138" s="157">
        <f>IF(N138="nulová",J138,0)</f>
        <v>0</v>
      </c>
      <c r="BJ138" s="17" t="s">
        <v>81</v>
      </c>
      <c r="BK138" s="157">
        <f>ROUND(I138*H138,2)</f>
        <v>0</v>
      </c>
      <c r="BL138" s="17" t="s">
        <v>138</v>
      </c>
      <c r="BM138" s="156" t="s">
        <v>202</v>
      </c>
    </row>
    <row r="139" spans="1:65" s="2" customFormat="1" ht="16.5" customHeight="1">
      <c r="A139" s="29"/>
      <c r="B139" s="145"/>
      <c r="C139" s="146" t="s">
        <v>390</v>
      </c>
      <c r="D139" s="146" t="s">
        <v>133</v>
      </c>
      <c r="E139" s="147" t="s">
        <v>391</v>
      </c>
      <c r="F139" s="148" t="s">
        <v>392</v>
      </c>
      <c r="G139" s="149" t="s">
        <v>376</v>
      </c>
      <c r="H139" s="150">
        <v>3</v>
      </c>
      <c r="I139" s="216"/>
      <c r="J139" s="151">
        <f>ROUND(I139*H139,2)</f>
        <v>0</v>
      </c>
      <c r="K139" s="148" t="s">
        <v>213</v>
      </c>
      <c r="L139" s="30"/>
      <c r="M139" s="152" t="s">
        <v>1</v>
      </c>
      <c r="N139" s="153" t="s">
        <v>38</v>
      </c>
      <c r="O139" s="154">
        <v>0</v>
      </c>
      <c r="P139" s="154">
        <f>O139*H139</f>
        <v>0</v>
      </c>
      <c r="Q139" s="154">
        <v>0</v>
      </c>
      <c r="R139" s="154">
        <f>Q139*H139</f>
        <v>0</v>
      </c>
      <c r="S139" s="154">
        <v>0</v>
      </c>
      <c r="T139" s="155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6" t="s">
        <v>138</v>
      </c>
      <c r="AT139" s="156" t="s">
        <v>133</v>
      </c>
      <c r="AU139" s="156" t="s">
        <v>81</v>
      </c>
      <c r="AY139" s="17" t="s">
        <v>131</v>
      </c>
      <c r="BE139" s="157">
        <f>IF(N139="základní",J139,0)</f>
        <v>0</v>
      </c>
      <c r="BF139" s="157">
        <f>IF(N139="snížená",J139,0)</f>
        <v>0</v>
      </c>
      <c r="BG139" s="157">
        <f>IF(N139="zákl. přenesená",J139,0)</f>
        <v>0</v>
      </c>
      <c r="BH139" s="157">
        <f>IF(N139="sníž. přenesená",J139,0)</f>
        <v>0</v>
      </c>
      <c r="BI139" s="157">
        <f>IF(N139="nulová",J139,0)</f>
        <v>0</v>
      </c>
      <c r="BJ139" s="17" t="s">
        <v>81</v>
      </c>
      <c r="BK139" s="157">
        <f>ROUND(I139*H139,2)</f>
        <v>0</v>
      </c>
      <c r="BL139" s="17" t="s">
        <v>138</v>
      </c>
      <c r="BM139" s="156" t="s">
        <v>210</v>
      </c>
    </row>
    <row r="140" spans="1:65" s="12" customFormat="1" ht="25.9" customHeight="1">
      <c r="B140" s="133"/>
      <c r="D140" s="134" t="s">
        <v>72</v>
      </c>
      <c r="E140" s="135" t="s">
        <v>393</v>
      </c>
      <c r="F140" s="135" t="s">
        <v>394</v>
      </c>
      <c r="J140" s="136">
        <f>BK140</f>
        <v>0</v>
      </c>
      <c r="L140" s="133"/>
      <c r="M140" s="137"/>
      <c r="N140" s="138"/>
      <c r="O140" s="138"/>
      <c r="P140" s="139">
        <f>SUM(P141:P144)</f>
        <v>0</v>
      </c>
      <c r="Q140" s="138"/>
      <c r="R140" s="139">
        <f>SUM(R141:R144)</f>
        <v>0</v>
      </c>
      <c r="S140" s="138"/>
      <c r="T140" s="140">
        <f>SUM(T141:T144)</f>
        <v>0</v>
      </c>
      <c r="AR140" s="134" t="s">
        <v>81</v>
      </c>
      <c r="AT140" s="141" t="s">
        <v>72</v>
      </c>
      <c r="AU140" s="141" t="s">
        <v>73</v>
      </c>
      <c r="AY140" s="134" t="s">
        <v>131</v>
      </c>
      <c r="BK140" s="142">
        <f>SUM(BK141:BK144)</f>
        <v>0</v>
      </c>
    </row>
    <row r="141" spans="1:65" s="2" customFormat="1" ht="16.5" customHeight="1">
      <c r="A141" s="29"/>
      <c r="B141" s="145"/>
      <c r="C141" s="146" t="s">
        <v>395</v>
      </c>
      <c r="D141" s="146" t="s">
        <v>133</v>
      </c>
      <c r="E141" s="147" t="s">
        <v>396</v>
      </c>
      <c r="F141" s="148" t="s">
        <v>397</v>
      </c>
      <c r="G141" s="149" t="s">
        <v>154</v>
      </c>
      <c r="H141" s="150">
        <v>39</v>
      </c>
      <c r="I141" s="216"/>
      <c r="J141" s="151">
        <f>ROUND(I141*H141,2)</f>
        <v>0</v>
      </c>
      <c r="K141" s="148" t="s">
        <v>213</v>
      </c>
      <c r="L141" s="30"/>
      <c r="M141" s="152" t="s">
        <v>1</v>
      </c>
      <c r="N141" s="153" t="s">
        <v>38</v>
      </c>
      <c r="O141" s="154">
        <v>0</v>
      </c>
      <c r="P141" s="154">
        <f>O141*H141</f>
        <v>0</v>
      </c>
      <c r="Q141" s="154">
        <v>0</v>
      </c>
      <c r="R141" s="154">
        <f>Q141*H141</f>
        <v>0</v>
      </c>
      <c r="S141" s="154">
        <v>0</v>
      </c>
      <c r="T141" s="155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6" t="s">
        <v>138</v>
      </c>
      <c r="AT141" s="156" t="s">
        <v>133</v>
      </c>
      <c r="AU141" s="156" t="s">
        <v>81</v>
      </c>
      <c r="AY141" s="17" t="s">
        <v>131</v>
      </c>
      <c r="BE141" s="157">
        <f>IF(N141="základní",J141,0)</f>
        <v>0</v>
      </c>
      <c r="BF141" s="157">
        <f>IF(N141="snížená",J141,0)</f>
        <v>0</v>
      </c>
      <c r="BG141" s="157">
        <f>IF(N141="zákl. přenesená",J141,0)</f>
        <v>0</v>
      </c>
      <c r="BH141" s="157">
        <f>IF(N141="sníž. přenesená",J141,0)</f>
        <v>0</v>
      </c>
      <c r="BI141" s="157">
        <f>IF(N141="nulová",J141,0)</f>
        <v>0</v>
      </c>
      <c r="BJ141" s="17" t="s">
        <v>81</v>
      </c>
      <c r="BK141" s="157">
        <f>ROUND(I141*H141,2)</f>
        <v>0</v>
      </c>
      <c r="BL141" s="17" t="s">
        <v>138</v>
      </c>
      <c r="BM141" s="156" t="s">
        <v>219</v>
      </c>
    </row>
    <row r="142" spans="1:65" s="2" customFormat="1" ht="16.5" customHeight="1">
      <c r="A142" s="29"/>
      <c r="B142" s="145"/>
      <c r="C142" s="146" t="s">
        <v>398</v>
      </c>
      <c r="D142" s="146" t="s">
        <v>133</v>
      </c>
      <c r="E142" s="147" t="s">
        <v>399</v>
      </c>
      <c r="F142" s="148" t="s">
        <v>400</v>
      </c>
      <c r="G142" s="149" t="s">
        <v>154</v>
      </c>
      <c r="H142" s="150">
        <v>4</v>
      </c>
      <c r="I142" s="216"/>
      <c r="J142" s="151">
        <f>ROUND(I142*H142,2)</f>
        <v>0</v>
      </c>
      <c r="K142" s="148" t="s">
        <v>213</v>
      </c>
      <c r="L142" s="30"/>
      <c r="M142" s="152" t="s">
        <v>1</v>
      </c>
      <c r="N142" s="153" t="s">
        <v>38</v>
      </c>
      <c r="O142" s="154">
        <v>0</v>
      </c>
      <c r="P142" s="154">
        <f>O142*H142</f>
        <v>0</v>
      </c>
      <c r="Q142" s="154">
        <v>0</v>
      </c>
      <c r="R142" s="154">
        <f>Q142*H142</f>
        <v>0</v>
      </c>
      <c r="S142" s="154">
        <v>0</v>
      </c>
      <c r="T142" s="155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6" t="s">
        <v>138</v>
      </c>
      <c r="AT142" s="156" t="s">
        <v>133</v>
      </c>
      <c r="AU142" s="156" t="s">
        <v>81</v>
      </c>
      <c r="AY142" s="17" t="s">
        <v>131</v>
      </c>
      <c r="BE142" s="157">
        <f>IF(N142="základní",J142,0)</f>
        <v>0</v>
      </c>
      <c r="BF142" s="157">
        <f>IF(N142="snížená",J142,0)</f>
        <v>0</v>
      </c>
      <c r="BG142" s="157">
        <f>IF(N142="zákl. přenesená",J142,0)</f>
        <v>0</v>
      </c>
      <c r="BH142" s="157">
        <f>IF(N142="sníž. přenesená",J142,0)</f>
        <v>0</v>
      </c>
      <c r="BI142" s="157">
        <f>IF(N142="nulová",J142,0)</f>
        <v>0</v>
      </c>
      <c r="BJ142" s="17" t="s">
        <v>81</v>
      </c>
      <c r="BK142" s="157">
        <f>ROUND(I142*H142,2)</f>
        <v>0</v>
      </c>
      <c r="BL142" s="17" t="s">
        <v>138</v>
      </c>
      <c r="BM142" s="156" t="s">
        <v>226</v>
      </c>
    </row>
    <row r="143" spans="1:65" s="2" customFormat="1" ht="16.5" customHeight="1">
      <c r="A143" s="29"/>
      <c r="B143" s="145"/>
      <c r="C143" s="146" t="s">
        <v>401</v>
      </c>
      <c r="D143" s="146" t="s">
        <v>133</v>
      </c>
      <c r="E143" s="147" t="s">
        <v>402</v>
      </c>
      <c r="F143" s="148" t="s">
        <v>403</v>
      </c>
      <c r="G143" s="149" t="s">
        <v>376</v>
      </c>
      <c r="H143" s="150">
        <v>3</v>
      </c>
      <c r="I143" s="216"/>
      <c r="J143" s="151">
        <f>ROUND(I143*H143,2)</f>
        <v>0</v>
      </c>
      <c r="K143" s="148" t="s">
        <v>213</v>
      </c>
      <c r="L143" s="30"/>
      <c r="M143" s="152" t="s">
        <v>1</v>
      </c>
      <c r="N143" s="153" t="s">
        <v>38</v>
      </c>
      <c r="O143" s="154">
        <v>0</v>
      </c>
      <c r="P143" s="154">
        <f>O143*H143</f>
        <v>0</v>
      </c>
      <c r="Q143" s="154">
        <v>0</v>
      </c>
      <c r="R143" s="154">
        <f>Q143*H143</f>
        <v>0</v>
      </c>
      <c r="S143" s="154">
        <v>0</v>
      </c>
      <c r="T143" s="155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6" t="s">
        <v>138</v>
      </c>
      <c r="AT143" s="156" t="s">
        <v>133</v>
      </c>
      <c r="AU143" s="156" t="s">
        <v>81</v>
      </c>
      <c r="AY143" s="17" t="s">
        <v>131</v>
      </c>
      <c r="BE143" s="157">
        <f>IF(N143="základní",J143,0)</f>
        <v>0</v>
      </c>
      <c r="BF143" s="157">
        <f>IF(N143="snížená",J143,0)</f>
        <v>0</v>
      </c>
      <c r="BG143" s="157">
        <f>IF(N143="zákl. přenesená",J143,0)</f>
        <v>0</v>
      </c>
      <c r="BH143" s="157">
        <f>IF(N143="sníž. přenesená",J143,0)</f>
        <v>0</v>
      </c>
      <c r="BI143" s="157">
        <f>IF(N143="nulová",J143,0)</f>
        <v>0</v>
      </c>
      <c r="BJ143" s="17" t="s">
        <v>81</v>
      </c>
      <c r="BK143" s="157">
        <f>ROUND(I143*H143,2)</f>
        <v>0</v>
      </c>
      <c r="BL143" s="17" t="s">
        <v>138</v>
      </c>
      <c r="BM143" s="156" t="s">
        <v>239</v>
      </c>
    </row>
    <row r="144" spans="1:65" s="2" customFormat="1" ht="16.5" customHeight="1">
      <c r="A144" s="29"/>
      <c r="B144" s="145"/>
      <c r="C144" s="146" t="s">
        <v>404</v>
      </c>
      <c r="D144" s="146" t="s">
        <v>133</v>
      </c>
      <c r="E144" s="147" t="s">
        <v>405</v>
      </c>
      <c r="F144" s="148" t="s">
        <v>406</v>
      </c>
      <c r="G144" s="149" t="s">
        <v>376</v>
      </c>
      <c r="H144" s="150">
        <v>9</v>
      </c>
      <c r="I144" s="216"/>
      <c r="J144" s="151">
        <f>ROUND(I144*H144,2)</f>
        <v>0</v>
      </c>
      <c r="K144" s="148" t="s">
        <v>213</v>
      </c>
      <c r="L144" s="30"/>
      <c r="M144" s="152" t="s">
        <v>1</v>
      </c>
      <c r="N144" s="153" t="s">
        <v>38</v>
      </c>
      <c r="O144" s="154">
        <v>0</v>
      </c>
      <c r="P144" s="154">
        <f>O144*H144</f>
        <v>0</v>
      </c>
      <c r="Q144" s="154">
        <v>0</v>
      </c>
      <c r="R144" s="154">
        <f>Q144*H144</f>
        <v>0</v>
      </c>
      <c r="S144" s="154">
        <v>0</v>
      </c>
      <c r="T144" s="155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6" t="s">
        <v>138</v>
      </c>
      <c r="AT144" s="156" t="s">
        <v>133</v>
      </c>
      <c r="AU144" s="156" t="s">
        <v>81</v>
      </c>
      <c r="AY144" s="17" t="s">
        <v>131</v>
      </c>
      <c r="BE144" s="157">
        <f>IF(N144="základní",J144,0)</f>
        <v>0</v>
      </c>
      <c r="BF144" s="157">
        <f>IF(N144="snížená",J144,0)</f>
        <v>0</v>
      </c>
      <c r="BG144" s="157">
        <f>IF(N144="zákl. přenesená",J144,0)</f>
        <v>0</v>
      </c>
      <c r="BH144" s="157">
        <f>IF(N144="sníž. přenesená",J144,0)</f>
        <v>0</v>
      </c>
      <c r="BI144" s="157">
        <f>IF(N144="nulová",J144,0)</f>
        <v>0</v>
      </c>
      <c r="BJ144" s="17" t="s">
        <v>81</v>
      </c>
      <c r="BK144" s="157">
        <f>ROUND(I144*H144,2)</f>
        <v>0</v>
      </c>
      <c r="BL144" s="17" t="s">
        <v>138</v>
      </c>
      <c r="BM144" s="156" t="s">
        <v>246</v>
      </c>
    </row>
    <row r="145" spans="1:65" s="12" customFormat="1" ht="25.9" customHeight="1">
      <c r="B145" s="133"/>
      <c r="D145" s="134" t="s">
        <v>72</v>
      </c>
      <c r="E145" s="135" t="s">
        <v>407</v>
      </c>
      <c r="F145" s="135" t="s">
        <v>408</v>
      </c>
      <c r="J145" s="136">
        <f>BK145</f>
        <v>0</v>
      </c>
      <c r="L145" s="133"/>
      <c r="M145" s="137"/>
      <c r="N145" s="138"/>
      <c r="O145" s="138"/>
      <c r="P145" s="139">
        <f>P146</f>
        <v>0</v>
      </c>
      <c r="Q145" s="138"/>
      <c r="R145" s="139">
        <f>R146</f>
        <v>0</v>
      </c>
      <c r="S145" s="138"/>
      <c r="T145" s="140">
        <f>T146</f>
        <v>0</v>
      </c>
      <c r="AR145" s="134" t="s">
        <v>81</v>
      </c>
      <c r="AT145" s="141" t="s">
        <v>72</v>
      </c>
      <c r="AU145" s="141" t="s">
        <v>73</v>
      </c>
      <c r="AY145" s="134" t="s">
        <v>131</v>
      </c>
      <c r="BK145" s="142">
        <f>BK146</f>
        <v>0</v>
      </c>
    </row>
    <row r="146" spans="1:65" s="2" customFormat="1" ht="21.75" customHeight="1">
      <c r="A146" s="29"/>
      <c r="B146" s="145"/>
      <c r="C146" s="146" t="s">
        <v>73</v>
      </c>
      <c r="D146" s="146" t="s">
        <v>133</v>
      </c>
      <c r="E146" s="147" t="s">
        <v>409</v>
      </c>
      <c r="F146" s="148" t="s">
        <v>410</v>
      </c>
      <c r="G146" s="149" t="s">
        <v>411</v>
      </c>
      <c r="H146" s="150">
        <v>4</v>
      </c>
      <c r="I146" s="216"/>
      <c r="J146" s="151">
        <f>ROUND(I146*H146,2)</f>
        <v>0</v>
      </c>
      <c r="K146" s="148" t="s">
        <v>213</v>
      </c>
      <c r="L146" s="30"/>
      <c r="M146" s="191" t="s">
        <v>1</v>
      </c>
      <c r="N146" s="192" t="s">
        <v>38</v>
      </c>
      <c r="O146" s="193">
        <v>0</v>
      </c>
      <c r="P146" s="193">
        <f>O146*H146</f>
        <v>0</v>
      </c>
      <c r="Q146" s="193">
        <v>0</v>
      </c>
      <c r="R146" s="193">
        <f>Q146*H146</f>
        <v>0</v>
      </c>
      <c r="S146" s="193">
        <v>0</v>
      </c>
      <c r="T146" s="19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6" t="s">
        <v>138</v>
      </c>
      <c r="AT146" s="156" t="s">
        <v>133</v>
      </c>
      <c r="AU146" s="156" t="s">
        <v>81</v>
      </c>
      <c r="AY146" s="17" t="s">
        <v>131</v>
      </c>
      <c r="BE146" s="157">
        <f>IF(N146="základní",J146,0)</f>
        <v>0</v>
      </c>
      <c r="BF146" s="157">
        <f>IF(N146="snížená",J146,0)</f>
        <v>0</v>
      </c>
      <c r="BG146" s="157">
        <f>IF(N146="zákl. přenesená",J146,0)</f>
        <v>0</v>
      </c>
      <c r="BH146" s="157">
        <f>IF(N146="sníž. přenesená",J146,0)</f>
        <v>0</v>
      </c>
      <c r="BI146" s="157">
        <f>IF(N146="nulová",J146,0)</f>
        <v>0</v>
      </c>
      <c r="BJ146" s="17" t="s">
        <v>81</v>
      </c>
      <c r="BK146" s="157">
        <f>ROUND(I146*H146,2)</f>
        <v>0</v>
      </c>
      <c r="BL146" s="17" t="s">
        <v>138</v>
      </c>
      <c r="BM146" s="156" t="s">
        <v>253</v>
      </c>
    </row>
    <row r="147" spans="1:65" s="2" customFormat="1" ht="6.95" customHeight="1">
      <c r="A147" s="29"/>
      <c r="B147" s="44"/>
      <c r="C147" s="45"/>
      <c r="D147" s="45"/>
      <c r="E147" s="45"/>
      <c r="F147" s="45"/>
      <c r="G147" s="45"/>
      <c r="H147" s="45"/>
      <c r="I147" s="45"/>
      <c r="J147" s="45"/>
      <c r="K147" s="45"/>
      <c r="L147" s="30"/>
      <c r="M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</sheetData>
  <autoFilter ref="C125:K146" xr:uid="{00000000-0009-0000-0000-000003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156"/>
  <sheetViews>
    <sheetView showGridLines="0" workbookViewId="0">
      <selection activeCell="N115" sqref="N11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221" t="s">
        <v>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1:46" s="1" customFormat="1" ht="24.95" customHeight="1">
      <c r="B4" s="20"/>
      <c r="D4" s="21" t="s">
        <v>100</v>
      </c>
      <c r="L4" s="20"/>
      <c r="M4" s="96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62" t="str">
        <f>'Rekapitulace stavby'!K6</f>
        <v>Komunikace na p.č. 487/12 v k.ú. Mahouš - Etapa 1</v>
      </c>
      <c r="F7" s="263"/>
      <c r="G7" s="263"/>
      <c r="H7" s="263"/>
      <c r="L7" s="20"/>
    </row>
    <row r="8" spans="1:46" s="1" customFormat="1" ht="12" customHeight="1">
      <c r="B8" s="20"/>
      <c r="D8" s="26" t="s">
        <v>101</v>
      </c>
      <c r="L8" s="20"/>
    </row>
    <row r="9" spans="1:46" s="2" customFormat="1" ht="16.5" customHeight="1">
      <c r="A9" s="29"/>
      <c r="B9" s="30"/>
      <c r="C9" s="29"/>
      <c r="D9" s="29"/>
      <c r="E9" s="262" t="s">
        <v>349</v>
      </c>
      <c r="F9" s="261"/>
      <c r="G9" s="261"/>
      <c r="H9" s="26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6" t="s">
        <v>350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2" t="s">
        <v>412</v>
      </c>
      <c r="F11" s="261"/>
      <c r="G11" s="261"/>
      <c r="H11" s="261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6" t="s">
        <v>16</v>
      </c>
      <c r="E13" s="29"/>
      <c r="F13" s="24" t="s">
        <v>1</v>
      </c>
      <c r="G13" s="29"/>
      <c r="H13" s="29"/>
      <c r="I13" s="26" t="s">
        <v>17</v>
      </c>
      <c r="J13" s="24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18</v>
      </c>
      <c r="E14" s="29"/>
      <c r="F14" s="24" t="s">
        <v>27</v>
      </c>
      <c r="G14" s="29"/>
      <c r="H14" s="29"/>
      <c r="I14" s="26" t="s">
        <v>20</v>
      </c>
      <c r="J14" s="52" t="str">
        <f>'Rekapitulace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6" t="s">
        <v>22</v>
      </c>
      <c r="E16" s="29"/>
      <c r="F16" s="29"/>
      <c r="G16" s="29"/>
      <c r="H16" s="29"/>
      <c r="I16" s="26" t="s">
        <v>23</v>
      </c>
      <c r="J16" s="24" t="str">
        <f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4" t="str">
        <f>IF('Rekapitulace stavby'!E11="","",'Rekapitulace stavby'!E11)</f>
        <v>Ing. Jan  Beránek</v>
      </c>
      <c r="F17" s="29"/>
      <c r="G17" s="29"/>
      <c r="H17" s="29"/>
      <c r="I17" s="26" t="s">
        <v>25</v>
      </c>
      <c r="J17" s="24" t="str">
        <f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6" t="s">
        <v>26</v>
      </c>
      <c r="E19" s="29"/>
      <c r="F19" s="29"/>
      <c r="G19" s="29"/>
      <c r="H19" s="29"/>
      <c r="I19" s="26" t="s">
        <v>23</v>
      </c>
      <c r="J19" s="213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37" t="str">
        <f>'Rekapitulace stavby'!E14</f>
        <v>Vyplň údaj</v>
      </c>
      <c r="F20" s="237"/>
      <c r="G20" s="237"/>
      <c r="H20" s="237"/>
      <c r="I20" s="26" t="s">
        <v>25</v>
      </c>
      <c r="J20" s="213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6" t="s">
        <v>28</v>
      </c>
      <c r="E22" s="29"/>
      <c r="F22" s="29"/>
      <c r="G22" s="29"/>
      <c r="H22" s="29"/>
      <c r="I22" s="26" t="s">
        <v>23</v>
      </c>
      <c r="J22" s="24" t="str">
        <f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4" t="str">
        <f>IF('Rekapitulace stavby'!E17="","",'Rekapitulace stavby'!E17)</f>
        <v>Ing. Jan  Beránek</v>
      </c>
      <c r="F23" s="29"/>
      <c r="G23" s="29"/>
      <c r="H23" s="29"/>
      <c r="I23" s="26" t="s">
        <v>25</v>
      </c>
      <c r="J23" s="24" t="str">
        <f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6" t="s">
        <v>30</v>
      </c>
      <c r="E25" s="29"/>
      <c r="F25" s="29"/>
      <c r="G25" s="29"/>
      <c r="H25" s="29"/>
      <c r="I25" s="26" t="s">
        <v>23</v>
      </c>
      <c r="J25" s="24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4" t="str">
        <f>IF('Rekapitulace stavby'!E20="","",'Rekapitulace stavby'!E20)</f>
        <v>KAVRO</v>
      </c>
      <c r="F26" s="29"/>
      <c r="G26" s="29"/>
      <c r="H26" s="29"/>
      <c r="I26" s="26" t="s">
        <v>25</v>
      </c>
      <c r="J26" s="24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6" t="s">
        <v>32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7"/>
      <c r="B29" s="98"/>
      <c r="C29" s="97"/>
      <c r="D29" s="97"/>
      <c r="E29" s="232" t="s">
        <v>1</v>
      </c>
      <c r="F29" s="232"/>
      <c r="G29" s="232"/>
      <c r="H29" s="232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0" t="s">
        <v>33</v>
      </c>
      <c r="E32" s="29"/>
      <c r="F32" s="29"/>
      <c r="G32" s="29"/>
      <c r="H32" s="29"/>
      <c r="I32" s="29"/>
      <c r="J32" s="68">
        <f>ROUND(J130,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33" t="s">
        <v>34</v>
      </c>
      <c r="J34" s="33" t="s">
        <v>36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1" t="s">
        <v>37</v>
      </c>
      <c r="E35" s="26" t="s">
        <v>38</v>
      </c>
      <c r="F35" s="102">
        <f>ROUND((SUM(BE130:BE155)),  2)</f>
        <v>0</v>
      </c>
      <c r="G35" s="29"/>
      <c r="H35" s="29"/>
      <c r="I35" s="103">
        <v>0.21</v>
      </c>
      <c r="J35" s="102">
        <f>ROUND(((SUM(BE130:BE155))*I35),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6" t="s">
        <v>39</v>
      </c>
      <c r="F36" s="102">
        <f>ROUND((SUM(BF130:BF155)),  2)</f>
        <v>0</v>
      </c>
      <c r="G36" s="29"/>
      <c r="H36" s="29"/>
      <c r="I36" s="103">
        <v>0.15</v>
      </c>
      <c r="J36" s="102">
        <f>ROUND(((SUM(BF130:BF155))*I36),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40</v>
      </c>
      <c r="F37" s="102">
        <f>ROUND((SUM(BG130:BG155)),  2)</f>
        <v>0</v>
      </c>
      <c r="G37" s="29"/>
      <c r="H37" s="29"/>
      <c r="I37" s="103">
        <v>0.21</v>
      </c>
      <c r="J37" s="10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6" t="s">
        <v>41</v>
      </c>
      <c r="F38" s="102">
        <f>ROUND((SUM(BH130:BH155)),  2)</f>
        <v>0</v>
      </c>
      <c r="G38" s="29"/>
      <c r="H38" s="29"/>
      <c r="I38" s="103">
        <v>0.15</v>
      </c>
      <c r="J38" s="102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6" t="s">
        <v>42</v>
      </c>
      <c r="F39" s="102">
        <f>ROUND((SUM(BI130:BI155)),  2)</f>
        <v>0</v>
      </c>
      <c r="G39" s="29"/>
      <c r="H39" s="29"/>
      <c r="I39" s="103">
        <v>0</v>
      </c>
      <c r="J39" s="102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4"/>
      <c r="D41" s="105" t="s">
        <v>43</v>
      </c>
      <c r="E41" s="57"/>
      <c r="F41" s="57"/>
      <c r="G41" s="106" t="s">
        <v>44</v>
      </c>
      <c r="H41" s="107" t="s">
        <v>45</v>
      </c>
      <c r="I41" s="57"/>
      <c r="J41" s="108">
        <f>SUM(J32:J39)</f>
        <v>0</v>
      </c>
      <c r="K41" s="109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29"/>
      <c r="B61" s="30"/>
      <c r="C61" s="29"/>
      <c r="D61" s="42" t="s">
        <v>48</v>
      </c>
      <c r="E61" s="32"/>
      <c r="F61" s="110" t="s">
        <v>49</v>
      </c>
      <c r="G61" s="42" t="s">
        <v>48</v>
      </c>
      <c r="H61" s="32"/>
      <c r="I61" s="32"/>
      <c r="J61" s="111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29"/>
      <c r="B76" s="30"/>
      <c r="C76" s="29"/>
      <c r="D76" s="42" t="s">
        <v>48</v>
      </c>
      <c r="E76" s="32"/>
      <c r="F76" s="110" t="s">
        <v>49</v>
      </c>
      <c r="G76" s="42" t="s">
        <v>48</v>
      </c>
      <c r="H76" s="32"/>
      <c r="I76" s="32"/>
      <c r="J76" s="111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21" t="s">
        <v>103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62" t="str">
        <f>E7</f>
        <v>Komunikace na p.č. 487/12 v k.ú. Mahouš - Etapa 1</v>
      </c>
      <c r="F85" s="263"/>
      <c r="G85" s="263"/>
      <c r="H85" s="26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20"/>
      <c r="C86" s="26" t="s">
        <v>101</v>
      </c>
      <c r="L86" s="20"/>
    </row>
    <row r="87" spans="1:31" s="2" customFormat="1" ht="16.5" customHeight="1">
      <c r="A87" s="29"/>
      <c r="B87" s="30"/>
      <c r="C87" s="29"/>
      <c r="D87" s="29"/>
      <c r="E87" s="262" t="s">
        <v>349</v>
      </c>
      <c r="F87" s="261"/>
      <c r="G87" s="261"/>
      <c r="H87" s="26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6" t="s">
        <v>350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2" t="str">
        <f>E11</f>
        <v>Objekt2 - ZEMNÍ PRÁCE</v>
      </c>
      <c r="F89" s="261"/>
      <c r="G89" s="261"/>
      <c r="H89" s="261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6" t="s">
        <v>18</v>
      </c>
      <c r="D91" s="29"/>
      <c r="E91" s="29"/>
      <c r="F91" s="24" t="str">
        <f>F14</f>
        <v xml:space="preserve"> </v>
      </c>
      <c r="G91" s="29"/>
      <c r="H91" s="29"/>
      <c r="I91" s="26" t="s">
        <v>20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6" t="s">
        <v>22</v>
      </c>
      <c r="D93" s="29"/>
      <c r="E93" s="29"/>
      <c r="F93" s="24" t="str">
        <f>E17</f>
        <v>Ing. Jan  Beránek</v>
      </c>
      <c r="G93" s="29"/>
      <c r="H93" s="29"/>
      <c r="I93" s="26" t="s">
        <v>28</v>
      </c>
      <c r="J93" s="27" t="str">
        <f>E23</f>
        <v>Ing. Jan  Beránek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6" t="s">
        <v>26</v>
      </c>
      <c r="D94" s="29"/>
      <c r="E94" s="29"/>
      <c r="F94" s="24" t="str">
        <f>IF(E20="","",E20)</f>
        <v>Vyplň údaj</v>
      </c>
      <c r="G94" s="29"/>
      <c r="H94" s="29"/>
      <c r="I94" s="26" t="s">
        <v>30</v>
      </c>
      <c r="J94" s="27" t="str">
        <f>E26</f>
        <v>KAVRO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2" t="s">
        <v>104</v>
      </c>
      <c r="D96" s="104"/>
      <c r="E96" s="104"/>
      <c r="F96" s="104"/>
      <c r="G96" s="104"/>
      <c r="H96" s="104"/>
      <c r="I96" s="104"/>
      <c r="J96" s="113" t="s">
        <v>105</v>
      </c>
      <c r="K96" s="104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4" t="s">
        <v>106</v>
      </c>
      <c r="D98" s="29"/>
      <c r="E98" s="29"/>
      <c r="F98" s="29"/>
      <c r="G98" s="29"/>
      <c r="H98" s="29"/>
      <c r="I98" s="29"/>
      <c r="J98" s="68">
        <f>J130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107</v>
      </c>
    </row>
    <row r="99" spans="1:47" s="9" customFormat="1" ht="24.95" customHeight="1">
      <c r="B99" s="115"/>
      <c r="D99" s="116" t="s">
        <v>413</v>
      </c>
      <c r="E99" s="117"/>
      <c r="F99" s="117"/>
      <c r="G99" s="117"/>
      <c r="H99" s="117"/>
      <c r="I99" s="117"/>
      <c r="J99" s="118">
        <f>J131</f>
        <v>0</v>
      </c>
      <c r="L99" s="115"/>
    </row>
    <row r="100" spans="1:47" s="9" customFormat="1" ht="24.95" customHeight="1">
      <c r="B100" s="115"/>
      <c r="D100" s="116" t="s">
        <v>414</v>
      </c>
      <c r="E100" s="117"/>
      <c r="F100" s="117"/>
      <c r="G100" s="117"/>
      <c r="H100" s="117"/>
      <c r="I100" s="117"/>
      <c r="J100" s="118">
        <f>J133</f>
        <v>0</v>
      </c>
      <c r="L100" s="115"/>
    </row>
    <row r="101" spans="1:47" s="9" customFormat="1" ht="24.95" customHeight="1">
      <c r="B101" s="115"/>
      <c r="D101" s="116" t="s">
        <v>415</v>
      </c>
      <c r="E101" s="117"/>
      <c r="F101" s="117"/>
      <c r="G101" s="117"/>
      <c r="H101" s="117"/>
      <c r="I101" s="117"/>
      <c r="J101" s="118">
        <f>J136</f>
        <v>0</v>
      </c>
      <c r="L101" s="115"/>
    </row>
    <row r="102" spans="1:47" s="9" customFormat="1" ht="24.95" customHeight="1">
      <c r="B102" s="115"/>
      <c r="D102" s="116" t="s">
        <v>416</v>
      </c>
      <c r="E102" s="117"/>
      <c r="F102" s="117"/>
      <c r="G102" s="117"/>
      <c r="H102" s="117"/>
      <c r="I102" s="117"/>
      <c r="J102" s="118">
        <f>J138</f>
        <v>0</v>
      </c>
      <c r="L102" s="115"/>
    </row>
    <row r="103" spans="1:47" s="9" customFormat="1" ht="24.95" customHeight="1">
      <c r="B103" s="115"/>
      <c r="D103" s="116" t="s">
        <v>417</v>
      </c>
      <c r="E103" s="117"/>
      <c r="F103" s="117"/>
      <c r="G103" s="117"/>
      <c r="H103" s="117"/>
      <c r="I103" s="117"/>
      <c r="J103" s="118">
        <f>J140</f>
        <v>0</v>
      </c>
      <c r="L103" s="115"/>
    </row>
    <row r="104" spans="1:47" s="9" customFormat="1" ht="24.95" customHeight="1">
      <c r="B104" s="115"/>
      <c r="D104" s="116" t="s">
        <v>418</v>
      </c>
      <c r="E104" s="117"/>
      <c r="F104" s="117"/>
      <c r="G104" s="117"/>
      <c r="H104" s="117"/>
      <c r="I104" s="117"/>
      <c r="J104" s="118">
        <f>J142</f>
        <v>0</v>
      </c>
      <c r="L104" s="115"/>
    </row>
    <row r="105" spans="1:47" s="9" customFormat="1" ht="24.95" customHeight="1">
      <c r="B105" s="115"/>
      <c r="D105" s="116" t="s">
        <v>419</v>
      </c>
      <c r="E105" s="117"/>
      <c r="F105" s="117"/>
      <c r="G105" s="117"/>
      <c r="H105" s="117"/>
      <c r="I105" s="117"/>
      <c r="J105" s="118">
        <f>J145</f>
        <v>0</v>
      </c>
      <c r="L105" s="115"/>
    </row>
    <row r="106" spans="1:47" s="9" customFormat="1" ht="24.95" customHeight="1">
      <c r="B106" s="115"/>
      <c r="D106" s="116" t="s">
        <v>420</v>
      </c>
      <c r="E106" s="117"/>
      <c r="F106" s="117"/>
      <c r="G106" s="117"/>
      <c r="H106" s="117"/>
      <c r="I106" s="117"/>
      <c r="J106" s="118">
        <f>J147</f>
        <v>0</v>
      </c>
      <c r="L106" s="115"/>
    </row>
    <row r="107" spans="1:47" s="9" customFormat="1" ht="24.95" customHeight="1">
      <c r="B107" s="115"/>
      <c r="D107" s="116" t="s">
        <v>421</v>
      </c>
      <c r="E107" s="117"/>
      <c r="F107" s="117"/>
      <c r="G107" s="117"/>
      <c r="H107" s="117"/>
      <c r="I107" s="117"/>
      <c r="J107" s="118">
        <f>J151</f>
        <v>0</v>
      </c>
      <c r="L107" s="115"/>
    </row>
    <row r="108" spans="1:47" s="9" customFormat="1" ht="24.95" customHeight="1">
      <c r="B108" s="115"/>
      <c r="D108" s="116" t="s">
        <v>422</v>
      </c>
      <c r="E108" s="117"/>
      <c r="F108" s="117"/>
      <c r="G108" s="117"/>
      <c r="H108" s="117"/>
      <c r="I108" s="117"/>
      <c r="J108" s="118">
        <f>J153</f>
        <v>0</v>
      </c>
      <c r="L108" s="115"/>
    </row>
    <row r="109" spans="1:47" s="2" customFormat="1" ht="21.7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customHeight="1">
      <c r="A110" s="29"/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4" spans="1:31" s="2" customFormat="1" ht="6.95" customHeight="1">
      <c r="A114" s="29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24.95" customHeight="1">
      <c r="A115" s="29"/>
      <c r="B115" s="30"/>
      <c r="C115" s="21" t="s">
        <v>116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12" customHeight="1">
      <c r="A117" s="29"/>
      <c r="B117" s="30"/>
      <c r="C117" s="26" t="s">
        <v>14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6.5" customHeight="1">
      <c r="A118" s="29"/>
      <c r="B118" s="30"/>
      <c r="C118" s="29"/>
      <c r="D118" s="29"/>
      <c r="E118" s="262" t="str">
        <f>E7</f>
        <v>Komunikace na p.č. 487/12 v k.ú. Mahouš - Etapa 1</v>
      </c>
      <c r="F118" s="263"/>
      <c r="G118" s="263"/>
      <c r="H118" s="263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1" customFormat="1" ht="12" customHeight="1">
      <c r="B119" s="20"/>
      <c r="C119" s="26" t="s">
        <v>101</v>
      </c>
      <c r="L119" s="20"/>
    </row>
    <row r="120" spans="1:31" s="2" customFormat="1" ht="16.5" customHeight="1">
      <c r="A120" s="29"/>
      <c r="B120" s="30"/>
      <c r="C120" s="29"/>
      <c r="D120" s="29"/>
      <c r="E120" s="262" t="s">
        <v>349</v>
      </c>
      <c r="F120" s="261"/>
      <c r="G120" s="261"/>
      <c r="H120" s="261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2" customHeight="1">
      <c r="A121" s="29"/>
      <c r="B121" s="30"/>
      <c r="C121" s="26" t="s">
        <v>350</v>
      </c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6.5" customHeight="1">
      <c r="A122" s="29"/>
      <c r="B122" s="30"/>
      <c r="C122" s="29"/>
      <c r="D122" s="29"/>
      <c r="E122" s="252" t="str">
        <f>E11</f>
        <v>Objekt2 - ZEMNÍ PRÁCE</v>
      </c>
      <c r="F122" s="261"/>
      <c r="G122" s="261"/>
      <c r="H122" s="261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2" customHeight="1">
      <c r="A124" s="29"/>
      <c r="B124" s="30"/>
      <c r="C124" s="26" t="s">
        <v>18</v>
      </c>
      <c r="D124" s="29"/>
      <c r="E124" s="29"/>
      <c r="F124" s="24" t="str">
        <f>F14</f>
        <v xml:space="preserve"> </v>
      </c>
      <c r="G124" s="29"/>
      <c r="H124" s="29"/>
      <c r="I124" s="26" t="s">
        <v>20</v>
      </c>
      <c r="J124" s="52" t="str">
        <f>IF(J14="","",J14)</f>
        <v>26. 11. 2020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6.9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" customHeight="1">
      <c r="A126" s="29"/>
      <c r="B126" s="30"/>
      <c r="C126" s="26" t="s">
        <v>22</v>
      </c>
      <c r="D126" s="29"/>
      <c r="E126" s="29"/>
      <c r="F126" s="24" t="str">
        <f>E17</f>
        <v>Ing. Jan  Beránek</v>
      </c>
      <c r="G126" s="29"/>
      <c r="H126" s="29"/>
      <c r="I126" s="26" t="s">
        <v>28</v>
      </c>
      <c r="J126" s="27" t="str">
        <f>E23</f>
        <v>Ing. Jan  Beránek</v>
      </c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5.2" customHeight="1">
      <c r="A127" s="29"/>
      <c r="B127" s="30"/>
      <c r="C127" s="26" t="s">
        <v>26</v>
      </c>
      <c r="D127" s="29"/>
      <c r="E127" s="29"/>
      <c r="F127" s="24" t="str">
        <f>IF(E20="","",E20)</f>
        <v>Vyplň údaj</v>
      </c>
      <c r="G127" s="29"/>
      <c r="H127" s="29"/>
      <c r="I127" s="26" t="s">
        <v>30</v>
      </c>
      <c r="J127" s="27" t="str">
        <f>E26</f>
        <v>KAVRO</v>
      </c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0.3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11" customFormat="1" ht="29.25" customHeight="1">
      <c r="A129" s="123"/>
      <c r="B129" s="124"/>
      <c r="C129" s="125" t="s">
        <v>117</v>
      </c>
      <c r="D129" s="126" t="s">
        <v>58</v>
      </c>
      <c r="E129" s="126" t="s">
        <v>54</v>
      </c>
      <c r="F129" s="126" t="s">
        <v>55</v>
      </c>
      <c r="G129" s="126" t="s">
        <v>118</v>
      </c>
      <c r="H129" s="126" t="s">
        <v>119</v>
      </c>
      <c r="I129" s="126" t="s">
        <v>120</v>
      </c>
      <c r="J129" s="126" t="s">
        <v>105</v>
      </c>
      <c r="K129" s="127" t="s">
        <v>121</v>
      </c>
      <c r="L129" s="128"/>
      <c r="M129" s="59" t="s">
        <v>1</v>
      </c>
      <c r="N129" s="60" t="s">
        <v>37</v>
      </c>
      <c r="O129" s="60" t="s">
        <v>122</v>
      </c>
      <c r="P129" s="60" t="s">
        <v>123</v>
      </c>
      <c r="Q129" s="60" t="s">
        <v>124</v>
      </c>
      <c r="R129" s="60" t="s">
        <v>125</v>
      </c>
      <c r="S129" s="60" t="s">
        <v>126</v>
      </c>
      <c r="T129" s="61" t="s">
        <v>127</v>
      </c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</row>
    <row r="130" spans="1:65" s="2" customFormat="1" ht="22.9" customHeight="1">
      <c r="A130" s="29"/>
      <c r="B130" s="30"/>
      <c r="C130" s="66" t="s">
        <v>128</v>
      </c>
      <c r="D130" s="29"/>
      <c r="E130" s="29"/>
      <c r="F130" s="29"/>
      <c r="G130" s="29"/>
      <c r="H130" s="29"/>
      <c r="I130" s="29"/>
      <c r="J130" s="129">
        <f>BK130</f>
        <v>0</v>
      </c>
      <c r="K130" s="29"/>
      <c r="L130" s="30"/>
      <c r="M130" s="62"/>
      <c r="N130" s="53"/>
      <c r="O130" s="63"/>
      <c r="P130" s="130">
        <f>P131+P133+P136+P138+P140+P142+P145+P147+P151+P153</f>
        <v>0</v>
      </c>
      <c r="Q130" s="63"/>
      <c r="R130" s="130">
        <f>R131+R133+R136+R138+R140+R142+R145+R147+R151+R153</f>
        <v>0</v>
      </c>
      <c r="S130" s="63"/>
      <c r="T130" s="131">
        <f>T131+T133+T136+T138+T140+T142+T145+T147+T151+T153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72</v>
      </c>
      <c r="AU130" s="17" t="s">
        <v>107</v>
      </c>
      <c r="BK130" s="132">
        <f>BK131+BK133+BK136+BK138+BK140+BK142+BK145+BK147+BK151+BK153</f>
        <v>0</v>
      </c>
    </row>
    <row r="131" spans="1:65" s="12" customFormat="1" ht="25.9" customHeight="1">
      <c r="B131" s="133"/>
      <c r="D131" s="134" t="s">
        <v>72</v>
      </c>
      <c r="E131" s="135" t="s">
        <v>358</v>
      </c>
      <c r="F131" s="135" t="s">
        <v>423</v>
      </c>
      <c r="J131" s="136">
        <f>BK131</f>
        <v>0</v>
      </c>
      <c r="L131" s="133"/>
      <c r="M131" s="137"/>
      <c r="N131" s="138"/>
      <c r="O131" s="138"/>
      <c r="P131" s="139">
        <f>P132</f>
        <v>0</v>
      </c>
      <c r="Q131" s="138"/>
      <c r="R131" s="139">
        <f>R132</f>
        <v>0</v>
      </c>
      <c r="S131" s="138"/>
      <c r="T131" s="140">
        <f>T132</f>
        <v>0</v>
      </c>
      <c r="AR131" s="134" t="s">
        <v>81</v>
      </c>
      <c r="AT131" s="141" t="s">
        <v>72</v>
      </c>
      <c r="AU131" s="141" t="s">
        <v>73</v>
      </c>
      <c r="AY131" s="134" t="s">
        <v>131</v>
      </c>
      <c r="BK131" s="142">
        <f>BK132</f>
        <v>0</v>
      </c>
    </row>
    <row r="132" spans="1:65" s="2" customFormat="1" ht="16.5" customHeight="1">
      <c r="A132" s="29"/>
      <c r="B132" s="145"/>
      <c r="C132" s="146" t="s">
        <v>73</v>
      </c>
      <c r="D132" s="146" t="s">
        <v>133</v>
      </c>
      <c r="E132" s="147" t="s">
        <v>424</v>
      </c>
      <c r="F132" s="148" t="s">
        <v>425</v>
      </c>
      <c r="G132" s="149" t="s">
        <v>426</v>
      </c>
      <c r="H132" s="150">
        <v>0.1</v>
      </c>
      <c r="I132" s="216"/>
      <c r="J132" s="151">
        <f>ROUND(I132*H132,2)</f>
        <v>0</v>
      </c>
      <c r="K132" s="148" t="s">
        <v>213</v>
      </c>
      <c r="L132" s="30"/>
      <c r="M132" s="152" t="s">
        <v>1</v>
      </c>
      <c r="N132" s="153" t="s">
        <v>38</v>
      </c>
      <c r="O132" s="154">
        <v>0</v>
      </c>
      <c r="P132" s="154">
        <f>O132*H132</f>
        <v>0</v>
      </c>
      <c r="Q132" s="154">
        <v>0</v>
      </c>
      <c r="R132" s="154">
        <f>Q132*H132</f>
        <v>0</v>
      </c>
      <c r="S132" s="154">
        <v>0</v>
      </c>
      <c r="T132" s="155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6" t="s">
        <v>138</v>
      </c>
      <c r="AT132" s="156" t="s">
        <v>133</v>
      </c>
      <c r="AU132" s="156" t="s">
        <v>81</v>
      </c>
      <c r="AY132" s="17" t="s">
        <v>131</v>
      </c>
      <c r="BE132" s="157">
        <f>IF(N132="základní",J132,0)</f>
        <v>0</v>
      </c>
      <c r="BF132" s="157">
        <f>IF(N132="snížená",J132,0)</f>
        <v>0</v>
      </c>
      <c r="BG132" s="157">
        <f>IF(N132="zákl. přenesená",J132,0)</f>
        <v>0</v>
      </c>
      <c r="BH132" s="157">
        <f>IF(N132="sníž. přenesená",J132,0)</f>
        <v>0</v>
      </c>
      <c r="BI132" s="157">
        <f>IF(N132="nulová",J132,0)</f>
        <v>0</v>
      </c>
      <c r="BJ132" s="17" t="s">
        <v>81</v>
      </c>
      <c r="BK132" s="157">
        <f>ROUND(I132*H132,2)</f>
        <v>0</v>
      </c>
      <c r="BL132" s="17" t="s">
        <v>138</v>
      </c>
      <c r="BM132" s="156" t="s">
        <v>83</v>
      </c>
    </row>
    <row r="133" spans="1:65" s="12" customFormat="1" ht="25.9" customHeight="1">
      <c r="B133" s="133"/>
      <c r="D133" s="134" t="s">
        <v>72</v>
      </c>
      <c r="E133" s="135" t="s">
        <v>366</v>
      </c>
      <c r="F133" s="135" t="s">
        <v>427</v>
      </c>
      <c r="J133" s="136">
        <f>BK133</f>
        <v>0</v>
      </c>
      <c r="L133" s="133"/>
      <c r="M133" s="137"/>
      <c r="N133" s="138"/>
      <c r="O133" s="138"/>
      <c r="P133" s="139">
        <f>SUM(P134:P135)</f>
        <v>0</v>
      </c>
      <c r="Q133" s="138"/>
      <c r="R133" s="139">
        <f>SUM(R134:R135)</f>
        <v>0</v>
      </c>
      <c r="S133" s="138"/>
      <c r="T133" s="140">
        <f>SUM(T134:T135)</f>
        <v>0</v>
      </c>
      <c r="AR133" s="134" t="s">
        <v>81</v>
      </c>
      <c r="AT133" s="141" t="s">
        <v>72</v>
      </c>
      <c r="AU133" s="141" t="s">
        <v>73</v>
      </c>
      <c r="AY133" s="134" t="s">
        <v>131</v>
      </c>
      <c r="BK133" s="142">
        <f>SUM(BK134:BK135)</f>
        <v>0</v>
      </c>
    </row>
    <row r="134" spans="1:65" s="2" customFormat="1" ht="16.5" customHeight="1">
      <c r="A134" s="29"/>
      <c r="B134" s="145"/>
      <c r="C134" s="146" t="s">
        <v>73</v>
      </c>
      <c r="D134" s="146" t="s">
        <v>133</v>
      </c>
      <c r="E134" s="147" t="s">
        <v>428</v>
      </c>
      <c r="F134" s="148" t="s">
        <v>429</v>
      </c>
      <c r="G134" s="149" t="s">
        <v>233</v>
      </c>
      <c r="H134" s="150">
        <v>3</v>
      </c>
      <c r="I134" s="216"/>
      <c r="J134" s="151">
        <f>ROUND(I134*H134,2)</f>
        <v>0</v>
      </c>
      <c r="K134" s="148" t="s">
        <v>213</v>
      </c>
      <c r="L134" s="30"/>
      <c r="M134" s="152" t="s">
        <v>1</v>
      </c>
      <c r="N134" s="153" t="s">
        <v>38</v>
      </c>
      <c r="O134" s="154">
        <v>0</v>
      </c>
      <c r="P134" s="154">
        <f>O134*H134</f>
        <v>0</v>
      </c>
      <c r="Q134" s="154">
        <v>0</v>
      </c>
      <c r="R134" s="154">
        <f>Q134*H134</f>
        <v>0</v>
      </c>
      <c r="S134" s="154">
        <v>0</v>
      </c>
      <c r="T134" s="155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6" t="s">
        <v>138</v>
      </c>
      <c r="AT134" s="156" t="s">
        <v>133</v>
      </c>
      <c r="AU134" s="156" t="s">
        <v>81</v>
      </c>
      <c r="AY134" s="17" t="s">
        <v>131</v>
      </c>
      <c r="BE134" s="157">
        <f>IF(N134="základní",J134,0)</f>
        <v>0</v>
      </c>
      <c r="BF134" s="157">
        <f>IF(N134="snížená",J134,0)</f>
        <v>0</v>
      </c>
      <c r="BG134" s="157">
        <f>IF(N134="zákl. přenesená",J134,0)</f>
        <v>0</v>
      </c>
      <c r="BH134" s="157">
        <f>IF(N134="sníž. přenesená",J134,0)</f>
        <v>0</v>
      </c>
      <c r="BI134" s="157">
        <f>IF(N134="nulová",J134,0)</f>
        <v>0</v>
      </c>
      <c r="BJ134" s="17" t="s">
        <v>81</v>
      </c>
      <c r="BK134" s="157">
        <f>ROUND(I134*H134,2)</f>
        <v>0</v>
      </c>
      <c r="BL134" s="17" t="s">
        <v>138</v>
      </c>
      <c r="BM134" s="156" t="s">
        <v>138</v>
      </c>
    </row>
    <row r="135" spans="1:65" s="2" customFormat="1" ht="16.5" customHeight="1">
      <c r="A135" s="29"/>
      <c r="B135" s="145"/>
      <c r="C135" s="146" t="s">
        <v>73</v>
      </c>
      <c r="D135" s="146" t="s">
        <v>133</v>
      </c>
      <c r="E135" s="147" t="s">
        <v>430</v>
      </c>
      <c r="F135" s="148" t="s">
        <v>431</v>
      </c>
      <c r="G135" s="149" t="s">
        <v>233</v>
      </c>
      <c r="H135" s="150">
        <v>3</v>
      </c>
      <c r="I135" s="216"/>
      <c r="J135" s="151">
        <f>ROUND(I135*H135,2)</f>
        <v>0</v>
      </c>
      <c r="K135" s="148" t="s">
        <v>213</v>
      </c>
      <c r="L135" s="30"/>
      <c r="M135" s="152" t="s">
        <v>1</v>
      </c>
      <c r="N135" s="153" t="s">
        <v>38</v>
      </c>
      <c r="O135" s="154">
        <v>0</v>
      </c>
      <c r="P135" s="154">
        <f>O135*H135</f>
        <v>0</v>
      </c>
      <c r="Q135" s="154">
        <v>0</v>
      </c>
      <c r="R135" s="154">
        <f>Q135*H135</f>
        <v>0</v>
      </c>
      <c r="S135" s="154">
        <v>0</v>
      </c>
      <c r="T135" s="155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6" t="s">
        <v>138</v>
      </c>
      <c r="AT135" s="156" t="s">
        <v>133</v>
      </c>
      <c r="AU135" s="156" t="s">
        <v>81</v>
      </c>
      <c r="AY135" s="17" t="s">
        <v>131</v>
      </c>
      <c r="BE135" s="157">
        <f>IF(N135="základní",J135,0)</f>
        <v>0</v>
      </c>
      <c r="BF135" s="157">
        <f>IF(N135="snížená",J135,0)</f>
        <v>0</v>
      </c>
      <c r="BG135" s="157">
        <f>IF(N135="zákl. přenesená",J135,0)</f>
        <v>0</v>
      </c>
      <c r="BH135" s="157">
        <f>IF(N135="sníž. přenesená",J135,0)</f>
        <v>0</v>
      </c>
      <c r="BI135" s="157">
        <f>IF(N135="nulová",J135,0)</f>
        <v>0</v>
      </c>
      <c r="BJ135" s="17" t="s">
        <v>81</v>
      </c>
      <c r="BK135" s="157">
        <f>ROUND(I135*H135,2)</f>
        <v>0</v>
      </c>
      <c r="BL135" s="17" t="s">
        <v>138</v>
      </c>
      <c r="BM135" s="156" t="s">
        <v>161</v>
      </c>
    </row>
    <row r="136" spans="1:65" s="12" customFormat="1" ht="25.9" customHeight="1">
      <c r="B136" s="133"/>
      <c r="D136" s="134" t="s">
        <v>72</v>
      </c>
      <c r="E136" s="135" t="s">
        <v>371</v>
      </c>
      <c r="F136" s="135" t="s">
        <v>432</v>
      </c>
      <c r="J136" s="136">
        <f>BK136</f>
        <v>0</v>
      </c>
      <c r="L136" s="133"/>
      <c r="M136" s="137"/>
      <c r="N136" s="138"/>
      <c r="O136" s="138"/>
      <c r="P136" s="139">
        <f>P137</f>
        <v>0</v>
      </c>
      <c r="Q136" s="138"/>
      <c r="R136" s="139">
        <f>R137</f>
        <v>0</v>
      </c>
      <c r="S136" s="138"/>
      <c r="T136" s="140">
        <f>T137</f>
        <v>0</v>
      </c>
      <c r="AR136" s="134" t="s">
        <v>81</v>
      </c>
      <c r="AT136" s="141" t="s">
        <v>72</v>
      </c>
      <c r="AU136" s="141" t="s">
        <v>73</v>
      </c>
      <c r="AY136" s="134" t="s">
        <v>131</v>
      </c>
      <c r="BK136" s="142">
        <f>BK137</f>
        <v>0</v>
      </c>
    </row>
    <row r="137" spans="1:65" s="2" customFormat="1" ht="21.75" customHeight="1">
      <c r="A137" s="29"/>
      <c r="B137" s="145"/>
      <c r="C137" s="146" t="s">
        <v>73</v>
      </c>
      <c r="D137" s="146" t="s">
        <v>133</v>
      </c>
      <c r="E137" s="147" t="s">
        <v>433</v>
      </c>
      <c r="F137" s="148" t="s">
        <v>434</v>
      </c>
      <c r="G137" s="149" t="s">
        <v>158</v>
      </c>
      <c r="H137" s="150">
        <v>0.9</v>
      </c>
      <c r="I137" s="216"/>
      <c r="J137" s="151">
        <f>ROUND(I137*H137,2)</f>
        <v>0</v>
      </c>
      <c r="K137" s="148" t="s">
        <v>213</v>
      </c>
      <c r="L137" s="30"/>
      <c r="M137" s="152" t="s">
        <v>1</v>
      </c>
      <c r="N137" s="153" t="s">
        <v>38</v>
      </c>
      <c r="O137" s="154">
        <v>0</v>
      </c>
      <c r="P137" s="154">
        <f>O137*H137</f>
        <v>0</v>
      </c>
      <c r="Q137" s="154">
        <v>0</v>
      </c>
      <c r="R137" s="154">
        <f>Q137*H137</f>
        <v>0</v>
      </c>
      <c r="S137" s="154">
        <v>0</v>
      </c>
      <c r="T137" s="155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6" t="s">
        <v>138</v>
      </c>
      <c r="AT137" s="156" t="s">
        <v>133</v>
      </c>
      <c r="AU137" s="156" t="s">
        <v>81</v>
      </c>
      <c r="AY137" s="17" t="s">
        <v>131</v>
      </c>
      <c r="BE137" s="157">
        <f>IF(N137="základní",J137,0)</f>
        <v>0</v>
      </c>
      <c r="BF137" s="157">
        <f>IF(N137="snížená",J137,0)</f>
        <v>0</v>
      </c>
      <c r="BG137" s="157">
        <f>IF(N137="zákl. přenesená",J137,0)</f>
        <v>0</v>
      </c>
      <c r="BH137" s="157">
        <f>IF(N137="sníž. přenesená",J137,0)</f>
        <v>0</v>
      </c>
      <c r="BI137" s="157">
        <f>IF(N137="nulová",J137,0)</f>
        <v>0</v>
      </c>
      <c r="BJ137" s="17" t="s">
        <v>81</v>
      </c>
      <c r="BK137" s="157">
        <f>ROUND(I137*H137,2)</f>
        <v>0</v>
      </c>
      <c r="BL137" s="17" t="s">
        <v>138</v>
      </c>
      <c r="BM137" s="156" t="s">
        <v>166</v>
      </c>
    </row>
    <row r="138" spans="1:65" s="12" customFormat="1" ht="25.9" customHeight="1">
      <c r="B138" s="133"/>
      <c r="D138" s="134" t="s">
        <v>72</v>
      </c>
      <c r="E138" s="135" t="s">
        <v>377</v>
      </c>
      <c r="F138" s="135" t="s">
        <v>435</v>
      </c>
      <c r="J138" s="136">
        <f>BK138</f>
        <v>0</v>
      </c>
      <c r="L138" s="133"/>
      <c r="M138" s="137"/>
      <c r="N138" s="138"/>
      <c r="O138" s="138"/>
      <c r="P138" s="139">
        <f>P139</f>
        <v>0</v>
      </c>
      <c r="Q138" s="138"/>
      <c r="R138" s="139">
        <f>R139</f>
        <v>0</v>
      </c>
      <c r="S138" s="138"/>
      <c r="T138" s="140">
        <f>T139</f>
        <v>0</v>
      </c>
      <c r="AR138" s="134" t="s">
        <v>81</v>
      </c>
      <c r="AT138" s="141" t="s">
        <v>72</v>
      </c>
      <c r="AU138" s="141" t="s">
        <v>73</v>
      </c>
      <c r="AY138" s="134" t="s">
        <v>131</v>
      </c>
      <c r="BK138" s="142">
        <f>BK139</f>
        <v>0</v>
      </c>
    </row>
    <row r="139" spans="1:65" s="2" customFormat="1" ht="16.5" customHeight="1">
      <c r="A139" s="29"/>
      <c r="B139" s="145"/>
      <c r="C139" s="146" t="s">
        <v>73</v>
      </c>
      <c r="D139" s="146" t="s">
        <v>133</v>
      </c>
      <c r="E139" s="147" t="s">
        <v>436</v>
      </c>
      <c r="F139" s="148" t="s">
        <v>437</v>
      </c>
      <c r="G139" s="149" t="s">
        <v>154</v>
      </c>
      <c r="H139" s="150">
        <v>58</v>
      </c>
      <c r="I139" s="216"/>
      <c r="J139" s="151">
        <f>ROUND(I139*H139,2)</f>
        <v>0</v>
      </c>
      <c r="K139" s="148" t="s">
        <v>213</v>
      </c>
      <c r="L139" s="30"/>
      <c r="M139" s="152" t="s">
        <v>1</v>
      </c>
      <c r="N139" s="153" t="s">
        <v>38</v>
      </c>
      <c r="O139" s="154">
        <v>0</v>
      </c>
      <c r="P139" s="154">
        <f>O139*H139</f>
        <v>0</v>
      </c>
      <c r="Q139" s="154">
        <v>0</v>
      </c>
      <c r="R139" s="154">
        <f>Q139*H139</f>
        <v>0</v>
      </c>
      <c r="S139" s="154">
        <v>0</v>
      </c>
      <c r="T139" s="155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6" t="s">
        <v>138</v>
      </c>
      <c r="AT139" s="156" t="s">
        <v>133</v>
      </c>
      <c r="AU139" s="156" t="s">
        <v>81</v>
      </c>
      <c r="AY139" s="17" t="s">
        <v>131</v>
      </c>
      <c r="BE139" s="157">
        <f>IF(N139="základní",J139,0)</f>
        <v>0</v>
      </c>
      <c r="BF139" s="157">
        <f>IF(N139="snížená",J139,0)</f>
        <v>0</v>
      </c>
      <c r="BG139" s="157">
        <f>IF(N139="zákl. přenesená",J139,0)</f>
        <v>0</v>
      </c>
      <c r="BH139" s="157">
        <f>IF(N139="sníž. přenesená",J139,0)</f>
        <v>0</v>
      </c>
      <c r="BI139" s="157">
        <f>IF(N139="nulová",J139,0)</f>
        <v>0</v>
      </c>
      <c r="BJ139" s="17" t="s">
        <v>81</v>
      </c>
      <c r="BK139" s="157">
        <f>ROUND(I139*H139,2)</f>
        <v>0</v>
      </c>
      <c r="BL139" s="17" t="s">
        <v>138</v>
      </c>
      <c r="BM139" s="156" t="s">
        <v>175</v>
      </c>
    </row>
    <row r="140" spans="1:65" s="12" customFormat="1" ht="25.9" customHeight="1">
      <c r="B140" s="133"/>
      <c r="D140" s="134" t="s">
        <v>72</v>
      </c>
      <c r="E140" s="135" t="s">
        <v>393</v>
      </c>
      <c r="F140" s="135" t="s">
        <v>438</v>
      </c>
      <c r="J140" s="136">
        <f>BK140</f>
        <v>0</v>
      </c>
      <c r="L140" s="133"/>
      <c r="M140" s="137"/>
      <c r="N140" s="138"/>
      <c r="O140" s="138"/>
      <c r="P140" s="139">
        <f>P141</f>
        <v>0</v>
      </c>
      <c r="Q140" s="138"/>
      <c r="R140" s="139">
        <f>R141</f>
        <v>0</v>
      </c>
      <c r="S140" s="138"/>
      <c r="T140" s="140">
        <f>T141</f>
        <v>0</v>
      </c>
      <c r="AR140" s="134" t="s">
        <v>81</v>
      </c>
      <c r="AT140" s="141" t="s">
        <v>72</v>
      </c>
      <c r="AU140" s="141" t="s">
        <v>73</v>
      </c>
      <c r="AY140" s="134" t="s">
        <v>131</v>
      </c>
      <c r="BK140" s="142">
        <f>BK141</f>
        <v>0</v>
      </c>
    </row>
    <row r="141" spans="1:65" s="2" customFormat="1" ht="16.5" customHeight="1">
      <c r="A141" s="29"/>
      <c r="B141" s="145"/>
      <c r="C141" s="146" t="s">
        <v>73</v>
      </c>
      <c r="D141" s="146" t="s">
        <v>133</v>
      </c>
      <c r="E141" s="147" t="s">
        <v>439</v>
      </c>
      <c r="F141" s="148" t="s">
        <v>440</v>
      </c>
      <c r="G141" s="149" t="s">
        <v>154</v>
      </c>
      <c r="H141" s="150">
        <v>58</v>
      </c>
      <c r="I141" s="216"/>
      <c r="J141" s="151">
        <f>ROUND(I141*H141,2)</f>
        <v>0</v>
      </c>
      <c r="K141" s="148" t="s">
        <v>213</v>
      </c>
      <c r="L141" s="30"/>
      <c r="M141" s="152" t="s">
        <v>1</v>
      </c>
      <c r="N141" s="153" t="s">
        <v>38</v>
      </c>
      <c r="O141" s="154">
        <v>0</v>
      </c>
      <c r="P141" s="154">
        <f>O141*H141</f>
        <v>0</v>
      </c>
      <c r="Q141" s="154">
        <v>0</v>
      </c>
      <c r="R141" s="154">
        <f>Q141*H141</f>
        <v>0</v>
      </c>
      <c r="S141" s="154">
        <v>0</v>
      </c>
      <c r="T141" s="155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6" t="s">
        <v>138</v>
      </c>
      <c r="AT141" s="156" t="s">
        <v>133</v>
      </c>
      <c r="AU141" s="156" t="s">
        <v>81</v>
      </c>
      <c r="AY141" s="17" t="s">
        <v>131</v>
      </c>
      <c r="BE141" s="157">
        <f>IF(N141="základní",J141,0)</f>
        <v>0</v>
      </c>
      <c r="BF141" s="157">
        <f>IF(N141="snížená",J141,0)</f>
        <v>0</v>
      </c>
      <c r="BG141" s="157">
        <f>IF(N141="zákl. přenesená",J141,0)</f>
        <v>0</v>
      </c>
      <c r="BH141" s="157">
        <f>IF(N141="sníž. přenesená",J141,0)</f>
        <v>0</v>
      </c>
      <c r="BI141" s="157">
        <f>IF(N141="nulová",J141,0)</f>
        <v>0</v>
      </c>
      <c r="BJ141" s="17" t="s">
        <v>81</v>
      </c>
      <c r="BK141" s="157">
        <f>ROUND(I141*H141,2)</f>
        <v>0</v>
      </c>
      <c r="BL141" s="17" t="s">
        <v>138</v>
      </c>
      <c r="BM141" s="156" t="s">
        <v>183</v>
      </c>
    </row>
    <row r="142" spans="1:65" s="12" customFormat="1" ht="25.9" customHeight="1">
      <c r="B142" s="133"/>
      <c r="D142" s="134" t="s">
        <v>72</v>
      </c>
      <c r="E142" s="135" t="s">
        <v>407</v>
      </c>
      <c r="F142" s="135" t="s">
        <v>441</v>
      </c>
      <c r="J142" s="136">
        <f>BK142</f>
        <v>0</v>
      </c>
      <c r="L142" s="133"/>
      <c r="M142" s="137"/>
      <c r="N142" s="138"/>
      <c r="O142" s="138"/>
      <c r="P142" s="139">
        <f>SUM(P143:P144)</f>
        <v>0</v>
      </c>
      <c r="Q142" s="138"/>
      <c r="R142" s="139">
        <f>SUM(R143:R144)</f>
        <v>0</v>
      </c>
      <c r="S142" s="138"/>
      <c r="T142" s="140">
        <f>SUM(T143:T144)</f>
        <v>0</v>
      </c>
      <c r="AR142" s="134" t="s">
        <v>81</v>
      </c>
      <c r="AT142" s="141" t="s">
        <v>72</v>
      </c>
      <c r="AU142" s="141" t="s">
        <v>73</v>
      </c>
      <c r="AY142" s="134" t="s">
        <v>131</v>
      </c>
      <c r="BK142" s="142">
        <f>SUM(BK143:BK144)</f>
        <v>0</v>
      </c>
    </row>
    <row r="143" spans="1:65" s="2" customFormat="1" ht="16.5" customHeight="1">
      <c r="A143" s="29"/>
      <c r="B143" s="145"/>
      <c r="C143" s="146" t="s">
        <v>73</v>
      </c>
      <c r="D143" s="146" t="s">
        <v>133</v>
      </c>
      <c r="E143" s="147" t="s">
        <v>442</v>
      </c>
      <c r="F143" s="148" t="s">
        <v>443</v>
      </c>
      <c r="G143" s="149" t="s">
        <v>233</v>
      </c>
      <c r="H143" s="150">
        <v>6</v>
      </c>
      <c r="I143" s="216"/>
      <c r="J143" s="151">
        <f>ROUND(I143*H143,2)</f>
        <v>0</v>
      </c>
      <c r="K143" s="148" t="s">
        <v>213</v>
      </c>
      <c r="L143" s="30"/>
      <c r="M143" s="152" t="s">
        <v>1</v>
      </c>
      <c r="N143" s="153" t="s">
        <v>38</v>
      </c>
      <c r="O143" s="154">
        <v>0</v>
      </c>
      <c r="P143" s="154">
        <f>O143*H143</f>
        <v>0</v>
      </c>
      <c r="Q143" s="154">
        <v>0</v>
      </c>
      <c r="R143" s="154">
        <f>Q143*H143</f>
        <v>0</v>
      </c>
      <c r="S143" s="154">
        <v>0</v>
      </c>
      <c r="T143" s="155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6" t="s">
        <v>138</v>
      </c>
      <c r="AT143" s="156" t="s">
        <v>133</v>
      </c>
      <c r="AU143" s="156" t="s">
        <v>81</v>
      </c>
      <c r="AY143" s="17" t="s">
        <v>131</v>
      </c>
      <c r="BE143" s="157">
        <f>IF(N143="základní",J143,0)</f>
        <v>0</v>
      </c>
      <c r="BF143" s="157">
        <f>IF(N143="snížená",J143,0)</f>
        <v>0</v>
      </c>
      <c r="BG143" s="157">
        <f>IF(N143="zákl. přenesená",J143,0)</f>
        <v>0</v>
      </c>
      <c r="BH143" s="157">
        <f>IF(N143="sníž. přenesená",J143,0)</f>
        <v>0</v>
      </c>
      <c r="BI143" s="157">
        <f>IF(N143="nulová",J143,0)</f>
        <v>0</v>
      </c>
      <c r="BJ143" s="17" t="s">
        <v>81</v>
      </c>
      <c r="BK143" s="157">
        <f>ROUND(I143*H143,2)</f>
        <v>0</v>
      </c>
      <c r="BL143" s="17" t="s">
        <v>138</v>
      </c>
      <c r="BM143" s="156" t="s">
        <v>192</v>
      </c>
    </row>
    <row r="144" spans="1:65" s="2" customFormat="1" ht="16.5" customHeight="1">
      <c r="A144" s="29"/>
      <c r="B144" s="145"/>
      <c r="C144" s="146" t="s">
        <v>73</v>
      </c>
      <c r="D144" s="146" t="s">
        <v>133</v>
      </c>
      <c r="E144" s="147" t="s">
        <v>444</v>
      </c>
      <c r="F144" s="148" t="s">
        <v>445</v>
      </c>
      <c r="G144" s="149" t="s">
        <v>154</v>
      </c>
      <c r="H144" s="150">
        <v>58</v>
      </c>
      <c r="I144" s="216"/>
      <c r="J144" s="151">
        <f>ROUND(I144*H144,2)</f>
        <v>0</v>
      </c>
      <c r="K144" s="148" t="s">
        <v>213</v>
      </c>
      <c r="L144" s="30"/>
      <c r="M144" s="152" t="s">
        <v>1</v>
      </c>
      <c r="N144" s="153" t="s">
        <v>38</v>
      </c>
      <c r="O144" s="154">
        <v>0</v>
      </c>
      <c r="P144" s="154">
        <f>O144*H144</f>
        <v>0</v>
      </c>
      <c r="Q144" s="154">
        <v>0</v>
      </c>
      <c r="R144" s="154">
        <f>Q144*H144</f>
        <v>0</v>
      </c>
      <c r="S144" s="154">
        <v>0</v>
      </c>
      <c r="T144" s="155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6" t="s">
        <v>138</v>
      </c>
      <c r="AT144" s="156" t="s">
        <v>133</v>
      </c>
      <c r="AU144" s="156" t="s">
        <v>81</v>
      </c>
      <c r="AY144" s="17" t="s">
        <v>131</v>
      </c>
      <c r="BE144" s="157">
        <f>IF(N144="základní",J144,0)</f>
        <v>0</v>
      </c>
      <c r="BF144" s="157">
        <f>IF(N144="snížená",J144,0)</f>
        <v>0</v>
      </c>
      <c r="BG144" s="157">
        <f>IF(N144="zákl. přenesená",J144,0)</f>
        <v>0</v>
      </c>
      <c r="BH144" s="157">
        <f>IF(N144="sníž. přenesená",J144,0)</f>
        <v>0</v>
      </c>
      <c r="BI144" s="157">
        <f>IF(N144="nulová",J144,0)</f>
        <v>0</v>
      </c>
      <c r="BJ144" s="17" t="s">
        <v>81</v>
      </c>
      <c r="BK144" s="157">
        <f>ROUND(I144*H144,2)</f>
        <v>0</v>
      </c>
      <c r="BL144" s="17" t="s">
        <v>138</v>
      </c>
      <c r="BM144" s="156" t="s">
        <v>202</v>
      </c>
    </row>
    <row r="145" spans="1:65" s="12" customFormat="1" ht="25.9" customHeight="1">
      <c r="B145" s="133"/>
      <c r="D145" s="134" t="s">
        <v>72</v>
      </c>
      <c r="E145" s="135" t="s">
        <v>446</v>
      </c>
      <c r="F145" s="135" t="s">
        <v>447</v>
      </c>
      <c r="J145" s="136">
        <f>BK145</f>
        <v>0</v>
      </c>
      <c r="L145" s="133"/>
      <c r="M145" s="137"/>
      <c r="N145" s="138"/>
      <c r="O145" s="138"/>
      <c r="P145" s="139">
        <f>P146</f>
        <v>0</v>
      </c>
      <c r="Q145" s="138"/>
      <c r="R145" s="139">
        <f>R146</f>
        <v>0</v>
      </c>
      <c r="S145" s="138"/>
      <c r="T145" s="140">
        <f>T146</f>
        <v>0</v>
      </c>
      <c r="AR145" s="134" t="s">
        <v>81</v>
      </c>
      <c r="AT145" s="141" t="s">
        <v>72</v>
      </c>
      <c r="AU145" s="141" t="s">
        <v>73</v>
      </c>
      <c r="AY145" s="134" t="s">
        <v>131</v>
      </c>
      <c r="BK145" s="142">
        <f>BK146</f>
        <v>0</v>
      </c>
    </row>
    <row r="146" spans="1:65" s="2" customFormat="1" ht="16.5" customHeight="1">
      <c r="A146" s="29"/>
      <c r="B146" s="145"/>
      <c r="C146" s="146" t="s">
        <v>73</v>
      </c>
      <c r="D146" s="146" t="s">
        <v>133</v>
      </c>
      <c r="E146" s="147" t="s">
        <v>448</v>
      </c>
      <c r="F146" s="148" t="s">
        <v>449</v>
      </c>
      <c r="G146" s="149" t="s">
        <v>154</v>
      </c>
      <c r="H146" s="150">
        <v>58</v>
      </c>
      <c r="I146" s="216"/>
      <c r="J146" s="151">
        <f>ROUND(I146*H146,2)</f>
        <v>0</v>
      </c>
      <c r="K146" s="148" t="s">
        <v>213</v>
      </c>
      <c r="L146" s="30"/>
      <c r="M146" s="152" t="s">
        <v>1</v>
      </c>
      <c r="N146" s="153" t="s">
        <v>38</v>
      </c>
      <c r="O146" s="154">
        <v>0</v>
      </c>
      <c r="P146" s="154">
        <f>O146*H146</f>
        <v>0</v>
      </c>
      <c r="Q146" s="154">
        <v>0</v>
      </c>
      <c r="R146" s="154">
        <f>Q146*H146</f>
        <v>0</v>
      </c>
      <c r="S146" s="154">
        <v>0</v>
      </c>
      <c r="T146" s="155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6" t="s">
        <v>138</v>
      </c>
      <c r="AT146" s="156" t="s">
        <v>133</v>
      </c>
      <c r="AU146" s="156" t="s">
        <v>81</v>
      </c>
      <c r="AY146" s="17" t="s">
        <v>131</v>
      </c>
      <c r="BE146" s="157">
        <f>IF(N146="základní",J146,0)</f>
        <v>0</v>
      </c>
      <c r="BF146" s="157">
        <f>IF(N146="snížená",J146,0)</f>
        <v>0</v>
      </c>
      <c r="BG146" s="157">
        <f>IF(N146="zákl. přenesená",J146,0)</f>
        <v>0</v>
      </c>
      <c r="BH146" s="157">
        <f>IF(N146="sníž. přenesená",J146,0)</f>
        <v>0</v>
      </c>
      <c r="BI146" s="157">
        <f>IF(N146="nulová",J146,0)</f>
        <v>0</v>
      </c>
      <c r="BJ146" s="17" t="s">
        <v>81</v>
      </c>
      <c r="BK146" s="157">
        <f>ROUND(I146*H146,2)</f>
        <v>0</v>
      </c>
      <c r="BL146" s="17" t="s">
        <v>138</v>
      </c>
      <c r="BM146" s="156" t="s">
        <v>210</v>
      </c>
    </row>
    <row r="147" spans="1:65" s="12" customFormat="1" ht="25.9" customHeight="1">
      <c r="B147" s="133"/>
      <c r="D147" s="134" t="s">
        <v>72</v>
      </c>
      <c r="E147" s="135" t="s">
        <v>450</v>
      </c>
      <c r="F147" s="135" t="s">
        <v>451</v>
      </c>
      <c r="J147" s="136">
        <f>BK147</f>
        <v>0</v>
      </c>
      <c r="L147" s="133"/>
      <c r="M147" s="137"/>
      <c r="N147" s="138"/>
      <c r="O147" s="138"/>
      <c r="P147" s="139">
        <f>SUM(P148:P150)</f>
        <v>0</v>
      </c>
      <c r="Q147" s="138"/>
      <c r="R147" s="139">
        <f>SUM(R148:R150)</f>
        <v>0</v>
      </c>
      <c r="S147" s="138"/>
      <c r="T147" s="140">
        <f>SUM(T148:T150)</f>
        <v>0</v>
      </c>
      <c r="AR147" s="134" t="s">
        <v>81</v>
      </c>
      <c r="AT147" s="141" t="s">
        <v>72</v>
      </c>
      <c r="AU147" s="141" t="s">
        <v>73</v>
      </c>
      <c r="AY147" s="134" t="s">
        <v>131</v>
      </c>
      <c r="BK147" s="142">
        <f>SUM(BK148:BK150)</f>
        <v>0</v>
      </c>
    </row>
    <row r="148" spans="1:65" s="2" customFormat="1" ht="16.5" customHeight="1">
      <c r="A148" s="29"/>
      <c r="B148" s="145"/>
      <c r="C148" s="146" t="s">
        <v>73</v>
      </c>
      <c r="D148" s="146" t="s">
        <v>133</v>
      </c>
      <c r="E148" s="147" t="s">
        <v>452</v>
      </c>
      <c r="F148" s="148" t="s">
        <v>437</v>
      </c>
      <c r="G148" s="149" t="s">
        <v>154</v>
      </c>
      <c r="H148" s="150">
        <v>58</v>
      </c>
      <c r="I148" s="216"/>
      <c r="J148" s="151">
        <f>ROUND(I148*H148,2)</f>
        <v>0</v>
      </c>
      <c r="K148" s="148" t="s">
        <v>213</v>
      </c>
      <c r="L148" s="30"/>
      <c r="M148" s="152" t="s">
        <v>1</v>
      </c>
      <c r="N148" s="153" t="s">
        <v>38</v>
      </c>
      <c r="O148" s="154">
        <v>0</v>
      </c>
      <c r="P148" s="154">
        <f>O148*H148</f>
        <v>0</v>
      </c>
      <c r="Q148" s="154">
        <v>0</v>
      </c>
      <c r="R148" s="154">
        <f>Q148*H148</f>
        <v>0</v>
      </c>
      <c r="S148" s="154">
        <v>0</v>
      </c>
      <c r="T148" s="155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6" t="s">
        <v>138</v>
      </c>
      <c r="AT148" s="156" t="s">
        <v>133</v>
      </c>
      <c r="AU148" s="156" t="s">
        <v>81</v>
      </c>
      <c r="AY148" s="17" t="s">
        <v>131</v>
      </c>
      <c r="BE148" s="157">
        <f>IF(N148="základní",J148,0)</f>
        <v>0</v>
      </c>
      <c r="BF148" s="157">
        <f>IF(N148="snížená",J148,0)</f>
        <v>0</v>
      </c>
      <c r="BG148" s="157">
        <f>IF(N148="zákl. přenesená",J148,0)</f>
        <v>0</v>
      </c>
      <c r="BH148" s="157">
        <f>IF(N148="sníž. přenesená",J148,0)</f>
        <v>0</v>
      </c>
      <c r="BI148" s="157">
        <f>IF(N148="nulová",J148,0)</f>
        <v>0</v>
      </c>
      <c r="BJ148" s="17" t="s">
        <v>81</v>
      </c>
      <c r="BK148" s="157">
        <f>ROUND(I148*H148,2)</f>
        <v>0</v>
      </c>
      <c r="BL148" s="17" t="s">
        <v>138</v>
      </c>
      <c r="BM148" s="156" t="s">
        <v>219</v>
      </c>
    </row>
    <row r="149" spans="1:65" s="2" customFormat="1" ht="16.5" customHeight="1">
      <c r="A149" s="29"/>
      <c r="B149" s="145"/>
      <c r="C149" s="146" t="s">
        <v>73</v>
      </c>
      <c r="D149" s="146" t="s">
        <v>133</v>
      </c>
      <c r="E149" s="147" t="s">
        <v>453</v>
      </c>
      <c r="F149" s="148" t="s">
        <v>454</v>
      </c>
      <c r="G149" s="149" t="s">
        <v>158</v>
      </c>
      <c r="H149" s="150">
        <v>4</v>
      </c>
      <c r="I149" s="216"/>
      <c r="J149" s="151">
        <f>ROUND(I149*H149,2)</f>
        <v>0</v>
      </c>
      <c r="K149" s="148" t="s">
        <v>213</v>
      </c>
      <c r="L149" s="30"/>
      <c r="M149" s="152" t="s">
        <v>1</v>
      </c>
      <c r="N149" s="153" t="s">
        <v>38</v>
      </c>
      <c r="O149" s="154">
        <v>0</v>
      </c>
      <c r="P149" s="154">
        <f>O149*H149</f>
        <v>0</v>
      </c>
      <c r="Q149" s="154">
        <v>0</v>
      </c>
      <c r="R149" s="154">
        <f>Q149*H149</f>
        <v>0</v>
      </c>
      <c r="S149" s="154">
        <v>0</v>
      </c>
      <c r="T149" s="155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6" t="s">
        <v>138</v>
      </c>
      <c r="AT149" s="156" t="s">
        <v>133</v>
      </c>
      <c r="AU149" s="156" t="s">
        <v>81</v>
      </c>
      <c r="AY149" s="17" t="s">
        <v>131</v>
      </c>
      <c r="BE149" s="157">
        <f>IF(N149="základní",J149,0)</f>
        <v>0</v>
      </c>
      <c r="BF149" s="157">
        <f>IF(N149="snížená",J149,0)</f>
        <v>0</v>
      </c>
      <c r="BG149" s="157">
        <f>IF(N149="zákl. přenesená",J149,0)</f>
        <v>0</v>
      </c>
      <c r="BH149" s="157">
        <f>IF(N149="sníž. přenesená",J149,0)</f>
        <v>0</v>
      </c>
      <c r="BI149" s="157">
        <f>IF(N149="nulová",J149,0)</f>
        <v>0</v>
      </c>
      <c r="BJ149" s="17" t="s">
        <v>81</v>
      </c>
      <c r="BK149" s="157">
        <f>ROUND(I149*H149,2)</f>
        <v>0</v>
      </c>
      <c r="BL149" s="17" t="s">
        <v>138</v>
      </c>
      <c r="BM149" s="156" t="s">
        <v>226</v>
      </c>
    </row>
    <row r="150" spans="1:65" s="2" customFormat="1" ht="16.5" customHeight="1">
      <c r="A150" s="29"/>
      <c r="B150" s="145"/>
      <c r="C150" s="146" t="s">
        <v>73</v>
      </c>
      <c r="D150" s="146" t="s">
        <v>133</v>
      </c>
      <c r="E150" s="147" t="s">
        <v>455</v>
      </c>
      <c r="F150" s="148" t="s">
        <v>456</v>
      </c>
      <c r="G150" s="149" t="s">
        <v>158</v>
      </c>
      <c r="H150" s="150">
        <v>4</v>
      </c>
      <c r="I150" s="216"/>
      <c r="J150" s="151">
        <f>ROUND(I150*H150,2)</f>
        <v>0</v>
      </c>
      <c r="K150" s="148" t="s">
        <v>213</v>
      </c>
      <c r="L150" s="30"/>
      <c r="M150" s="152" t="s">
        <v>1</v>
      </c>
      <c r="N150" s="153" t="s">
        <v>38</v>
      </c>
      <c r="O150" s="154">
        <v>0</v>
      </c>
      <c r="P150" s="154">
        <f>O150*H150</f>
        <v>0</v>
      </c>
      <c r="Q150" s="154">
        <v>0</v>
      </c>
      <c r="R150" s="154">
        <f>Q150*H150</f>
        <v>0</v>
      </c>
      <c r="S150" s="154">
        <v>0</v>
      </c>
      <c r="T150" s="155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6" t="s">
        <v>138</v>
      </c>
      <c r="AT150" s="156" t="s">
        <v>133</v>
      </c>
      <c r="AU150" s="156" t="s">
        <v>81</v>
      </c>
      <c r="AY150" s="17" t="s">
        <v>131</v>
      </c>
      <c r="BE150" s="157">
        <f>IF(N150="základní",J150,0)</f>
        <v>0</v>
      </c>
      <c r="BF150" s="157">
        <f>IF(N150="snížená",J150,0)</f>
        <v>0</v>
      </c>
      <c r="BG150" s="157">
        <f>IF(N150="zákl. přenesená",J150,0)</f>
        <v>0</v>
      </c>
      <c r="BH150" s="157">
        <f>IF(N150="sníž. přenesená",J150,0)</f>
        <v>0</v>
      </c>
      <c r="BI150" s="157">
        <f>IF(N150="nulová",J150,0)</f>
        <v>0</v>
      </c>
      <c r="BJ150" s="17" t="s">
        <v>81</v>
      </c>
      <c r="BK150" s="157">
        <f>ROUND(I150*H150,2)</f>
        <v>0</v>
      </c>
      <c r="BL150" s="17" t="s">
        <v>138</v>
      </c>
      <c r="BM150" s="156" t="s">
        <v>239</v>
      </c>
    </row>
    <row r="151" spans="1:65" s="12" customFormat="1" ht="25.9" customHeight="1">
      <c r="B151" s="133"/>
      <c r="D151" s="134" t="s">
        <v>72</v>
      </c>
      <c r="E151" s="135" t="s">
        <v>457</v>
      </c>
      <c r="F151" s="135" t="s">
        <v>458</v>
      </c>
      <c r="J151" s="136">
        <f>BK151</f>
        <v>0</v>
      </c>
      <c r="L151" s="133"/>
      <c r="M151" s="137"/>
      <c r="N151" s="138"/>
      <c r="O151" s="138"/>
      <c r="P151" s="139">
        <f>P152</f>
        <v>0</v>
      </c>
      <c r="Q151" s="138"/>
      <c r="R151" s="139">
        <f>R152</f>
        <v>0</v>
      </c>
      <c r="S151" s="138"/>
      <c r="T151" s="140">
        <f>T152</f>
        <v>0</v>
      </c>
      <c r="AR151" s="134" t="s">
        <v>81</v>
      </c>
      <c r="AT151" s="141" t="s">
        <v>72</v>
      </c>
      <c r="AU151" s="141" t="s">
        <v>73</v>
      </c>
      <c r="AY151" s="134" t="s">
        <v>131</v>
      </c>
      <c r="BK151" s="142">
        <f>BK152</f>
        <v>0</v>
      </c>
    </row>
    <row r="152" spans="1:65" s="2" customFormat="1" ht="16.5" customHeight="1">
      <c r="A152" s="29"/>
      <c r="B152" s="145"/>
      <c r="C152" s="146" t="s">
        <v>73</v>
      </c>
      <c r="D152" s="146" t="s">
        <v>133</v>
      </c>
      <c r="E152" s="147" t="s">
        <v>459</v>
      </c>
      <c r="F152" s="148" t="s">
        <v>460</v>
      </c>
      <c r="G152" s="149" t="s">
        <v>136</v>
      </c>
      <c r="H152" s="150">
        <v>33</v>
      </c>
      <c r="I152" s="216"/>
      <c r="J152" s="151">
        <f>ROUND(I152*H152,2)</f>
        <v>0</v>
      </c>
      <c r="K152" s="148" t="s">
        <v>213</v>
      </c>
      <c r="L152" s="30"/>
      <c r="M152" s="152" t="s">
        <v>1</v>
      </c>
      <c r="N152" s="153" t="s">
        <v>38</v>
      </c>
      <c r="O152" s="154">
        <v>0</v>
      </c>
      <c r="P152" s="154">
        <f>O152*H152</f>
        <v>0</v>
      </c>
      <c r="Q152" s="154">
        <v>0</v>
      </c>
      <c r="R152" s="154">
        <f>Q152*H152</f>
        <v>0</v>
      </c>
      <c r="S152" s="154">
        <v>0</v>
      </c>
      <c r="T152" s="155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6" t="s">
        <v>138</v>
      </c>
      <c r="AT152" s="156" t="s">
        <v>133</v>
      </c>
      <c r="AU152" s="156" t="s">
        <v>81</v>
      </c>
      <c r="AY152" s="17" t="s">
        <v>131</v>
      </c>
      <c r="BE152" s="157">
        <f>IF(N152="základní",J152,0)</f>
        <v>0</v>
      </c>
      <c r="BF152" s="157">
        <f>IF(N152="snížená",J152,0)</f>
        <v>0</v>
      </c>
      <c r="BG152" s="157">
        <f>IF(N152="zákl. přenesená",J152,0)</f>
        <v>0</v>
      </c>
      <c r="BH152" s="157">
        <f>IF(N152="sníž. přenesená",J152,0)</f>
        <v>0</v>
      </c>
      <c r="BI152" s="157">
        <f>IF(N152="nulová",J152,0)</f>
        <v>0</v>
      </c>
      <c r="BJ152" s="17" t="s">
        <v>81</v>
      </c>
      <c r="BK152" s="157">
        <f>ROUND(I152*H152,2)</f>
        <v>0</v>
      </c>
      <c r="BL152" s="17" t="s">
        <v>138</v>
      </c>
      <c r="BM152" s="156" t="s">
        <v>246</v>
      </c>
    </row>
    <row r="153" spans="1:65" s="12" customFormat="1" ht="25.9" customHeight="1">
      <c r="B153" s="133"/>
      <c r="D153" s="134" t="s">
        <v>72</v>
      </c>
      <c r="E153" s="135" t="s">
        <v>461</v>
      </c>
      <c r="F153" s="135" t="s">
        <v>462</v>
      </c>
      <c r="J153" s="136">
        <f>BK153</f>
        <v>0</v>
      </c>
      <c r="L153" s="133"/>
      <c r="M153" s="137"/>
      <c r="N153" s="138"/>
      <c r="O153" s="138"/>
      <c r="P153" s="139">
        <f>SUM(P154:P155)</f>
        <v>0</v>
      </c>
      <c r="Q153" s="138"/>
      <c r="R153" s="139">
        <f>SUM(R154:R155)</f>
        <v>0</v>
      </c>
      <c r="S153" s="138"/>
      <c r="T153" s="140">
        <f>SUM(T154:T155)</f>
        <v>0</v>
      </c>
      <c r="AR153" s="134" t="s">
        <v>81</v>
      </c>
      <c r="AT153" s="141" t="s">
        <v>72</v>
      </c>
      <c r="AU153" s="141" t="s">
        <v>73</v>
      </c>
      <c r="AY153" s="134" t="s">
        <v>131</v>
      </c>
      <c r="BK153" s="142">
        <f>SUM(BK154:BK155)</f>
        <v>0</v>
      </c>
    </row>
    <row r="154" spans="1:65" s="2" customFormat="1" ht="21.75" customHeight="1">
      <c r="A154" s="29"/>
      <c r="B154" s="145"/>
      <c r="C154" s="146" t="s">
        <v>73</v>
      </c>
      <c r="D154" s="146" t="s">
        <v>133</v>
      </c>
      <c r="E154" s="147" t="s">
        <v>463</v>
      </c>
      <c r="F154" s="148" t="s">
        <v>464</v>
      </c>
      <c r="G154" s="149" t="s">
        <v>154</v>
      </c>
      <c r="H154" s="150">
        <v>58</v>
      </c>
      <c r="I154" s="216"/>
      <c r="J154" s="151">
        <f>ROUND(I154*H154,2)</f>
        <v>0</v>
      </c>
      <c r="K154" s="148" t="s">
        <v>213</v>
      </c>
      <c r="L154" s="30"/>
      <c r="M154" s="152" t="s">
        <v>1</v>
      </c>
      <c r="N154" s="153" t="s">
        <v>38</v>
      </c>
      <c r="O154" s="154">
        <v>0</v>
      </c>
      <c r="P154" s="154">
        <f>O154*H154</f>
        <v>0</v>
      </c>
      <c r="Q154" s="154">
        <v>0</v>
      </c>
      <c r="R154" s="154">
        <f>Q154*H154</f>
        <v>0</v>
      </c>
      <c r="S154" s="154">
        <v>0</v>
      </c>
      <c r="T154" s="155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6" t="s">
        <v>138</v>
      </c>
      <c r="AT154" s="156" t="s">
        <v>133</v>
      </c>
      <c r="AU154" s="156" t="s">
        <v>81</v>
      </c>
      <c r="AY154" s="17" t="s">
        <v>131</v>
      </c>
      <c r="BE154" s="157">
        <f>IF(N154="základní",J154,0)</f>
        <v>0</v>
      </c>
      <c r="BF154" s="157">
        <f>IF(N154="snížená",J154,0)</f>
        <v>0</v>
      </c>
      <c r="BG154" s="157">
        <f>IF(N154="zákl. přenesená",J154,0)</f>
        <v>0</v>
      </c>
      <c r="BH154" s="157">
        <f>IF(N154="sníž. přenesená",J154,0)</f>
        <v>0</v>
      </c>
      <c r="BI154" s="157">
        <f>IF(N154="nulová",J154,0)</f>
        <v>0</v>
      </c>
      <c r="BJ154" s="17" t="s">
        <v>81</v>
      </c>
      <c r="BK154" s="157">
        <f>ROUND(I154*H154,2)</f>
        <v>0</v>
      </c>
      <c r="BL154" s="17" t="s">
        <v>138</v>
      </c>
      <c r="BM154" s="156" t="s">
        <v>253</v>
      </c>
    </row>
    <row r="155" spans="1:65" s="2" customFormat="1" ht="16.5" customHeight="1">
      <c r="A155" s="29"/>
      <c r="B155" s="145"/>
      <c r="C155" s="146" t="s">
        <v>73</v>
      </c>
      <c r="D155" s="146" t="s">
        <v>133</v>
      </c>
      <c r="E155" s="147" t="s">
        <v>465</v>
      </c>
      <c r="F155" s="148" t="s">
        <v>466</v>
      </c>
      <c r="G155" s="149" t="s">
        <v>154</v>
      </c>
      <c r="H155" s="150">
        <v>58</v>
      </c>
      <c r="I155" s="216"/>
      <c r="J155" s="151">
        <f>ROUND(I155*H155,2)</f>
        <v>0</v>
      </c>
      <c r="K155" s="148" t="s">
        <v>213</v>
      </c>
      <c r="L155" s="30"/>
      <c r="M155" s="191" t="s">
        <v>1</v>
      </c>
      <c r="N155" s="192" t="s">
        <v>38</v>
      </c>
      <c r="O155" s="193">
        <v>0</v>
      </c>
      <c r="P155" s="193">
        <f>O155*H155</f>
        <v>0</v>
      </c>
      <c r="Q155" s="193">
        <v>0</v>
      </c>
      <c r="R155" s="193">
        <f>Q155*H155</f>
        <v>0</v>
      </c>
      <c r="S155" s="193">
        <v>0</v>
      </c>
      <c r="T155" s="194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6" t="s">
        <v>138</v>
      </c>
      <c r="AT155" s="156" t="s">
        <v>133</v>
      </c>
      <c r="AU155" s="156" t="s">
        <v>81</v>
      </c>
      <c r="AY155" s="17" t="s">
        <v>131</v>
      </c>
      <c r="BE155" s="157">
        <f>IF(N155="základní",J155,0)</f>
        <v>0</v>
      </c>
      <c r="BF155" s="157">
        <f>IF(N155="snížená",J155,0)</f>
        <v>0</v>
      </c>
      <c r="BG155" s="157">
        <f>IF(N155="zákl. přenesená",J155,0)</f>
        <v>0</v>
      </c>
      <c r="BH155" s="157">
        <f>IF(N155="sníž. přenesená",J155,0)</f>
        <v>0</v>
      </c>
      <c r="BI155" s="157">
        <f>IF(N155="nulová",J155,0)</f>
        <v>0</v>
      </c>
      <c r="BJ155" s="17" t="s">
        <v>81</v>
      </c>
      <c r="BK155" s="157">
        <f>ROUND(I155*H155,2)</f>
        <v>0</v>
      </c>
      <c r="BL155" s="17" t="s">
        <v>138</v>
      </c>
      <c r="BM155" s="156" t="s">
        <v>260</v>
      </c>
    </row>
    <row r="156" spans="1:65" s="2" customFormat="1" ht="6.95" customHeight="1">
      <c r="A156" s="29"/>
      <c r="B156" s="44"/>
      <c r="C156" s="45"/>
      <c r="D156" s="45"/>
      <c r="E156" s="45"/>
      <c r="F156" s="45"/>
      <c r="G156" s="45"/>
      <c r="H156" s="45"/>
      <c r="I156" s="45"/>
      <c r="J156" s="45"/>
      <c r="K156" s="45"/>
      <c r="L156" s="30"/>
      <c r="M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</row>
  </sheetData>
  <autoFilter ref="C129:K155" xr:uid="{00000000-0009-0000-0000-000004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29"/>
  <sheetViews>
    <sheetView showGridLines="0" workbookViewId="0">
      <selection activeCell="N115" sqref="N11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221" t="s">
        <v>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1:46" s="1" customFormat="1" ht="24.95" customHeight="1">
      <c r="B4" s="20"/>
      <c r="D4" s="21" t="s">
        <v>100</v>
      </c>
      <c r="L4" s="20"/>
      <c r="M4" s="96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62" t="str">
        <f>'Rekapitulace stavby'!K6</f>
        <v>Komunikace na p.č. 487/12 v k.ú. Mahouš - Etapa 1</v>
      </c>
      <c r="F7" s="263"/>
      <c r="G7" s="263"/>
      <c r="H7" s="263"/>
      <c r="L7" s="20"/>
    </row>
    <row r="8" spans="1:46" s="1" customFormat="1" ht="12" customHeight="1">
      <c r="B8" s="20"/>
      <c r="D8" s="26" t="s">
        <v>101</v>
      </c>
      <c r="L8" s="20"/>
    </row>
    <row r="9" spans="1:46" s="2" customFormat="1" ht="16.5" customHeight="1">
      <c r="A9" s="29"/>
      <c r="B9" s="30"/>
      <c r="C9" s="29"/>
      <c r="D9" s="29"/>
      <c r="E9" s="262" t="s">
        <v>349</v>
      </c>
      <c r="F9" s="261"/>
      <c r="G9" s="261"/>
      <c r="H9" s="26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6" t="s">
        <v>350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2" t="s">
        <v>467</v>
      </c>
      <c r="F11" s="261"/>
      <c r="G11" s="261"/>
      <c r="H11" s="261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6" t="s">
        <v>16</v>
      </c>
      <c r="E13" s="29"/>
      <c r="F13" s="24" t="s">
        <v>1</v>
      </c>
      <c r="G13" s="29"/>
      <c r="H13" s="29"/>
      <c r="I13" s="26" t="s">
        <v>17</v>
      </c>
      <c r="J13" s="24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18</v>
      </c>
      <c r="E14" s="29"/>
      <c r="F14" s="24" t="s">
        <v>27</v>
      </c>
      <c r="G14" s="29"/>
      <c r="H14" s="29"/>
      <c r="I14" s="26" t="s">
        <v>20</v>
      </c>
      <c r="J14" s="52" t="str">
        <f>'Rekapitulace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6" t="s">
        <v>22</v>
      </c>
      <c r="E16" s="29"/>
      <c r="F16" s="29"/>
      <c r="G16" s="29"/>
      <c r="H16" s="29"/>
      <c r="I16" s="26" t="s">
        <v>23</v>
      </c>
      <c r="J16" s="24" t="str">
        <f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4" t="str">
        <f>IF('Rekapitulace stavby'!E11="","",'Rekapitulace stavby'!E11)</f>
        <v>Ing. Jan  Beránek</v>
      </c>
      <c r="F17" s="29"/>
      <c r="G17" s="29"/>
      <c r="H17" s="29"/>
      <c r="I17" s="26" t="s">
        <v>25</v>
      </c>
      <c r="J17" s="24" t="str">
        <f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6" t="s">
        <v>26</v>
      </c>
      <c r="E19" s="29"/>
      <c r="F19" s="29"/>
      <c r="G19" s="29"/>
      <c r="H19" s="29"/>
      <c r="I19" s="26" t="s">
        <v>23</v>
      </c>
      <c r="J19" s="213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37" t="str">
        <f>'Rekapitulace stavby'!E14</f>
        <v>Vyplň údaj</v>
      </c>
      <c r="F20" s="237"/>
      <c r="G20" s="237"/>
      <c r="H20" s="237"/>
      <c r="I20" s="26" t="s">
        <v>25</v>
      </c>
      <c r="J20" s="213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6" t="s">
        <v>28</v>
      </c>
      <c r="E22" s="29"/>
      <c r="F22" s="29"/>
      <c r="G22" s="29"/>
      <c r="H22" s="29"/>
      <c r="I22" s="26" t="s">
        <v>23</v>
      </c>
      <c r="J22" s="24" t="str">
        <f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4" t="str">
        <f>IF('Rekapitulace stavby'!E17="","",'Rekapitulace stavby'!E17)</f>
        <v>Ing. Jan  Beránek</v>
      </c>
      <c r="F23" s="29"/>
      <c r="G23" s="29"/>
      <c r="H23" s="29"/>
      <c r="I23" s="26" t="s">
        <v>25</v>
      </c>
      <c r="J23" s="24" t="str">
        <f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6" t="s">
        <v>30</v>
      </c>
      <c r="E25" s="29"/>
      <c r="F25" s="29"/>
      <c r="G25" s="29"/>
      <c r="H25" s="29"/>
      <c r="I25" s="26" t="s">
        <v>23</v>
      </c>
      <c r="J25" s="24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4" t="str">
        <f>IF('Rekapitulace stavby'!E20="","",'Rekapitulace stavby'!E20)</f>
        <v>KAVRO</v>
      </c>
      <c r="F26" s="29"/>
      <c r="G26" s="29"/>
      <c r="H26" s="29"/>
      <c r="I26" s="26" t="s">
        <v>25</v>
      </c>
      <c r="J26" s="24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6" t="s">
        <v>32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7"/>
      <c r="B29" s="98"/>
      <c r="C29" s="97"/>
      <c r="D29" s="97"/>
      <c r="E29" s="232" t="s">
        <v>1</v>
      </c>
      <c r="F29" s="232"/>
      <c r="G29" s="232"/>
      <c r="H29" s="232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0" t="s">
        <v>33</v>
      </c>
      <c r="E32" s="29"/>
      <c r="F32" s="29"/>
      <c r="G32" s="29"/>
      <c r="H32" s="29"/>
      <c r="I32" s="29"/>
      <c r="J32" s="68">
        <f>ROUND(J120,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33" t="s">
        <v>34</v>
      </c>
      <c r="J34" s="33" t="s">
        <v>36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1" t="s">
        <v>37</v>
      </c>
      <c r="E35" s="26" t="s">
        <v>38</v>
      </c>
      <c r="F35" s="102">
        <f>ROUND((SUM(BE120:BE128)),  2)</f>
        <v>0</v>
      </c>
      <c r="G35" s="29"/>
      <c r="H35" s="29"/>
      <c r="I35" s="103">
        <v>0.21</v>
      </c>
      <c r="J35" s="102">
        <f>ROUND(((SUM(BE120:BE128))*I35),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6" t="s">
        <v>39</v>
      </c>
      <c r="F36" s="102">
        <f>ROUND((SUM(BF120:BF128)),  2)</f>
        <v>0</v>
      </c>
      <c r="G36" s="29"/>
      <c r="H36" s="29"/>
      <c r="I36" s="103">
        <v>0.15</v>
      </c>
      <c r="J36" s="102">
        <f>ROUND(((SUM(BF120:BF128))*I36),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40</v>
      </c>
      <c r="F37" s="102">
        <f>ROUND((SUM(BG120:BG128)),  2)</f>
        <v>0</v>
      </c>
      <c r="G37" s="29"/>
      <c r="H37" s="29"/>
      <c r="I37" s="103">
        <v>0.21</v>
      </c>
      <c r="J37" s="10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6" t="s">
        <v>41</v>
      </c>
      <c r="F38" s="102">
        <f>ROUND((SUM(BH120:BH128)),  2)</f>
        <v>0</v>
      </c>
      <c r="G38" s="29"/>
      <c r="H38" s="29"/>
      <c r="I38" s="103">
        <v>0.15</v>
      </c>
      <c r="J38" s="102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6" t="s">
        <v>42</v>
      </c>
      <c r="F39" s="102">
        <f>ROUND((SUM(BI120:BI128)),  2)</f>
        <v>0</v>
      </c>
      <c r="G39" s="29"/>
      <c r="H39" s="29"/>
      <c r="I39" s="103">
        <v>0</v>
      </c>
      <c r="J39" s="102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4"/>
      <c r="D41" s="105" t="s">
        <v>43</v>
      </c>
      <c r="E41" s="57"/>
      <c r="F41" s="57"/>
      <c r="G41" s="106" t="s">
        <v>44</v>
      </c>
      <c r="H41" s="107" t="s">
        <v>45</v>
      </c>
      <c r="I41" s="57"/>
      <c r="J41" s="108">
        <f>SUM(J32:J39)</f>
        <v>0</v>
      </c>
      <c r="K41" s="109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29"/>
      <c r="B61" s="30"/>
      <c r="C61" s="29"/>
      <c r="D61" s="42" t="s">
        <v>48</v>
      </c>
      <c r="E61" s="32"/>
      <c r="F61" s="110" t="s">
        <v>49</v>
      </c>
      <c r="G61" s="42" t="s">
        <v>48</v>
      </c>
      <c r="H61" s="32"/>
      <c r="I61" s="32"/>
      <c r="J61" s="111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29"/>
      <c r="B76" s="30"/>
      <c r="C76" s="29"/>
      <c r="D76" s="42" t="s">
        <v>48</v>
      </c>
      <c r="E76" s="32"/>
      <c r="F76" s="110" t="s">
        <v>49</v>
      </c>
      <c r="G76" s="42" t="s">
        <v>48</v>
      </c>
      <c r="H76" s="32"/>
      <c r="I76" s="32"/>
      <c r="J76" s="111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21" t="s">
        <v>103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62" t="str">
        <f>E7</f>
        <v>Komunikace na p.č. 487/12 v k.ú. Mahouš - Etapa 1</v>
      </c>
      <c r="F85" s="263"/>
      <c r="G85" s="263"/>
      <c r="H85" s="26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20"/>
      <c r="C86" s="26" t="s">
        <v>101</v>
      </c>
      <c r="L86" s="20"/>
    </row>
    <row r="87" spans="1:31" s="2" customFormat="1" ht="16.5" customHeight="1">
      <c r="A87" s="29"/>
      <c r="B87" s="30"/>
      <c r="C87" s="29"/>
      <c r="D87" s="29"/>
      <c r="E87" s="262" t="s">
        <v>349</v>
      </c>
      <c r="F87" s="261"/>
      <c r="G87" s="261"/>
      <c r="H87" s="26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6" t="s">
        <v>350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2" t="str">
        <f>E11</f>
        <v>Objekt3 - Doplňkové náklady</v>
      </c>
      <c r="F89" s="261"/>
      <c r="G89" s="261"/>
      <c r="H89" s="261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6" t="s">
        <v>18</v>
      </c>
      <c r="D91" s="29"/>
      <c r="E91" s="29"/>
      <c r="F91" s="24" t="str">
        <f>F14</f>
        <v xml:space="preserve"> </v>
      </c>
      <c r="G91" s="29"/>
      <c r="H91" s="29"/>
      <c r="I91" s="26" t="s">
        <v>20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6" t="s">
        <v>22</v>
      </c>
      <c r="D93" s="29"/>
      <c r="E93" s="29"/>
      <c r="F93" s="24" t="str">
        <f>E17</f>
        <v>Ing. Jan  Beránek</v>
      </c>
      <c r="G93" s="29"/>
      <c r="H93" s="29"/>
      <c r="I93" s="26" t="s">
        <v>28</v>
      </c>
      <c r="J93" s="27" t="str">
        <f>E23</f>
        <v>Ing. Jan  Beránek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6" t="s">
        <v>26</v>
      </c>
      <c r="D94" s="29"/>
      <c r="E94" s="29"/>
      <c r="F94" s="24" t="str">
        <f>IF(E20="","",E20)</f>
        <v>Vyplň údaj</v>
      </c>
      <c r="G94" s="29"/>
      <c r="H94" s="29"/>
      <c r="I94" s="26" t="s">
        <v>30</v>
      </c>
      <c r="J94" s="27" t="str">
        <f>E26</f>
        <v>KAVRO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2" t="s">
        <v>104</v>
      </c>
      <c r="D96" s="104"/>
      <c r="E96" s="104"/>
      <c r="F96" s="104"/>
      <c r="G96" s="104"/>
      <c r="H96" s="104"/>
      <c r="I96" s="104"/>
      <c r="J96" s="113" t="s">
        <v>105</v>
      </c>
      <c r="K96" s="104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4" t="s">
        <v>106</v>
      </c>
      <c r="D98" s="29"/>
      <c r="E98" s="29"/>
      <c r="F98" s="29"/>
      <c r="G98" s="29"/>
      <c r="H98" s="29"/>
      <c r="I98" s="29"/>
      <c r="J98" s="68">
        <f>J120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107</v>
      </c>
    </row>
    <row r="99" spans="1:47" s="2" customFormat="1" ht="21.75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4" spans="1:47" s="2" customFormat="1" ht="6.95" customHeight="1">
      <c r="A104" s="29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24.95" customHeight="1">
      <c r="A105" s="29"/>
      <c r="B105" s="30"/>
      <c r="C105" s="21" t="s">
        <v>116</v>
      </c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6.9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12" customHeight="1">
      <c r="A107" s="29"/>
      <c r="B107" s="30"/>
      <c r="C107" s="26" t="s">
        <v>14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16.5" customHeight="1">
      <c r="A108" s="29"/>
      <c r="B108" s="30"/>
      <c r="C108" s="29"/>
      <c r="D108" s="29"/>
      <c r="E108" s="262" t="str">
        <f>E7</f>
        <v>Komunikace na p.č. 487/12 v k.ú. Mahouš - Etapa 1</v>
      </c>
      <c r="F108" s="263"/>
      <c r="G108" s="263"/>
      <c r="H108" s="263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1" customFormat="1" ht="12" customHeight="1">
      <c r="B109" s="20"/>
      <c r="C109" s="26" t="s">
        <v>101</v>
      </c>
      <c r="L109" s="20"/>
    </row>
    <row r="110" spans="1:47" s="2" customFormat="1" ht="16.5" customHeight="1">
      <c r="A110" s="29"/>
      <c r="B110" s="30"/>
      <c r="C110" s="29"/>
      <c r="D110" s="29"/>
      <c r="E110" s="262" t="s">
        <v>349</v>
      </c>
      <c r="F110" s="261"/>
      <c r="G110" s="261"/>
      <c r="H110" s="261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6" t="s">
        <v>350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52" t="str">
        <f>E11</f>
        <v>Objekt3 - Doplňkové náklady</v>
      </c>
      <c r="F112" s="261"/>
      <c r="G112" s="261"/>
      <c r="H112" s="261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6" t="s">
        <v>18</v>
      </c>
      <c r="D114" s="29"/>
      <c r="E114" s="29"/>
      <c r="F114" s="24" t="str">
        <f>F14</f>
        <v xml:space="preserve"> </v>
      </c>
      <c r="G114" s="29"/>
      <c r="H114" s="29"/>
      <c r="I114" s="26" t="s">
        <v>20</v>
      </c>
      <c r="J114" s="52" t="str">
        <f>IF(J14="","",J14)</f>
        <v>26. 11. 2020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2" customHeight="1">
      <c r="A116" s="29"/>
      <c r="B116" s="30"/>
      <c r="C116" s="26" t="s">
        <v>22</v>
      </c>
      <c r="D116" s="29"/>
      <c r="E116" s="29"/>
      <c r="F116" s="24" t="str">
        <f>E17</f>
        <v>Ing. Jan  Beránek</v>
      </c>
      <c r="G116" s="29"/>
      <c r="H116" s="29"/>
      <c r="I116" s="26" t="s">
        <v>28</v>
      </c>
      <c r="J116" s="27" t="str">
        <f>E23</f>
        <v>Ing. Jan  Beránek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5.2" customHeight="1">
      <c r="A117" s="29"/>
      <c r="B117" s="30"/>
      <c r="C117" s="26" t="s">
        <v>26</v>
      </c>
      <c r="D117" s="29"/>
      <c r="E117" s="29"/>
      <c r="F117" s="24" t="str">
        <f>IF(E20="","",E20)</f>
        <v>Vyplň údaj</v>
      </c>
      <c r="G117" s="29"/>
      <c r="H117" s="29"/>
      <c r="I117" s="26" t="s">
        <v>30</v>
      </c>
      <c r="J117" s="27" t="str">
        <f>E26</f>
        <v>KAVRO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0.3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11" customFormat="1" ht="29.25" customHeight="1">
      <c r="A119" s="123"/>
      <c r="B119" s="124"/>
      <c r="C119" s="125" t="s">
        <v>117</v>
      </c>
      <c r="D119" s="126" t="s">
        <v>58</v>
      </c>
      <c r="E119" s="126" t="s">
        <v>54</v>
      </c>
      <c r="F119" s="126" t="s">
        <v>55</v>
      </c>
      <c r="G119" s="126" t="s">
        <v>118</v>
      </c>
      <c r="H119" s="126" t="s">
        <v>119</v>
      </c>
      <c r="I119" s="126" t="s">
        <v>120</v>
      </c>
      <c r="J119" s="126" t="s">
        <v>105</v>
      </c>
      <c r="K119" s="127" t="s">
        <v>121</v>
      </c>
      <c r="L119" s="128"/>
      <c r="M119" s="59" t="s">
        <v>1</v>
      </c>
      <c r="N119" s="60" t="s">
        <v>37</v>
      </c>
      <c r="O119" s="60" t="s">
        <v>122</v>
      </c>
      <c r="P119" s="60" t="s">
        <v>123</v>
      </c>
      <c r="Q119" s="60" t="s">
        <v>124</v>
      </c>
      <c r="R119" s="60" t="s">
        <v>125</v>
      </c>
      <c r="S119" s="60" t="s">
        <v>126</v>
      </c>
      <c r="T119" s="61" t="s">
        <v>127</v>
      </c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</row>
    <row r="120" spans="1:65" s="2" customFormat="1" ht="22.9" customHeight="1">
      <c r="A120" s="29"/>
      <c r="B120" s="30"/>
      <c r="C120" s="66" t="s">
        <v>128</v>
      </c>
      <c r="D120" s="29"/>
      <c r="E120" s="29"/>
      <c r="F120" s="29"/>
      <c r="G120" s="29"/>
      <c r="H120" s="29"/>
      <c r="I120" s="29"/>
      <c r="J120" s="129">
        <f>BK120</f>
        <v>0</v>
      </c>
      <c r="K120" s="29"/>
      <c r="L120" s="30"/>
      <c r="M120" s="62"/>
      <c r="N120" s="53"/>
      <c r="O120" s="63"/>
      <c r="P120" s="130">
        <f>SUM(P121:P128)</f>
        <v>0</v>
      </c>
      <c r="Q120" s="63"/>
      <c r="R120" s="130">
        <f>SUM(R121:R128)</f>
        <v>0</v>
      </c>
      <c r="S120" s="63"/>
      <c r="T120" s="131">
        <f>SUM(T121:T128)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T120" s="17" t="s">
        <v>72</v>
      </c>
      <c r="AU120" s="17" t="s">
        <v>107</v>
      </c>
      <c r="BK120" s="132">
        <f>SUM(BK121:BK128)</f>
        <v>0</v>
      </c>
    </row>
    <row r="121" spans="1:65" s="2" customFormat="1" ht="21.75" customHeight="1">
      <c r="A121" s="29"/>
      <c r="B121" s="145"/>
      <c r="C121" s="146" t="s">
        <v>73</v>
      </c>
      <c r="D121" s="146" t="s">
        <v>133</v>
      </c>
      <c r="E121" s="147" t="s">
        <v>468</v>
      </c>
      <c r="F121" s="148" t="s">
        <v>469</v>
      </c>
      <c r="G121" s="149" t="s">
        <v>470</v>
      </c>
      <c r="H121" s="150">
        <v>12</v>
      </c>
      <c r="I121" s="216"/>
      <c r="J121" s="151">
        <f t="shared" ref="J121:J128" si="0">ROUND(I121*H121,2)</f>
        <v>0</v>
      </c>
      <c r="K121" s="148" t="s">
        <v>213</v>
      </c>
      <c r="L121" s="30"/>
      <c r="M121" s="152" t="s">
        <v>1</v>
      </c>
      <c r="N121" s="153" t="s">
        <v>38</v>
      </c>
      <c r="O121" s="154">
        <v>0</v>
      </c>
      <c r="P121" s="154">
        <f t="shared" ref="P121:P128" si="1">O121*H121</f>
        <v>0</v>
      </c>
      <c r="Q121" s="154">
        <v>0</v>
      </c>
      <c r="R121" s="154">
        <f t="shared" ref="R121:R128" si="2">Q121*H121</f>
        <v>0</v>
      </c>
      <c r="S121" s="154">
        <v>0</v>
      </c>
      <c r="T121" s="155">
        <f t="shared" ref="T121:T128" si="3"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56" t="s">
        <v>138</v>
      </c>
      <c r="AT121" s="156" t="s">
        <v>133</v>
      </c>
      <c r="AU121" s="156" t="s">
        <v>73</v>
      </c>
      <c r="AY121" s="17" t="s">
        <v>131</v>
      </c>
      <c r="BE121" s="157">
        <f t="shared" ref="BE121:BE128" si="4">IF(N121="základní",J121,0)</f>
        <v>0</v>
      </c>
      <c r="BF121" s="157">
        <f t="shared" ref="BF121:BF128" si="5">IF(N121="snížená",J121,0)</f>
        <v>0</v>
      </c>
      <c r="BG121" s="157">
        <f t="shared" ref="BG121:BG128" si="6">IF(N121="zákl. přenesená",J121,0)</f>
        <v>0</v>
      </c>
      <c r="BH121" s="157">
        <f t="shared" ref="BH121:BH128" si="7">IF(N121="sníž. přenesená",J121,0)</f>
        <v>0</v>
      </c>
      <c r="BI121" s="157">
        <f t="shared" ref="BI121:BI128" si="8">IF(N121="nulová",J121,0)</f>
        <v>0</v>
      </c>
      <c r="BJ121" s="17" t="s">
        <v>81</v>
      </c>
      <c r="BK121" s="157">
        <f t="shared" ref="BK121:BK128" si="9">ROUND(I121*H121,2)</f>
        <v>0</v>
      </c>
      <c r="BL121" s="17" t="s">
        <v>138</v>
      </c>
      <c r="BM121" s="156" t="s">
        <v>83</v>
      </c>
    </row>
    <row r="122" spans="1:65" s="2" customFormat="1" ht="16.5" customHeight="1">
      <c r="A122" s="29"/>
      <c r="B122" s="145"/>
      <c r="C122" s="146" t="s">
        <v>73</v>
      </c>
      <c r="D122" s="146" t="s">
        <v>133</v>
      </c>
      <c r="E122" s="147" t="s">
        <v>471</v>
      </c>
      <c r="F122" s="148" t="s">
        <v>472</v>
      </c>
      <c r="G122" s="149" t="s">
        <v>470</v>
      </c>
      <c r="H122" s="150">
        <v>6</v>
      </c>
      <c r="I122" s="216"/>
      <c r="J122" s="151">
        <f t="shared" si="0"/>
        <v>0</v>
      </c>
      <c r="K122" s="148" t="s">
        <v>213</v>
      </c>
      <c r="L122" s="30"/>
      <c r="M122" s="152" t="s">
        <v>1</v>
      </c>
      <c r="N122" s="153" t="s">
        <v>38</v>
      </c>
      <c r="O122" s="154">
        <v>0</v>
      </c>
      <c r="P122" s="154">
        <f t="shared" si="1"/>
        <v>0</v>
      </c>
      <c r="Q122" s="154">
        <v>0</v>
      </c>
      <c r="R122" s="154">
        <f t="shared" si="2"/>
        <v>0</v>
      </c>
      <c r="S122" s="154">
        <v>0</v>
      </c>
      <c r="T122" s="155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6" t="s">
        <v>138</v>
      </c>
      <c r="AT122" s="156" t="s">
        <v>133</v>
      </c>
      <c r="AU122" s="156" t="s">
        <v>73</v>
      </c>
      <c r="AY122" s="17" t="s">
        <v>131</v>
      </c>
      <c r="BE122" s="157">
        <f t="shared" si="4"/>
        <v>0</v>
      </c>
      <c r="BF122" s="157">
        <f t="shared" si="5"/>
        <v>0</v>
      </c>
      <c r="BG122" s="157">
        <f t="shared" si="6"/>
        <v>0</v>
      </c>
      <c r="BH122" s="157">
        <f t="shared" si="7"/>
        <v>0</v>
      </c>
      <c r="BI122" s="157">
        <f t="shared" si="8"/>
        <v>0</v>
      </c>
      <c r="BJ122" s="17" t="s">
        <v>81</v>
      </c>
      <c r="BK122" s="157">
        <f t="shared" si="9"/>
        <v>0</v>
      </c>
      <c r="BL122" s="17" t="s">
        <v>138</v>
      </c>
      <c r="BM122" s="156" t="s">
        <v>138</v>
      </c>
    </row>
    <row r="123" spans="1:65" s="2" customFormat="1" ht="21.75" customHeight="1">
      <c r="A123" s="29"/>
      <c r="B123" s="145"/>
      <c r="C123" s="146" t="s">
        <v>73</v>
      </c>
      <c r="D123" s="146" t="s">
        <v>133</v>
      </c>
      <c r="E123" s="147" t="s">
        <v>473</v>
      </c>
      <c r="F123" s="148" t="s">
        <v>474</v>
      </c>
      <c r="G123" s="149" t="s">
        <v>470</v>
      </c>
      <c r="H123" s="150">
        <v>0</v>
      </c>
      <c r="I123" s="216"/>
      <c r="J123" s="151">
        <f t="shared" si="0"/>
        <v>0</v>
      </c>
      <c r="K123" s="148" t="s">
        <v>213</v>
      </c>
      <c r="L123" s="30"/>
      <c r="M123" s="152" t="s">
        <v>1</v>
      </c>
      <c r="N123" s="153" t="s">
        <v>38</v>
      </c>
      <c r="O123" s="154">
        <v>0</v>
      </c>
      <c r="P123" s="154">
        <f t="shared" si="1"/>
        <v>0</v>
      </c>
      <c r="Q123" s="154">
        <v>0</v>
      </c>
      <c r="R123" s="154">
        <f t="shared" si="2"/>
        <v>0</v>
      </c>
      <c r="S123" s="154">
        <v>0</v>
      </c>
      <c r="T123" s="155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6" t="s">
        <v>138</v>
      </c>
      <c r="AT123" s="156" t="s">
        <v>133</v>
      </c>
      <c r="AU123" s="156" t="s">
        <v>73</v>
      </c>
      <c r="AY123" s="17" t="s">
        <v>131</v>
      </c>
      <c r="BE123" s="157">
        <f t="shared" si="4"/>
        <v>0</v>
      </c>
      <c r="BF123" s="157">
        <f t="shared" si="5"/>
        <v>0</v>
      </c>
      <c r="BG123" s="157">
        <f t="shared" si="6"/>
        <v>0</v>
      </c>
      <c r="BH123" s="157">
        <f t="shared" si="7"/>
        <v>0</v>
      </c>
      <c r="BI123" s="157">
        <f t="shared" si="8"/>
        <v>0</v>
      </c>
      <c r="BJ123" s="17" t="s">
        <v>81</v>
      </c>
      <c r="BK123" s="157">
        <f t="shared" si="9"/>
        <v>0</v>
      </c>
      <c r="BL123" s="17" t="s">
        <v>138</v>
      </c>
      <c r="BM123" s="156" t="s">
        <v>161</v>
      </c>
    </row>
    <row r="124" spans="1:65" s="2" customFormat="1" ht="21.75" customHeight="1">
      <c r="A124" s="29"/>
      <c r="B124" s="145"/>
      <c r="C124" s="146" t="s">
        <v>73</v>
      </c>
      <c r="D124" s="146" t="s">
        <v>133</v>
      </c>
      <c r="E124" s="147" t="s">
        <v>475</v>
      </c>
      <c r="F124" s="148" t="s">
        <v>476</v>
      </c>
      <c r="G124" s="149" t="s">
        <v>470</v>
      </c>
      <c r="H124" s="150">
        <v>0</v>
      </c>
      <c r="I124" s="216"/>
      <c r="J124" s="151">
        <f t="shared" si="0"/>
        <v>0</v>
      </c>
      <c r="K124" s="148" t="s">
        <v>213</v>
      </c>
      <c r="L124" s="30"/>
      <c r="M124" s="152" t="s">
        <v>1</v>
      </c>
      <c r="N124" s="153" t="s">
        <v>38</v>
      </c>
      <c r="O124" s="154">
        <v>0</v>
      </c>
      <c r="P124" s="154">
        <f t="shared" si="1"/>
        <v>0</v>
      </c>
      <c r="Q124" s="154">
        <v>0</v>
      </c>
      <c r="R124" s="154">
        <f t="shared" si="2"/>
        <v>0</v>
      </c>
      <c r="S124" s="154">
        <v>0</v>
      </c>
      <c r="T124" s="155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6" t="s">
        <v>138</v>
      </c>
      <c r="AT124" s="156" t="s">
        <v>133</v>
      </c>
      <c r="AU124" s="156" t="s">
        <v>73</v>
      </c>
      <c r="AY124" s="17" t="s">
        <v>131</v>
      </c>
      <c r="BE124" s="157">
        <f t="shared" si="4"/>
        <v>0</v>
      </c>
      <c r="BF124" s="157">
        <f t="shared" si="5"/>
        <v>0</v>
      </c>
      <c r="BG124" s="157">
        <f t="shared" si="6"/>
        <v>0</v>
      </c>
      <c r="BH124" s="157">
        <f t="shared" si="7"/>
        <v>0</v>
      </c>
      <c r="BI124" s="157">
        <f t="shared" si="8"/>
        <v>0</v>
      </c>
      <c r="BJ124" s="17" t="s">
        <v>81</v>
      </c>
      <c r="BK124" s="157">
        <f t="shared" si="9"/>
        <v>0</v>
      </c>
      <c r="BL124" s="17" t="s">
        <v>138</v>
      </c>
      <c r="BM124" s="156" t="s">
        <v>166</v>
      </c>
    </row>
    <row r="125" spans="1:65" s="2" customFormat="1" ht="16.5" customHeight="1">
      <c r="A125" s="29"/>
      <c r="B125" s="145"/>
      <c r="C125" s="146" t="s">
        <v>73</v>
      </c>
      <c r="D125" s="146" t="s">
        <v>133</v>
      </c>
      <c r="E125" s="147" t="s">
        <v>477</v>
      </c>
      <c r="F125" s="148" t="s">
        <v>478</v>
      </c>
      <c r="G125" s="149" t="s">
        <v>470</v>
      </c>
      <c r="H125" s="201">
        <v>8</v>
      </c>
      <c r="I125" s="216"/>
      <c r="J125" s="151">
        <f t="shared" si="0"/>
        <v>0</v>
      </c>
      <c r="K125" s="148" t="s">
        <v>213</v>
      </c>
      <c r="L125" s="30"/>
      <c r="M125" s="152" t="s">
        <v>1</v>
      </c>
      <c r="N125" s="153" t="s">
        <v>38</v>
      </c>
      <c r="O125" s="154">
        <v>0</v>
      </c>
      <c r="P125" s="154">
        <f t="shared" si="1"/>
        <v>0</v>
      </c>
      <c r="Q125" s="154">
        <v>0</v>
      </c>
      <c r="R125" s="154">
        <f t="shared" si="2"/>
        <v>0</v>
      </c>
      <c r="S125" s="154">
        <v>0</v>
      </c>
      <c r="T125" s="155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6" t="s">
        <v>138</v>
      </c>
      <c r="AT125" s="156" t="s">
        <v>133</v>
      </c>
      <c r="AU125" s="156" t="s">
        <v>73</v>
      </c>
      <c r="AY125" s="17" t="s">
        <v>131</v>
      </c>
      <c r="BE125" s="157">
        <f t="shared" si="4"/>
        <v>0</v>
      </c>
      <c r="BF125" s="157">
        <f t="shared" si="5"/>
        <v>0</v>
      </c>
      <c r="BG125" s="157">
        <f t="shared" si="6"/>
        <v>0</v>
      </c>
      <c r="BH125" s="157">
        <f t="shared" si="7"/>
        <v>0</v>
      </c>
      <c r="BI125" s="157">
        <f t="shared" si="8"/>
        <v>0</v>
      </c>
      <c r="BJ125" s="17" t="s">
        <v>81</v>
      </c>
      <c r="BK125" s="157">
        <f t="shared" si="9"/>
        <v>0</v>
      </c>
      <c r="BL125" s="17" t="s">
        <v>138</v>
      </c>
      <c r="BM125" s="156" t="s">
        <v>175</v>
      </c>
    </row>
    <row r="126" spans="1:65" s="2" customFormat="1" ht="21.75" customHeight="1">
      <c r="A126" s="29"/>
      <c r="B126" s="145"/>
      <c r="C126" s="146" t="s">
        <v>73</v>
      </c>
      <c r="D126" s="146" t="s">
        <v>133</v>
      </c>
      <c r="E126" s="147" t="s">
        <v>479</v>
      </c>
      <c r="F126" s="148" t="s">
        <v>480</v>
      </c>
      <c r="G126" s="149" t="s">
        <v>470</v>
      </c>
      <c r="H126" s="150">
        <v>0</v>
      </c>
      <c r="I126" s="216"/>
      <c r="J126" s="151">
        <f t="shared" si="0"/>
        <v>0</v>
      </c>
      <c r="K126" s="148" t="s">
        <v>213</v>
      </c>
      <c r="L126" s="30"/>
      <c r="M126" s="152" t="s">
        <v>1</v>
      </c>
      <c r="N126" s="153" t="s">
        <v>38</v>
      </c>
      <c r="O126" s="154">
        <v>0</v>
      </c>
      <c r="P126" s="154">
        <f t="shared" si="1"/>
        <v>0</v>
      </c>
      <c r="Q126" s="154">
        <v>0</v>
      </c>
      <c r="R126" s="154">
        <f t="shared" si="2"/>
        <v>0</v>
      </c>
      <c r="S126" s="154">
        <v>0</v>
      </c>
      <c r="T126" s="155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6" t="s">
        <v>138</v>
      </c>
      <c r="AT126" s="156" t="s">
        <v>133</v>
      </c>
      <c r="AU126" s="156" t="s">
        <v>73</v>
      </c>
      <c r="AY126" s="17" t="s">
        <v>131</v>
      </c>
      <c r="BE126" s="157">
        <f t="shared" si="4"/>
        <v>0</v>
      </c>
      <c r="BF126" s="157">
        <f t="shared" si="5"/>
        <v>0</v>
      </c>
      <c r="BG126" s="157">
        <f t="shared" si="6"/>
        <v>0</v>
      </c>
      <c r="BH126" s="157">
        <f t="shared" si="7"/>
        <v>0</v>
      </c>
      <c r="BI126" s="157">
        <f t="shared" si="8"/>
        <v>0</v>
      </c>
      <c r="BJ126" s="17" t="s">
        <v>81</v>
      </c>
      <c r="BK126" s="157">
        <f t="shared" si="9"/>
        <v>0</v>
      </c>
      <c r="BL126" s="17" t="s">
        <v>138</v>
      </c>
      <c r="BM126" s="156" t="s">
        <v>183</v>
      </c>
    </row>
    <row r="127" spans="1:65" s="2" customFormat="1" ht="16.5" customHeight="1">
      <c r="A127" s="29"/>
      <c r="B127" s="145"/>
      <c r="C127" s="146" t="s">
        <v>73</v>
      </c>
      <c r="D127" s="146" t="s">
        <v>133</v>
      </c>
      <c r="E127" s="147" t="s">
        <v>481</v>
      </c>
      <c r="F127" s="148" t="s">
        <v>482</v>
      </c>
      <c r="G127" s="149" t="s">
        <v>470</v>
      </c>
      <c r="H127" s="150">
        <v>4</v>
      </c>
      <c r="I127" s="216"/>
      <c r="J127" s="151">
        <f t="shared" si="0"/>
        <v>0</v>
      </c>
      <c r="K127" s="148" t="s">
        <v>213</v>
      </c>
      <c r="L127" s="30"/>
      <c r="M127" s="152" t="s">
        <v>1</v>
      </c>
      <c r="N127" s="153" t="s">
        <v>38</v>
      </c>
      <c r="O127" s="154">
        <v>0</v>
      </c>
      <c r="P127" s="154">
        <f t="shared" si="1"/>
        <v>0</v>
      </c>
      <c r="Q127" s="154">
        <v>0</v>
      </c>
      <c r="R127" s="154">
        <f t="shared" si="2"/>
        <v>0</v>
      </c>
      <c r="S127" s="154">
        <v>0</v>
      </c>
      <c r="T127" s="155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6" t="s">
        <v>138</v>
      </c>
      <c r="AT127" s="156" t="s">
        <v>133</v>
      </c>
      <c r="AU127" s="156" t="s">
        <v>73</v>
      </c>
      <c r="AY127" s="17" t="s">
        <v>131</v>
      </c>
      <c r="BE127" s="157">
        <f t="shared" si="4"/>
        <v>0</v>
      </c>
      <c r="BF127" s="157">
        <f t="shared" si="5"/>
        <v>0</v>
      </c>
      <c r="BG127" s="157">
        <f t="shared" si="6"/>
        <v>0</v>
      </c>
      <c r="BH127" s="157">
        <f t="shared" si="7"/>
        <v>0</v>
      </c>
      <c r="BI127" s="157">
        <f t="shared" si="8"/>
        <v>0</v>
      </c>
      <c r="BJ127" s="17" t="s">
        <v>81</v>
      </c>
      <c r="BK127" s="157">
        <f t="shared" si="9"/>
        <v>0</v>
      </c>
      <c r="BL127" s="17" t="s">
        <v>138</v>
      </c>
      <c r="BM127" s="156" t="s">
        <v>192</v>
      </c>
    </row>
    <row r="128" spans="1:65" s="2" customFormat="1" ht="21.75" customHeight="1">
      <c r="A128" s="29"/>
      <c r="B128" s="145"/>
      <c r="C128" s="146" t="s">
        <v>73</v>
      </c>
      <c r="D128" s="146" t="s">
        <v>133</v>
      </c>
      <c r="E128" s="147" t="s">
        <v>483</v>
      </c>
      <c r="F128" s="148" t="s">
        <v>484</v>
      </c>
      <c r="G128" s="149" t="s">
        <v>470</v>
      </c>
      <c r="H128" s="150">
        <v>3</v>
      </c>
      <c r="I128" s="216"/>
      <c r="J128" s="151">
        <f t="shared" si="0"/>
        <v>0</v>
      </c>
      <c r="K128" s="148" t="s">
        <v>213</v>
      </c>
      <c r="L128" s="30"/>
      <c r="M128" s="191" t="s">
        <v>1</v>
      </c>
      <c r="N128" s="192" t="s">
        <v>38</v>
      </c>
      <c r="O128" s="193">
        <v>0</v>
      </c>
      <c r="P128" s="193">
        <f t="shared" si="1"/>
        <v>0</v>
      </c>
      <c r="Q128" s="193">
        <v>0</v>
      </c>
      <c r="R128" s="193">
        <f t="shared" si="2"/>
        <v>0</v>
      </c>
      <c r="S128" s="193">
        <v>0</v>
      </c>
      <c r="T128" s="19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6" t="s">
        <v>138</v>
      </c>
      <c r="AT128" s="156" t="s">
        <v>133</v>
      </c>
      <c r="AU128" s="156" t="s">
        <v>73</v>
      </c>
      <c r="AY128" s="17" t="s">
        <v>131</v>
      </c>
      <c r="BE128" s="157">
        <f t="shared" si="4"/>
        <v>0</v>
      </c>
      <c r="BF128" s="157">
        <f t="shared" si="5"/>
        <v>0</v>
      </c>
      <c r="BG128" s="157">
        <f t="shared" si="6"/>
        <v>0</v>
      </c>
      <c r="BH128" s="157">
        <f t="shared" si="7"/>
        <v>0</v>
      </c>
      <c r="BI128" s="157">
        <f t="shared" si="8"/>
        <v>0</v>
      </c>
      <c r="BJ128" s="17" t="s">
        <v>81</v>
      </c>
      <c r="BK128" s="157">
        <f t="shared" si="9"/>
        <v>0</v>
      </c>
      <c r="BL128" s="17" t="s">
        <v>138</v>
      </c>
      <c r="BM128" s="156" t="s">
        <v>202</v>
      </c>
    </row>
    <row r="129" spans="1:31" s="2" customFormat="1" ht="6.95" customHeight="1">
      <c r="A129" s="29"/>
      <c r="B129" s="44"/>
      <c r="C129" s="45"/>
      <c r="D129" s="45"/>
      <c r="E129" s="45"/>
      <c r="F129" s="45"/>
      <c r="G129" s="45"/>
      <c r="H129" s="45"/>
      <c r="I129" s="45"/>
      <c r="J129" s="45"/>
      <c r="K129" s="45"/>
      <c r="L129" s="30"/>
      <c r="M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</sheetData>
  <autoFilter ref="C119:K128" xr:uid="{00000000-0009-0000-0000-000005000000}"/>
  <mergeCells count="12">
    <mergeCell ref="E112:H112"/>
    <mergeCell ref="L2:V2"/>
    <mergeCell ref="E85:H85"/>
    <mergeCell ref="E87:H87"/>
    <mergeCell ref="E89:H89"/>
    <mergeCell ref="E108:H108"/>
    <mergeCell ref="E110:H11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28"/>
  <sheetViews>
    <sheetView showGridLines="0" workbookViewId="0">
      <selection activeCell="N115" sqref="N11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95"/>
    </row>
    <row r="2" spans="1:46" s="1" customFormat="1" ht="36.950000000000003" customHeight="1">
      <c r="L2" s="221" t="s">
        <v>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1:46" s="1" customFormat="1" ht="24.95" customHeight="1">
      <c r="B4" s="20"/>
      <c r="D4" s="21" t="s">
        <v>100</v>
      </c>
      <c r="L4" s="20"/>
      <c r="M4" s="96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6" t="s">
        <v>14</v>
      </c>
      <c r="L6" s="20"/>
    </row>
    <row r="7" spans="1:46" s="1" customFormat="1" ht="16.5" customHeight="1">
      <c r="B7" s="20"/>
      <c r="E7" s="262" t="str">
        <f>'Rekapitulace stavby'!K6</f>
        <v>Komunikace na p.č. 487/12 v k.ú. Mahouš - Etapa 1</v>
      </c>
      <c r="F7" s="263"/>
      <c r="G7" s="263"/>
      <c r="H7" s="263"/>
      <c r="L7" s="20"/>
    </row>
    <row r="8" spans="1:46" s="1" customFormat="1" ht="12" customHeight="1">
      <c r="B8" s="20"/>
      <c r="D8" s="26" t="s">
        <v>101</v>
      </c>
      <c r="L8" s="20"/>
    </row>
    <row r="9" spans="1:46" s="2" customFormat="1" ht="16.5" customHeight="1">
      <c r="A9" s="29"/>
      <c r="B9" s="30"/>
      <c r="C9" s="29"/>
      <c r="D9" s="29"/>
      <c r="E9" s="262" t="s">
        <v>349</v>
      </c>
      <c r="F9" s="261"/>
      <c r="G9" s="261"/>
      <c r="H9" s="261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6" t="s">
        <v>350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52" t="s">
        <v>485</v>
      </c>
      <c r="F11" s="261"/>
      <c r="G11" s="261"/>
      <c r="H11" s="261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6" t="s">
        <v>16</v>
      </c>
      <c r="E13" s="29"/>
      <c r="F13" s="24" t="s">
        <v>1</v>
      </c>
      <c r="G13" s="29"/>
      <c r="H13" s="29"/>
      <c r="I13" s="26" t="s">
        <v>17</v>
      </c>
      <c r="J13" s="24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18</v>
      </c>
      <c r="E14" s="29"/>
      <c r="F14" s="24" t="s">
        <v>27</v>
      </c>
      <c r="G14" s="29"/>
      <c r="H14" s="29"/>
      <c r="I14" s="26" t="s">
        <v>20</v>
      </c>
      <c r="J14" s="52" t="str">
        <f>'Rekapitulace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6" t="s">
        <v>22</v>
      </c>
      <c r="E16" s="29"/>
      <c r="F16" s="29"/>
      <c r="G16" s="29"/>
      <c r="H16" s="29"/>
      <c r="I16" s="26" t="s">
        <v>23</v>
      </c>
      <c r="J16" s="24" t="str">
        <f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4" t="str">
        <f>IF('Rekapitulace stavby'!E11="","",'Rekapitulace stavby'!E11)</f>
        <v>Ing. Jan  Beránek</v>
      </c>
      <c r="F17" s="29"/>
      <c r="G17" s="29"/>
      <c r="H17" s="29"/>
      <c r="I17" s="26" t="s">
        <v>25</v>
      </c>
      <c r="J17" s="24" t="str">
        <f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6" t="s">
        <v>26</v>
      </c>
      <c r="E19" s="29"/>
      <c r="F19" s="29"/>
      <c r="G19" s="29"/>
      <c r="H19" s="29"/>
      <c r="I19" s="26" t="s">
        <v>23</v>
      </c>
      <c r="J19" s="213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37" t="str">
        <f>'Rekapitulace stavby'!E14</f>
        <v>Vyplň údaj</v>
      </c>
      <c r="F20" s="237"/>
      <c r="G20" s="237"/>
      <c r="H20" s="237"/>
      <c r="I20" s="26" t="s">
        <v>25</v>
      </c>
      <c r="J20" s="213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6" t="s">
        <v>28</v>
      </c>
      <c r="E22" s="29"/>
      <c r="F22" s="29"/>
      <c r="G22" s="29"/>
      <c r="H22" s="29"/>
      <c r="I22" s="26" t="s">
        <v>23</v>
      </c>
      <c r="J22" s="24" t="str">
        <f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4" t="str">
        <f>IF('Rekapitulace stavby'!E17="","",'Rekapitulace stavby'!E17)</f>
        <v>Ing. Jan  Beránek</v>
      </c>
      <c r="F23" s="29"/>
      <c r="G23" s="29"/>
      <c r="H23" s="29"/>
      <c r="I23" s="26" t="s">
        <v>25</v>
      </c>
      <c r="J23" s="24" t="str">
        <f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6" t="s">
        <v>30</v>
      </c>
      <c r="E25" s="29"/>
      <c r="F25" s="29"/>
      <c r="G25" s="29"/>
      <c r="H25" s="29"/>
      <c r="I25" s="26" t="s">
        <v>23</v>
      </c>
      <c r="J25" s="24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4" t="str">
        <f>IF('Rekapitulace stavby'!E20="","",'Rekapitulace stavby'!E20)</f>
        <v>KAVRO</v>
      </c>
      <c r="F26" s="29"/>
      <c r="G26" s="29"/>
      <c r="H26" s="29"/>
      <c r="I26" s="26" t="s">
        <v>25</v>
      </c>
      <c r="J26" s="24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6" t="s">
        <v>32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7"/>
      <c r="B29" s="98"/>
      <c r="C29" s="97"/>
      <c r="D29" s="97"/>
      <c r="E29" s="232" t="s">
        <v>1</v>
      </c>
      <c r="F29" s="232"/>
      <c r="G29" s="232"/>
      <c r="H29" s="232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100" t="s">
        <v>33</v>
      </c>
      <c r="E32" s="29"/>
      <c r="F32" s="29"/>
      <c r="G32" s="29"/>
      <c r="H32" s="29"/>
      <c r="I32" s="29"/>
      <c r="J32" s="68">
        <f>ROUND(J122,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35</v>
      </c>
      <c r="G34" s="29"/>
      <c r="H34" s="29"/>
      <c r="I34" s="33" t="s">
        <v>34</v>
      </c>
      <c r="J34" s="33" t="s">
        <v>36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1" t="s">
        <v>37</v>
      </c>
      <c r="E35" s="26" t="s">
        <v>38</v>
      </c>
      <c r="F35" s="102">
        <f>ROUND((SUM(BE122:BE127)),  2)</f>
        <v>0</v>
      </c>
      <c r="G35" s="29"/>
      <c r="H35" s="29"/>
      <c r="I35" s="103">
        <v>0.21</v>
      </c>
      <c r="J35" s="102">
        <f>ROUND(((SUM(BE122:BE127))*I35),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6" t="s">
        <v>39</v>
      </c>
      <c r="F36" s="102">
        <f>ROUND((SUM(BF122:BF127)),  2)</f>
        <v>0</v>
      </c>
      <c r="G36" s="29"/>
      <c r="H36" s="29"/>
      <c r="I36" s="103">
        <v>0.15</v>
      </c>
      <c r="J36" s="102">
        <f>ROUND(((SUM(BF122:BF127))*I36),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6" t="s">
        <v>40</v>
      </c>
      <c r="F37" s="102">
        <f>ROUND((SUM(BG122:BG127)),  2)</f>
        <v>0</v>
      </c>
      <c r="G37" s="29"/>
      <c r="H37" s="29"/>
      <c r="I37" s="103">
        <v>0.21</v>
      </c>
      <c r="J37" s="10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6" t="s">
        <v>41</v>
      </c>
      <c r="F38" s="102">
        <f>ROUND((SUM(BH122:BH127)),  2)</f>
        <v>0</v>
      </c>
      <c r="G38" s="29"/>
      <c r="H38" s="29"/>
      <c r="I38" s="103">
        <v>0.15</v>
      </c>
      <c r="J38" s="102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6" t="s">
        <v>42</v>
      </c>
      <c r="F39" s="102">
        <f>ROUND((SUM(BI122:BI127)),  2)</f>
        <v>0</v>
      </c>
      <c r="G39" s="29"/>
      <c r="H39" s="29"/>
      <c r="I39" s="103">
        <v>0</v>
      </c>
      <c r="J39" s="102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4"/>
      <c r="D41" s="105" t="s">
        <v>43</v>
      </c>
      <c r="E41" s="57"/>
      <c r="F41" s="57"/>
      <c r="G41" s="106" t="s">
        <v>44</v>
      </c>
      <c r="H41" s="107" t="s">
        <v>45</v>
      </c>
      <c r="I41" s="57"/>
      <c r="J41" s="108">
        <f>SUM(J32:J39)</f>
        <v>0</v>
      </c>
      <c r="K41" s="109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29"/>
      <c r="B61" s="30"/>
      <c r="C61" s="29"/>
      <c r="D61" s="42" t="s">
        <v>48</v>
      </c>
      <c r="E61" s="32"/>
      <c r="F61" s="110" t="s">
        <v>49</v>
      </c>
      <c r="G61" s="42" t="s">
        <v>48</v>
      </c>
      <c r="H61" s="32"/>
      <c r="I61" s="32"/>
      <c r="J61" s="111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29"/>
      <c r="B76" s="30"/>
      <c r="C76" s="29"/>
      <c r="D76" s="42" t="s">
        <v>48</v>
      </c>
      <c r="E76" s="32"/>
      <c r="F76" s="110" t="s">
        <v>49</v>
      </c>
      <c r="G76" s="42" t="s">
        <v>48</v>
      </c>
      <c r="H76" s="32"/>
      <c r="I76" s="32"/>
      <c r="J76" s="111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21" t="s">
        <v>103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6" t="s">
        <v>14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62" t="str">
        <f>E7</f>
        <v>Komunikace na p.č. 487/12 v k.ú. Mahouš - Etapa 1</v>
      </c>
      <c r="F85" s="263"/>
      <c r="G85" s="263"/>
      <c r="H85" s="263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20"/>
      <c r="C86" s="26" t="s">
        <v>101</v>
      </c>
      <c r="L86" s="20"/>
    </row>
    <row r="87" spans="1:31" s="2" customFormat="1" ht="16.5" customHeight="1">
      <c r="A87" s="29"/>
      <c r="B87" s="30"/>
      <c r="C87" s="29"/>
      <c r="D87" s="29"/>
      <c r="E87" s="262" t="s">
        <v>349</v>
      </c>
      <c r="F87" s="261"/>
      <c r="G87" s="261"/>
      <c r="H87" s="261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6" t="s">
        <v>350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52" t="str">
        <f>E11</f>
        <v>VRN-EI - VEDLEJŠÍ ROZPOČTOVÉ NÁKLADY (VRN)</v>
      </c>
      <c r="F89" s="261"/>
      <c r="G89" s="261"/>
      <c r="H89" s="261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6" t="s">
        <v>18</v>
      </c>
      <c r="D91" s="29"/>
      <c r="E91" s="29"/>
      <c r="F91" s="24" t="str">
        <f>F14</f>
        <v xml:space="preserve"> </v>
      </c>
      <c r="G91" s="29"/>
      <c r="H91" s="29"/>
      <c r="I91" s="26" t="s">
        <v>20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5.2" customHeight="1">
      <c r="A93" s="29"/>
      <c r="B93" s="30"/>
      <c r="C93" s="26" t="s">
        <v>22</v>
      </c>
      <c r="D93" s="29"/>
      <c r="E93" s="29"/>
      <c r="F93" s="24" t="str">
        <f>E17</f>
        <v>Ing. Jan  Beránek</v>
      </c>
      <c r="G93" s="29"/>
      <c r="H93" s="29"/>
      <c r="I93" s="26" t="s">
        <v>28</v>
      </c>
      <c r="J93" s="27" t="str">
        <f>E23</f>
        <v>Ing. Jan  Beránek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6" t="s">
        <v>26</v>
      </c>
      <c r="D94" s="29"/>
      <c r="E94" s="29"/>
      <c r="F94" s="24" t="str">
        <f>IF(E20="","",E20)</f>
        <v>Vyplň údaj</v>
      </c>
      <c r="G94" s="29"/>
      <c r="H94" s="29"/>
      <c r="I94" s="26" t="s">
        <v>30</v>
      </c>
      <c r="J94" s="27" t="str">
        <f>E26</f>
        <v>KAVRO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2" t="s">
        <v>104</v>
      </c>
      <c r="D96" s="104"/>
      <c r="E96" s="104"/>
      <c r="F96" s="104"/>
      <c r="G96" s="104"/>
      <c r="H96" s="104"/>
      <c r="I96" s="104"/>
      <c r="J96" s="113" t="s">
        <v>105</v>
      </c>
      <c r="K96" s="104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4" t="s">
        <v>106</v>
      </c>
      <c r="D98" s="29"/>
      <c r="E98" s="29"/>
      <c r="F98" s="29"/>
      <c r="G98" s="29"/>
      <c r="H98" s="29"/>
      <c r="I98" s="29"/>
      <c r="J98" s="68">
        <f>J122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107</v>
      </c>
    </row>
    <row r="99" spans="1:47" s="9" customFormat="1" ht="24.95" customHeight="1">
      <c r="B99" s="115"/>
      <c r="D99" s="116" t="s">
        <v>486</v>
      </c>
      <c r="E99" s="117"/>
      <c r="F99" s="117"/>
      <c r="G99" s="117"/>
      <c r="H99" s="117"/>
      <c r="I99" s="117"/>
      <c r="J99" s="118">
        <f>J123</f>
        <v>0</v>
      </c>
      <c r="L99" s="115"/>
    </row>
    <row r="100" spans="1:47" s="10" customFormat="1" ht="19.899999999999999" customHeight="1">
      <c r="B100" s="119"/>
      <c r="D100" s="120" t="s">
        <v>487</v>
      </c>
      <c r="E100" s="121"/>
      <c r="F100" s="121"/>
      <c r="G100" s="121"/>
      <c r="H100" s="121"/>
      <c r="I100" s="121"/>
      <c r="J100" s="122">
        <f>J124</f>
        <v>0</v>
      </c>
      <c r="L100" s="119"/>
    </row>
    <row r="101" spans="1:47" s="2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47" s="2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6" spans="1:47" s="2" customFormat="1" ht="6.95" customHeight="1">
      <c r="A106" s="29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24.95" customHeight="1">
      <c r="A107" s="29"/>
      <c r="B107" s="30"/>
      <c r="C107" s="21" t="s">
        <v>116</v>
      </c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12" customHeight="1">
      <c r="A109" s="29"/>
      <c r="B109" s="30"/>
      <c r="C109" s="26" t="s">
        <v>14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6.5" customHeight="1">
      <c r="A110" s="29"/>
      <c r="B110" s="30"/>
      <c r="C110" s="29"/>
      <c r="D110" s="29"/>
      <c r="E110" s="262" t="str">
        <f>E7</f>
        <v>Komunikace na p.č. 487/12 v k.ú. Mahouš - Etapa 1</v>
      </c>
      <c r="F110" s="263"/>
      <c r="G110" s="263"/>
      <c r="H110" s="263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1" customFormat="1" ht="12" customHeight="1">
      <c r="B111" s="20"/>
      <c r="C111" s="26" t="s">
        <v>101</v>
      </c>
      <c r="L111" s="20"/>
    </row>
    <row r="112" spans="1:47" s="2" customFormat="1" ht="16.5" customHeight="1">
      <c r="A112" s="29"/>
      <c r="B112" s="30"/>
      <c r="C112" s="29"/>
      <c r="D112" s="29"/>
      <c r="E112" s="262" t="s">
        <v>349</v>
      </c>
      <c r="F112" s="261"/>
      <c r="G112" s="261"/>
      <c r="H112" s="261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6" t="s">
        <v>350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52" t="str">
        <f>E11</f>
        <v>VRN-EI - VEDLEJŠÍ ROZPOČTOVÉ NÁKLADY (VRN)</v>
      </c>
      <c r="F114" s="261"/>
      <c r="G114" s="261"/>
      <c r="H114" s="261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6" t="s">
        <v>18</v>
      </c>
      <c r="D116" s="29"/>
      <c r="E116" s="29"/>
      <c r="F116" s="24" t="str">
        <f>F14</f>
        <v xml:space="preserve"> </v>
      </c>
      <c r="G116" s="29"/>
      <c r="H116" s="29"/>
      <c r="I116" s="26" t="s">
        <v>20</v>
      </c>
      <c r="J116" s="52" t="str">
        <f>IF(J14="","",J14)</f>
        <v>26. 11. 2020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5.2" customHeight="1">
      <c r="A118" s="29"/>
      <c r="B118" s="30"/>
      <c r="C118" s="26" t="s">
        <v>22</v>
      </c>
      <c r="D118" s="29"/>
      <c r="E118" s="29"/>
      <c r="F118" s="24" t="str">
        <f>E17</f>
        <v>Ing. Jan  Beránek</v>
      </c>
      <c r="G118" s="29"/>
      <c r="H118" s="29"/>
      <c r="I118" s="26" t="s">
        <v>28</v>
      </c>
      <c r="J118" s="27" t="str">
        <f>E23</f>
        <v>Ing. Jan  Beránek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2" customHeight="1">
      <c r="A119" s="29"/>
      <c r="B119" s="30"/>
      <c r="C119" s="26" t="s">
        <v>26</v>
      </c>
      <c r="D119" s="29"/>
      <c r="E119" s="29"/>
      <c r="F119" s="24" t="str">
        <f>IF(E20="","",E20)</f>
        <v>Vyplň údaj</v>
      </c>
      <c r="G119" s="29"/>
      <c r="H119" s="29"/>
      <c r="I119" s="26" t="s">
        <v>30</v>
      </c>
      <c r="J119" s="27" t="str">
        <f>E26</f>
        <v>KAVRO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3"/>
      <c r="B121" s="124"/>
      <c r="C121" s="125" t="s">
        <v>117</v>
      </c>
      <c r="D121" s="126" t="s">
        <v>58</v>
      </c>
      <c r="E121" s="126" t="s">
        <v>54</v>
      </c>
      <c r="F121" s="126" t="s">
        <v>55</v>
      </c>
      <c r="G121" s="126" t="s">
        <v>118</v>
      </c>
      <c r="H121" s="126" t="s">
        <v>119</v>
      </c>
      <c r="I121" s="126" t="s">
        <v>120</v>
      </c>
      <c r="J121" s="126" t="s">
        <v>105</v>
      </c>
      <c r="K121" s="127" t="s">
        <v>121</v>
      </c>
      <c r="L121" s="128"/>
      <c r="M121" s="59" t="s">
        <v>1</v>
      </c>
      <c r="N121" s="60" t="s">
        <v>37</v>
      </c>
      <c r="O121" s="60" t="s">
        <v>122</v>
      </c>
      <c r="P121" s="60" t="s">
        <v>123</v>
      </c>
      <c r="Q121" s="60" t="s">
        <v>124</v>
      </c>
      <c r="R121" s="60" t="s">
        <v>125</v>
      </c>
      <c r="S121" s="60" t="s">
        <v>126</v>
      </c>
      <c r="T121" s="61" t="s">
        <v>127</v>
      </c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</row>
    <row r="122" spans="1:65" s="2" customFormat="1" ht="22.9" customHeight="1">
      <c r="A122" s="29"/>
      <c r="B122" s="30"/>
      <c r="C122" s="66" t="s">
        <v>128</v>
      </c>
      <c r="D122" s="29"/>
      <c r="E122" s="29"/>
      <c r="F122" s="29"/>
      <c r="G122" s="29"/>
      <c r="H122" s="29"/>
      <c r="I122" s="29"/>
      <c r="J122" s="129">
        <f>BK122</f>
        <v>0</v>
      </c>
      <c r="K122" s="29"/>
      <c r="L122" s="30"/>
      <c r="M122" s="62"/>
      <c r="N122" s="53"/>
      <c r="O122" s="63"/>
      <c r="P122" s="130">
        <f>P123</f>
        <v>0</v>
      </c>
      <c r="Q122" s="63"/>
      <c r="R122" s="130">
        <f>R123</f>
        <v>0</v>
      </c>
      <c r="S122" s="63"/>
      <c r="T122" s="131">
        <f>T123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7" t="s">
        <v>72</v>
      </c>
      <c r="AU122" s="17" t="s">
        <v>107</v>
      </c>
      <c r="BK122" s="132">
        <f>BK123</f>
        <v>0</v>
      </c>
    </row>
    <row r="123" spans="1:65" s="12" customFormat="1" ht="25.9" customHeight="1">
      <c r="B123" s="133"/>
      <c r="D123" s="134" t="s">
        <v>72</v>
      </c>
      <c r="E123" s="135" t="s">
        <v>488</v>
      </c>
      <c r="F123" s="135" t="s">
        <v>489</v>
      </c>
      <c r="J123" s="136">
        <f>BK123</f>
        <v>0</v>
      </c>
      <c r="L123" s="133"/>
      <c r="M123" s="137"/>
      <c r="N123" s="138"/>
      <c r="O123" s="138"/>
      <c r="P123" s="139">
        <f>P124</f>
        <v>0</v>
      </c>
      <c r="Q123" s="138"/>
      <c r="R123" s="139">
        <f>R124</f>
        <v>0</v>
      </c>
      <c r="S123" s="138"/>
      <c r="T123" s="140">
        <f>T124</f>
        <v>0</v>
      </c>
      <c r="AR123" s="134" t="s">
        <v>138</v>
      </c>
      <c r="AT123" s="141" t="s">
        <v>72</v>
      </c>
      <c r="AU123" s="141" t="s">
        <v>73</v>
      </c>
      <c r="AY123" s="134" t="s">
        <v>131</v>
      </c>
      <c r="BK123" s="142">
        <f>BK124</f>
        <v>0</v>
      </c>
    </row>
    <row r="124" spans="1:65" s="12" customFormat="1" ht="22.9" customHeight="1">
      <c r="B124" s="133"/>
      <c r="D124" s="134" t="s">
        <v>72</v>
      </c>
      <c r="E124" s="143" t="s">
        <v>490</v>
      </c>
      <c r="F124" s="143" t="s">
        <v>489</v>
      </c>
      <c r="J124" s="144">
        <f>BK124</f>
        <v>0</v>
      </c>
      <c r="L124" s="133"/>
      <c r="M124" s="137"/>
      <c r="N124" s="138"/>
      <c r="O124" s="138"/>
      <c r="P124" s="139">
        <f>SUM(P125:P127)</f>
        <v>0</v>
      </c>
      <c r="Q124" s="138"/>
      <c r="R124" s="139">
        <f>SUM(R125:R127)</f>
        <v>0</v>
      </c>
      <c r="S124" s="138"/>
      <c r="T124" s="140">
        <f>SUM(T125:T127)</f>
        <v>0</v>
      </c>
      <c r="AR124" s="134" t="s">
        <v>138</v>
      </c>
      <c r="AT124" s="141" t="s">
        <v>72</v>
      </c>
      <c r="AU124" s="141" t="s">
        <v>81</v>
      </c>
      <c r="AY124" s="134" t="s">
        <v>131</v>
      </c>
      <c r="BK124" s="142">
        <f>SUM(BK125:BK127)</f>
        <v>0</v>
      </c>
    </row>
    <row r="125" spans="1:65" s="2" customFormat="1" ht="16.5" customHeight="1">
      <c r="A125" s="29"/>
      <c r="B125" s="145"/>
      <c r="C125" s="146" t="s">
        <v>81</v>
      </c>
      <c r="D125" s="146" t="s">
        <v>133</v>
      </c>
      <c r="E125" s="147" t="s">
        <v>491</v>
      </c>
      <c r="F125" s="148" t="s">
        <v>492</v>
      </c>
      <c r="G125" s="149" t="s">
        <v>334</v>
      </c>
      <c r="H125" s="150">
        <v>1</v>
      </c>
      <c r="I125" s="216"/>
      <c r="J125" s="151">
        <f>ROUND(I125*H125,2)</f>
        <v>0</v>
      </c>
      <c r="K125" s="148" t="s">
        <v>213</v>
      </c>
      <c r="L125" s="30"/>
      <c r="M125" s="152" t="s">
        <v>1</v>
      </c>
      <c r="N125" s="153" t="s">
        <v>38</v>
      </c>
      <c r="O125" s="154">
        <v>0</v>
      </c>
      <c r="P125" s="154">
        <f>O125*H125</f>
        <v>0</v>
      </c>
      <c r="Q125" s="154">
        <v>0</v>
      </c>
      <c r="R125" s="154">
        <f>Q125*H125</f>
        <v>0</v>
      </c>
      <c r="S125" s="154">
        <v>0</v>
      </c>
      <c r="T125" s="155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6" t="s">
        <v>493</v>
      </c>
      <c r="AT125" s="156" t="s">
        <v>133</v>
      </c>
      <c r="AU125" s="156" t="s">
        <v>83</v>
      </c>
      <c r="AY125" s="17" t="s">
        <v>131</v>
      </c>
      <c r="BE125" s="157">
        <f>IF(N125="základní",J125,0)</f>
        <v>0</v>
      </c>
      <c r="BF125" s="157">
        <f>IF(N125="snížená",J125,0)</f>
        <v>0</v>
      </c>
      <c r="BG125" s="157">
        <f>IF(N125="zákl. přenesená",J125,0)</f>
        <v>0</v>
      </c>
      <c r="BH125" s="157">
        <f>IF(N125="sníž. přenesená",J125,0)</f>
        <v>0</v>
      </c>
      <c r="BI125" s="157">
        <f>IF(N125="nulová",J125,0)</f>
        <v>0</v>
      </c>
      <c r="BJ125" s="17" t="s">
        <v>81</v>
      </c>
      <c r="BK125" s="157">
        <f>ROUND(I125*H125,2)</f>
        <v>0</v>
      </c>
      <c r="BL125" s="17" t="s">
        <v>493</v>
      </c>
      <c r="BM125" s="156" t="s">
        <v>494</v>
      </c>
    </row>
    <row r="126" spans="1:65" s="2" customFormat="1" ht="16.5" customHeight="1">
      <c r="A126" s="29"/>
      <c r="B126" s="145"/>
      <c r="C126" s="146" t="s">
        <v>83</v>
      </c>
      <c r="D126" s="146" t="s">
        <v>133</v>
      </c>
      <c r="E126" s="147" t="s">
        <v>495</v>
      </c>
      <c r="F126" s="148" t="s">
        <v>496</v>
      </c>
      <c r="G126" s="149" t="s">
        <v>334</v>
      </c>
      <c r="H126" s="150">
        <v>1</v>
      </c>
      <c r="I126" s="216"/>
      <c r="J126" s="151">
        <f>ROUND(I126*H126,2)</f>
        <v>0</v>
      </c>
      <c r="K126" s="148" t="s">
        <v>213</v>
      </c>
      <c r="L126" s="30"/>
      <c r="M126" s="152" t="s">
        <v>1</v>
      </c>
      <c r="N126" s="153" t="s">
        <v>38</v>
      </c>
      <c r="O126" s="154">
        <v>0</v>
      </c>
      <c r="P126" s="154">
        <f>O126*H126</f>
        <v>0</v>
      </c>
      <c r="Q126" s="154">
        <v>0</v>
      </c>
      <c r="R126" s="154">
        <f>Q126*H126</f>
        <v>0</v>
      </c>
      <c r="S126" s="154">
        <v>0</v>
      </c>
      <c r="T126" s="155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6" t="s">
        <v>493</v>
      </c>
      <c r="AT126" s="156" t="s">
        <v>133</v>
      </c>
      <c r="AU126" s="156" t="s">
        <v>83</v>
      </c>
      <c r="AY126" s="17" t="s">
        <v>131</v>
      </c>
      <c r="BE126" s="157">
        <f>IF(N126="základní",J126,0)</f>
        <v>0</v>
      </c>
      <c r="BF126" s="157">
        <f>IF(N126="snížená",J126,0)</f>
        <v>0</v>
      </c>
      <c r="BG126" s="157">
        <f>IF(N126="zákl. přenesená",J126,0)</f>
        <v>0</v>
      </c>
      <c r="BH126" s="157">
        <f>IF(N126="sníž. přenesená",J126,0)</f>
        <v>0</v>
      </c>
      <c r="BI126" s="157">
        <f>IF(N126="nulová",J126,0)</f>
        <v>0</v>
      </c>
      <c r="BJ126" s="17" t="s">
        <v>81</v>
      </c>
      <c r="BK126" s="157">
        <f>ROUND(I126*H126,2)</f>
        <v>0</v>
      </c>
      <c r="BL126" s="17" t="s">
        <v>493</v>
      </c>
      <c r="BM126" s="156" t="s">
        <v>497</v>
      </c>
    </row>
    <row r="127" spans="1:65" s="2" customFormat="1" ht="16.5" customHeight="1">
      <c r="A127" s="29"/>
      <c r="B127" s="145"/>
      <c r="C127" s="146" t="s">
        <v>149</v>
      </c>
      <c r="D127" s="146" t="s">
        <v>133</v>
      </c>
      <c r="E127" s="147" t="s">
        <v>498</v>
      </c>
      <c r="F127" s="148" t="s">
        <v>499</v>
      </c>
      <c r="G127" s="149" t="s">
        <v>334</v>
      </c>
      <c r="H127" s="150">
        <v>1</v>
      </c>
      <c r="I127" s="216"/>
      <c r="J127" s="151">
        <f>ROUND(I127*H127,2)</f>
        <v>0</v>
      </c>
      <c r="K127" s="148" t="s">
        <v>213</v>
      </c>
      <c r="L127" s="30"/>
      <c r="M127" s="191" t="s">
        <v>1</v>
      </c>
      <c r="N127" s="192" t="s">
        <v>38</v>
      </c>
      <c r="O127" s="193">
        <v>0</v>
      </c>
      <c r="P127" s="193">
        <f>O127*H127</f>
        <v>0</v>
      </c>
      <c r="Q127" s="193">
        <v>0</v>
      </c>
      <c r="R127" s="193">
        <f>Q127*H127</f>
        <v>0</v>
      </c>
      <c r="S127" s="193">
        <v>0</v>
      </c>
      <c r="T127" s="194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6" t="s">
        <v>493</v>
      </c>
      <c r="AT127" s="156" t="s">
        <v>133</v>
      </c>
      <c r="AU127" s="156" t="s">
        <v>83</v>
      </c>
      <c r="AY127" s="17" t="s">
        <v>131</v>
      </c>
      <c r="BE127" s="157">
        <f>IF(N127="základní",J127,0)</f>
        <v>0</v>
      </c>
      <c r="BF127" s="157">
        <f>IF(N127="snížená",J127,0)</f>
        <v>0</v>
      </c>
      <c r="BG127" s="157">
        <f>IF(N127="zákl. přenesená",J127,0)</f>
        <v>0</v>
      </c>
      <c r="BH127" s="157">
        <f>IF(N127="sníž. přenesená",J127,0)</f>
        <v>0</v>
      </c>
      <c r="BI127" s="157">
        <f>IF(N127="nulová",J127,0)</f>
        <v>0</v>
      </c>
      <c r="BJ127" s="17" t="s">
        <v>81</v>
      </c>
      <c r="BK127" s="157">
        <f>ROUND(I127*H127,2)</f>
        <v>0</v>
      </c>
      <c r="BL127" s="17" t="s">
        <v>493</v>
      </c>
      <c r="BM127" s="156" t="s">
        <v>500</v>
      </c>
    </row>
    <row r="128" spans="1:65" s="2" customFormat="1" ht="6.95" customHeight="1">
      <c r="A128" s="29"/>
      <c r="B128" s="44"/>
      <c r="C128" s="45"/>
      <c r="D128" s="45"/>
      <c r="E128" s="45"/>
      <c r="F128" s="45"/>
      <c r="G128" s="45"/>
      <c r="H128" s="45"/>
      <c r="I128" s="45"/>
      <c r="J128" s="45"/>
      <c r="K128" s="45"/>
      <c r="L128" s="30"/>
      <c r="M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</sheetData>
  <autoFilter ref="C121:K127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2020-241101.1 - Stavební ...</vt:lpstr>
      <vt:lpstr>Objekt1 - ELEKTROINSTALACE</vt:lpstr>
      <vt:lpstr>Objekt2 - ZEMNÍ PRÁCE</vt:lpstr>
      <vt:lpstr>Objekt3 - Doplňkové náklady</vt:lpstr>
      <vt:lpstr>VRN-EI - VEDLEJŠÍ ROZPOČT...</vt:lpstr>
      <vt:lpstr>'2020-241101.1 - Stavební ...'!Názvy_tisku</vt:lpstr>
      <vt:lpstr>'Objekt1 - ELEKTROINSTALACE'!Názvy_tisku</vt:lpstr>
      <vt:lpstr>'Objekt2 - ZEMNÍ PRÁCE'!Názvy_tisku</vt:lpstr>
      <vt:lpstr>'Objekt3 - Doplňkové náklady'!Názvy_tisku</vt:lpstr>
      <vt:lpstr>'Rekapitulace stavby'!Názvy_tisku</vt:lpstr>
      <vt:lpstr>'VRN-EI - VEDLEJŠÍ ROZPOČT...'!Názvy_tisku</vt:lpstr>
      <vt:lpstr>'2020-241101.1 - Stavební ...'!Oblast_tisku</vt:lpstr>
      <vt:lpstr>'Objekt1 - ELEKTROINSTALACE'!Oblast_tisku</vt:lpstr>
      <vt:lpstr>'Objekt2 - ZEMNÍ PRÁCE'!Oblast_tisku</vt:lpstr>
      <vt:lpstr>'Objekt3 - Doplňkové náklady'!Oblast_tisku</vt:lpstr>
      <vt:lpstr>'Rekapitulace stavby'!Oblast_tisku</vt:lpstr>
      <vt:lpstr>'VRN-EI - VEDLEJŠÍ ROZPOČT...'!Oblast_tisku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LAPTOP-3K6SH6NF\KL</dc:creator>
  <cp:lastModifiedBy>janab</cp:lastModifiedBy>
  <cp:lastPrinted>2020-12-13T07:29:25Z</cp:lastPrinted>
  <dcterms:created xsi:type="dcterms:W3CDTF">2020-12-07T16:31:35Z</dcterms:created>
  <dcterms:modified xsi:type="dcterms:W3CDTF">2020-12-13T09:16:17Z</dcterms:modified>
</cp:coreProperties>
</file>