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8680" yWindow="-120" windowWidth="19440" windowHeight="15600"/>
  </bookViews>
  <sheets>
    <sheet name="Stavební rozpočet" sheetId="1" r:id="rId1"/>
    <sheet name="Krycí list rozpočtu" sheetId="2" r:id="rId2"/>
    <sheet name="VORN" sheetId="3" state="hidden" r:id="rId3"/>
  </sheets>
  <definedNames>
    <definedName name="vorn_sum">VORN!$I$45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4" i="3" l="1"/>
  <c r="I44" i="3" s="1"/>
  <c r="F43" i="3"/>
  <c r="I43" i="3" s="1"/>
  <c r="I42" i="3"/>
  <c r="F42" i="3"/>
  <c r="I40" i="3"/>
  <c r="F40" i="3"/>
  <c r="F39" i="3"/>
  <c r="I39" i="3" s="1"/>
  <c r="I38" i="3"/>
  <c r="F38" i="3"/>
  <c r="F37" i="3"/>
  <c r="I37" i="3" s="1"/>
  <c r="I36" i="3"/>
  <c r="F36" i="3"/>
  <c r="F35" i="3"/>
  <c r="I35" i="3" s="1"/>
  <c r="I26" i="3"/>
  <c r="I25" i="3"/>
  <c r="I24" i="3"/>
  <c r="I23" i="3"/>
  <c r="I22" i="3"/>
  <c r="I21" i="3"/>
  <c r="I27" i="3" s="1"/>
  <c r="I17" i="3"/>
  <c r="I16" i="3"/>
  <c r="I15" i="3"/>
  <c r="I18" i="3" s="1"/>
  <c r="I10" i="3"/>
  <c r="F10" i="3"/>
  <c r="C10" i="3"/>
  <c r="F8" i="3"/>
  <c r="C8" i="3"/>
  <c r="F6" i="3"/>
  <c r="C6" i="3"/>
  <c r="F4" i="3"/>
  <c r="C4" i="3"/>
  <c r="F2" i="3"/>
  <c r="C2" i="3"/>
  <c r="I22" i="2"/>
  <c r="I19" i="2"/>
  <c r="I18" i="2"/>
  <c r="I17" i="2"/>
  <c r="I16" i="2"/>
  <c r="F16" i="2"/>
  <c r="I15" i="2"/>
  <c r="F15" i="2"/>
  <c r="I14" i="2"/>
  <c r="F14" i="2"/>
  <c r="F22" i="2" s="1"/>
  <c r="I10" i="2"/>
  <c r="F10" i="2"/>
  <c r="C10" i="2"/>
  <c r="F8" i="2"/>
  <c r="C8" i="2"/>
  <c r="F6" i="2"/>
  <c r="C6" i="2"/>
  <c r="F4" i="2"/>
  <c r="C4" i="2"/>
  <c r="F2" i="2"/>
  <c r="C2" i="2"/>
  <c r="BS106" i="1"/>
  <c r="F41" i="3" s="1"/>
  <c r="I41" i="3" s="1"/>
  <c r="BJ106" i="1"/>
  <c r="BF106" i="1"/>
  <c r="BD106" i="1"/>
  <c r="AW106" i="1"/>
  <c r="AP106" i="1"/>
  <c r="BI106" i="1" s="1"/>
  <c r="AO106" i="1"/>
  <c r="BH106" i="1" s="1"/>
  <c r="AL106" i="1"/>
  <c r="AU105" i="1" s="1"/>
  <c r="AK106" i="1"/>
  <c r="AT105" i="1" s="1"/>
  <c r="AJ106" i="1"/>
  <c r="AS105" i="1" s="1"/>
  <c r="AH106" i="1"/>
  <c r="AG106" i="1"/>
  <c r="AF106" i="1"/>
  <c r="AE106" i="1"/>
  <c r="AD106" i="1"/>
  <c r="AC106" i="1"/>
  <c r="AB106" i="1"/>
  <c r="Z106" i="1"/>
  <c r="BJ103" i="1"/>
  <c r="BF103" i="1"/>
  <c r="BD103" i="1"/>
  <c r="AP103" i="1"/>
  <c r="BI103" i="1" s="1"/>
  <c r="AE103" i="1" s="1"/>
  <c r="AO103" i="1"/>
  <c r="BH103" i="1" s="1"/>
  <c r="AD103" i="1" s="1"/>
  <c r="AK103" i="1"/>
  <c r="AJ103" i="1"/>
  <c r="AH103" i="1"/>
  <c r="AG103" i="1"/>
  <c r="AF103" i="1"/>
  <c r="AC103" i="1"/>
  <c r="AB103" i="1"/>
  <c r="Z103" i="1"/>
  <c r="AL103" i="1"/>
  <c r="BJ102" i="1"/>
  <c r="BF102" i="1"/>
  <c r="BD102" i="1"/>
  <c r="AP102" i="1"/>
  <c r="BI102" i="1" s="1"/>
  <c r="AE102" i="1" s="1"/>
  <c r="AO102" i="1"/>
  <c r="BH102" i="1" s="1"/>
  <c r="AD102" i="1" s="1"/>
  <c r="AL102" i="1"/>
  <c r="AK102" i="1"/>
  <c r="AJ102" i="1"/>
  <c r="AH102" i="1"/>
  <c r="AG102" i="1"/>
  <c r="AF102" i="1"/>
  <c r="AC102" i="1"/>
  <c r="AB102" i="1"/>
  <c r="Z102" i="1"/>
  <c r="BJ101" i="1"/>
  <c r="BF101" i="1"/>
  <c r="BD101" i="1"/>
  <c r="AX101" i="1"/>
  <c r="AP101" i="1"/>
  <c r="BI101" i="1" s="1"/>
  <c r="AG101" i="1" s="1"/>
  <c r="AO101" i="1"/>
  <c r="BH101" i="1" s="1"/>
  <c r="AF101" i="1" s="1"/>
  <c r="AL101" i="1"/>
  <c r="AK101" i="1"/>
  <c r="AJ101" i="1"/>
  <c r="AH101" i="1"/>
  <c r="AE101" i="1"/>
  <c r="AD101" i="1"/>
  <c r="AC101" i="1"/>
  <c r="AB101" i="1"/>
  <c r="Z101" i="1"/>
  <c r="BJ100" i="1"/>
  <c r="BF100" i="1"/>
  <c r="BD100" i="1"/>
  <c r="AX100" i="1"/>
  <c r="AP100" i="1"/>
  <c r="BI100" i="1" s="1"/>
  <c r="AG100" i="1" s="1"/>
  <c r="AO100" i="1"/>
  <c r="BH100" i="1" s="1"/>
  <c r="AF100" i="1" s="1"/>
  <c r="AK100" i="1"/>
  <c r="AJ100" i="1"/>
  <c r="AS96" i="1" s="1"/>
  <c r="AH100" i="1"/>
  <c r="AE100" i="1"/>
  <c r="AD100" i="1"/>
  <c r="AC100" i="1"/>
  <c r="AB100" i="1"/>
  <c r="Z100" i="1"/>
  <c r="AL100" i="1"/>
  <c r="BJ99" i="1"/>
  <c r="BF99" i="1"/>
  <c r="BD99" i="1"/>
  <c r="AP99" i="1"/>
  <c r="BI99" i="1" s="1"/>
  <c r="AG99" i="1" s="1"/>
  <c r="AO99" i="1"/>
  <c r="BH99" i="1" s="1"/>
  <c r="AF99" i="1" s="1"/>
  <c r="AK99" i="1"/>
  <c r="AJ99" i="1"/>
  <c r="AH99" i="1"/>
  <c r="AE99" i="1"/>
  <c r="AD99" i="1"/>
  <c r="AC99" i="1"/>
  <c r="AB99" i="1"/>
  <c r="Z99" i="1"/>
  <c r="AL99" i="1"/>
  <c r="BJ98" i="1"/>
  <c r="BF98" i="1"/>
  <c r="BD98" i="1"/>
  <c r="AP98" i="1"/>
  <c r="BI98" i="1" s="1"/>
  <c r="AE98" i="1" s="1"/>
  <c r="AO98" i="1"/>
  <c r="BH98" i="1" s="1"/>
  <c r="AD98" i="1" s="1"/>
  <c r="AL98" i="1"/>
  <c r="AK98" i="1"/>
  <c r="AJ98" i="1"/>
  <c r="AH98" i="1"/>
  <c r="AG98" i="1"/>
  <c r="AF98" i="1"/>
  <c r="AC98" i="1"/>
  <c r="AB98" i="1"/>
  <c r="Z98" i="1"/>
  <c r="BJ97" i="1"/>
  <c r="BF97" i="1"/>
  <c r="BD97" i="1"/>
  <c r="AX97" i="1"/>
  <c r="AP97" i="1"/>
  <c r="BI97" i="1" s="1"/>
  <c r="AE97" i="1" s="1"/>
  <c r="AO97" i="1"/>
  <c r="BH97" i="1" s="1"/>
  <c r="AD97" i="1" s="1"/>
  <c r="AL97" i="1"/>
  <c r="AU96" i="1" s="1"/>
  <c r="AK97" i="1"/>
  <c r="AJ97" i="1"/>
  <c r="AH97" i="1"/>
  <c r="AG97" i="1"/>
  <c r="AF97" i="1"/>
  <c r="AC97" i="1"/>
  <c r="AB97" i="1"/>
  <c r="Z97" i="1"/>
  <c r="BJ95" i="1"/>
  <c r="BF95" i="1"/>
  <c r="BD95" i="1"/>
  <c r="AP95" i="1"/>
  <c r="BI95" i="1" s="1"/>
  <c r="AE95" i="1" s="1"/>
  <c r="AO95" i="1"/>
  <c r="BH95" i="1" s="1"/>
  <c r="AD95" i="1" s="1"/>
  <c r="AL95" i="1"/>
  <c r="AK95" i="1"/>
  <c r="AJ95" i="1"/>
  <c r="AH95" i="1"/>
  <c r="AG95" i="1"/>
  <c r="AF95" i="1"/>
  <c r="AC95" i="1"/>
  <c r="AB95" i="1"/>
  <c r="Z95" i="1"/>
  <c r="BJ94" i="1"/>
  <c r="BF94" i="1"/>
  <c r="BD94" i="1"/>
  <c r="AX94" i="1"/>
  <c r="AP94" i="1"/>
  <c r="BI94" i="1" s="1"/>
  <c r="AE94" i="1" s="1"/>
  <c r="AO94" i="1"/>
  <c r="BH94" i="1" s="1"/>
  <c r="AD94" i="1" s="1"/>
  <c r="AL94" i="1"/>
  <c r="AK94" i="1"/>
  <c r="AJ94" i="1"/>
  <c r="AH94" i="1"/>
  <c r="AG94" i="1"/>
  <c r="AF94" i="1"/>
  <c r="AC94" i="1"/>
  <c r="AB94" i="1"/>
  <c r="Z94" i="1"/>
  <c r="BJ93" i="1"/>
  <c r="BF93" i="1"/>
  <c r="BD93" i="1"/>
  <c r="AX93" i="1"/>
  <c r="AP93" i="1"/>
  <c r="BI93" i="1" s="1"/>
  <c r="AE93" i="1" s="1"/>
  <c r="AO93" i="1"/>
  <c r="BH93" i="1" s="1"/>
  <c r="AD93" i="1" s="1"/>
  <c r="AK93" i="1"/>
  <c r="AJ93" i="1"/>
  <c r="AH93" i="1"/>
  <c r="AG93" i="1"/>
  <c r="AF93" i="1"/>
  <c r="AC93" i="1"/>
  <c r="AB93" i="1"/>
  <c r="Z93" i="1"/>
  <c r="AL93" i="1"/>
  <c r="BJ92" i="1"/>
  <c r="BF92" i="1"/>
  <c r="BD92" i="1"/>
  <c r="AP92" i="1"/>
  <c r="BI92" i="1" s="1"/>
  <c r="AE92" i="1" s="1"/>
  <c r="AO92" i="1"/>
  <c r="BH92" i="1" s="1"/>
  <c r="AD92" i="1" s="1"/>
  <c r="AK92" i="1"/>
  <c r="AJ92" i="1"/>
  <c r="AH92" i="1"/>
  <c r="AG92" i="1"/>
  <c r="AF92" i="1"/>
  <c r="AC92" i="1"/>
  <c r="AB92" i="1"/>
  <c r="Z92" i="1"/>
  <c r="AL92" i="1"/>
  <c r="BJ91" i="1"/>
  <c r="BF91" i="1"/>
  <c r="BD91" i="1"/>
  <c r="AP91" i="1"/>
  <c r="BI91" i="1" s="1"/>
  <c r="AE91" i="1" s="1"/>
  <c r="AO91" i="1"/>
  <c r="BH91" i="1" s="1"/>
  <c r="AD91" i="1" s="1"/>
  <c r="AL91" i="1"/>
  <c r="AK91" i="1"/>
  <c r="AJ91" i="1"/>
  <c r="AH91" i="1"/>
  <c r="AG91" i="1"/>
  <c r="AF91" i="1"/>
  <c r="AC91" i="1"/>
  <c r="AB91" i="1"/>
  <c r="Z91" i="1"/>
  <c r="BJ90" i="1"/>
  <c r="BF90" i="1"/>
  <c r="BD90" i="1"/>
  <c r="AX90" i="1"/>
  <c r="AP90" i="1"/>
  <c r="BI90" i="1" s="1"/>
  <c r="AE90" i="1" s="1"/>
  <c r="AO90" i="1"/>
  <c r="BH90" i="1" s="1"/>
  <c r="AD90" i="1" s="1"/>
  <c r="AL90" i="1"/>
  <c r="AK90" i="1"/>
  <c r="AJ90" i="1"/>
  <c r="AH90" i="1"/>
  <c r="AG90" i="1"/>
  <c r="AF90" i="1"/>
  <c r="AC90" i="1"/>
  <c r="AB90" i="1"/>
  <c r="Z90" i="1"/>
  <c r="BJ89" i="1"/>
  <c r="BF89" i="1"/>
  <c r="BD89" i="1"/>
  <c r="AX89" i="1"/>
  <c r="AP89" i="1"/>
  <c r="BI89" i="1" s="1"/>
  <c r="AE89" i="1" s="1"/>
  <c r="AO89" i="1"/>
  <c r="BH89" i="1" s="1"/>
  <c r="AD89" i="1" s="1"/>
  <c r="AK89" i="1"/>
  <c r="AJ89" i="1"/>
  <c r="AH89" i="1"/>
  <c r="AG89" i="1"/>
  <c r="AF89" i="1"/>
  <c r="AC89" i="1"/>
  <c r="AB89" i="1"/>
  <c r="Z89" i="1"/>
  <c r="AL89" i="1"/>
  <c r="BJ88" i="1"/>
  <c r="BF88" i="1"/>
  <c r="BD88" i="1"/>
  <c r="AP88" i="1"/>
  <c r="BI88" i="1" s="1"/>
  <c r="AE88" i="1" s="1"/>
  <c r="AO88" i="1"/>
  <c r="BH88" i="1" s="1"/>
  <c r="AD88" i="1" s="1"/>
  <c r="AK88" i="1"/>
  <c r="AJ88" i="1"/>
  <c r="AH88" i="1"/>
  <c r="AG88" i="1"/>
  <c r="AF88" i="1"/>
  <c r="AC88" i="1"/>
  <c r="AB88" i="1"/>
  <c r="Z88" i="1"/>
  <c r="AL88" i="1"/>
  <c r="BJ87" i="1"/>
  <c r="BF87" i="1"/>
  <c r="BD87" i="1"/>
  <c r="AP87" i="1"/>
  <c r="BI87" i="1" s="1"/>
  <c r="AE87" i="1" s="1"/>
  <c r="AO87" i="1"/>
  <c r="BH87" i="1" s="1"/>
  <c r="AD87" i="1" s="1"/>
  <c r="AL87" i="1"/>
  <c r="AK87" i="1"/>
  <c r="AJ87" i="1"/>
  <c r="AH87" i="1"/>
  <c r="AG87" i="1"/>
  <c r="AF87" i="1"/>
  <c r="AC87" i="1"/>
  <c r="AB87" i="1"/>
  <c r="Z87" i="1"/>
  <c r="BJ86" i="1"/>
  <c r="BF86" i="1"/>
  <c r="BD86" i="1"/>
  <c r="AX86" i="1"/>
  <c r="AP86" i="1"/>
  <c r="BI86" i="1" s="1"/>
  <c r="AE86" i="1" s="1"/>
  <c r="AO86" i="1"/>
  <c r="BH86" i="1" s="1"/>
  <c r="AD86" i="1" s="1"/>
  <c r="AL86" i="1"/>
  <c r="AK86" i="1"/>
  <c r="AJ86" i="1"/>
  <c r="AH86" i="1"/>
  <c r="AG86" i="1"/>
  <c r="AF86" i="1"/>
  <c r="AC86" i="1"/>
  <c r="AB86" i="1"/>
  <c r="Z86" i="1"/>
  <c r="BJ85" i="1"/>
  <c r="BF85" i="1"/>
  <c r="BD85" i="1"/>
  <c r="AX85" i="1"/>
  <c r="AP85" i="1"/>
  <c r="BI85" i="1" s="1"/>
  <c r="AE85" i="1" s="1"/>
  <c r="AO85" i="1"/>
  <c r="BH85" i="1" s="1"/>
  <c r="AD85" i="1" s="1"/>
  <c r="AK85" i="1"/>
  <c r="AJ85" i="1"/>
  <c r="AH85" i="1"/>
  <c r="AG85" i="1"/>
  <c r="AF85" i="1"/>
  <c r="AC85" i="1"/>
  <c r="AB85" i="1"/>
  <c r="Z85" i="1"/>
  <c r="AL85" i="1"/>
  <c r="BJ84" i="1"/>
  <c r="BF84" i="1"/>
  <c r="BD84" i="1"/>
  <c r="AP84" i="1"/>
  <c r="BI84" i="1" s="1"/>
  <c r="AE84" i="1" s="1"/>
  <c r="AO84" i="1"/>
  <c r="BH84" i="1" s="1"/>
  <c r="AD84" i="1" s="1"/>
  <c r="AK84" i="1"/>
  <c r="AJ84" i="1"/>
  <c r="AH84" i="1"/>
  <c r="AG84" i="1"/>
  <c r="AF84" i="1"/>
  <c r="AC84" i="1"/>
  <c r="AB84" i="1"/>
  <c r="Z84" i="1"/>
  <c r="AL84" i="1"/>
  <c r="BJ83" i="1"/>
  <c r="BF83" i="1"/>
  <c r="BD83" i="1"/>
  <c r="AP83" i="1"/>
  <c r="BI83" i="1" s="1"/>
  <c r="AE83" i="1" s="1"/>
  <c r="AO83" i="1"/>
  <c r="BH83" i="1" s="1"/>
  <c r="AD83" i="1" s="1"/>
  <c r="AL83" i="1"/>
  <c r="AK83" i="1"/>
  <c r="AJ83" i="1"/>
  <c r="AH83" i="1"/>
  <c r="AG83" i="1"/>
  <c r="AF83" i="1"/>
  <c r="AC83" i="1"/>
  <c r="AB83" i="1"/>
  <c r="Z83" i="1"/>
  <c r="BJ82" i="1"/>
  <c r="BF82" i="1"/>
  <c r="BD82" i="1"/>
  <c r="AX82" i="1"/>
  <c r="AP82" i="1"/>
  <c r="BI82" i="1" s="1"/>
  <c r="AE82" i="1" s="1"/>
  <c r="AO82" i="1"/>
  <c r="BH82" i="1" s="1"/>
  <c r="AD82" i="1" s="1"/>
  <c r="AL82" i="1"/>
  <c r="AU81" i="1" s="1"/>
  <c r="AK82" i="1"/>
  <c r="AJ82" i="1"/>
  <c r="AS81" i="1" s="1"/>
  <c r="AH82" i="1"/>
  <c r="AG82" i="1"/>
  <c r="AF82" i="1"/>
  <c r="AC82" i="1"/>
  <c r="AB82" i="1"/>
  <c r="Z82" i="1"/>
  <c r="BJ80" i="1"/>
  <c r="BF80" i="1"/>
  <c r="BD80" i="1"/>
  <c r="AP80" i="1"/>
  <c r="BI80" i="1" s="1"/>
  <c r="AE80" i="1" s="1"/>
  <c r="AO80" i="1"/>
  <c r="BH80" i="1" s="1"/>
  <c r="AD80" i="1" s="1"/>
  <c r="AL80" i="1"/>
  <c r="AK80" i="1"/>
  <c r="AJ80" i="1"/>
  <c r="AH80" i="1"/>
  <c r="AG80" i="1"/>
  <c r="AF80" i="1"/>
  <c r="AC80" i="1"/>
  <c r="AB80" i="1"/>
  <c r="Z80" i="1"/>
  <c r="BJ79" i="1"/>
  <c r="BF79" i="1"/>
  <c r="BD79" i="1"/>
  <c r="AX79" i="1"/>
  <c r="AP79" i="1"/>
  <c r="BI79" i="1" s="1"/>
  <c r="AE79" i="1" s="1"/>
  <c r="AO79" i="1"/>
  <c r="BH79" i="1" s="1"/>
  <c r="AD79" i="1" s="1"/>
  <c r="AL79" i="1"/>
  <c r="AK79" i="1"/>
  <c r="AJ79" i="1"/>
  <c r="AH79" i="1"/>
  <c r="AG79" i="1"/>
  <c r="AF79" i="1"/>
  <c r="AC79" i="1"/>
  <c r="AB79" i="1"/>
  <c r="Z79" i="1"/>
  <c r="BJ78" i="1"/>
  <c r="BF78" i="1"/>
  <c r="BD78" i="1"/>
  <c r="AP78" i="1"/>
  <c r="BI78" i="1" s="1"/>
  <c r="AE78" i="1" s="1"/>
  <c r="AO78" i="1"/>
  <c r="BH78" i="1" s="1"/>
  <c r="AD78" i="1" s="1"/>
  <c r="AL78" i="1"/>
  <c r="AK78" i="1"/>
  <c r="AJ78" i="1"/>
  <c r="AH78" i="1"/>
  <c r="AG78" i="1"/>
  <c r="AF78" i="1"/>
  <c r="AC78" i="1"/>
  <c r="AB78" i="1"/>
  <c r="Z78" i="1"/>
  <c r="BJ77" i="1"/>
  <c r="BF77" i="1"/>
  <c r="BD77" i="1"/>
  <c r="AP77" i="1"/>
  <c r="AO77" i="1"/>
  <c r="AW77" i="1" s="1"/>
  <c r="AK77" i="1"/>
  <c r="AJ77" i="1"/>
  <c r="AH77" i="1"/>
  <c r="AG77" i="1"/>
  <c r="AF77" i="1"/>
  <c r="AC77" i="1"/>
  <c r="AB77" i="1"/>
  <c r="Z77" i="1"/>
  <c r="AL77" i="1"/>
  <c r="BJ76" i="1"/>
  <c r="BF76" i="1"/>
  <c r="BD76" i="1"/>
  <c r="AX76" i="1"/>
  <c r="AP76" i="1"/>
  <c r="BI76" i="1" s="1"/>
  <c r="AE76" i="1" s="1"/>
  <c r="AO76" i="1"/>
  <c r="AL76" i="1"/>
  <c r="AK76" i="1"/>
  <c r="AJ76" i="1"/>
  <c r="AH76" i="1"/>
  <c r="AG76" i="1"/>
  <c r="AF76" i="1"/>
  <c r="AC76" i="1"/>
  <c r="AB76" i="1"/>
  <c r="Z76" i="1"/>
  <c r="BJ75" i="1"/>
  <c r="BF75" i="1"/>
  <c r="BD75" i="1"/>
  <c r="AP75" i="1"/>
  <c r="AO75" i="1"/>
  <c r="AK75" i="1"/>
  <c r="AJ75" i="1"/>
  <c r="AH75" i="1"/>
  <c r="AG75" i="1"/>
  <c r="AF75" i="1"/>
  <c r="AC75" i="1"/>
  <c r="AB75" i="1"/>
  <c r="Z75" i="1"/>
  <c r="AL75" i="1"/>
  <c r="BJ74" i="1"/>
  <c r="BF74" i="1"/>
  <c r="BD74" i="1"/>
  <c r="AP74" i="1"/>
  <c r="AO74" i="1"/>
  <c r="BH74" i="1" s="1"/>
  <c r="AD74" i="1" s="1"/>
  <c r="AK74" i="1"/>
  <c r="AJ74" i="1"/>
  <c r="AH74" i="1"/>
  <c r="AG74" i="1"/>
  <c r="AF74" i="1"/>
  <c r="AC74" i="1"/>
  <c r="AB74" i="1"/>
  <c r="Z74" i="1"/>
  <c r="AL74" i="1"/>
  <c r="BJ72" i="1"/>
  <c r="BF72" i="1"/>
  <c r="BD72" i="1"/>
  <c r="AP72" i="1"/>
  <c r="BI72" i="1" s="1"/>
  <c r="AE72" i="1" s="1"/>
  <c r="AO72" i="1"/>
  <c r="BH72" i="1" s="1"/>
  <c r="AD72" i="1" s="1"/>
  <c r="AK72" i="1"/>
  <c r="AJ72" i="1"/>
  <c r="AH72" i="1"/>
  <c r="AG72" i="1"/>
  <c r="AF72" i="1"/>
  <c r="AC72" i="1"/>
  <c r="AB72" i="1"/>
  <c r="Z72" i="1"/>
  <c r="AL72" i="1"/>
  <c r="BJ71" i="1"/>
  <c r="BF71" i="1"/>
  <c r="BD71" i="1"/>
  <c r="AP71" i="1"/>
  <c r="AO71" i="1"/>
  <c r="BH71" i="1" s="1"/>
  <c r="AD71" i="1" s="1"/>
  <c r="AK71" i="1"/>
  <c r="AJ71" i="1"/>
  <c r="AH71" i="1"/>
  <c r="AG71" i="1"/>
  <c r="AF71" i="1"/>
  <c r="AC71" i="1"/>
  <c r="AB71" i="1"/>
  <c r="Z71" i="1"/>
  <c r="AL71" i="1"/>
  <c r="BJ70" i="1"/>
  <c r="BF70" i="1"/>
  <c r="BD70" i="1"/>
  <c r="AW70" i="1"/>
  <c r="AP70" i="1"/>
  <c r="BI70" i="1" s="1"/>
  <c r="AE70" i="1" s="1"/>
  <c r="AO70" i="1"/>
  <c r="BH70" i="1" s="1"/>
  <c r="AD70" i="1" s="1"/>
  <c r="AL70" i="1"/>
  <c r="AK70" i="1"/>
  <c r="AJ70" i="1"/>
  <c r="AH70" i="1"/>
  <c r="AG70" i="1"/>
  <c r="AF70" i="1"/>
  <c r="AC70" i="1"/>
  <c r="AB70" i="1"/>
  <c r="Z70" i="1"/>
  <c r="BJ69" i="1"/>
  <c r="BF69" i="1"/>
  <c r="BD69" i="1"/>
  <c r="AP69" i="1"/>
  <c r="BI69" i="1" s="1"/>
  <c r="AE69" i="1" s="1"/>
  <c r="AO69" i="1"/>
  <c r="AL69" i="1"/>
  <c r="AK69" i="1"/>
  <c r="AJ69" i="1"/>
  <c r="AH69" i="1"/>
  <c r="AG69" i="1"/>
  <c r="AF69" i="1"/>
  <c r="AC69" i="1"/>
  <c r="AB69" i="1"/>
  <c r="Z69" i="1"/>
  <c r="BJ68" i="1"/>
  <c r="BF68" i="1"/>
  <c r="BD68" i="1"/>
  <c r="AP68" i="1"/>
  <c r="AO68" i="1"/>
  <c r="AK68" i="1"/>
  <c r="AJ68" i="1"/>
  <c r="AH68" i="1"/>
  <c r="AG68" i="1"/>
  <c r="AF68" i="1"/>
  <c r="AC68" i="1"/>
  <c r="AB68" i="1"/>
  <c r="Z68" i="1"/>
  <c r="AL68" i="1"/>
  <c r="BJ67" i="1"/>
  <c r="BF67" i="1"/>
  <c r="BD67" i="1"/>
  <c r="AP67" i="1"/>
  <c r="AO67" i="1"/>
  <c r="BH67" i="1" s="1"/>
  <c r="AD67" i="1" s="1"/>
  <c r="AK67" i="1"/>
  <c r="AJ67" i="1"/>
  <c r="AH67" i="1"/>
  <c r="AG67" i="1"/>
  <c r="AF67" i="1"/>
  <c r="AC67" i="1"/>
  <c r="AB67" i="1"/>
  <c r="Z67" i="1"/>
  <c r="AL67" i="1"/>
  <c r="BJ66" i="1"/>
  <c r="BF66" i="1"/>
  <c r="BD66" i="1"/>
  <c r="AP66" i="1"/>
  <c r="BI66" i="1" s="1"/>
  <c r="AE66" i="1" s="1"/>
  <c r="AO66" i="1"/>
  <c r="BH66" i="1" s="1"/>
  <c r="AD66" i="1" s="1"/>
  <c r="AL66" i="1"/>
  <c r="AK66" i="1"/>
  <c r="AJ66" i="1"/>
  <c r="AH66" i="1"/>
  <c r="AG66" i="1"/>
  <c r="AF66" i="1"/>
  <c r="AC66" i="1"/>
  <c r="AB66" i="1"/>
  <c r="Z66" i="1"/>
  <c r="BJ65" i="1"/>
  <c r="BF65" i="1"/>
  <c r="BD65" i="1"/>
  <c r="AP65" i="1"/>
  <c r="BI65" i="1" s="1"/>
  <c r="AE65" i="1" s="1"/>
  <c r="AO65" i="1"/>
  <c r="BH65" i="1" s="1"/>
  <c r="AD65" i="1" s="1"/>
  <c r="AK65" i="1"/>
  <c r="AJ65" i="1"/>
  <c r="AH65" i="1"/>
  <c r="AG65" i="1"/>
  <c r="AF65" i="1"/>
  <c r="AC65" i="1"/>
  <c r="AB65" i="1"/>
  <c r="Z65" i="1"/>
  <c r="AL65" i="1"/>
  <c r="BJ64" i="1"/>
  <c r="BI64" i="1"/>
  <c r="BF64" i="1"/>
  <c r="BD64" i="1"/>
  <c r="AX64" i="1"/>
  <c r="AP64" i="1"/>
  <c r="AO64" i="1"/>
  <c r="BH64" i="1" s="1"/>
  <c r="AD64" i="1" s="1"/>
  <c r="AK64" i="1"/>
  <c r="AJ64" i="1"/>
  <c r="AH64" i="1"/>
  <c r="AG64" i="1"/>
  <c r="AF64" i="1"/>
  <c r="AE64" i="1"/>
  <c r="AC64" i="1"/>
  <c r="AB64" i="1"/>
  <c r="Z64" i="1"/>
  <c r="AL64" i="1"/>
  <c r="BJ63" i="1"/>
  <c r="BF63" i="1"/>
  <c r="BD63" i="1"/>
  <c r="AP63" i="1"/>
  <c r="BI63" i="1" s="1"/>
  <c r="AE63" i="1" s="1"/>
  <c r="AO63" i="1"/>
  <c r="BH63" i="1" s="1"/>
  <c r="AD63" i="1" s="1"/>
  <c r="AK63" i="1"/>
  <c r="AJ63" i="1"/>
  <c r="AH63" i="1"/>
  <c r="AG63" i="1"/>
  <c r="AF63" i="1"/>
  <c r="AC63" i="1"/>
  <c r="AB63" i="1"/>
  <c r="Z63" i="1"/>
  <c r="AL63" i="1"/>
  <c r="BJ62" i="1"/>
  <c r="BF62" i="1"/>
  <c r="BD62" i="1"/>
  <c r="AP62" i="1"/>
  <c r="BI62" i="1" s="1"/>
  <c r="AE62" i="1" s="1"/>
  <c r="AO62" i="1"/>
  <c r="BH62" i="1" s="1"/>
  <c r="AD62" i="1" s="1"/>
  <c r="AL62" i="1"/>
  <c r="AK62" i="1"/>
  <c r="AJ62" i="1"/>
  <c r="AH62" i="1"/>
  <c r="AG62" i="1"/>
  <c r="AF62" i="1"/>
  <c r="AC62" i="1"/>
  <c r="AB62" i="1"/>
  <c r="Z62" i="1"/>
  <c r="BJ61" i="1"/>
  <c r="BF61" i="1"/>
  <c r="BD61" i="1"/>
  <c r="AP61" i="1"/>
  <c r="BI61" i="1" s="1"/>
  <c r="AE61" i="1" s="1"/>
  <c r="AO61" i="1"/>
  <c r="AL61" i="1"/>
  <c r="AK61" i="1"/>
  <c r="AJ61" i="1"/>
  <c r="AH61" i="1"/>
  <c r="AG61" i="1"/>
  <c r="AF61" i="1"/>
  <c r="AC61" i="1"/>
  <c r="AB61" i="1"/>
  <c r="Z61" i="1"/>
  <c r="BJ60" i="1"/>
  <c r="BF60" i="1"/>
  <c r="BD60" i="1"/>
  <c r="AP60" i="1"/>
  <c r="AO60" i="1"/>
  <c r="AK60" i="1"/>
  <c r="AJ60" i="1"/>
  <c r="AH60" i="1"/>
  <c r="AG60" i="1"/>
  <c r="AF60" i="1"/>
  <c r="AC60" i="1"/>
  <c r="AB60" i="1"/>
  <c r="Z60" i="1"/>
  <c r="AL60" i="1"/>
  <c r="BJ59" i="1"/>
  <c r="BF59" i="1"/>
  <c r="BD59" i="1"/>
  <c r="AP59" i="1"/>
  <c r="AO59" i="1"/>
  <c r="BH59" i="1" s="1"/>
  <c r="AD59" i="1" s="1"/>
  <c r="AK59" i="1"/>
  <c r="AJ59" i="1"/>
  <c r="AH59" i="1"/>
  <c r="AG59" i="1"/>
  <c r="AF59" i="1"/>
  <c r="AC59" i="1"/>
  <c r="AB59" i="1"/>
  <c r="Z59" i="1"/>
  <c r="AL59" i="1"/>
  <c r="BJ58" i="1"/>
  <c r="BF58" i="1"/>
  <c r="BD58" i="1"/>
  <c r="AW58" i="1"/>
  <c r="AP58" i="1"/>
  <c r="BI58" i="1" s="1"/>
  <c r="AE58" i="1" s="1"/>
  <c r="AO58" i="1"/>
  <c r="BH58" i="1" s="1"/>
  <c r="AD58" i="1" s="1"/>
  <c r="AL58" i="1"/>
  <c r="AK58" i="1"/>
  <c r="AJ58" i="1"/>
  <c r="AH58" i="1"/>
  <c r="AG58" i="1"/>
  <c r="AF58" i="1"/>
  <c r="AC58" i="1"/>
  <c r="AB58" i="1"/>
  <c r="Z58" i="1"/>
  <c r="BJ57" i="1"/>
  <c r="BF57" i="1"/>
  <c r="BD57" i="1"/>
  <c r="AX57" i="1"/>
  <c r="AP57" i="1"/>
  <c r="BI57" i="1" s="1"/>
  <c r="AE57" i="1" s="1"/>
  <c r="AO57" i="1"/>
  <c r="BH57" i="1" s="1"/>
  <c r="AD57" i="1" s="1"/>
  <c r="AK57" i="1"/>
  <c r="AJ57" i="1"/>
  <c r="AH57" i="1"/>
  <c r="AG57" i="1"/>
  <c r="AF57" i="1"/>
  <c r="AC57" i="1"/>
  <c r="AB57" i="1"/>
  <c r="Z57" i="1"/>
  <c r="AL57" i="1"/>
  <c r="BJ56" i="1"/>
  <c r="BH56" i="1"/>
  <c r="AD56" i="1" s="1"/>
  <c r="BF56" i="1"/>
  <c r="BD56" i="1"/>
  <c r="AP56" i="1"/>
  <c r="AX56" i="1" s="1"/>
  <c r="AO56" i="1"/>
  <c r="AK56" i="1"/>
  <c r="AJ56" i="1"/>
  <c r="AH56" i="1"/>
  <c r="AG56" i="1"/>
  <c r="AF56" i="1"/>
  <c r="AC56" i="1"/>
  <c r="AB56" i="1"/>
  <c r="Z56" i="1"/>
  <c r="BJ54" i="1"/>
  <c r="BH54" i="1"/>
  <c r="BF54" i="1"/>
  <c r="BD54" i="1"/>
  <c r="AX54" i="1"/>
  <c r="AW54" i="1"/>
  <c r="AP54" i="1"/>
  <c r="BI54" i="1" s="1"/>
  <c r="AE54" i="1" s="1"/>
  <c r="AO54" i="1"/>
  <c r="AK54" i="1"/>
  <c r="AJ54" i="1"/>
  <c r="AH54" i="1"/>
  <c r="AG54" i="1"/>
  <c r="AF54" i="1"/>
  <c r="AD54" i="1"/>
  <c r="AC54" i="1"/>
  <c r="AB54" i="1"/>
  <c r="Z54" i="1"/>
  <c r="BJ53" i="1"/>
  <c r="BF53" i="1"/>
  <c r="BD53" i="1"/>
  <c r="AP53" i="1"/>
  <c r="BI53" i="1" s="1"/>
  <c r="AE53" i="1" s="1"/>
  <c r="AO53" i="1"/>
  <c r="BH53" i="1" s="1"/>
  <c r="AD53" i="1" s="1"/>
  <c r="AK53" i="1"/>
  <c r="AJ53" i="1"/>
  <c r="AH53" i="1"/>
  <c r="AG53" i="1"/>
  <c r="AF53" i="1"/>
  <c r="AC53" i="1"/>
  <c r="AB53" i="1"/>
  <c r="Z53" i="1"/>
  <c r="AL53" i="1"/>
  <c r="BJ52" i="1"/>
  <c r="BF52" i="1"/>
  <c r="BD52" i="1"/>
  <c r="AP52" i="1"/>
  <c r="AO52" i="1"/>
  <c r="BH52" i="1" s="1"/>
  <c r="AD52" i="1" s="1"/>
  <c r="AK52" i="1"/>
  <c r="AJ52" i="1"/>
  <c r="AH52" i="1"/>
  <c r="AG52" i="1"/>
  <c r="AF52" i="1"/>
  <c r="AC52" i="1"/>
  <c r="AB52" i="1"/>
  <c r="Z52" i="1"/>
  <c r="AL52" i="1"/>
  <c r="BJ50" i="1"/>
  <c r="BF50" i="1"/>
  <c r="BD50" i="1"/>
  <c r="AP50" i="1"/>
  <c r="AO50" i="1"/>
  <c r="AK50" i="1"/>
  <c r="AJ50" i="1"/>
  <c r="AH50" i="1"/>
  <c r="AG50" i="1"/>
  <c r="AF50" i="1"/>
  <c r="AE50" i="1"/>
  <c r="AD50" i="1"/>
  <c r="Z50" i="1"/>
  <c r="AL50" i="1"/>
  <c r="BJ49" i="1"/>
  <c r="BF49" i="1"/>
  <c r="BD49" i="1"/>
  <c r="AP49" i="1"/>
  <c r="AO49" i="1"/>
  <c r="BH49" i="1" s="1"/>
  <c r="AK49" i="1"/>
  <c r="AT48" i="1" s="1"/>
  <c r="AJ49" i="1"/>
  <c r="AS48" i="1" s="1"/>
  <c r="AH49" i="1"/>
  <c r="AG49" i="1"/>
  <c r="AF49" i="1"/>
  <c r="AE49" i="1"/>
  <c r="AD49" i="1"/>
  <c r="AB49" i="1"/>
  <c r="Z49" i="1"/>
  <c r="AL49" i="1"/>
  <c r="AU48" i="1" s="1"/>
  <c r="BJ47" i="1"/>
  <c r="BF47" i="1"/>
  <c r="BD47" i="1"/>
  <c r="AP47" i="1"/>
  <c r="AO47" i="1"/>
  <c r="AK47" i="1"/>
  <c r="AJ47" i="1"/>
  <c r="AH47" i="1"/>
  <c r="AG47" i="1"/>
  <c r="AF47" i="1"/>
  <c r="AE47" i="1"/>
  <c r="AD47" i="1"/>
  <c r="Z47" i="1"/>
  <c r="AL47" i="1"/>
  <c r="BJ46" i="1"/>
  <c r="BF46" i="1"/>
  <c r="BD46" i="1"/>
  <c r="AP46" i="1"/>
  <c r="AX46" i="1" s="1"/>
  <c r="AO46" i="1"/>
  <c r="AK46" i="1"/>
  <c r="AJ46" i="1"/>
  <c r="AH46" i="1"/>
  <c r="AG46" i="1"/>
  <c r="AF46" i="1"/>
  <c r="AE46" i="1"/>
  <c r="AD46" i="1"/>
  <c r="Z46" i="1"/>
  <c r="AL46" i="1"/>
  <c r="BJ45" i="1"/>
  <c r="BF45" i="1"/>
  <c r="BD45" i="1"/>
  <c r="AP45" i="1"/>
  <c r="AO45" i="1"/>
  <c r="BH45" i="1" s="1"/>
  <c r="AB45" i="1" s="1"/>
  <c r="AL45" i="1"/>
  <c r="AK45" i="1"/>
  <c r="AJ45" i="1"/>
  <c r="AH45" i="1"/>
  <c r="AG45" i="1"/>
  <c r="AF45" i="1"/>
  <c r="AE45" i="1"/>
  <c r="AD45" i="1"/>
  <c r="Z45" i="1"/>
  <c r="BJ44" i="1"/>
  <c r="BF44" i="1"/>
  <c r="BD44" i="1"/>
  <c r="AX44" i="1"/>
  <c r="AP44" i="1"/>
  <c r="BI44" i="1" s="1"/>
  <c r="AC44" i="1" s="1"/>
  <c r="AO44" i="1"/>
  <c r="BH44" i="1" s="1"/>
  <c r="AB44" i="1" s="1"/>
  <c r="AL44" i="1"/>
  <c r="AK44" i="1"/>
  <c r="AJ44" i="1"/>
  <c r="AH44" i="1"/>
  <c r="AG44" i="1"/>
  <c r="AF44" i="1"/>
  <c r="AE44" i="1"/>
  <c r="AD44" i="1"/>
  <c r="Z44" i="1"/>
  <c r="BJ43" i="1"/>
  <c r="BF43" i="1"/>
  <c r="BD43" i="1"/>
  <c r="AP43" i="1"/>
  <c r="BI43" i="1" s="1"/>
  <c r="AC43" i="1" s="1"/>
  <c r="AO43" i="1"/>
  <c r="AW43" i="1" s="1"/>
  <c r="AL43" i="1"/>
  <c r="AK43" i="1"/>
  <c r="AJ43" i="1"/>
  <c r="AH43" i="1"/>
  <c r="AG43" i="1"/>
  <c r="AF43" i="1"/>
  <c r="AE43" i="1"/>
  <c r="AD43" i="1"/>
  <c r="Z43" i="1"/>
  <c r="BJ42" i="1"/>
  <c r="BF42" i="1"/>
  <c r="BD42" i="1"/>
  <c r="AP42" i="1"/>
  <c r="AX42" i="1" s="1"/>
  <c r="AO42" i="1"/>
  <c r="AK42" i="1"/>
  <c r="AJ42" i="1"/>
  <c r="AH42" i="1"/>
  <c r="AG42" i="1"/>
  <c r="AF42" i="1"/>
  <c r="AE42" i="1"/>
  <c r="AD42" i="1"/>
  <c r="Z42" i="1"/>
  <c r="AL42" i="1"/>
  <c r="BJ41" i="1"/>
  <c r="BF41" i="1"/>
  <c r="BD41" i="1"/>
  <c r="AW41" i="1"/>
  <c r="AP41" i="1"/>
  <c r="BI41" i="1" s="1"/>
  <c r="AC41" i="1" s="1"/>
  <c r="AO41" i="1"/>
  <c r="BH41" i="1" s="1"/>
  <c r="AB41" i="1" s="1"/>
  <c r="AL41" i="1"/>
  <c r="AK41" i="1"/>
  <c r="AJ41" i="1"/>
  <c r="AH41" i="1"/>
  <c r="AG41" i="1"/>
  <c r="AF41" i="1"/>
  <c r="AE41" i="1"/>
  <c r="AD41" i="1"/>
  <c r="Z41" i="1"/>
  <c r="BJ40" i="1"/>
  <c r="BF40" i="1"/>
  <c r="BD40" i="1"/>
  <c r="AX40" i="1"/>
  <c r="AW40" i="1"/>
  <c r="BC40" i="1" s="1"/>
  <c r="AP40" i="1"/>
  <c r="BI40" i="1" s="1"/>
  <c r="AC40" i="1" s="1"/>
  <c r="AO40" i="1"/>
  <c r="BH40" i="1" s="1"/>
  <c r="AL40" i="1"/>
  <c r="AU39" i="1" s="1"/>
  <c r="AK40" i="1"/>
  <c r="AJ40" i="1"/>
  <c r="AH40" i="1"/>
  <c r="AG40" i="1"/>
  <c r="AF40" i="1"/>
  <c r="AE40" i="1"/>
  <c r="AD40" i="1"/>
  <c r="AB40" i="1"/>
  <c r="Z40" i="1"/>
  <c r="BJ38" i="1"/>
  <c r="BF38" i="1"/>
  <c r="BD38" i="1"/>
  <c r="AP38" i="1"/>
  <c r="AO38" i="1"/>
  <c r="BH38" i="1" s="1"/>
  <c r="AF38" i="1" s="1"/>
  <c r="AL38" i="1"/>
  <c r="AK38" i="1"/>
  <c r="AJ38" i="1"/>
  <c r="AH38" i="1"/>
  <c r="AE38" i="1"/>
  <c r="AD38" i="1"/>
  <c r="AC38" i="1"/>
  <c r="AB38" i="1"/>
  <c r="Z38" i="1"/>
  <c r="BJ37" i="1"/>
  <c r="BF37" i="1"/>
  <c r="BD37" i="1"/>
  <c r="AX37" i="1"/>
  <c r="AP37" i="1"/>
  <c r="BI37" i="1" s="1"/>
  <c r="AG37" i="1" s="1"/>
  <c r="AO37" i="1"/>
  <c r="BH37" i="1" s="1"/>
  <c r="AF37" i="1" s="1"/>
  <c r="AL37" i="1"/>
  <c r="AK37" i="1"/>
  <c r="AT36" i="1" s="1"/>
  <c r="AJ37" i="1"/>
  <c r="AH37" i="1"/>
  <c r="AE37" i="1"/>
  <c r="AD37" i="1"/>
  <c r="AC37" i="1"/>
  <c r="AB37" i="1"/>
  <c r="Z37" i="1"/>
  <c r="BJ35" i="1"/>
  <c r="BF35" i="1"/>
  <c r="BD35" i="1"/>
  <c r="AP35" i="1"/>
  <c r="BI35" i="1" s="1"/>
  <c r="AO35" i="1"/>
  <c r="BH35" i="1" s="1"/>
  <c r="AL35" i="1"/>
  <c r="AK35" i="1"/>
  <c r="AJ35" i="1"/>
  <c r="AS33" i="1" s="1"/>
  <c r="AH35" i="1"/>
  <c r="AG35" i="1"/>
  <c r="AF35" i="1"/>
  <c r="AE35" i="1"/>
  <c r="AD35" i="1"/>
  <c r="AC35" i="1"/>
  <c r="AB35" i="1"/>
  <c r="Z35" i="1"/>
  <c r="BJ34" i="1"/>
  <c r="Z34" i="1" s="1"/>
  <c r="BF34" i="1"/>
  <c r="BD34" i="1"/>
  <c r="AX34" i="1"/>
  <c r="AW34" i="1"/>
  <c r="BC34" i="1" s="1"/>
  <c r="AP34" i="1"/>
  <c r="BI34" i="1" s="1"/>
  <c r="AO34" i="1"/>
  <c r="BH34" i="1" s="1"/>
  <c r="AL34" i="1"/>
  <c r="AU33" i="1" s="1"/>
  <c r="AK34" i="1"/>
  <c r="AJ34" i="1"/>
  <c r="AH34" i="1"/>
  <c r="AG34" i="1"/>
  <c r="AF34" i="1"/>
  <c r="AE34" i="1"/>
  <c r="AD34" i="1"/>
  <c r="AC34" i="1"/>
  <c r="AB34" i="1"/>
  <c r="BJ32" i="1"/>
  <c r="BF32" i="1"/>
  <c r="BD32" i="1"/>
  <c r="AP32" i="1"/>
  <c r="AO32" i="1"/>
  <c r="BH32" i="1" s="1"/>
  <c r="AB32" i="1" s="1"/>
  <c r="AL32" i="1"/>
  <c r="AU31" i="1" s="1"/>
  <c r="AK32" i="1"/>
  <c r="AT31" i="1" s="1"/>
  <c r="AJ32" i="1"/>
  <c r="AS31" i="1" s="1"/>
  <c r="AH32" i="1"/>
  <c r="AG32" i="1"/>
  <c r="AF32" i="1"/>
  <c r="AE32" i="1"/>
  <c r="AD32" i="1"/>
  <c r="Z32" i="1"/>
  <c r="BJ30" i="1"/>
  <c r="BF30" i="1"/>
  <c r="BD30" i="1"/>
  <c r="AP30" i="1"/>
  <c r="AX30" i="1" s="1"/>
  <c r="AO30" i="1"/>
  <c r="AK30" i="1"/>
  <c r="AJ30" i="1"/>
  <c r="AH30" i="1"/>
  <c r="AG30" i="1"/>
  <c r="AF30" i="1"/>
  <c r="AE30" i="1"/>
  <c r="AD30" i="1"/>
  <c r="Z30" i="1"/>
  <c r="AL30" i="1"/>
  <c r="BJ29" i="1"/>
  <c r="BF29" i="1"/>
  <c r="BD29" i="1"/>
  <c r="AW29" i="1"/>
  <c r="AP29" i="1"/>
  <c r="AO29" i="1"/>
  <c r="BH29" i="1" s="1"/>
  <c r="AB29" i="1" s="1"/>
  <c r="AL29" i="1"/>
  <c r="AK29" i="1"/>
  <c r="AJ29" i="1"/>
  <c r="AH29" i="1"/>
  <c r="AG29" i="1"/>
  <c r="AF29" i="1"/>
  <c r="AE29" i="1"/>
  <c r="AD29" i="1"/>
  <c r="Z29" i="1"/>
  <c r="BJ28" i="1"/>
  <c r="BF28" i="1"/>
  <c r="BD28" i="1"/>
  <c r="AX28" i="1"/>
  <c r="AW28" i="1"/>
  <c r="BC28" i="1" s="1"/>
  <c r="AP28" i="1"/>
  <c r="BI28" i="1" s="1"/>
  <c r="AC28" i="1" s="1"/>
  <c r="AO28" i="1"/>
  <c r="BH28" i="1" s="1"/>
  <c r="AL28" i="1"/>
  <c r="AK28" i="1"/>
  <c r="AJ28" i="1"/>
  <c r="AH28" i="1"/>
  <c r="AG28" i="1"/>
  <c r="AF28" i="1"/>
  <c r="AE28" i="1"/>
  <c r="AD28" i="1"/>
  <c r="AB28" i="1"/>
  <c r="Z28" i="1"/>
  <c r="BJ27" i="1"/>
  <c r="BF27" i="1"/>
  <c r="BD27" i="1"/>
  <c r="AP27" i="1"/>
  <c r="BI27" i="1" s="1"/>
  <c r="AC27" i="1" s="1"/>
  <c r="AO27" i="1"/>
  <c r="AW27" i="1" s="1"/>
  <c r="AL27" i="1"/>
  <c r="AK27" i="1"/>
  <c r="AJ27" i="1"/>
  <c r="AH27" i="1"/>
  <c r="AG27" i="1"/>
  <c r="AF27" i="1"/>
  <c r="AE27" i="1"/>
  <c r="AD27" i="1"/>
  <c r="Z27" i="1"/>
  <c r="BJ26" i="1"/>
  <c r="BH26" i="1"/>
  <c r="AB26" i="1" s="1"/>
  <c r="BF26" i="1"/>
  <c r="BD26" i="1"/>
  <c r="AP26" i="1"/>
  <c r="AX26" i="1" s="1"/>
  <c r="AO26" i="1"/>
  <c r="AK26" i="1"/>
  <c r="AJ26" i="1"/>
  <c r="AS25" i="1" s="1"/>
  <c r="AH26" i="1"/>
  <c r="AG26" i="1"/>
  <c r="AF26" i="1"/>
  <c r="AE26" i="1"/>
  <c r="AD26" i="1"/>
  <c r="Z26" i="1"/>
  <c r="BJ24" i="1"/>
  <c r="BF24" i="1"/>
  <c r="BD24" i="1"/>
  <c r="AP24" i="1"/>
  <c r="BI24" i="1" s="1"/>
  <c r="AC24" i="1" s="1"/>
  <c r="AO24" i="1"/>
  <c r="AW24" i="1" s="1"/>
  <c r="AL24" i="1"/>
  <c r="AK24" i="1"/>
  <c r="AJ24" i="1"/>
  <c r="AH24" i="1"/>
  <c r="AG24" i="1"/>
  <c r="AF24" i="1"/>
  <c r="AE24" i="1"/>
  <c r="AD24" i="1"/>
  <c r="Z24" i="1"/>
  <c r="BJ23" i="1"/>
  <c r="BF23" i="1"/>
  <c r="BD23" i="1"/>
  <c r="AP23" i="1"/>
  <c r="AX23" i="1" s="1"/>
  <c r="AO23" i="1"/>
  <c r="AK23" i="1"/>
  <c r="AJ23" i="1"/>
  <c r="AH23" i="1"/>
  <c r="AG23" i="1"/>
  <c r="AF23" i="1"/>
  <c r="AE23" i="1"/>
  <c r="AD23" i="1"/>
  <c r="Z23" i="1"/>
  <c r="BJ22" i="1"/>
  <c r="BF22" i="1"/>
  <c r="BD22" i="1"/>
  <c r="AP22" i="1"/>
  <c r="AO22" i="1"/>
  <c r="BH22" i="1" s="1"/>
  <c r="AB22" i="1" s="1"/>
  <c r="AK22" i="1"/>
  <c r="AT21" i="1" s="1"/>
  <c r="AJ22" i="1"/>
  <c r="AS21" i="1" s="1"/>
  <c r="AH22" i="1"/>
  <c r="AG22" i="1"/>
  <c r="AF22" i="1"/>
  <c r="AE22" i="1"/>
  <c r="AD22" i="1"/>
  <c r="Z22" i="1"/>
  <c r="AL22" i="1"/>
  <c r="BJ20" i="1"/>
  <c r="BH20" i="1"/>
  <c r="AB20" i="1" s="1"/>
  <c r="BF20" i="1"/>
  <c r="BD20" i="1"/>
  <c r="AP20" i="1"/>
  <c r="AX20" i="1" s="1"/>
  <c r="AO20" i="1"/>
  <c r="AK20" i="1"/>
  <c r="AJ20" i="1"/>
  <c r="AS16" i="1" s="1"/>
  <c r="AH20" i="1"/>
  <c r="AG20" i="1"/>
  <c r="AF20" i="1"/>
  <c r="AE20" i="1"/>
  <c r="AD20" i="1"/>
  <c r="Z20" i="1"/>
  <c r="AL20" i="1"/>
  <c r="BJ19" i="1"/>
  <c r="BF19" i="1"/>
  <c r="BD19" i="1"/>
  <c r="AP19" i="1"/>
  <c r="BI19" i="1" s="1"/>
  <c r="AC19" i="1" s="1"/>
  <c r="AO19" i="1"/>
  <c r="BH19" i="1" s="1"/>
  <c r="AB19" i="1" s="1"/>
  <c r="AK19" i="1"/>
  <c r="AJ19" i="1"/>
  <c r="AH19" i="1"/>
  <c r="AG19" i="1"/>
  <c r="AF19" i="1"/>
  <c r="AE19" i="1"/>
  <c r="AD19" i="1"/>
  <c r="Z19" i="1"/>
  <c r="AL19" i="1"/>
  <c r="BJ18" i="1"/>
  <c r="BF18" i="1"/>
  <c r="BD18" i="1"/>
  <c r="AW18" i="1"/>
  <c r="AP18" i="1"/>
  <c r="BI18" i="1" s="1"/>
  <c r="AC18" i="1" s="1"/>
  <c r="AO18" i="1"/>
  <c r="BH18" i="1" s="1"/>
  <c r="AL18" i="1"/>
  <c r="AK18" i="1"/>
  <c r="AT16" i="1" s="1"/>
  <c r="AJ18" i="1"/>
  <c r="AH18" i="1"/>
  <c r="AG18" i="1"/>
  <c r="AF18" i="1"/>
  <c r="AE18" i="1"/>
  <c r="AD18" i="1"/>
  <c r="AB18" i="1"/>
  <c r="Z18" i="1"/>
  <c r="BJ17" i="1"/>
  <c r="BF17" i="1"/>
  <c r="BD17" i="1"/>
  <c r="AX17" i="1"/>
  <c r="AP17" i="1"/>
  <c r="BI17" i="1" s="1"/>
  <c r="AO17" i="1"/>
  <c r="AW17" i="1" s="1"/>
  <c r="AL17" i="1"/>
  <c r="AU16" i="1" s="1"/>
  <c r="AK17" i="1"/>
  <c r="AJ17" i="1"/>
  <c r="AH17" i="1"/>
  <c r="AG17" i="1"/>
  <c r="AF17" i="1"/>
  <c r="AE17" i="1"/>
  <c r="AD17" i="1"/>
  <c r="AC17" i="1"/>
  <c r="Z17" i="1"/>
  <c r="BJ15" i="1"/>
  <c r="BF15" i="1"/>
  <c r="BD15" i="1"/>
  <c r="AP15" i="1"/>
  <c r="BI15" i="1" s="1"/>
  <c r="AC15" i="1" s="1"/>
  <c r="AO15" i="1"/>
  <c r="BH15" i="1" s="1"/>
  <c r="AB15" i="1" s="1"/>
  <c r="AL15" i="1"/>
  <c r="AK15" i="1"/>
  <c r="AJ15" i="1"/>
  <c r="AH15" i="1"/>
  <c r="AG15" i="1"/>
  <c r="AF15" i="1"/>
  <c r="AE15" i="1"/>
  <c r="AD15" i="1"/>
  <c r="Z15" i="1"/>
  <c r="BJ14" i="1"/>
  <c r="BF14" i="1"/>
  <c r="BD14" i="1"/>
  <c r="AW14" i="1"/>
  <c r="AP14" i="1"/>
  <c r="BI14" i="1" s="1"/>
  <c r="AC14" i="1" s="1"/>
  <c r="AO14" i="1"/>
  <c r="AL14" i="1"/>
  <c r="AK14" i="1"/>
  <c r="AJ14" i="1"/>
  <c r="AH14" i="1"/>
  <c r="AG14" i="1"/>
  <c r="AF14" i="1"/>
  <c r="AE14" i="1"/>
  <c r="AD14" i="1"/>
  <c r="Z14" i="1"/>
  <c r="AS13" i="1"/>
  <c r="AU1" i="1"/>
  <c r="AT1" i="1"/>
  <c r="AS1" i="1"/>
  <c r="AS55" i="1" l="1"/>
  <c r="BI56" i="1"/>
  <c r="AE56" i="1" s="1"/>
  <c r="AT73" i="1"/>
  <c r="AU73" i="1"/>
  <c r="AT13" i="1"/>
  <c r="AW15" i="1"/>
  <c r="AW35" i="1"/>
  <c r="AS36" i="1"/>
  <c r="AW62" i="1"/>
  <c r="AW65" i="1"/>
  <c r="AX69" i="1"/>
  <c r="AW78" i="1"/>
  <c r="AV78" i="1" s="1"/>
  <c r="AW103" i="1"/>
  <c r="AT55" i="1"/>
  <c r="AT51" i="1"/>
  <c r="AX14" i="1"/>
  <c r="AV14" i="1" s="1"/>
  <c r="AX24" i="1"/>
  <c r="AX27" i="1"/>
  <c r="AV27" i="1" s="1"/>
  <c r="AT25" i="1"/>
  <c r="AV28" i="1"/>
  <c r="AW32" i="1"/>
  <c r="AT33" i="1"/>
  <c r="AV34" i="1"/>
  <c r="AU36" i="1"/>
  <c r="AW37" i="1"/>
  <c r="AW38" i="1"/>
  <c r="AT39" i="1"/>
  <c r="AV40" i="1"/>
  <c r="AX43" i="1"/>
  <c r="AW44" i="1"/>
  <c r="AW45" i="1"/>
  <c r="AX53" i="1"/>
  <c r="AW57" i="1"/>
  <c r="AX61" i="1"/>
  <c r="AX65" i="1"/>
  <c r="AV65" i="1" s="1"/>
  <c r="AW66" i="1"/>
  <c r="AX72" i="1"/>
  <c r="AX78" i="1"/>
  <c r="AW79" i="1"/>
  <c r="BC79" i="1" s="1"/>
  <c r="AW80" i="1"/>
  <c r="AT81" i="1"/>
  <c r="AW82" i="1"/>
  <c r="AV82" i="1" s="1"/>
  <c r="AW83" i="1"/>
  <c r="AW86" i="1"/>
  <c r="AV86" i="1" s="1"/>
  <c r="AW87" i="1"/>
  <c r="AW90" i="1"/>
  <c r="AV90" i="1" s="1"/>
  <c r="AW91" i="1"/>
  <c r="AW94" i="1"/>
  <c r="AV94" i="1" s="1"/>
  <c r="AW95" i="1"/>
  <c r="AT96" i="1"/>
  <c r="AW97" i="1"/>
  <c r="AV97" i="1" s="1"/>
  <c r="AW98" i="1"/>
  <c r="AW101" i="1"/>
  <c r="AV101" i="1" s="1"/>
  <c r="AW102" i="1"/>
  <c r="AV17" i="1"/>
  <c r="BC17" i="1"/>
  <c r="BC27" i="1"/>
  <c r="AX32" i="1"/>
  <c r="AX38" i="1"/>
  <c r="AX45" i="1"/>
  <c r="AW46" i="1"/>
  <c r="AW47" i="1"/>
  <c r="BH47" i="1"/>
  <c r="AB47" i="1" s="1"/>
  <c r="BI38" i="1"/>
  <c r="AG38" i="1" s="1"/>
  <c r="C19" i="2" s="1"/>
  <c r="AS39" i="1"/>
  <c r="AW42" i="1"/>
  <c r="BH46" i="1"/>
  <c r="AB46" i="1" s="1"/>
  <c r="AW60" i="1"/>
  <c r="BH60" i="1"/>
  <c r="AD60" i="1" s="1"/>
  <c r="AW23" i="1"/>
  <c r="AL26" i="1"/>
  <c r="AU25" i="1" s="1"/>
  <c r="AX29" i="1"/>
  <c r="AW30" i="1"/>
  <c r="BH42" i="1"/>
  <c r="AB42" i="1" s="1"/>
  <c r="AV43" i="1"/>
  <c r="BC43" i="1"/>
  <c r="AX49" i="1"/>
  <c r="BI49" i="1"/>
  <c r="AC49" i="1" s="1"/>
  <c r="AL54" i="1"/>
  <c r="AU51" i="1" s="1"/>
  <c r="BC14" i="1"/>
  <c r="AX19" i="1"/>
  <c r="AU13" i="1"/>
  <c r="AL23" i="1"/>
  <c r="AU21" i="1" s="1"/>
  <c r="BI32" i="1"/>
  <c r="AC32" i="1" s="1"/>
  <c r="AX41" i="1"/>
  <c r="BI45" i="1"/>
  <c r="AC45" i="1" s="1"/>
  <c r="AW20" i="1"/>
  <c r="AX22" i="1"/>
  <c r="BI22" i="1"/>
  <c r="AC22" i="1" s="1"/>
  <c r="BH23" i="1"/>
  <c r="AB23" i="1" s="1"/>
  <c r="AV24" i="1"/>
  <c r="BC24" i="1"/>
  <c r="AW26" i="1"/>
  <c r="BI29" i="1"/>
  <c r="AC29" i="1" s="1"/>
  <c r="BH30" i="1"/>
  <c r="AB30" i="1" s="1"/>
  <c r="AX35" i="1"/>
  <c r="AW50" i="1"/>
  <c r="BH50" i="1"/>
  <c r="AB50" i="1" s="1"/>
  <c r="AX52" i="1"/>
  <c r="BI52" i="1"/>
  <c r="AE52" i="1" s="1"/>
  <c r="AW68" i="1"/>
  <c r="AW75" i="1"/>
  <c r="BH17" i="1"/>
  <c r="AB17" i="1" s="1"/>
  <c r="BI20" i="1"/>
  <c r="AC20" i="1" s="1"/>
  <c r="BI23" i="1"/>
  <c r="AC23" i="1" s="1"/>
  <c r="BH27" i="1"/>
  <c r="AB27" i="1" s="1"/>
  <c r="BH43" i="1"/>
  <c r="AB43" i="1" s="1"/>
  <c r="AV57" i="1"/>
  <c r="BC57" i="1"/>
  <c r="C21" i="2"/>
  <c r="C27" i="2"/>
  <c r="AX15" i="1"/>
  <c r="AX18" i="1"/>
  <c r="AV18" i="1" s="1"/>
  <c r="AW19" i="1"/>
  <c r="AW22" i="1"/>
  <c r="AX47" i="1"/>
  <c r="AX50" i="1"/>
  <c r="AW53" i="1"/>
  <c r="AW56" i="1"/>
  <c r="AX59" i="1"/>
  <c r="AX60" i="1"/>
  <c r="AW64" i="1"/>
  <c r="BC66" i="1"/>
  <c r="AX67" i="1"/>
  <c r="AX68" i="1"/>
  <c r="BH68" i="1"/>
  <c r="AD68" i="1" s="1"/>
  <c r="AW72" i="1"/>
  <c r="AX74" i="1"/>
  <c r="AX75" i="1"/>
  <c r="BH75" i="1"/>
  <c r="AD75" i="1" s="1"/>
  <c r="BI77" i="1"/>
  <c r="AE77" i="1" s="1"/>
  <c r="AX77" i="1"/>
  <c r="AV77" i="1" s="1"/>
  <c r="AX63" i="1"/>
  <c r="BC70" i="1"/>
  <c r="AX71" i="1"/>
  <c r="C20" i="2"/>
  <c r="BH14" i="1"/>
  <c r="AB14" i="1" s="1"/>
  <c r="BH24" i="1"/>
  <c r="AB24" i="1" s="1"/>
  <c r="BI26" i="1"/>
  <c r="AC26" i="1" s="1"/>
  <c r="BI30" i="1"/>
  <c r="AC30" i="1" s="1"/>
  <c r="BI42" i="1"/>
  <c r="AC42" i="1" s="1"/>
  <c r="BI46" i="1"/>
  <c r="AC46" i="1" s="1"/>
  <c r="AS51" i="1"/>
  <c r="AV54" i="1"/>
  <c r="BC54" i="1"/>
  <c r="BC65" i="1"/>
  <c r="BI71" i="1"/>
  <c r="AE71" i="1" s="1"/>
  <c r="BH76" i="1"/>
  <c r="AD76" i="1" s="1"/>
  <c r="BC77" i="1"/>
  <c r="AV106" i="1"/>
  <c r="C18" i="2"/>
  <c r="C28" i="2"/>
  <c r="F28" i="2" s="1"/>
  <c r="BI47" i="1"/>
  <c r="AC47" i="1" s="1"/>
  <c r="BI50" i="1"/>
  <c r="AC50" i="1" s="1"/>
  <c r="AL56" i="1"/>
  <c r="AU55" i="1" s="1"/>
  <c r="BI59" i="1"/>
  <c r="AE59" i="1" s="1"/>
  <c r="BI60" i="1"/>
  <c r="AE60" i="1" s="1"/>
  <c r="AW61" i="1"/>
  <c r="BH61" i="1"/>
  <c r="AD61" i="1" s="1"/>
  <c r="BI67" i="1"/>
  <c r="AE67" i="1" s="1"/>
  <c r="BI68" i="1"/>
  <c r="AE68" i="1" s="1"/>
  <c r="AW69" i="1"/>
  <c r="BH69" i="1"/>
  <c r="AD69" i="1" s="1"/>
  <c r="AS73" i="1"/>
  <c r="BI74" i="1"/>
  <c r="AE74" i="1" s="1"/>
  <c r="BI75" i="1"/>
  <c r="AE75" i="1" s="1"/>
  <c r="AW76" i="1"/>
  <c r="AW49" i="1"/>
  <c r="AW52" i="1"/>
  <c r="AX58" i="1"/>
  <c r="AV58" i="1" s="1"/>
  <c r="AW59" i="1"/>
  <c r="AX62" i="1"/>
  <c r="AV62" i="1" s="1"/>
  <c r="AW63" i="1"/>
  <c r="AX66" i="1"/>
  <c r="AW67" i="1"/>
  <c r="AX70" i="1"/>
  <c r="AV70" i="1" s="1"/>
  <c r="AW71" i="1"/>
  <c r="AW74" i="1"/>
  <c r="BH77" i="1"/>
  <c r="AD77" i="1" s="1"/>
  <c r="AV79" i="1"/>
  <c r="F29" i="3"/>
  <c r="BC82" i="1"/>
  <c r="AV103" i="1"/>
  <c r="I45" i="3"/>
  <c r="I24" i="2" s="1"/>
  <c r="AX106" i="1"/>
  <c r="BC106" i="1" s="1"/>
  <c r="AX80" i="1"/>
  <c r="AX83" i="1"/>
  <c r="AW84" i="1"/>
  <c r="AX87" i="1"/>
  <c r="AW88" i="1"/>
  <c r="BC90" i="1"/>
  <c r="AX91" i="1"/>
  <c r="AW92" i="1"/>
  <c r="AX95" i="1"/>
  <c r="AX98" i="1"/>
  <c r="AW99" i="1"/>
  <c r="BC101" i="1"/>
  <c r="AX102" i="1"/>
  <c r="AX84" i="1"/>
  <c r="AW85" i="1"/>
  <c r="AX88" i="1"/>
  <c r="AW89" i="1"/>
  <c r="AX92" i="1"/>
  <c r="AW93" i="1"/>
  <c r="AX99" i="1"/>
  <c r="AW100" i="1"/>
  <c r="AX103" i="1"/>
  <c r="BC103" i="1" s="1"/>
  <c r="BC94" i="1" l="1"/>
  <c r="BC78" i="1"/>
  <c r="C16" i="2"/>
  <c r="BC62" i="1"/>
  <c r="C29" i="2"/>
  <c r="F29" i="2" s="1"/>
  <c r="BC44" i="1"/>
  <c r="AV44" i="1"/>
  <c r="BC97" i="1"/>
  <c r="BC86" i="1"/>
  <c r="AV66" i="1"/>
  <c r="C14" i="2"/>
  <c r="AV15" i="1"/>
  <c r="C15" i="2"/>
  <c r="C17" i="2"/>
  <c r="BC37" i="1"/>
  <c r="AV37" i="1"/>
  <c r="AV67" i="1"/>
  <c r="BC67" i="1"/>
  <c r="AV59" i="1"/>
  <c r="BC59" i="1"/>
  <c r="AV76" i="1"/>
  <c r="BC76" i="1"/>
  <c r="AV68" i="1"/>
  <c r="BC68" i="1"/>
  <c r="AV47" i="1"/>
  <c r="BC47" i="1"/>
  <c r="AV32" i="1"/>
  <c r="BC32" i="1"/>
  <c r="AV93" i="1"/>
  <c r="BC93" i="1"/>
  <c r="AV102" i="1"/>
  <c r="BC102" i="1"/>
  <c r="AV91" i="1"/>
  <c r="BC91" i="1"/>
  <c r="BC84" i="1"/>
  <c r="AV84" i="1"/>
  <c r="AV35" i="1"/>
  <c r="BC35" i="1"/>
  <c r="BC26" i="1"/>
  <c r="AV26" i="1"/>
  <c r="AV20" i="1"/>
  <c r="BC20" i="1"/>
  <c r="AV29" i="1"/>
  <c r="BC29" i="1"/>
  <c r="AV23" i="1"/>
  <c r="BC23" i="1"/>
  <c r="AV98" i="1"/>
  <c r="BC98" i="1"/>
  <c r="AV87" i="1"/>
  <c r="BC87" i="1"/>
  <c r="AV63" i="1"/>
  <c r="BC63" i="1"/>
  <c r="AV64" i="1"/>
  <c r="BC64" i="1"/>
  <c r="BC58" i="1"/>
  <c r="AV53" i="1"/>
  <c r="BC53" i="1"/>
  <c r="AV19" i="1"/>
  <c r="BC19" i="1"/>
  <c r="AV75" i="1"/>
  <c r="BC75" i="1"/>
  <c r="AV50" i="1"/>
  <c r="BC50" i="1"/>
  <c r="AV41" i="1"/>
  <c r="BC41" i="1"/>
  <c r="BC46" i="1"/>
  <c r="AV46" i="1"/>
  <c r="AV38" i="1"/>
  <c r="BC38" i="1"/>
  <c r="BC99" i="1"/>
  <c r="AV99" i="1"/>
  <c r="AV95" i="1"/>
  <c r="BC95" i="1"/>
  <c r="BC88" i="1"/>
  <c r="AV88" i="1"/>
  <c r="BC80" i="1"/>
  <c r="AV80" i="1"/>
  <c r="C22" i="2"/>
  <c r="AV56" i="1"/>
  <c r="BC56" i="1"/>
  <c r="AV45" i="1"/>
  <c r="BC45" i="1"/>
  <c r="AV85" i="1"/>
  <c r="BC85" i="1"/>
  <c r="AV74" i="1"/>
  <c r="BC74" i="1"/>
  <c r="AV22" i="1"/>
  <c r="BC22" i="1"/>
  <c r="BC71" i="1"/>
  <c r="AV71" i="1"/>
  <c r="BC52" i="1"/>
  <c r="AV52" i="1"/>
  <c r="AV69" i="1"/>
  <c r="BC69" i="1"/>
  <c r="AV100" i="1"/>
  <c r="BC100" i="1"/>
  <c r="AV89" i="1"/>
  <c r="BC89" i="1"/>
  <c r="BC92" i="1"/>
  <c r="AV92" i="1"/>
  <c r="AV83" i="1"/>
  <c r="BC83" i="1"/>
  <c r="BC49" i="1"/>
  <c r="AV49" i="1"/>
  <c r="AV61" i="1"/>
  <c r="BC61" i="1"/>
  <c r="AV72" i="1"/>
  <c r="BC72" i="1"/>
  <c r="BC15" i="1"/>
  <c r="AV30" i="1"/>
  <c r="BC30" i="1"/>
  <c r="AV60" i="1"/>
  <c r="BC60" i="1"/>
  <c r="AV42" i="1"/>
  <c r="BC42" i="1"/>
  <c r="BC18" i="1"/>
  <c r="I28" i="2" l="1"/>
  <c r="I29" i="2" s="1"/>
</calcChain>
</file>

<file path=xl/sharedStrings.xml><?xml version="1.0" encoding="utf-8"?>
<sst xmlns="http://schemas.openxmlformats.org/spreadsheetml/2006/main" count="1214" uniqueCount="404">
  <si>
    <t>Slepý stavební rozpočet</t>
  </si>
  <si>
    <t>Název stavby:</t>
  </si>
  <si>
    <t>Doba výstavby:</t>
  </si>
  <si>
    <t xml:space="preserve"> </t>
  </si>
  <si>
    <t>Objednatel:</t>
  </si>
  <si>
    <t>Aleš Kastl, dřevovýroba</t>
  </si>
  <si>
    <t>Druh stavby:</t>
  </si>
  <si>
    <t>Začátek výstavby:</t>
  </si>
  <si>
    <t>Projektant:</t>
  </si>
  <si>
    <t>Lokalita:</t>
  </si>
  <si>
    <t>Opatov u Lubů</t>
  </si>
  <si>
    <t>Konec výstavby:</t>
  </si>
  <si>
    <t>Zhotovitel:</t>
  </si>
  <si>
    <t>JKSO:</t>
  </si>
  <si>
    <t>801</t>
  </si>
  <si>
    <t>Zpracováno dne:</t>
  </si>
  <si>
    <t>Zpracoval:</t>
  </si>
  <si>
    <t> </t>
  </si>
  <si>
    <t>Č</t>
  </si>
  <si>
    <t>Kód</t>
  </si>
  <si>
    <t>Zkrácený popis</t>
  </si>
  <si>
    <t>MJ</t>
  </si>
  <si>
    <t>Množství</t>
  </si>
  <si>
    <t>Cena/MJ</t>
  </si>
  <si>
    <t>Náklady (Kč)</t>
  </si>
  <si>
    <t>Cenová</t>
  </si>
  <si>
    <t>ISWORK</t>
  </si>
  <si>
    <t>GROUPCODE</t>
  </si>
  <si>
    <t>VATTAX</t>
  </si>
  <si>
    <t>Rozměry</t>
  </si>
  <si>
    <t>(Kč)</t>
  </si>
  <si>
    <t>Dodávka</t>
  </si>
  <si>
    <t>Montáž</t>
  </si>
  <si>
    <t>Celkem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</si>
  <si>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</si>
  <si>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</si>
  <si>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</si>
  <si>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</si>
  <si>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</si>
  <si>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</si>
  <si>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</si>
  <si>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</si>
  <si>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</si>
  <si>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</si>
  <si>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</si>
  <si>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</si>
  <si>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</si>
  <si>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/>
  </si>
  <si>
    <t>část objektu na p.č. 68/1 k.ú. Opatov u Lubů</t>
  </si>
  <si>
    <t>0</t>
  </si>
  <si>
    <t>Všeobecné konstrukce a práce</t>
  </si>
  <si>
    <t>01</t>
  </si>
  <si>
    <t>1</t>
  </si>
  <si>
    <t>070221212RA0</t>
  </si>
  <si>
    <t>Dveře vchodové, 1300x2000, zapuštěná montáž, těsnění spáry</t>
  </si>
  <si>
    <t>m2</t>
  </si>
  <si>
    <t>0_</t>
  </si>
  <si>
    <t>01_0_</t>
  </si>
  <si>
    <t>01_</t>
  </si>
  <si>
    <t>P</t>
  </si>
  <si>
    <t>2</t>
  </si>
  <si>
    <t>070221124RA0</t>
  </si>
  <si>
    <t>Dveře vchodové plastové, 1000x2000, předsazená montáž</t>
  </si>
  <si>
    <t>94</t>
  </si>
  <si>
    <t>Lešení a stavební výtahy</t>
  </si>
  <si>
    <t>3</t>
  </si>
  <si>
    <t>941941851R00</t>
  </si>
  <si>
    <t>Demontáž lešení leh.řad.s podlahami,š.1,5 m,H 10 m</t>
  </si>
  <si>
    <t>94_</t>
  </si>
  <si>
    <t>01_9_</t>
  </si>
  <si>
    <t>4</t>
  </si>
  <si>
    <t>941941191RT3</t>
  </si>
  <si>
    <t>Příplatek za každý měsíc použití lešení k pol.1031 (2 měsíce)</t>
  </si>
  <si>
    <t>5</t>
  </si>
  <si>
    <t>941941051R00</t>
  </si>
  <si>
    <t>Montáž lešení leh.řad.s podlahami,š.1,5 m, H 10 m</t>
  </si>
  <si>
    <t>6</t>
  </si>
  <si>
    <t>941941500R00</t>
  </si>
  <si>
    <t>Dovoz a odvoz 500 - 1000 m2 pro pronajatá lešení</t>
  </si>
  <si>
    <t>km</t>
  </si>
  <si>
    <t>95</t>
  </si>
  <si>
    <t>Různé dokončovací konstrukce a práce na pozemních stavbách</t>
  </si>
  <si>
    <t>7</t>
  </si>
  <si>
    <t>953941211R00</t>
  </si>
  <si>
    <t>Osazování drobných předmětů a držáků pro osvětlení a kamery apod.</t>
  </si>
  <si>
    <t>kus</t>
  </si>
  <si>
    <t>95_</t>
  </si>
  <si>
    <t>8</t>
  </si>
  <si>
    <t>953981101R00</t>
  </si>
  <si>
    <t>Chemické kotvy do betonu, hl. 80 mm, M 8, ampule</t>
  </si>
  <si>
    <t>9</t>
  </si>
  <si>
    <t>966077111R00</t>
  </si>
  <si>
    <t>Demontáž doplňkových konstrukcí do 20 kg</t>
  </si>
  <si>
    <t>96</t>
  </si>
  <si>
    <t>Bourání konstrukcí</t>
  </si>
  <si>
    <t>10</t>
  </si>
  <si>
    <t>966077151R00</t>
  </si>
  <si>
    <t>Odstranění doplňkových konstrukcí do 1000 kg</t>
  </si>
  <si>
    <t>96_</t>
  </si>
  <si>
    <t>11</t>
  </si>
  <si>
    <t>968061112R00</t>
  </si>
  <si>
    <t>Vyvěšení okenních křídel pl. do 1,5 m2</t>
  </si>
  <si>
    <t>12</t>
  </si>
  <si>
    <t>968062245R00</t>
  </si>
  <si>
    <t>Vybourání dřevěných rámů oken jednoduch. pl. 2 m2</t>
  </si>
  <si>
    <t>13</t>
  </si>
  <si>
    <t>968072559R00</t>
  </si>
  <si>
    <t>Vybourání kovových vrat plochy nad 5 m2</t>
  </si>
  <si>
    <t>14</t>
  </si>
  <si>
    <t>962200041RAB</t>
  </si>
  <si>
    <t>Bourání okna ze sklobetonu</t>
  </si>
  <si>
    <t>97</t>
  </si>
  <si>
    <t>Prorážení otvorů a ostatní bourací práce</t>
  </si>
  <si>
    <t>15</t>
  </si>
  <si>
    <t>974054723R00</t>
  </si>
  <si>
    <t>Dodatečné vyřezání otvoru v podhledu pl.1 m2</t>
  </si>
  <si>
    <t>97_</t>
  </si>
  <si>
    <t>H01</t>
  </si>
  <si>
    <t>Budovy občanské výstavby</t>
  </si>
  <si>
    <t>16</t>
  </si>
  <si>
    <t>998011002R00</t>
  </si>
  <si>
    <t>Přesun hmot pro budovy zděné výšky do 12 m</t>
  </si>
  <si>
    <t>t</t>
  </si>
  <si>
    <t>H01_</t>
  </si>
  <si>
    <t>17</t>
  </si>
  <si>
    <t>998011001R00</t>
  </si>
  <si>
    <t>Přesun hmot pro budovy zděné výšky do 6 m</t>
  </si>
  <si>
    <t>M21</t>
  </si>
  <si>
    <t>Elektromontáže</t>
  </si>
  <si>
    <t>18</t>
  </si>
  <si>
    <t>210200020RA0</t>
  </si>
  <si>
    <t>Hromosvod - montáž svislých svodů hromosvodu vč. držáků</t>
  </si>
  <si>
    <t>m</t>
  </si>
  <si>
    <t>M21_</t>
  </si>
  <si>
    <t>19</t>
  </si>
  <si>
    <t>650811112R00</t>
  </si>
  <si>
    <t>Demontáž vodiče svodového do D 10 mm vč. podpěr</t>
  </si>
  <si>
    <t>62</t>
  </si>
  <si>
    <t>Úprava povrchů vnější</t>
  </si>
  <si>
    <t>20</t>
  </si>
  <si>
    <t>622904112R00</t>
  </si>
  <si>
    <t>Očištění fasád tlakovou vodou složitost 1 - 2</t>
  </si>
  <si>
    <t>62_</t>
  </si>
  <si>
    <t>01_6_</t>
  </si>
  <si>
    <t>21</t>
  </si>
  <si>
    <t>620991121R00</t>
  </si>
  <si>
    <t>Zakrývání výplní vnějších otvorů z lešení</t>
  </si>
  <si>
    <t>22</t>
  </si>
  <si>
    <t>622311023R00</t>
  </si>
  <si>
    <t>Soklová lišta plast tl. 120 mm</t>
  </si>
  <si>
    <t>23</t>
  </si>
  <si>
    <t>622421492R00</t>
  </si>
  <si>
    <t>Doplňky zatepl. systémů, okenní lišta s tkaninou</t>
  </si>
  <si>
    <t>24</t>
  </si>
  <si>
    <t>622319015R00</t>
  </si>
  <si>
    <t>Soklová lišta hliník tl. 280 mm</t>
  </si>
  <si>
    <t>25</t>
  </si>
  <si>
    <t>622319554RV1</t>
  </si>
  <si>
    <t>Zateplovací systém, ostění, nadpraží, XPS 40 mm</t>
  </si>
  <si>
    <t>26</t>
  </si>
  <si>
    <t>622311141RT1</t>
  </si>
  <si>
    <t>Zateplovací systém, fasáda, EPS F, tl. 280 mm</t>
  </si>
  <si>
    <t>27</t>
  </si>
  <si>
    <t>622312129RT1</t>
  </si>
  <si>
    <t>Zateplovací systém, sokl, EPS soklová, tl. 240 mm</t>
  </si>
  <si>
    <t>64</t>
  </si>
  <si>
    <t>Výplně otvorů</t>
  </si>
  <si>
    <t>28</t>
  </si>
  <si>
    <t>641952211R00</t>
  </si>
  <si>
    <t>Osazení rámů okenních dřevěných, plocha do 2,5 m2</t>
  </si>
  <si>
    <t>64_</t>
  </si>
  <si>
    <t>29</t>
  </si>
  <si>
    <t>641960000R00</t>
  </si>
  <si>
    <t>Těsnění spár otvorových prvků PU pěnou</t>
  </si>
  <si>
    <t>713</t>
  </si>
  <si>
    <t>Izolace tepelné</t>
  </si>
  <si>
    <t>30</t>
  </si>
  <si>
    <t>765901119R00</t>
  </si>
  <si>
    <t>Fólie paropropustné, krokve</t>
  </si>
  <si>
    <t>713_</t>
  </si>
  <si>
    <t>01_71_</t>
  </si>
  <si>
    <t>31</t>
  </si>
  <si>
    <t>713111111RT2</t>
  </si>
  <si>
    <t>Montáž tepelné izolace stropů vrchem kladené, volně</t>
  </si>
  <si>
    <t>32</t>
  </si>
  <si>
    <t>63151414.A</t>
  </si>
  <si>
    <t>Deska izolační MW, Isover UNI tl. 200 mm</t>
  </si>
  <si>
    <t>M</t>
  </si>
  <si>
    <t>731</t>
  </si>
  <si>
    <t>Kotelny</t>
  </si>
  <si>
    <t>33</t>
  </si>
  <si>
    <t>731bVD</t>
  </si>
  <si>
    <t>Kotel na štěpku 25 kW</t>
  </si>
  <si>
    <t>ks</t>
  </si>
  <si>
    <t>731_</t>
  </si>
  <si>
    <t>01_73_</t>
  </si>
  <si>
    <t>34</t>
  </si>
  <si>
    <t>731eVD</t>
  </si>
  <si>
    <t>Dopravník na štěpku šnekový</t>
  </si>
  <si>
    <t>35</t>
  </si>
  <si>
    <t>731dVD</t>
  </si>
  <si>
    <t>Zásobník na štěpku 5000 litrů</t>
  </si>
  <si>
    <t>36</t>
  </si>
  <si>
    <t>731iVD</t>
  </si>
  <si>
    <t>Úpravna vody pro ÚT</t>
  </si>
  <si>
    <t>37</t>
  </si>
  <si>
    <t>731gVD</t>
  </si>
  <si>
    <t>Akumulační nádrž vč. izolace 5000 litrů</t>
  </si>
  <si>
    <t>38</t>
  </si>
  <si>
    <t>731hVD</t>
  </si>
  <si>
    <t>Nepřímotopný ohřívač vody 500 litrů</t>
  </si>
  <si>
    <t>39</t>
  </si>
  <si>
    <t>731jVD</t>
  </si>
  <si>
    <t>Řídící jednotka - MaR</t>
  </si>
  <si>
    <t>40</t>
  </si>
  <si>
    <t>731kVD</t>
  </si>
  <si>
    <t>Kouřovod včetně tepelné izolace</t>
  </si>
  <si>
    <t>41</t>
  </si>
  <si>
    <t>731lVD</t>
  </si>
  <si>
    <t>Rozdělovač</t>
  </si>
  <si>
    <t>42</t>
  </si>
  <si>
    <t>731mVD</t>
  </si>
  <si>
    <t>Hydraulická výhybka</t>
  </si>
  <si>
    <t>43</t>
  </si>
  <si>
    <t>731nVD</t>
  </si>
  <si>
    <t>Expanzní nádoba - ÚT</t>
  </si>
  <si>
    <t>44</t>
  </si>
  <si>
    <t>731oVD</t>
  </si>
  <si>
    <t>Expanzní nádoba - teplá voda</t>
  </si>
  <si>
    <t>45</t>
  </si>
  <si>
    <t>731pVD</t>
  </si>
  <si>
    <t>Trojcestný směšovací ventil se servopohonem</t>
  </si>
  <si>
    <t>46</t>
  </si>
  <si>
    <t>731sVD</t>
  </si>
  <si>
    <t>Demontáž stávající kotelny</t>
  </si>
  <si>
    <t>soubor</t>
  </si>
  <si>
    <t>47</t>
  </si>
  <si>
    <t>731tVD</t>
  </si>
  <si>
    <t>Hlavní oběhové čerpadlo</t>
  </si>
  <si>
    <t>48</t>
  </si>
  <si>
    <t>731rVD</t>
  </si>
  <si>
    <t>Oběhové čerpadlo 2x ÚT + voda</t>
  </si>
  <si>
    <t>49</t>
  </si>
  <si>
    <t>Pojistná uzavírací armatura</t>
  </si>
  <si>
    <t>764</t>
  </si>
  <si>
    <t>Konstrukce klempířské</t>
  </si>
  <si>
    <t>50</t>
  </si>
  <si>
    <t>764454803R00</t>
  </si>
  <si>
    <t>Demontáž odpadních trub kruhových,D 100 mm</t>
  </si>
  <si>
    <t>764_</t>
  </si>
  <si>
    <t>01_76_</t>
  </si>
  <si>
    <t>51</t>
  </si>
  <si>
    <t>764900050RAA</t>
  </si>
  <si>
    <t>Demontáž oplechování parapetů</t>
  </si>
  <si>
    <t>52</t>
  </si>
  <si>
    <t>764512480R00</t>
  </si>
  <si>
    <t>Oplechování parapetů včetně rohů Ti Zn, rš 565 mm</t>
  </si>
  <si>
    <t>53</t>
  </si>
  <si>
    <t>764533670RT3</t>
  </si>
  <si>
    <t>Oplechování zdí TiZn RHEINZINK, tl. 0,8 mm, rš 1100 mm, plochá spojka</t>
  </si>
  <si>
    <t>54</t>
  </si>
  <si>
    <t>764908109RT1</t>
  </si>
  <si>
    <t>Lindab odpadní trouby kruhové SROR, D 100 mm</t>
  </si>
  <si>
    <t>55</t>
  </si>
  <si>
    <t>764908102RT2</t>
  </si>
  <si>
    <t>Lindab kotlík žlabový kónický SOK,vel.žlabu 150 mm</t>
  </si>
  <si>
    <t>56</t>
  </si>
  <si>
    <t>764908105RT2</t>
  </si>
  <si>
    <t>Lindab žlab podokapní půlkruhový R,velikost 150 mm</t>
  </si>
  <si>
    <t>766</t>
  </si>
  <si>
    <t>Konstrukce truhlářské</t>
  </si>
  <si>
    <t>57</t>
  </si>
  <si>
    <t>766000101VD</t>
  </si>
  <si>
    <t>Demontáž parapetních desek š.do 30 cm,dl.do 100 cm</t>
  </si>
  <si>
    <t>766_</t>
  </si>
  <si>
    <t>58</t>
  </si>
  <si>
    <t>766694111R00</t>
  </si>
  <si>
    <t>Montáž parapetních desek š.do 30 cm,dl.do 100 cm</t>
  </si>
  <si>
    <t>59</t>
  </si>
  <si>
    <t>766670012RAA</t>
  </si>
  <si>
    <t>Okno plastové jednokřídlové typové plochy 2,7 m2</t>
  </si>
  <si>
    <t>60</t>
  </si>
  <si>
    <t>61187552</t>
  </si>
  <si>
    <t>Deska parapetní smrkové dřevo šířka 30 cm</t>
  </si>
  <si>
    <t>61</t>
  </si>
  <si>
    <t>766670022RAC</t>
  </si>
  <si>
    <t>Okno plastové dvoukřídlové typové plochy 2,7 m2</t>
  </si>
  <si>
    <t>766670010RAB</t>
  </si>
  <si>
    <t>Okno plastové jednokřídlové typové plochy 1,5 m2</t>
  </si>
  <si>
    <t>63</t>
  </si>
  <si>
    <t>766670022RAA</t>
  </si>
  <si>
    <t>766670010RAC</t>
  </si>
  <si>
    <t>65</t>
  </si>
  <si>
    <t>66</t>
  </si>
  <si>
    <t>67</t>
  </si>
  <si>
    <t>766670022RAB</t>
  </si>
  <si>
    <t>68</t>
  </si>
  <si>
    <t>766670010RAA</t>
  </si>
  <si>
    <t>69</t>
  </si>
  <si>
    <t>70</t>
  </si>
  <si>
    <t>766670012RAB</t>
  </si>
  <si>
    <t>767</t>
  </si>
  <si>
    <t>Konstrukce doplňkové stavební (zámečnické)</t>
  </si>
  <si>
    <t>71</t>
  </si>
  <si>
    <t>767251111R00</t>
  </si>
  <si>
    <t>Montáž schodišť ocelových</t>
  </si>
  <si>
    <t>kg</t>
  </si>
  <si>
    <t>767_</t>
  </si>
  <si>
    <t>72</t>
  </si>
  <si>
    <t>767657210R00</t>
  </si>
  <si>
    <t>Montáž vrat do oc.zárubně do 6 m2</t>
  </si>
  <si>
    <t>73</t>
  </si>
  <si>
    <t>261VD</t>
  </si>
  <si>
    <t>Vrata ocelová dvoukřídlová zateplená 1800*2250</t>
  </si>
  <si>
    <t>74</t>
  </si>
  <si>
    <t>Vrata sekční zateplená 4000*3000</t>
  </si>
  <si>
    <t>75</t>
  </si>
  <si>
    <t>Vrata sekční zateplená 3450*3000</t>
  </si>
  <si>
    <t>76</t>
  </si>
  <si>
    <t>767640020RA0</t>
  </si>
  <si>
    <t>Dveře kovové dvoukřídlové 1800 x 2250 cm</t>
  </si>
  <si>
    <t>77</t>
  </si>
  <si>
    <t>767640018RA0</t>
  </si>
  <si>
    <t>Dveře kovové jednokřídlové 1300x2300 cm</t>
  </si>
  <si>
    <t>VORN</t>
  </si>
  <si>
    <t>Vedlejší a ostatní rozpočtové náklady</t>
  </si>
  <si>
    <t>07VRN</t>
  </si>
  <si>
    <t>Provozní vlivy</t>
  </si>
  <si>
    <t>78</t>
  </si>
  <si>
    <t>075002VRN</t>
  </si>
  <si>
    <t>Ochrana el.vedení</t>
  </si>
  <si>
    <t>Soubor</t>
  </si>
  <si>
    <t>99</t>
  </si>
  <si>
    <t>07VRN_</t>
  </si>
  <si>
    <t>01_Â _</t>
  </si>
  <si>
    <t>Celkem:</t>
  </si>
  <si>
    <t>Krycí list slepého rozpočtu</t>
  </si>
  <si>
    <t>IČO/DIČ: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</si>
  <si>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</si>
  <si>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</si>
  <si>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</si>
  <si>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</si>
  <si>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</si>
  <si>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</si>
  <si>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</si>
  <si>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</si>
  <si>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</si>
  <si>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</si>
  <si>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</si>
  <si>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</si>
  <si>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</si>
  <si>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Bez pevné podl.</t>
  </si>
  <si>
    <t>Mimostav. doprava</t>
  </si>
  <si>
    <t>PSV</t>
  </si>
  <si>
    <t>Kulturní památka</t>
  </si>
  <si>
    <t>Územní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</si>
  <si>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</si>
  <si>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</si>
  <si>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</si>
  <si>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</si>
  <si>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</si>
  <si>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</si>
  <si>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</si>
  <si>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</si>
  <si>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</si>
  <si>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</si>
  <si>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</si>
  <si>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</si>
  <si>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</si>
  <si>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</si>
  <si>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</si>
  <si>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</si>
  <si>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</si>
  <si>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</si>
  <si>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</si>
  <si>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</si>
  <si>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</si>
  <si>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</si>
  <si>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</si>
  <si>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</si>
  <si>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</si>
  <si>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</si>
  <si>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</si>
  <si>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</si>
  <si>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</si>
  <si>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</si>
  <si>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</si>
  <si>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Vedlejší a ostatní rozpočtové náklady VORN</t>
  </si>
  <si>
    <t>Ostatní rozpočtové náklady (VORN)</t>
  </si>
  <si>
    <t>Průzkumy, geodetické a projektové práce</t>
  </si>
  <si>
    <t>Příprava staveniště</t>
  </si>
  <si>
    <t>Inženýrské činnosti</t>
  </si>
  <si>
    <t>Finanční náklady</t>
  </si>
  <si>
    <t>Náklady na pracovníky</t>
  </si>
  <si>
    <t>Ostatní náklady</t>
  </si>
  <si>
    <t>Vlastní VORN</t>
  </si>
  <si>
    <t>Celkem VORN</t>
  </si>
  <si>
    <t>SNÍŽENÍ ENERGETICKÉ NÁROČNOSTI ČÁSTI BUDOVY
na p.č. 68/1 k.ú. Opatov u Lubů</t>
  </si>
  <si>
    <t xml:space="preserve">Zateplení části objektu firmy </t>
  </si>
  <si>
    <r>
      <t xml:space="preserve">Deska izolační MW, </t>
    </r>
    <r>
      <rPr>
        <sz val="10"/>
        <color rgb="FF000000"/>
        <rFont val="Arial"/>
        <charset val="238"/>
      </rPr>
      <t>tl. 200 mm</t>
    </r>
  </si>
  <si>
    <r>
      <t xml:space="preserve">Oplechování zdí TiZn </t>
    </r>
    <r>
      <rPr>
        <sz val="10"/>
        <color rgb="FF000000"/>
        <rFont val="Arial"/>
        <charset val="238"/>
      </rPr>
      <t>tl. 0,8 mm, rš 1100 mm, plochá spojka</t>
    </r>
  </si>
  <si>
    <t>odpadní trouby kruhové SROR, D 100 mm</t>
  </si>
  <si>
    <t>kotlík žlabový kónický SOK,vel.žlabu 150 mm</t>
  </si>
  <si>
    <t>žlab podokapní půlkruhový R,velikost 150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</si>
</sst>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charset val="1"/>
    </font>
    <font>
      <sz val="18"/>
      <color rgb="FF00000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i/>
      <sz val="8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4" fontId="2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8" fillId="0" borderId="23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4" fontId="9" fillId="0" borderId="24" xfId="0" applyNumberFormat="1" applyFont="1" applyBorder="1" applyAlignment="1">
      <alignment horizontal="right" vertical="center"/>
    </xf>
    <xf numFmtId="0" fontId="9" fillId="0" borderId="24" xfId="0" applyFont="1" applyBorder="1" applyAlignment="1">
      <alignment horizontal="right" vertical="center"/>
    </xf>
    <xf numFmtId="0" fontId="8" fillId="0" borderId="27" xfId="0" applyFont="1" applyBorder="1" applyAlignment="1">
      <alignment horizontal="left" vertical="center"/>
    </xf>
    <xf numFmtId="4" fontId="9" fillId="0" borderId="31" xfId="0" applyNumberFormat="1" applyFont="1" applyBorder="1" applyAlignment="1">
      <alignment horizontal="right" vertical="center"/>
    </xf>
    <xf numFmtId="0" fontId="9" fillId="0" borderId="31" xfId="0" applyFont="1" applyBorder="1" applyAlignment="1">
      <alignment horizontal="right" vertical="center"/>
    </xf>
    <xf numFmtId="4" fontId="9" fillId="0" borderId="22" xfId="0" applyNumberFormat="1" applyFont="1" applyBorder="1" applyAlignment="1">
      <alignment horizontal="right" vertical="center"/>
    </xf>
    <xf numFmtId="4" fontId="9" fillId="0" borderId="13" xfId="0" applyNumberFormat="1" applyFont="1" applyBorder="1" applyAlignment="1">
      <alignment horizontal="right" vertical="center"/>
    </xf>
    <xf numFmtId="4" fontId="8" fillId="2" borderId="21" xfId="0" applyNumberFormat="1" applyFont="1" applyFill="1" applyBorder="1" applyAlignment="1">
      <alignment horizontal="right" vertical="center"/>
    </xf>
    <xf numFmtId="4" fontId="8" fillId="2" borderId="26" xfId="0" applyNumberFormat="1" applyFont="1" applyFill="1" applyBorder="1" applyAlignment="1">
      <alignment horizontal="right" vertical="center"/>
    </xf>
    <xf numFmtId="0" fontId="4" fillId="0" borderId="14" xfId="0" applyFont="1" applyBorder="1" applyAlignment="1">
      <alignment horizontal="left" vertical="center"/>
    </xf>
    <xf numFmtId="0" fontId="2" fillId="0" borderId="47" xfId="0" applyFont="1" applyBorder="1" applyAlignment="1">
      <alignment horizontal="right" vertical="center"/>
    </xf>
    <xf numFmtId="4" fontId="3" fillId="0" borderId="24" xfId="0" applyNumberFormat="1" applyFont="1" applyBorder="1" applyAlignment="1">
      <alignment horizontal="right" vertical="center"/>
    </xf>
    <xf numFmtId="0" fontId="3" fillId="0" borderId="24" xfId="0" applyFont="1" applyBorder="1" applyAlignment="1">
      <alignment horizontal="left" vertical="center"/>
    </xf>
    <xf numFmtId="4" fontId="3" fillId="0" borderId="51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left" vertical="center"/>
    </xf>
    <xf numFmtId="0" fontId="2" fillId="0" borderId="55" xfId="0" applyFont="1" applyBorder="1" applyAlignment="1">
      <alignment horizontal="left" vertical="center"/>
    </xf>
    <xf numFmtId="0" fontId="2" fillId="0" borderId="55" xfId="0" applyFont="1" applyBorder="1" applyAlignment="1">
      <alignment horizontal="right" vertical="center"/>
    </xf>
    <xf numFmtId="4" fontId="2" fillId="0" borderId="55" xfId="0" applyNumberFormat="1" applyFont="1" applyBorder="1" applyAlignment="1">
      <alignment horizontal="right" vertical="center"/>
    </xf>
    <xf numFmtId="0" fontId="2" fillId="0" borderId="57" xfId="0" applyFont="1" applyBorder="1" applyAlignment="1">
      <alignment horizontal="left" vertical="center"/>
    </xf>
    <xf numFmtId="0" fontId="2" fillId="0" borderId="57" xfId="0" applyFont="1" applyBorder="1" applyAlignment="1">
      <alignment horizontal="center" vertical="center"/>
    </xf>
    <xf numFmtId="0" fontId="3" fillId="0" borderId="57" xfId="0" applyFont="1" applyBorder="1" applyAlignment="1">
      <alignment horizontal="left" vertical="center"/>
    </xf>
    <xf numFmtId="0" fontId="3" fillId="2" borderId="57" xfId="0" applyFont="1" applyFill="1" applyBorder="1" applyAlignment="1">
      <alignment horizontal="left" vertical="center"/>
    </xf>
    <xf numFmtId="0" fontId="2" fillId="2" borderId="57" xfId="0" applyFont="1" applyFill="1" applyBorder="1" applyAlignment="1">
      <alignment horizontal="left" vertical="center"/>
    </xf>
    <xf numFmtId="4" fontId="2" fillId="2" borderId="57" xfId="0" applyNumberFormat="1" applyFont="1" applyFill="1" applyBorder="1" applyAlignment="1">
      <alignment horizontal="right" vertical="center"/>
    </xf>
    <xf numFmtId="0" fontId="2" fillId="2" borderId="57" xfId="0" applyFont="1" applyFill="1" applyBorder="1" applyAlignment="1">
      <alignment horizontal="right" vertical="center"/>
    </xf>
    <xf numFmtId="4" fontId="3" fillId="0" borderId="57" xfId="0" applyNumberFormat="1" applyFont="1" applyBorder="1" applyAlignment="1">
      <alignment horizontal="right" vertical="center"/>
    </xf>
    <xf numFmtId="0" fontId="3" fillId="0" borderId="57" xfId="0" applyFont="1" applyBorder="1" applyAlignment="1">
      <alignment horizontal="right" vertical="center"/>
    </xf>
    <xf numFmtId="0" fontId="0" fillId="0" borderId="59" xfId="0" applyBorder="1"/>
    <xf numFmtId="4" fontId="2" fillId="0" borderId="59" xfId="0" applyNumberFormat="1" applyFont="1" applyBorder="1" applyAlignment="1">
      <alignment horizontal="right" vertical="center"/>
    </xf>
    <xf numFmtId="0" fontId="3" fillId="0" borderId="58" xfId="0" applyFont="1" applyBorder="1" applyAlignment="1">
      <alignment horizontal="left" vertical="center"/>
    </xf>
    <xf numFmtId="4" fontId="3" fillId="0" borderId="58" xfId="0" applyNumberFormat="1" applyFont="1" applyBorder="1" applyAlignment="1">
      <alignment horizontal="right" vertical="center"/>
    </xf>
    <xf numFmtId="0" fontId="3" fillId="0" borderId="58" xfId="0" applyFont="1" applyBorder="1" applyAlignment="1">
      <alignment horizontal="right" vertical="center"/>
    </xf>
    <xf numFmtId="0" fontId="2" fillId="2" borderId="57" xfId="0" applyFont="1" applyFill="1" applyBorder="1" applyAlignment="1">
      <alignment horizontal="left" vertical="center" wrapText="1"/>
    </xf>
    <xf numFmtId="0" fontId="2" fillId="2" borderId="57" xfId="0" applyFont="1" applyFill="1" applyBorder="1" applyAlignment="1">
      <alignment horizontal="left" vertical="center"/>
    </xf>
    <xf numFmtId="0" fontId="3" fillId="0" borderId="58" xfId="0" applyFont="1" applyBorder="1" applyAlignment="1">
      <alignment horizontal="left" vertical="center" wrapText="1"/>
    </xf>
    <xf numFmtId="0" fontId="3" fillId="0" borderId="58" xfId="0" applyFont="1" applyBorder="1" applyAlignment="1">
      <alignment horizontal="left" vertical="center"/>
    </xf>
    <xf numFmtId="0" fontId="2" fillId="0" borderId="59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57" xfId="0" applyFont="1" applyBorder="1" applyAlignment="1">
      <alignment horizontal="left" vertical="center" wrapText="1"/>
    </xf>
    <xf numFmtId="0" fontId="3" fillId="0" borderId="57" xfId="0" applyFont="1" applyBorder="1" applyAlignment="1">
      <alignment horizontal="left" vertical="center"/>
    </xf>
    <xf numFmtId="0" fontId="11" fillId="0" borderId="57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/>
    </xf>
    <xf numFmtId="0" fontId="2" fillId="0" borderId="5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9" fillId="0" borderId="39" xfId="0" applyFont="1" applyBorder="1" applyAlignment="1">
      <alignment horizontal="left" vertical="center"/>
    </xf>
    <xf numFmtId="0" fontId="9" fillId="0" borderId="37" xfId="0" applyFont="1" applyBorder="1" applyAlignment="1">
      <alignment horizontal="left" vertical="center"/>
    </xf>
    <xf numFmtId="0" fontId="9" fillId="0" borderId="38" xfId="0" applyFont="1" applyBorder="1" applyAlignment="1">
      <alignment horizontal="left" vertical="center"/>
    </xf>
    <xf numFmtId="0" fontId="9" fillId="0" borderId="42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41" xfId="0" applyFont="1" applyBorder="1" applyAlignment="1">
      <alignment horizontal="left" vertical="center"/>
    </xf>
    <xf numFmtId="0" fontId="9" fillId="0" borderId="46" xfId="0" applyFont="1" applyBorder="1" applyAlignment="1">
      <alignment horizontal="left" vertical="center"/>
    </xf>
    <xf numFmtId="0" fontId="9" fillId="0" borderId="44" xfId="0" applyFont="1" applyBorder="1" applyAlignment="1">
      <alignment horizontal="left" vertical="center"/>
    </xf>
    <xf numFmtId="0" fontId="9" fillId="0" borderId="45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40" xfId="0" applyFont="1" applyBorder="1" applyAlignment="1">
      <alignment horizontal="left" vertical="center"/>
    </xf>
    <xf numFmtId="0" fontId="9" fillId="0" borderId="43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/>
    </xf>
    <xf numFmtId="0" fontId="8" fillId="0" borderId="26" xfId="0" applyFont="1" applyBorder="1" applyAlignment="1">
      <alignment horizontal="left" vertical="center"/>
    </xf>
    <xf numFmtId="0" fontId="8" fillId="2" borderId="33" xfId="0" applyFont="1" applyFill="1" applyBorder="1" applyAlignment="1">
      <alignment horizontal="left" vertical="center"/>
    </xf>
    <xf numFmtId="0" fontId="8" fillId="2" borderId="34" xfId="0" applyFont="1" applyFill="1" applyBorder="1" applyAlignment="1">
      <alignment horizontal="left" vertical="center"/>
    </xf>
    <xf numFmtId="0" fontId="8" fillId="2" borderId="28" xfId="0" applyFont="1" applyFill="1" applyBorder="1" applyAlignment="1">
      <alignment horizontal="left" vertical="center"/>
    </xf>
    <xf numFmtId="0" fontId="8" fillId="2" borderId="35" xfId="0" applyFont="1" applyFill="1" applyBorder="1" applyAlignment="1">
      <alignment horizontal="left" vertical="center"/>
    </xf>
    <xf numFmtId="0" fontId="8" fillId="2" borderId="20" xfId="0" applyFont="1" applyFill="1" applyBorder="1" applyAlignment="1">
      <alignment horizontal="left" vertical="center"/>
    </xf>
    <xf numFmtId="0" fontId="8" fillId="2" borderId="25" xfId="0" applyFont="1" applyFill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9" fillId="0" borderId="26" xfId="0" applyFont="1" applyBorder="1" applyAlignment="1">
      <alignment horizontal="left" vertical="center"/>
    </xf>
    <xf numFmtId="0" fontId="9" fillId="0" borderId="32" xfId="0" applyFont="1" applyBorder="1" applyAlignment="1">
      <alignment horizontal="left" vertical="center"/>
    </xf>
    <xf numFmtId="0" fontId="9" fillId="0" borderId="30" xfId="0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0" fontId="8" fillId="0" borderId="21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8" fillId="0" borderId="29" xfId="0" applyFont="1" applyBorder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0" fontId="8" fillId="0" borderId="3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48" xfId="0" applyFont="1" applyBorder="1" applyAlignment="1">
      <alignment horizontal="left" vertical="center"/>
    </xf>
    <xf numFmtId="0" fontId="3" fillId="0" borderId="49" xfId="0" applyFont="1" applyBorder="1" applyAlignment="1">
      <alignment horizontal="left" vertical="center"/>
    </xf>
    <xf numFmtId="0" fontId="3" fillId="0" borderId="50" xfId="0" applyFont="1" applyBorder="1" applyAlignment="1">
      <alignment horizontal="left" vertical="center"/>
    </xf>
    <xf numFmtId="0" fontId="2" fillId="0" borderId="52" xfId="0" applyFont="1" applyBorder="1" applyAlignment="1">
      <alignment horizontal="left" vertical="center"/>
    </xf>
    <xf numFmtId="0" fontId="2" fillId="0" borderId="53" xfId="0" applyFont="1" applyBorder="1" applyAlignment="1">
      <alignment horizontal="left" vertical="center"/>
    </xf>
    <xf numFmtId="0" fontId="2" fillId="0" borderId="54" xfId="0" applyFont="1" applyBorder="1" applyAlignment="1">
      <alignment horizontal="left" vertical="center"/>
    </xf>
    <xf numFmtId="0" fontId="8" fillId="0" borderId="52" xfId="0" applyFont="1" applyBorder="1" applyAlignment="1">
      <alignment horizontal="left" vertical="center"/>
    </xf>
    <xf numFmtId="0" fontId="8" fillId="0" borderId="53" xfId="0" applyFont="1" applyBorder="1" applyAlignment="1">
      <alignment horizontal="left" vertical="center"/>
    </xf>
    <xf numFmtId="0" fontId="8" fillId="0" borderId="54" xfId="0" applyFont="1" applyBorder="1" applyAlignment="1">
      <alignment horizontal="left" vertical="center"/>
    </xf>
    <xf numFmtId="4" fontId="8" fillId="0" borderId="56" xfId="0" applyNumberFormat="1" applyFont="1" applyBorder="1" applyAlignment="1">
      <alignment horizontal="right" vertical="center"/>
    </xf>
    <xf numFmtId="0" fontId="8" fillId="0" borderId="53" xfId="0" applyFont="1" applyBorder="1" applyAlignment="1">
      <alignment horizontal="right" vertical="center"/>
    </xf>
    <xf numFmtId="0" fontId="8" fillId="0" borderId="54" xfId="0" applyFont="1" applyBorder="1" applyAlignment="1">
      <alignment horizontal="right" vertical="center"/>
    </xf>
    <xf numFmtId="0" fontId="8" fillId="0" borderId="8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=""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109"/>
  <sheetViews>
    <sheetView tabSelected="1" workbookViewId="0">
      <pane ySplit="11" topLeftCell="A93" activePane="bottomLeft" state="frozen"/>
      <selection pane="bottomLeft" activeCell="A108" sqref="A108"/>
    </sheetView>
  </sheetViews>
  <sheetFormatPr defaultColWidth="12.140625" defaultRowHeight="15" customHeight="1" x14ac:dyDescent="0.25"/>
  <cols>
    <col min="1" max="1" width="4" customWidth="1"/>
    <col min="2" max="2" width="17.85546875" customWidth="1"/>
    <col min="3" max="3" width="28.5703125" customWidth="1"/>
    <col min="4" max="4" width="32.5703125" customWidth="1"/>
    <col min="5" max="5" width="6.7109375" customWidth="1"/>
    <col min="6" max="6" width="12.85546875" customWidth="1"/>
    <col min="7" max="7" width="12" customWidth="1"/>
    <col min="8" max="10" width="15.7109375" customWidth="1"/>
    <col min="11" max="11" width="13.42578125" customWidth="1"/>
    <col min="25" max="75" width="12.140625" hidden="1"/>
    <col min="76" max="76" width="61.140625" hidden="1" customWidth="1"/>
    <col min="77" max="78" width="12.140625" hidden="1"/>
  </cols>
  <sheetData>
    <row r="1" spans="1:76" ht="54.75" customHeight="1" x14ac:dyDescent="0.2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AS1" s="1">
        <f>SUM(AJ1:AJ2)</f>
        <v>0</v>
      </c>
      <c r="AT1" s="1">
        <f>SUM(AK1:AK2)</f>
        <v>0</v>
      </c>
      <c r="AU1" s="1">
        <f>SUM(AL1:AL2)</f>
        <v>0</v>
      </c>
    </row>
    <row r="2" spans="1:76" x14ac:dyDescent="0.25">
      <c r="A2" s="59" t="s">
        <v>1</v>
      </c>
      <c r="B2" s="57"/>
      <c r="C2" s="64" t="s">
        <v>397</v>
      </c>
      <c r="D2" s="65"/>
      <c r="E2" s="57" t="s">
        <v>2</v>
      </c>
      <c r="F2" s="57"/>
      <c r="G2" s="57" t="s">
        <v>3</v>
      </c>
      <c r="H2" s="63" t="s">
        <v>4</v>
      </c>
      <c r="I2" s="63" t="s">
        <v>5</v>
      </c>
      <c r="J2" s="57"/>
      <c r="K2" s="67"/>
    </row>
    <row r="3" spans="1:76" x14ac:dyDescent="0.25">
      <c r="A3" s="60"/>
      <c r="B3" s="50"/>
      <c r="C3" s="66"/>
      <c r="D3" s="66"/>
      <c r="E3" s="50"/>
      <c r="F3" s="50"/>
      <c r="G3" s="50"/>
      <c r="H3" s="50"/>
      <c r="I3" s="50"/>
      <c r="J3" s="50"/>
      <c r="K3" s="68"/>
    </row>
    <row r="4" spans="1:76" x14ac:dyDescent="0.25">
      <c r="A4" s="61" t="s">
        <v>6</v>
      </c>
      <c r="B4" s="50"/>
      <c r="C4" s="49" t="s">
        <v>398</v>
      </c>
      <c r="D4" s="50"/>
      <c r="E4" s="50" t="s">
        <v>7</v>
      </c>
      <c r="F4" s="50"/>
      <c r="G4" s="50" t="s">
        <v>3</v>
      </c>
      <c r="H4" s="49" t="s">
        <v>8</v>
      </c>
      <c r="I4" s="49"/>
      <c r="J4" s="50"/>
      <c r="K4" s="68"/>
    </row>
    <row r="5" spans="1:76" x14ac:dyDescent="0.25">
      <c r="A5" s="60"/>
      <c r="B5" s="50"/>
      <c r="C5" s="50"/>
      <c r="D5" s="50"/>
      <c r="E5" s="50"/>
      <c r="F5" s="50"/>
      <c r="G5" s="50"/>
      <c r="H5" s="50"/>
      <c r="I5" s="50"/>
      <c r="J5" s="50"/>
      <c r="K5" s="68"/>
    </row>
    <row r="6" spans="1:76" x14ac:dyDescent="0.25">
      <c r="A6" s="61" t="s">
        <v>9</v>
      </c>
      <c r="B6" s="50"/>
      <c r="C6" s="49" t="s">
        <v>10</v>
      </c>
      <c r="D6" s="50"/>
      <c r="E6" s="50" t="s">
        <v>11</v>
      </c>
      <c r="F6" s="50"/>
      <c r="G6" s="50" t="s">
        <v>3</v>
      </c>
      <c r="H6" s="49" t="s">
        <v>12</v>
      </c>
      <c r="I6" s="49"/>
      <c r="J6" s="50"/>
      <c r="K6" s="68"/>
    </row>
    <row r="7" spans="1:76" x14ac:dyDescent="0.25">
      <c r="A7" s="60"/>
      <c r="B7" s="50"/>
      <c r="C7" s="50"/>
      <c r="D7" s="50"/>
      <c r="E7" s="50"/>
      <c r="F7" s="50"/>
      <c r="G7" s="50"/>
      <c r="H7" s="50"/>
      <c r="I7" s="50"/>
      <c r="J7" s="50"/>
      <c r="K7" s="68"/>
    </row>
    <row r="8" spans="1:76" x14ac:dyDescent="0.25">
      <c r="A8" s="61" t="s">
        <v>13</v>
      </c>
      <c r="B8" s="50"/>
      <c r="C8" s="49" t="s">
        <v>14</v>
      </c>
      <c r="D8" s="50"/>
      <c r="E8" s="50" t="s">
        <v>15</v>
      </c>
      <c r="F8" s="50"/>
      <c r="G8" s="50" t="s">
        <v>3</v>
      </c>
      <c r="H8" s="49" t="s">
        <v>16</v>
      </c>
      <c r="I8" s="50" t="s">
        <v>17</v>
      </c>
      <c r="J8" s="50"/>
      <c r="K8" s="68"/>
    </row>
    <row r="9" spans="1:76" x14ac:dyDescent="0.25">
      <c r="A9" s="62"/>
      <c r="B9" s="56"/>
      <c r="C9" s="56"/>
      <c r="D9" s="56"/>
      <c r="E9" s="56"/>
      <c r="F9" s="56"/>
      <c r="G9" s="56"/>
      <c r="H9" s="56"/>
      <c r="I9" s="56"/>
      <c r="J9" s="56"/>
      <c r="K9" s="69"/>
    </row>
    <row r="10" spans="1:76" x14ac:dyDescent="0.25">
      <c r="A10" s="30" t="s">
        <v>18</v>
      </c>
      <c r="B10" s="30" t="s">
        <v>19</v>
      </c>
      <c r="C10" s="54" t="s">
        <v>20</v>
      </c>
      <c r="D10" s="54"/>
      <c r="E10" s="30" t="s">
        <v>21</v>
      </c>
      <c r="F10" s="31" t="s">
        <v>22</v>
      </c>
      <c r="G10" s="31" t="s">
        <v>23</v>
      </c>
      <c r="H10" s="55" t="s">
        <v>24</v>
      </c>
      <c r="I10" s="55"/>
      <c r="J10" s="55"/>
      <c r="K10" s="31" t="s">
        <v>25</v>
      </c>
      <c r="BK10" s="3" t="s">
        <v>26</v>
      </c>
      <c r="BL10" s="4" t="s">
        <v>27</v>
      </c>
      <c r="BW10" s="4" t="s">
        <v>28</v>
      </c>
    </row>
    <row r="11" spans="1:76" x14ac:dyDescent="0.25">
      <c r="A11" s="32" t="s">
        <v>3</v>
      </c>
      <c r="B11" s="32" t="s">
        <v>3</v>
      </c>
      <c r="C11" s="54" t="s">
        <v>29</v>
      </c>
      <c r="D11" s="54"/>
      <c r="E11" s="32" t="s">
        <v>3</v>
      </c>
      <c r="F11" s="32" t="s">
        <v>3</v>
      </c>
      <c r="G11" s="31" t="s">
        <v>30</v>
      </c>
      <c r="H11" s="31" t="s">
        <v>31</v>
      </c>
      <c r="I11" s="31" t="s">
        <v>32</v>
      </c>
      <c r="J11" s="31" t="s">
        <v>33</v>
      </c>
      <c r="K11" s="31" t="s">
        <v>34</v>
      </c>
      <c r="Z11" s="3" t="s">
        <v>35</v>
      </c>
      <c r="AA11" s="3" t="s">
        <v>36</v>
      </c>
      <c r="AB11" s="3" t="s">
        <v>37</v>
      </c>
      <c r="AC11" s="3" t="s">
        <v>38</v>
      </c>
      <c r="AD11" s="3" t="s">
        <v>39</v>
      </c>
      <c r="AE11" s="3" t="s">
        <v>40</v>
      </c>
      <c r="AF11" s="3" t="s">
        <v>41</v>
      </c>
      <c r="AG11" s="3" t="s">
        <v>42</v>
      </c>
      <c r="AH11" s="3" t="s">
        <v>43</v>
      </c>
      <c r="BH11" s="3" t="s">
        <v>44</v>
      </c>
      <c r="BI11" s="3" t="s">
        <v>45</v>
      </c>
      <c r="BJ11" s="3" t="s">
        <v>46</v>
      </c>
    </row>
    <row r="12" spans="1:76" x14ac:dyDescent="0.25">
      <c r="A12" s="33" t="s">
        <v>47</v>
      </c>
      <c r="B12" s="34" t="s">
        <v>47</v>
      </c>
      <c r="C12" s="44" t="s">
        <v>48</v>
      </c>
      <c r="D12" s="45"/>
      <c r="E12" s="33" t="s">
        <v>3</v>
      </c>
      <c r="F12" s="33" t="s">
        <v>3</v>
      </c>
      <c r="G12" s="33"/>
      <c r="H12" s="35"/>
      <c r="I12" s="35"/>
      <c r="J12" s="35"/>
      <c r="K12" s="36"/>
    </row>
    <row r="13" spans="1:76" x14ac:dyDescent="0.25">
      <c r="A13" s="33" t="s">
        <v>47</v>
      </c>
      <c r="B13" s="34" t="s">
        <v>49</v>
      </c>
      <c r="C13" s="44" t="s">
        <v>50</v>
      </c>
      <c r="D13" s="45"/>
      <c r="E13" s="33" t="s">
        <v>3</v>
      </c>
      <c r="F13" s="33" t="s">
        <v>3</v>
      </c>
      <c r="G13" s="33"/>
      <c r="H13" s="35"/>
      <c r="I13" s="35"/>
      <c r="J13" s="35"/>
      <c r="K13" s="36"/>
      <c r="AI13" s="3" t="s">
        <v>51</v>
      </c>
      <c r="AS13" s="1">
        <f>SUM(AJ14:AJ15)</f>
        <v>0</v>
      </c>
      <c r="AT13" s="1">
        <f>SUM(AK14:AK15)</f>
        <v>0</v>
      </c>
      <c r="AU13" s="1">
        <f>SUM(AL14:AL15)</f>
        <v>0</v>
      </c>
    </row>
    <row r="14" spans="1:76" x14ac:dyDescent="0.25">
      <c r="A14" s="32" t="s">
        <v>52</v>
      </c>
      <c r="B14" s="32" t="s">
        <v>53</v>
      </c>
      <c r="C14" s="51" t="s">
        <v>54</v>
      </c>
      <c r="D14" s="52"/>
      <c r="E14" s="32" t="s">
        <v>55</v>
      </c>
      <c r="F14" s="37">
        <v>1</v>
      </c>
      <c r="G14" s="37"/>
      <c r="H14" s="37"/>
      <c r="I14" s="37"/>
      <c r="J14" s="37"/>
      <c r="K14" s="38"/>
      <c r="Z14" s="5">
        <f>ROUND(IF(AQ14="5",BJ14,0),2)</f>
        <v>0</v>
      </c>
      <c r="AB14" s="5">
        <f>ROUND(IF(AQ14="1",BH14,0),2)</f>
        <v>0</v>
      </c>
      <c r="AC14" s="5">
        <f>ROUND(IF(AQ14="1",BI14,0),2)</f>
        <v>0</v>
      </c>
      <c r="AD14" s="5">
        <f>ROUND(IF(AQ14="7",BH14,0),2)</f>
        <v>0</v>
      </c>
      <c r="AE14" s="5">
        <f>ROUND(IF(AQ14="7",BI14,0),2)</f>
        <v>0</v>
      </c>
      <c r="AF14" s="5">
        <f>ROUND(IF(AQ14="2",BH14,0),2)</f>
        <v>0</v>
      </c>
      <c r="AG14" s="5">
        <f>ROUND(IF(AQ14="2",BI14,0),2)</f>
        <v>0</v>
      </c>
      <c r="AH14" s="5">
        <f>ROUND(IF(AQ14="0",BJ14,0),2)</f>
        <v>0</v>
      </c>
      <c r="AI14" s="3" t="s">
        <v>51</v>
      </c>
      <c r="AJ14" s="5">
        <f>IF(AN14=0,J14,0)</f>
        <v>0</v>
      </c>
      <c r="AK14" s="5">
        <f>IF(AN14=12,J14,0)</f>
        <v>0</v>
      </c>
      <c r="AL14" s="5">
        <f>IF(AN14=21,J14,0)</f>
        <v>0</v>
      </c>
      <c r="AN14" s="5">
        <v>21</v>
      </c>
      <c r="AO14" s="5">
        <f>G14*0.867616181</f>
        <v>0</v>
      </c>
      <c r="AP14" s="5">
        <f>G14*(1-0.867616181)</f>
        <v>0</v>
      </c>
      <c r="AQ14" s="6" t="s">
        <v>52</v>
      </c>
      <c r="AV14" s="5">
        <f>ROUND(AW14+AX14,2)</f>
        <v>0</v>
      </c>
      <c r="AW14" s="5">
        <f>ROUND(F14*AO14,2)</f>
        <v>0</v>
      </c>
      <c r="AX14" s="5">
        <f>ROUND(F14*AP14,2)</f>
        <v>0</v>
      </c>
      <c r="AY14" s="6" t="s">
        <v>56</v>
      </c>
      <c r="AZ14" s="6" t="s">
        <v>57</v>
      </c>
      <c r="BA14" s="3" t="s">
        <v>58</v>
      </c>
      <c r="BC14" s="5">
        <f>AW14+AX14</f>
        <v>0</v>
      </c>
      <c r="BD14" s="5">
        <f>G14/(100-BE14)*100</f>
        <v>0</v>
      </c>
      <c r="BE14" s="5">
        <v>0</v>
      </c>
      <c r="BF14" s="5">
        <f>14</f>
        <v>14</v>
      </c>
      <c r="BH14" s="5">
        <f>F14*AO14</f>
        <v>0</v>
      </c>
      <c r="BI14" s="5">
        <f>F14*AP14</f>
        <v>0</v>
      </c>
      <c r="BJ14" s="5">
        <f>F14*G14</f>
        <v>0</v>
      </c>
      <c r="BK14" s="6" t="s">
        <v>59</v>
      </c>
      <c r="BL14" s="5">
        <v>0</v>
      </c>
      <c r="BW14" s="5">
        <v>21</v>
      </c>
      <c r="BX14" s="2" t="s">
        <v>54</v>
      </c>
    </row>
    <row r="15" spans="1:76" x14ac:dyDescent="0.25">
      <c r="A15" s="32" t="s">
        <v>60</v>
      </c>
      <c r="B15" s="32" t="s">
        <v>61</v>
      </c>
      <c r="C15" s="51" t="s">
        <v>62</v>
      </c>
      <c r="D15" s="52"/>
      <c r="E15" s="32" t="s">
        <v>55</v>
      </c>
      <c r="F15" s="37">
        <v>0</v>
      </c>
      <c r="G15" s="37"/>
      <c r="H15" s="37"/>
      <c r="I15" s="37"/>
      <c r="J15" s="37"/>
      <c r="K15" s="38"/>
      <c r="Z15" s="5">
        <f>ROUND(IF(AQ15="5",BJ15,0),2)</f>
        <v>0</v>
      </c>
      <c r="AB15" s="5">
        <f>ROUND(IF(AQ15="1",BH15,0),2)</f>
        <v>0</v>
      </c>
      <c r="AC15" s="5">
        <f>ROUND(IF(AQ15="1",BI15,0),2)</f>
        <v>0</v>
      </c>
      <c r="AD15" s="5">
        <f>ROUND(IF(AQ15="7",BH15,0),2)</f>
        <v>0</v>
      </c>
      <c r="AE15" s="5">
        <f>ROUND(IF(AQ15="7",BI15,0),2)</f>
        <v>0</v>
      </c>
      <c r="AF15" s="5">
        <f>ROUND(IF(AQ15="2",BH15,0),2)</f>
        <v>0</v>
      </c>
      <c r="AG15" s="5">
        <f>ROUND(IF(AQ15="2",BI15,0),2)</f>
        <v>0</v>
      </c>
      <c r="AH15" s="5">
        <f>ROUND(IF(AQ15="0",BJ15,0),2)</f>
        <v>0</v>
      </c>
      <c r="AI15" s="3" t="s">
        <v>51</v>
      </c>
      <c r="AJ15" s="5">
        <f>IF(AN15=0,J15,0)</f>
        <v>0</v>
      </c>
      <c r="AK15" s="5">
        <f>IF(AN15=12,J15,0)</f>
        <v>0</v>
      </c>
      <c r="AL15" s="5">
        <f>IF(AN15=21,J15,0)</f>
        <v>0</v>
      </c>
      <c r="AN15" s="5">
        <v>21</v>
      </c>
      <c r="AO15" s="5">
        <f>G15*0</f>
        <v>0</v>
      </c>
      <c r="AP15" s="5">
        <f>G15*(1-0)</f>
        <v>0</v>
      </c>
      <c r="AQ15" s="6" t="s">
        <v>52</v>
      </c>
      <c r="AV15" s="5">
        <f>ROUND(AW15+AX15,2)</f>
        <v>0</v>
      </c>
      <c r="AW15" s="5">
        <f>ROUND(F15*AO15,2)</f>
        <v>0</v>
      </c>
      <c r="AX15" s="5">
        <f>ROUND(F15*AP15,2)</f>
        <v>0</v>
      </c>
      <c r="AY15" s="6" t="s">
        <v>56</v>
      </c>
      <c r="AZ15" s="6" t="s">
        <v>57</v>
      </c>
      <c r="BA15" s="3" t="s">
        <v>58</v>
      </c>
      <c r="BC15" s="5">
        <f>AW15+AX15</f>
        <v>0</v>
      </c>
      <c r="BD15" s="5">
        <f>G15/(100-BE15)*100</f>
        <v>0</v>
      </c>
      <c r="BE15" s="5">
        <v>0</v>
      </c>
      <c r="BF15" s="5">
        <f>15</f>
        <v>15</v>
      </c>
      <c r="BH15" s="5">
        <f>F15*AO15</f>
        <v>0</v>
      </c>
      <c r="BI15" s="5">
        <f>F15*AP15</f>
        <v>0</v>
      </c>
      <c r="BJ15" s="5">
        <f>F15*G15</f>
        <v>0</v>
      </c>
      <c r="BK15" s="6" t="s">
        <v>59</v>
      </c>
      <c r="BL15" s="5">
        <v>0</v>
      </c>
      <c r="BW15" s="5">
        <v>21</v>
      </c>
      <c r="BX15" s="2" t="s">
        <v>62</v>
      </c>
    </row>
    <row r="16" spans="1:76" x14ac:dyDescent="0.25">
      <c r="A16" s="33" t="s">
        <v>47</v>
      </c>
      <c r="B16" s="34" t="s">
        <v>63</v>
      </c>
      <c r="C16" s="44" t="s">
        <v>64</v>
      </c>
      <c r="D16" s="45"/>
      <c r="E16" s="33" t="s">
        <v>3</v>
      </c>
      <c r="F16" s="33" t="s">
        <v>3</v>
      </c>
      <c r="G16" s="33"/>
      <c r="H16" s="35"/>
      <c r="I16" s="35"/>
      <c r="J16" s="35"/>
      <c r="K16" s="36"/>
      <c r="AI16" s="3" t="s">
        <v>51</v>
      </c>
      <c r="AS16" s="1">
        <f>SUM(AJ17:AJ20)</f>
        <v>0</v>
      </c>
      <c r="AT16" s="1">
        <f>SUM(AK17:AK20)</f>
        <v>0</v>
      </c>
      <c r="AU16" s="1">
        <f>SUM(AL17:AL20)</f>
        <v>0</v>
      </c>
    </row>
    <row r="17" spans="1:76" x14ac:dyDescent="0.25">
      <c r="A17" s="32" t="s">
        <v>65</v>
      </c>
      <c r="B17" s="32" t="s">
        <v>66</v>
      </c>
      <c r="C17" s="51" t="s">
        <v>67</v>
      </c>
      <c r="D17" s="52"/>
      <c r="E17" s="32" t="s">
        <v>55</v>
      </c>
      <c r="F17" s="37">
        <v>636.6</v>
      </c>
      <c r="G17" s="37"/>
      <c r="H17" s="37"/>
      <c r="I17" s="37"/>
      <c r="J17" s="37"/>
      <c r="K17" s="38"/>
      <c r="Z17" s="5">
        <f>ROUND(IF(AQ17="5",BJ17,0),2)</f>
        <v>0</v>
      </c>
      <c r="AB17" s="5">
        <f>ROUND(IF(AQ17="1",BH17,0),2)</f>
        <v>0</v>
      </c>
      <c r="AC17" s="5">
        <f>ROUND(IF(AQ17="1",BI17,0),2)</f>
        <v>0</v>
      </c>
      <c r="AD17" s="5">
        <f>ROUND(IF(AQ17="7",BH17,0),2)</f>
        <v>0</v>
      </c>
      <c r="AE17" s="5">
        <f>ROUND(IF(AQ17="7",BI17,0),2)</f>
        <v>0</v>
      </c>
      <c r="AF17" s="5">
        <f>ROUND(IF(AQ17="2",BH17,0),2)</f>
        <v>0</v>
      </c>
      <c r="AG17" s="5">
        <f>ROUND(IF(AQ17="2",BI17,0),2)</f>
        <v>0</v>
      </c>
      <c r="AH17" s="5">
        <f>ROUND(IF(AQ17="0",BJ17,0),2)</f>
        <v>0</v>
      </c>
      <c r="AI17" s="3" t="s">
        <v>51</v>
      </c>
      <c r="AJ17" s="5">
        <f>IF(AN17=0,J17,0)</f>
        <v>0</v>
      </c>
      <c r="AK17" s="5">
        <f>IF(AN17=12,J17,0)</f>
        <v>0</v>
      </c>
      <c r="AL17" s="5">
        <f>IF(AN17=21,J17,0)</f>
        <v>0</v>
      </c>
      <c r="AN17" s="5">
        <v>21</v>
      </c>
      <c r="AO17" s="5">
        <f>G17*0</f>
        <v>0</v>
      </c>
      <c r="AP17" s="5">
        <f>G17*(1-0)</f>
        <v>0</v>
      </c>
      <c r="AQ17" s="6" t="s">
        <v>52</v>
      </c>
      <c r="AV17" s="5">
        <f>ROUND(AW17+AX17,2)</f>
        <v>0</v>
      </c>
      <c r="AW17" s="5">
        <f>ROUND(F17*AO17,2)</f>
        <v>0</v>
      </c>
      <c r="AX17" s="5">
        <f>ROUND(F17*AP17,2)</f>
        <v>0</v>
      </c>
      <c r="AY17" s="6" t="s">
        <v>68</v>
      </c>
      <c r="AZ17" s="6" t="s">
        <v>69</v>
      </c>
      <c r="BA17" s="3" t="s">
        <v>58</v>
      </c>
      <c r="BC17" s="5">
        <f>AW17+AX17</f>
        <v>0</v>
      </c>
      <c r="BD17" s="5">
        <f>G17/(100-BE17)*100</f>
        <v>0</v>
      </c>
      <c r="BE17" s="5">
        <v>0</v>
      </c>
      <c r="BF17" s="5">
        <f>17</f>
        <v>17</v>
      </c>
      <c r="BH17" s="5">
        <f>F17*AO17</f>
        <v>0</v>
      </c>
      <c r="BI17" s="5">
        <f>F17*AP17</f>
        <v>0</v>
      </c>
      <c r="BJ17" s="5">
        <f>F17*G17</f>
        <v>0</v>
      </c>
      <c r="BK17" s="6" t="s">
        <v>59</v>
      </c>
      <c r="BL17" s="5">
        <v>94</v>
      </c>
      <c r="BW17" s="5">
        <v>21</v>
      </c>
      <c r="BX17" s="2" t="s">
        <v>67</v>
      </c>
    </row>
    <row r="18" spans="1:76" x14ac:dyDescent="0.25">
      <c r="A18" s="32" t="s">
        <v>70</v>
      </c>
      <c r="B18" s="32" t="s">
        <v>71</v>
      </c>
      <c r="C18" s="51" t="s">
        <v>72</v>
      </c>
      <c r="D18" s="52"/>
      <c r="E18" s="32" t="s">
        <v>55</v>
      </c>
      <c r="F18" s="37">
        <v>1273.2</v>
      </c>
      <c r="G18" s="37"/>
      <c r="H18" s="37"/>
      <c r="I18" s="37"/>
      <c r="J18" s="37"/>
      <c r="K18" s="38"/>
      <c r="Z18" s="5">
        <f>ROUND(IF(AQ18="5",BJ18,0),2)</f>
        <v>0</v>
      </c>
      <c r="AB18" s="5">
        <f>ROUND(IF(AQ18="1",BH18,0),2)</f>
        <v>0</v>
      </c>
      <c r="AC18" s="5">
        <f>ROUND(IF(AQ18="1",BI18,0),2)</f>
        <v>0</v>
      </c>
      <c r="AD18" s="5">
        <f>ROUND(IF(AQ18="7",BH18,0),2)</f>
        <v>0</v>
      </c>
      <c r="AE18" s="5">
        <f>ROUND(IF(AQ18="7",BI18,0),2)</f>
        <v>0</v>
      </c>
      <c r="AF18" s="5">
        <f>ROUND(IF(AQ18="2",BH18,0),2)</f>
        <v>0</v>
      </c>
      <c r="AG18" s="5">
        <f>ROUND(IF(AQ18="2",BI18,0),2)</f>
        <v>0</v>
      </c>
      <c r="AH18" s="5">
        <f>ROUND(IF(AQ18="0",BJ18,0),2)</f>
        <v>0</v>
      </c>
      <c r="AI18" s="3" t="s">
        <v>51</v>
      </c>
      <c r="AJ18" s="5">
        <f>IF(AN18=0,J18,0)</f>
        <v>0</v>
      </c>
      <c r="AK18" s="5">
        <f>IF(AN18=12,J18,0)</f>
        <v>0</v>
      </c>
      <c r="AL18" s="5">
        <f>IF(AN18=21,J18,0)</f>
        <v>0</v>
      </c>
      <c r="AN18" s="5">
        <v>21</v>
      </c>
      <c r="AO18" s="5">
        <f>G18*0</f>
        <v>0</v>
      </c>
      <c r="AP18" s="5">
        <f>G18*(1-0)</f>
        <v>0</v>
      </c>
      <c r="AQ18" s="6" t="s">
        <v>52</v>
      </c>
      <c r="AV18" s="5">
        <f>ROUND(AW18+AX18,2)</f>
        <v>0</v>
      </c>
      <c r="AW18" s="5">
        <f>ROUND(F18*AO18,2)</f>
        <v>0</v>
      </c>
      <c r="AX18" s="5">
        <f>ROUND(F18*AP18,2)</f>
        <v>0</v>
      </c>
      <c r="AY18" s="6" t="s">
        <v>68</v>
      </c>
      <c r="AZ18" s="6" t="s">
        <v>69</v>
      </c>
      <c r="BA18" s="3" t="s">
        <v>58</v>
      </c>
      <c r="BC18" s="5">
        <f>AW18+AX18</f>
        <v>0</v>
      </c>
      <c r="BD18" s="5">
        <f>G18/(100-BE18)*100</f>
        <v>0</v>
      </c>
      <c r="BE18" s="5">
        <v>0</v>
      </c>
      <c r="BF18" s="5">
        <f>18</f>
        <v>18</v>
      </c>
      <c r="BH18" s="5">
        <f>F18*AO18</f>
        <v>0</v>
      </c>
      <c r="BI18" s="5">
        <f>F18*AP18</f>
        <v>0</v>
      </c>
      <c r="BJ18" s="5">
        <f>F18*G18</f>
        <v>0</v>
      </c>
      <c r="BK18" s="6" t="s">
        <v>59</v>
      </c>
      <c r="BL18" s="5">
        <v>94</v>
      </c>
      <c r="BW18" s="5">
        <v>21</v>
      </c>
      <c r="BX18" s="2" t="s">
        <v>72</v>
      </c>
    </row>
    <row r="19" spans="1:76" x14ac:dyDescent="0.25">
      <c r="A19" s="32" t="s">
        <v>73</v>
      </c>
      <c r="B19" s="32" t="s">
        <v>74</v>
      </c>
      <c r="C19" s="51" t="s">
        <v>75</v>
      </c>
      <c r="D19" s="52"/>
      <c r="E19" s="32" t="s">
        <v>55</v>
      </c>
      <c r="F19" s="37">
        <v>636.6</v>
      </c>
      <c r="G19" s="37"/>
      <c r="H19" s="37"/>
      <c r="I19" s="37"/>
      <c r="J19" s="37"/>
      <c r="K19" s="38"/>
      <c r="Z19" s="5">
        <f>ROUND(IF(AQ19="5",BJ19,0),2)</f>
        <v>0</v>
      </c>
      <c r="AB19" s="5">
        <f>ROUND(IF(AQ19="1",BH19,0),2)</f>
        <v>0</v>
      </c>
      <c r="AC19" s="5">
        <f>ROUND(IF(AQ19="1",BI19,0),2)</f>
        <v>0</v>
      </c>
      <c r="AD19" s="5">
        <f>ROUND(IF(AQ19="7",BH19,0),2)</f>
        <v>0</v>
      </c>
      <c r="AE19" s="5">
        <f>ROUND(IF(AQ19="7",BI19,0),2)</f>
        <v>0</v>
      </c>
      <c r="AF19" s="5">
        <f>ROUND(IF(AQ19="2",BH19,0),2)</f>
        <v>0</v>
      </c>
      <c r="AG19" s="5">
        <f>ROUND(IF(AQ19="2",BI19,0),2)</f>
        <v>0</v>
      </c>
      <c r="AH19" s="5">
        <f>ROUND(IF(AQ19="0",BJ19,0),2)</f>
        <v>0</v>
      </c>
      <c r="AI19" s="3" t="s">
        <v>51</v>
      </c>
      <c r="AJ19" s="5">
        <f>IF(AN19=0,J19,0)</f>
        <v>0</v>
      </c>
      <c r="AK19" s="5">
        <f>IF(AN19=12,J19,0)</f>
        <v>0</v>
      </c>
      <c r="AL19" s="5">
        <f>IF(AN19=21,J19,0)</f>
        <v>0</v>
      </c>
      <c r="AN19" s="5">
        <v>21</v>
      </c>
      <c r="AO19" s="5">
        <f>G19*0.001212113</f>
        <v>0</v>
      </c>
      <c r="AP19" s="5">
        <f>G19*(1-0.001212113)</f>
        <v>0</v>
      </c>
      <c r="AQ19" s="6" t="s">
        <v>52</v>
      </c>
      <c r="AV19" s="5">
        <f>ROUND(AW19+AX19,2)</f>
        <v>0</v>
      </c>
      <c r="AW19" s="5">
        <f>ROUND(F19*AO19,2)</f>
        <v>0</v>
      </c>
      <c r="AX19" s="5">
        <f>ROUND(F19*AP19,2)</f>
        <v>0</v>
      </c>
      <c r="AY19" s="6" t="s">
        <v>68</v>
      </c>
      <c r="AZ19" s="6" t="s">
        <v>69</v>
      </c>
      <c r="BA19" s="3" t="s">
        <v>58</v>
      </c>
      <c r="BC19" s="5">
        <f>AW19+AX19</f>
        <v>0</v>
      </c>
      <c r="BD19" s="5">
        <f>G19/(100-BE19)*100</f>
        <v>0</v>
      </c>
      <c r="BE19" s="5">
        <v>0</v>
      </c>
      <c r="BF19" s="5">
        <f>19</f>
        <v>19</v>
      </c>
      <c r="BH19" s="5">
        <f>F19*AO19</f>
        <v>0</v>
      </c>
      <c r="BI19" s="5">
        <f>F19*AP19</f>
        <v>0</v>
      </c>
      <c r="BJ19" s="5">
        <f>F19*G19</f>
        <v>0</v>
      </c>
      <c r="BK19" s="6" t="s">
        <v>59</v>
      </c>
      <c r="BL19" s="5">
        <v>94</v>
      </c>
      <c r="BW19" s="5">
        <v>21</v>
      </c>
      <c r="BX19" s="2" t="s">
        <v>75</v>
      </c>
    </row>
    <row r="20" spans="1:76" x14ac:dyDescent="0.25">
      <c r="A20" s="32" t="s">
        <v>76</v>
      </c>
      <c r="B20" s="32" t="s">
        <v>77</v>
      </c>
      <c r="C20" s="51" t="s">
        <v>78</v>
      </c>
      <c r="D20" s="52"/>
      <c r="E20" s="32" t="s">
        <v>79</v>
      </c>
      <c r="F20" s="37">
        <v>21</v>
      </c>
      <c r="G20" s="37"/>
      <c r="H20" s="37"/>
      <c r="I20" s="37"/>
      <c r="J20" s="37"/>
      <c r="K20" s="38"/>
      <c r="Z20" s="5">
        <f>ROUND(IF(AQ20="5",BJ20,0),2)</f>
        <v>0</v>
      </c>
      <c r="AB20" s="5">
        <f>ROUND(IF(AQ20="1",BH20,0),2)</f>
        <v>0</v>
      </c>
      <c r="AC20" s="5">
        <f>ROUND(IF(AQ20="1",BI20,0),2)</f>
        <v>0</v>
      </c>
      <c r="AD20" s="5">
        <f>ROUND(IF(AQ20="7",BH20,0),2)</f>
        <v>0</v>
      </c>
      <c r="AE20" s="5">
        <f>ROUND(IF(AQ20="7",BI20,0),2)</f>
        <v>0</v>
      </c>
      <c r="AF20" s="5">
        <f>ROUND(IF(AQ20="2",BH20,0),2)</f>
        <v>0</v>
      </c>
      <c r="AG20" s="5">
        <f>ROUND(IF(AQ20="2",BI20,0),2)</f>
        <v>0</v>
      </c>
      <c r="AH20" s="5">
        <f>ROUND(IF(AQ20="0",BJ20,0),2)</f>
        <v>0</v>
      </c>
      <c r="AI20" s="3" t="s">
        <v>51</v>
      </c>
      <c r="AJ20" s="5">
        <f>IF(AN20=0,J20,0)</f>
        <v>0</v>
      </c>
      <c r="AK20" s="5">
        <f>IF(AN20=12,J20,0)</f>
        <v>0</v>
      </c>
      <c r="AL20" s="5">
        <f>IF(AN20=21,J20,0)</f>
        <v>0</v>
      </c>
      <c r="AN20" s="5">
        <v>21</v>
      </c>
      <c r="AO20" s="5">
        <f>G20*0</f>
        <v>0</v>
      </c>
      <c r="AP20" s="5">
        <f>G20*(1-0)</f>
        <v>0</v>
      </c>
      <c r="AQ20" s="6" t="s">
        <v>52</v>
      </c>
      <c r="AV20" s="5">
        <f>ROUND(AW20+AX20,2)</f>
        <v>0</v>
      </c>
      <c r="AW20" s="5">
        <f>ROUND(F20*AO20,2)</f>
        <v>0</v>
      </c>
      <c r="AX20" s="5">
        <f>ROUND(F20*AP20,2)</f>
        <v>0</v>
      </c>
      <c r="AY20" s="6" t="s">
        <v>68</v>
      </c>
      <c r="AZ20" s="6" t="s">
        <v>69</v>
      </c>
      <c r="BA20" s="3" t="s">
        <v>58</v>
      </c>
      <c r="BC20" s="5">
        <f>AW20+AX20</f>
        <v>0</v>
      </c>
      <c r="BD20" s="5">
        <f>G20/(100-BE20)*100</f>
        <v>0</v>
      </c>
      <c r="BE20" s="5">
        <v>0</v>
      </c>
      <c r="BF20" s="5">
        <f>20</f>
        <v>20</v>
      </c>
      <c r="BH20" s="5">
        <f>F20*AO20</f>
        <v>0</v>
      </c>
      <c r="BI20" s="5">
        <f>F20*AP20</f>
        <v>0</v>
      </c>
      <c r="BJ20" s="5">
        <f>F20*G20</f>
        <v>0</v>
      </c>
      <c r="BK20" s="6" t="s">
        <v>59</v>
      </c>
      <c r="BL20" s="5">
        <v>94</v>
      </c>
      <c r="BW20" s="5">
        <v>21</v>
      </c>
      <c r="BX20" s="2" t="s">
        <v>78</v>
      </c>
    </row>
    <row r="21" spans="1:76" x14ac:dyDescent="0.25">
      <c r="A21" s="33" t="s">
        <v>47</v>
      </c>
      <c r="B21" s="34" t="s">
        <v>80</v>
      </c>
      <c r="C21" s="44" t="s">
        <v>81</v>
      </c>
      <c r="D21" s="45"/>
      <c r="E21" s="33" t="s">
        <v>3</v>
      </c>
      <c r="F21" s="33" t="s">
        <v>3</v>
      </c>
      <c r="G21" s="33"/>
      <c r="H21" s="35"/>
      <c r="I21" s="35"/>
      <c r="J21" s="35"/>
      <c r="K21" s="36"/>
      <c r="AI21" s="3" t="s">
        <v>51</v>
      </c>
      <c r="AS21" s="1">
        <f>SUM(AJ22:AJ24)</f>
        <v>0</v>
      </c>
      <c r="AT21" s="1">
        <f>SUM(AK22:AK24)</f>
        <v>0</v>
      </c>
      <c r="AU21" s="1">
        <f>SUM(AL22:AL24)</f>
        <v>0</v>
      </c>
    </row>
    <row r="22" spans="1:76" x14ac:dyDescent="0.25">
      <c r="A22" s="32" t="s">
        <v>82</v>
      </c>
      <c r="B22" s="32" t="s">
        <v>83</v>
      </c>
      <c r="C22" s="51" t="s">
        <v>84</v>
      </c>
      <c r="D22" s="52"/>
      <c r="E22" s="32" t="s">
        <v>85</v>
      </c>
      <c r="F22" s="37">
        <v>5</v>
      </c>
      <c r="G22" s="37"/>
      <c r="H22" s="37"/>
      <c r="I22" s="37"/>
      <c r="J22" s="37"/>
      <c r="K22" s="38"/>
      <c r="Z22" s="5">
        <f>ROUND(IF(AQ22="5",BJ22,0),2)</f>
        <v>0</v>
      </c>
      <c r="AB22" s="5">
        <f>ROUND(IF(AQ22="1",BH22,0),2)</f>
        <v>0</v>
      </c>
      <c r="AC22" s="5">
        <f>ROUND(IF(AQ22="1",BI22,0),2)</f>
        <v>0</v>
      </c>
      <c r="AD22" s="5">
        <f>ROUND(IF(AQ22="7",BH22,0),2)</f>
        <v>0</v>
      </c>
      <c r="AE22" s="5">
        <f>ROUND(IF(AQ22="7",BI22,0),2)</f>
        <v>0</v>
      </c>
      <c r="AF22" s="5">
        <f>ROUND(IF(AQ22="2",BH22,0),2)</f>
        <v>0</v>
      </c>
      <c r="AG22" s="5">
        <f>ROUND(IF(AQ22="2",BI22,0),2)</f>
        <v>0</v>
      </c>
      <c r="AH22" s="5">
        <f>ROUND(IF(AQ22="0",BJ22,0),2)</f>
        <v>0</v>
      </c>
      <c r="AI22" s="3" t="s">
        <v>51</v>
      </c>
      <c r="AJ22" s="5">
        <f>IF(AN22=0,J22,0)</f>
        <v>0</v>
      </c>
      <c r="AK22" s="5">
        <f>IF(AN22=12,J22,0)</f>
        <v>0</v>
      </c>
      <c r="AL22" s="5">
        <f>IF(AN22=21,J22,0)</f>
        <v>0</v>
      </c>
      <c r="AN22" s="5">
        <v>21</v>
      </c>
      <c r="AO22" s="5">
        <f>G22*0.025524892</f>
        <v>0</v>
      </c>
      <c r="AP22" s="5">
        <f>G22*(1-0.025524892)</f>
        <v>0</v>
      </c>
      <c r="AQ22" s="6" t="s">
        <v>52</v>
      </c>
      <c r="AV22" s="5">
        <f>ROUND(AW22+AX22,2)</f>
        <v>0</v>
      </c>
      <c r="AW22" s="5">
        <f>ROUND(F22*AO22,2)</f>
        <v>0</v>
      </c>
      <c r="AX22" s="5">
        <f>ROUND(F22*AP22,2)</f>
        <v>0</v>
      </c>
      <c r="AY22" s="6" t="s">
        <v>86</v>
      </c>
      <c r="AZ22" s="6" t="s">
        <v>69</v>
      </c>
      <c r="BA22" s="3" t="s">
        <v>58</v>
      </c>
      <c r="BC22" s="5">
        <f>AW22+AX22</f>
        <v>0</v>
      </c>
      <c r="BD22" s="5">
        <f>G22/(100-BE22)*100</f>
        <v>0</v>
      </c>
      <c r="BE22" s="5">
        <v>0</v>
      </c>
      <c r="BF22" s="5">
        <f>22</f>
        <v>22</v>
      </c>
      <c r="BH22" s="5">
        <f>F22*AO22</f>
        <v>0</v>
      </c>
      <c r="BI22" s="5">
        <f>F22*AP22</f>
        <v>0</v>
      </c>
      <c r="BJ22" s="5">
        <f>F22*G22</f>
        <v>0</v>
      </c>
      <c r="BK22" s="6" t="s">
        <v>59</v>
      </c>
      <c r="BL22" s="5">
        <v>95</v>
      </c>
      <c r="BW22" s="5">
        <v>21</v>
      </c>
      <c r="BX22" s="2" t="s">
        <v>84</v>
      </c>
    </row>
    <row r="23" spans="1:76" x14ac:dyDescent="0.25">
      <c r="A23" s="32" t="s">
        <v>87</v>
      </c>
      <c r="B23" s="32" t="s">
        <v>88</v>
      </c>
      <c r="C23" s="51" t="s">
        <v>89</v>
      </c>
      <c r="D23" s="52"/>
      <c r="E23" s="32" t="s">
        <v>85</v>
      </c>
      <c r="F23" s="37">
        <v>18</v>
      </c>
      <c r="G23" s="37"/>
      <c r="H23" s="37"/>
      <c r="I23" s="37"/>
      <c r="J23" s="37"/>
      <c r="K23" s="38"/>
      <c r="Z23" s="5">
        <f>ROUND(IF(AQ23="5",BJ23,0),2)</f>
        <v>0</v>
      </c>
      <c r="AB23" s="5">
        <f>ROUND(IF(AQ23="1",BH23,0),2)</f>
        <v>0</v>
      </c>
      <c r="AC23" s="5">
        <f>ROUND(IF(AQ23="1",BI23,0),2)</f>
        <v>0</v>
      </c>
      <c r="AD23" s="5">
        <f>ROUND(IF(AQ23="7",BH23,0),2)</f>
        <v>0</v>
      </c>
      <c r="AE23" s="5">
        <f>ROUND(IF(AQ23="7",BI23,0),2)</f>
        <v>0</v>
      </c>
      <c r="AF23" s="5">
        <f>ROUND(IF(AQ23="2",BH23,0),2)</f>
        <v>0</v>
      </c>
      <c r="AG23" s="5">
        <f>ROUND(IF(AQ23="2",BI23,0),2)</f>
        <v>0</v>
      </c>
      <c r="AH23" s="5">
        <f>ROUND(IF(AQ23="0",BJ23,0),2)</f>
        <v>0</v>
      </c>
      <c r="AI23" s="3" t="s">
        <v>51</v>
      </c>
      <c r="AJ23" s="5">
        <f>IF(AN23=0,J23,0)</f>
        <v>0</v>
      </c>
      <c r="AK23" s="5">
        <f>IF(AN23=12,J23,0)</f>
        <v>0</v>
      </c>
      <c r="AL23" s="5">
        <f>IF(AN23=21,J23,0)</f>
        <v>0</v>
      </c>
      <c r="AN23" s="5">
        <v>21</v>
      </c>
      <c r="AO23" s="5">
        <f>G23*0.463666677</f>
        <v>0</v>
      </c>
      <c r="AP23" s="5">
        <f>G23*(1-0.463666677)</f>
        <v>0</v>
      </c>
      <c r="AQ23" s="6" t="s">
        <v>52</v>
      </c>
      <c r="AV23" s="5">
        <f>ROUND(AW23+AX23,2)</f>
        <v>0</v>
      </c>
      <c r="AW23" s="5">
        <f>ROUND(F23*AO23,2)</f>
        <v>0</v>
      </c>
      <c r="AX23" s="5">
        <f>ROUND(F23*AP23,2)</f>
        <v>0</v>
      </c>
      <c r="AY23" s="6" t="s">
        <v>86</v>
      </c>
      <c r="AZ23" s="6" t="s">
        <v>69</v>
      </c>
      <c r="BA23" s="3" t="s">
        <v>58</v>
      </c>
      <c r="BC23" s="5">
        <f>AW23+AX23</f>
        <v>0</v>
      </c>
      <c r="BD23" s="5">
        <f>G23/(100-BE23)*100</f>
        <v>0</v>
      </c>
      <c r="BE23" s="5">
        <v>0</v>
      </c>
      <c r="BF23" s="5">
        <f>23</f>
        <v>23</v>
      </c>
      <c r="BH23" s="5">
        <f>F23*AO23</f>
        <v>0</v>
      </c>
      <c r="BI23" s="5">
        <f>F23*AP23</f>
        <v>0</v>
      </c>
      <c r="BJ23" s="5">
        <f>F23*G23</f>
        <v>0</v>
      </c>
      <c r="BK23" s="6" t="s">
        <v>59</v>
      </c>
      <c r="BL23" s="5">
        <v>95</v>
      </c>
      <c r="BW23" s="5">
        <v>21</v>
      </c>
      <c r="BX23" s="2" t="s">
        <v>89</v>
      </c>
    </row>
    <row r="24" spans="1:76" x14ac:dyDescent="0.25">
      <c r="A24" s="32" t="s">
        <v>90</v>
      </c>
      <c r="B24" s="32" t="s">
        <v>91</v>
      </c>
      <c r="C24" s="51" t="s">
        <v>92</v>
      </c>
      <c r="D24" s="52"/>
      <c r="E24" s="32" t="s">
        <v>85</v>
      </c>
      <c r="F24" s="37">
        <v>5</v>
      </c>
      <c r="G24" s="37"/>
      <c r="H24" s="37"/>
      <c r="I24" s="37"/>
      <c r="J24" s="37"/>
      <c r="K24" s="38"/>
      <c r="Z24" s="5">
        <f>ROUND(IF(AQ24="5",BJ24,0),2)</f>
        <v>0</v>
      </c>
      <c r="AB24" s="5">
        <f>ROUND(IF(AQ24="1",BH24,0),2)</f>
        <v>0</v>
      </c>
      <c r="AC24" s="5">
        <f>ROUND(IF(AQ24="1",BI24,0),2)</f>
        <v>0</v>
      </c>
      <c r="AD24" s="5">
        <f>ROUND(IF(AQ24="7",BH24,0),2)</f>
        <v>0</v>
      </c>
      <c r="AE24" s="5">
        <f>ROUND(IF(AQ24="7",BI24,0),2)</f>
        <v>0</v>
      </c>
      <c r="AF24" s="5">
        <f>ROUND(IF(AQ24="2",BH24,0),2)</f>
        <v>0</v>
      </c>
      <c r="AG24" s="5">
        <f>ROUND(IF(AQ24="2",BI24,0),2)</f>
        <v>0</v>
      </c>
      <c r="AH24" s="5">
        <f>ROUND(IF(AQ24="0",BJ24,0),2)</f>
        <v>0</v>
      </c>
      <c r="AI24" s="3" t="s">
        <v>51</v>
      </c>
      <c r="AJ24" s="5">
        <f>IF(AN24=0,J24,0)</f>
        <v>0</v>
      </c>
      <c r="AK24" s="5">
        <f>IF(AN24=12,J24,0)</f>
        <v>0</v>
      </c>
      <c r="AL24" s="5">
        <f>IF(AN24=21,J24,0)</f>
        <v>0</v>
      </c>
      <c r="AN24" s="5">
        <v>21</v>
      </c>
      <c r="AO24" s="5">
        <f>G24*0.000097456</f>
        <v>0</v>
      </c>
      <c r="AP24" s="5">
        <f>G24*(1-0.000097456)</f>
        <v>0</v>
      </c>
      <c r="AQ24" s="6" t="s">
        <v>52</v>
      </c>
      <c r="AV24" s="5">
        <f>ROUND(AW24+AX24,2)</f>
        <v>0</v>
      </c>
      <c r="AW24" s="5">
        <f>ROUND(F24*AO24,2)</f>
        <v>0</v>
      </c>
      <c r="AX24" s="5">
        <f>ROUND(F24*AP24,2)</f>
        <v>0</v>
      </c>
      <c r="AY24" s="6" t="s">
        <v>86</v>
      </c>
      <c r="AZ24" s="6" t="s">
        <v>69</v>
      </c>
      <c r="BA24" s="3" t="s">
        <v>58</v>
      </c>
      <c r="BC24" s="5">
        <f>AW24+AX24</f>
        <v>0</v>
      </c>
      <c r="BD24" s="5">
        <f>G24/(100-BE24)*100</f>
        <v>0</v>
      </c>
      <c r="BE24" s="5">
        <v>0</v>
      </c>
      <c r="BF24" s="5">
        <f>24</f>
        <v>24</v>
      </c>
      <c r="BH24" s="5">
        <f>F24*AO24</f>
        <v>0</v>
      </c>
      <c r="BI24" s="5">
        <f>F24*AP24</f>
        <v>0</v>
      </c>
      <c r="BJ24" s="5">
        <f>F24*G24</f>
        <v>0</v>
      </c>
      <c r="BK24" s="6" t="s">
        <v>59</v>
      </c>
      <c r="BL24" s="5">
        <v>95</v>
      </c>
      <c r="BW24" s="5">
        <v>21</v>
      </c>
      <c r="BX24" s="2" t="s">
        <v>92</v>
      </c>
    </row>
    <row r="25" spans="1:76" x14ac:dyDescent="0.25">
      <c r="A25" s="33" t="s">
        <v>47</v>
      </c>
      <c r="B25" s="34" t="s">
        <v>93</v>
      </c>
      <c r="C25" s="44" t="s">
        <v>94</v>
      </c>
      <c r="D25" s="45"/>
      <c r="E25" s="33" t="s">
        <v>3</v>
      </c>
      <c r="F25" s="33" t="s">
        <v>3</v>
      </c>
      <c r="G25" s="33"/>
      <c r="H25" s="35"/>
      <c r="I25" s="35"/>
      <c r="J25" s="35"/>
      <c r="K25" s="36"/>
      <c r="AI25" s="3" t="s">
        <v>51</v>
      </c>
      <c r="AS25" s="1">
        <f>SUM(AJ26:AJ30)</f>
        <v>0</v>
      </c>
      <c r="AT25" s="1">
        <f>SUM(AK26:AK30)</f>
        <v>0</v>
      </c>
      <c r="AU25" s="1">
        <f>SUM(AL26:AL30)</f>
        <v>0</v>
      </c>
    </row>
    <row r="26" spans="1:76" x14ac:dyDescent="0.25">
      <c r="A26" s="32" t="s">
        <v>95</v>
      </c>
      <c r="B26" s="32" t="s">
        <v>96</v>
      </c>
      <c r="C26" s="51" t="s">
        <v>97</v>
      </c>
      <c r="D26" s="52"/>
      <c r="E26" s="32" t="s">
        <v>85</v>
      </c>
      <c r="F26" s="37">
        <v>2.8</v>
      </c>
      <c r="G26" s="37"/>
      <c r="H26" s="37"/>
      <c r="I26" s="37"/>
      <c r="J26" s="37"/>
      <c r="K26" s="38"/>
      <c r="Z26" s="5">
        <f>ROUND(IF(AQ26="5",BJ26,0),2)</f>
        <v>0</v>
      </c>
      <c r="AB26" s="5">
        <f>ROUND(IF(AQ26="1",BH26,0),2)</f>
        <v>0</v>
      </c>
      <c r="AC26" s="5">
        <f>ROUND(IF(AQ26="1",BI26,0),2)</f>
        <v>0</v>
      </c>
      <c r="AD26" s="5">
        <f>ROUND(IF(AQ26="7",BH26,0),2)</f>
        <v>0</v>
      </c>
      <c r="AE26" s="5">
        <f>ROUND(IF(AQ26="7",BI26,0),2)</f>
        <v>0</v>
      </c>
      <c r="AF26" s="5">
        <f>ROUND(IF(AQ26="2",BH26,0),2)</f>
        <v>0</v>
      </c>
      <c r="AG26" s="5">
        <f>ROUND(IF(AQ26="2",BI26,0),2)</f>
        <v>0</v>
      </c>
      <c r="AH26" s="5">
        <f>ROUND(IF(AQ26="0",BJ26,0),2)</f>
        <v>0</v>
      </c>
      <c r="AI26" s="3" t="s">
        <v>51</v>
      </c>
      <c r="AJ26" s="5">
        <f>IF(AN26=0,J26,0)</f>
        <v>0</v>
      </c>
      <c r="AK26" s="5">
        <f>IF(AN26=12,J26,0)</f>
        <v>0</v>
      </c>
      <c r="AL26" s="5">
        <f>IF(AN26=21,J26,0)</f>
        <v>0</v>
      </c>
      <c r="AN26" s="5">
        <v>21</v>
      </c>
      <c r="AO26" s="5">
        <f>G26*0.127585368</f>
        <v>0</v>
      </c>
      <c r="AP26" s="5">
        <f>G26*(1-0.127585368)</f>
        <v>0</v>
      </c>
      <c r="AQ26" s="6" t="s">
        <v>52</v>
      </c>
      <c r="AV26" s="5">
        <f>ROUND(AW26+AX26,2)</f>
        <v>0</v>
      </c>
      <c r="AW26" s="5">
        <f>ROUND(F26*AO26,2)</f>
        <v>0</v>
      </c>
      <c r="AX26" s="5">
        <f>ROUND(F26*AP26,2)</f>
        <v>0</v>
      </c>
      <c r="AY26" s="6" t="s">
        <v>98</v>
      </c>
      <c r="AZ26" s="6" t="s">
        <v>69</v>
      </c>
      <c r="BA26" s="3" t="s">
        <v>58</v>
      </c>
      <c r="BC26" s="5">
        <f>AW26+AX26</f>
        <v>0</v>
      </c>
      <c r="BD26" s="5">
        <f>G26/(100-BE26)*100</f>
        <v>0</v>
      </c>
      <c r="BE26" s="5">
        <v>0</v>
      </c>
      <c r="BF26" s="5">
        <f>26</f>
        <v>26</v>
      </c>
      <c r="BH26" s="5">
        <f>F26*AO26</f>
        <v>0</v>
      </c>
      <c r="BI26" s="5">
        <f>F26*AP26</f>
        <v>0</v>
      </c>
      <c r="BJ26" s="5">
        <f>F26*G26</f>
        <v>0</v>
      </c>
      <c r="BK26" s="6" t="s">
        <v>59</v>
      </c>
      <c r="BL26" s="5">
        <v>96</v>
      </c>
      <c r="BW26" s="5">
        <v>21</v>
      </c>
      <c r="BX26" s="2" t="s">
        <v>97</v>
      </c>
    </row>
    <row r="27" spans="1:76" x14ac:dyDescent="0.25">
      <c r="A27" s="32" t="s">
        <v>99</v>
      </c>
      <c r="B27" s="32" t="s">
        <v>100</v>
      </c>
      <c r="C27" s="51" t="s">
        <v>101</v>
      </c>
      <c r="D27" s="52"/>
      <c r="E27" s="32" t="s">
        <v>85</v>
      </c>
      <c r="F27" s="37">
        <v>21</v>
      </c>
      <c r="G27" s="37"/>
      <c r="H27" s="37"/>
      <c r="I27" s="37"/>
      <c r="J27" s="37"/>
      <c r="K27" s="38"/>
      <c r="Z27" s="5">
        <f>ROUND(IF(AQ27="5",BJ27,0),2)</f>
        <v>0</v>
      </c>
      <c r="AB27" s="5">
        <f>ROUND(IF(AQ27="1",BH27,0),2)</f>
        <v>0</v>
      </c>
      <c r="AC27" s="5">
        <f>ROUND(IF(AQ27="1",BI27,0),2)</f>
        <v>0</v>
      </c>
      <c r="AD27" s="5">
        <f>ROUND(IF(AQ27="7",BH27,0),2)</f>
        <v>0</v>
      </c>
      <c r="AE27" s="5">
        <f>ROUND(IF(AQ27="7",BI27,0),2)</f>
        <v>0</v>
      </c>
      <c r="AF27" s="5">
        <f>ROUND(IF(AQ27="2",BH27,0),2)</f>
        <v>0</v>
      </c>
      <c r="AG27" s="5">
        <f>ROUND(IF(AQ27="2",BI27,0),2)</f>
        <v>0</v>
      </c>
      <c r="AH27" s="5">
        <f>ROUND(IF(AQ27="0",BJ27,0),2)</f>
        <v>0</v>
      </c>
      <c r="AI27" s="3" t="s">
        <v>51</v>
      </c>
      <c r="AJ27" s="5">
        <f>IF(AN27=0,J27,0)</f>
        <v>0</v>
      </c>
      <c r="AK27" s="5">
        <f>IF(AN27=12,J27,0)</f>
        <v>0</v>
      </c>
      <c r="AL27" s="5">
        <f>IF(AN27=21,J27,0)</f>
        <v>0</v>
      </c>
      <c r="AN27" s="5">
        <v>21</v>
      </c>
      <c r="AO27" s="5">
        <f>G27*0</f>
        <v>0</v>
      </c>
      <c r="AP27" s="5">
        <f>G27*(1-0)</f>
        <v>0</v>
      </c>
      <c r="AQ27" s="6" t="s">
        <v>52</v>
      </c>
      <c r="AV27" s="5">
        <f>ROUND(AW27+AX27,2)</f>
        <v>0</v>
      </c>
      <c r="AW27" s="5">
        <f>ROUND(F27*AO27,2)</f>
        <v>0</v>
      </c>
      <c r="AX27" s="5">
        <f>ROUND(F27*AP27,2)</f>
        <v>0</v>
      </c>
      <c r="AY27" s="6" t="s">
        <v>98</v>
      </c>
      <c r="AZ27" s="6" t="s">
        <v>69</v>
      </c>
      <c r="BA27" s="3" t="s">
        <v>58</v>
      </c>
      <c r="BC27" s="5">
        <f>AW27+AX27</f>
        <v>0</v>
      </c>
      <c r="BD27" s="5">
        <f>G27/(100-BE27)*100</f>
        <v>0</v>
      </c>
      <c r="BE27" s="5">
        <v>0</v>
      </c>
      <c r="BF27" s="5">
        <f>27</f>
        <v>27</v>
      </c>
      <c r="BH27" s="5">
        <f>F27*AO27</f>
        <v>0</v>
      </c>
      <c r="BI27" s="5">
        <f>F27*AP27</f>
        <v>0</v>
      </c>
      <c r="BJ27" s="5">
        <f>F27*G27</f>
        <v>0</v>
      </c>
      <c r="BK27" s="6" t="s">
        <v>59</v>
      </c>
      <c r="BL27" s="5">
        <v>96</v>
      </c>
      <c r="BW27" s="5">
        <v>21</v>
      </c>
      <c r="BX27" s="2" t="s">
        <v>101</v>
      </c>
    </row>
    <row r="28" spans="1:76" x14ac:dyDescent="0.25">
      <c r="A28" s="32" t="s">
        <v>102</v>
      </c>
      <c r="B28" s="32" t="s">
        <v>103</v>
      </c>
      <c r="C28" s="51" t="s">
        <v>104</v>
      </c>
      <c r="D28" s="52"/>
      <c r="E28" s="32" t="s">
        <v>55</v>
      </c>
      <c r="F28" s="37">
        <v>44.1</v>
      </c>
      <c r="G28" s="37"/>
      <c r="H28" s="37"/>
      <c r="I28" s="37"/>
      <c r="J28" s="37"/>
      <c r="K28" s="38"/>
      <c r="Z28" s="5">
        <f>ROUND(IF(AQ28="5",BJ28,0),2)</f>
        <v>0</v>
      </c>
      <c r="AB28" s="5">
        <f>ROUND(IF(AQ28="1",BH28,0),2)</f>
        <v>0</v>
      </c>
      <c r="AC28" s="5">
        <f>ROUND(IF(AQ28="1",BI28,0),2)</f>
        <v>0</v>
      </c>
      <c r="AD28" s="5">
        <f>ROUND(IF(AQ28="7",BH28,0),2)</f>
        <v>0</v>
      </c>
      <c r="AE28" s="5">
        <f>ROUND(IF(AQ28="7",BI28,0),2)</f>
        <v>0</v>
      </c>
      <c r="AF28" s="5">
        <f>ROUND(IF(AQ28="2",BH28,0),2)</f>
        <v>0</v>
      </c>
      <c r="AG28" s="5">
        <f>ROUND(IF(AQ28="2",BI28,0),2)</f>
        <v>0</v>
      </c>
      <c r="AH28" s="5">
        <f>ROUND(IF(AQ28="0",BJ28,0),2)</f>
        <v>0</v>
      </c>
      <c r="AI28" s="3" t="s">
        <v>51</v>
      </c>
      <c r="AJ28" s="5">
        <f>IF(AN28=0,J28,0)</f>
        <v>0</v>
      </c>
      <c r="AK28" s="5">
        <f>IF(AN28=12,J28,0)</f>
        <v>0</v>
      </c>
      <c r="AL28" s="5">
        <f>IF(AN28=21,J28,0)</f>
        <v>0</v>
      </c>
      <c r="AN28" s="5">
        <v>21</v>
      </c>
      <c r="AO28" s="5">
        <f>G28*0.170436921</f>
        <v>0</v>
      </c>
      <c r="AP28" s="5">
        <f>G28*(1-0.170436921)</f>
        <v>0</v>
      </c>
      <c r="AQ28" s="6" t="s">
        <v>52</v>
      </c>
      <c r="AV28" s="5">
        <f>ROUND(AW28+AX28,2)</f>
        <v>0</v>
      </c>
      <c r="AW28" s="5">
        <f>ROUND(F28*AO28,2)</f>
        <v>0</v>
      </c>
      <c r="AX28" s="5">
        <f>ROUND(F28*AP28,2)</f>
        <v>0</v>
      </c>
      <c r="AY28" s="6" t="s">
        <v>98</v>
      </c>
      <c r="AZ28" s="6" t="s">
        <v>69</v>
      </c>
      <c r="BA28" s="3" t="s">
        <v>58</v>
      </c>
      <c r="BC28" s="5">
        <f>AW28+AX28</f>
        <v>0</v>
      </c>
      <c r="BD28" s="5">
        <f>G28/(100-BE28)*100</f>
        <v>0</v>
      </c>
      <c r="BE28" s="5">
        <v>0</v>
      </c>
      <c r="BF28" s="5">
        <f>28</f>
        <v>28</v>
      </c>
      <c r="BH28" s="5">
        <f>F28*AO28</f>
        <v>0</v>
      </c>
      <c r="BI28" s="5">
        <f>F28*AP28</f>
        <v>0</v>
      </c>
      <c r="BJ28" s="5">
        <f>F28*G28</f>
        <v>0</v>
      </c>
      <c r="BK28" s="6" t="s">
        <v>59</v>
      </c>
      <c r="BL28" s="5">
        <v>96</v>
      </c>
      <c r="BW28" s="5">
        <v>21</v>
      </c>
      <c r="BX28" s="2" t="s">
        <v>104</v>
      </c>
    </row>
    <row r="29" spans="1:76" x14ac:dyDescent="0.25">
      <c r="A29" s="32" t="s">
        <v>105</v>
      </c>
      <c r="B29" s="32" t="s">
        <v>106</v>
      </c>
      <c r="C29" s="51" t="s">
        <v>107</v>
      </c>
      <c r="D29" s="52"/>
      <c r="E29" s="32" t="s">
        <v>55</v>
      </c>
      <c r="F29" s="37">
        <v>26.4</v>
      </c>
      <c r="G29" s="37"/>
      <c r="H29" s="37"/>
      <c r="I29" s="37"/>
      <c r="J29" s="37"/>
      <c r="K29" s="38"/>
      <c r="Z29" s="5">
        <f>ROUND(IF(AQ29="5",BJ29,0),2)</f>
        <v>0</v>
      </c>
      <c r="AB29" s="5">
        <f>ROUND(IF(AQ29="1",BH29,0),2)</f>
        <v>0</v>
      </c>
      <c r="AC29" s="5">
        <f>ROUND(IF(AQ29="1",BI29,0),2)</f>
        <v>0</v>
      </c>
      <c r="AD29" s="5">
        <f>ROUND(IF(AQ29="7",BH29,0),2)</f>
        <v>0</v>
      </c>
      <c r="AE29" s="5">
        <f>ROUND(IF(AQ29="7",BI29,0),2)</f>
        <v>0</v>
      </c>
      <c r="AF29" s="5">
        <f>ROUND(IF(AQ29="2",BH29,0),2)</f>
        <v>0</v>
      </c>
      <c r="AG29" s="5">
        <f>ROUND(IF(AQ29="2",BI29,0),2)</f>
        <v>0</v>
      </c>
      <c r="AH29" s="5">
        <f>ROUND(IF(AQ29="0",BJ29,0),2)</f>
        <v>0</v>
      </c>
      <c r="AI29" s="3" t="s">
        <v>51</v>
      </c>
      <c r="AJ29" s="5">
        <f>IF(AN29=0,J29,0)</f>
        <v>0</v>
      </c>
      <c r="AK29" s="5">
        <f>IF(AN29=12,J29,0)</f>
        <v>0</v>
      </c>
      <c r="AL29" s="5">
        <f>IF(AN29=21,J29,0)</f>
        <v>0</v>
      </c>
      <c r="AN29" s="5">
        <v>21</v>
      </c>
      <c r="AO29" s="5">
        <f>G29*0.092351275</f>
        <v>0</v>
      </c>
      <c r="AP29" s="5">
        <f>G29*(1-0.092351275)</f>
        <v>0</v>
      </c>
      <c r="AQ29" s="6" t="s">
        <v>52</v>
      </c>
      <c r="AV29" s="5">
        <f>ROUND(AW29+AX29,2)</f>
        <v>0</v>
      </c>
      <c r="AW29" s="5">
        <f>ROUND(F29*AO29,2)</f>
        <v>0</v>
      </c>
      <c r="AX29" s="5">
        <f>ROUND(F29*AP29,2)</f>
        <v>0</v>
      </c>
      <c r="AY29" s="6" t="s">
        <v>98</v>
      </c>
      <c r="AZ29" s="6" t="s">
        <v>69</v>
      </c>
      <c r="BA29" s="3" t="s">
        <v>58</v>
      </c>
      <c r="BC29" s="5">
        <f>AW29+AX29</f>
        <v>0</v>
      </c>
      <c r="BD29" s="5">
        <f>G29/(100-BE29)*100</f>
        <v>0</v>
      </c>
      <c r="BE29" s="5">
        <v>0</v>
      </c>
      <c r="BF29" s="5">
        <f>29</f>
        <v>29</v>
      </c>
      <c r="BH29" s="5">
        <f>F29*AO29</f>
        <v>0</v>
      </c>
      <c r="BI29" s="5">
        <f>F29*AP29</f>
        <v>0</v>
      </c>
      <c r="BJ29" s="5">
        <f>F29*G29</f>
        <v>0</v>
      </c>
      <c r="BK29" s="6" t="s">
        <v>59</v>
      </c>
      <c r="BL29" s="5">
        <v>96</v>
      </c>
      <c r="BW29" s="5">
        <v>21</v>
      </c>
      <c r="BX29" s="2" t="s">
        <v>107</v>
      </c>
    </row>
    <row r="30" spans="1:76" x14ac:dyDescent="0.25">
      <c r="A30" s="32" t="s">
        <v>108</v>
      </c>
      <c r="B30" s="32" t="s">
        <v>109</v>
      </c>
      <c r="C30" s="51" t="s">
        <v>110</v>
      </c>
      <c r="D30" s="52"/>
      <c r="E30" s="32" t="s">
        <v>55</v>
      </c>
      <c r="F30" s="37">
        <v>7.9</v>
      </c>
      <c r="G30" s="37"/>
      <c r="H30" s="37"/>
      <c r="I30" s="37"/>
      <c r="J30" s="37"/>
      <c r="K30" s="38"/>
      <c r="Z30" s="5">
        <f>ROUND(IF(AQ30="5",BJ30,0),2)</f>
        <v>0</v>
      </c>
      <c r="AB30" s="5">
        <f>ROUND(IF(AQ30="1",BH30,0),2)</f>
        <v>0</v>
      </c>
      <c r="AC30" s="5">
        <f>ROUND(IF(AQ30="1",BI30,0),2)</f>
        <v>0</v>
      </c>
      <c r="AD30" s="5">
        <f>ROUND(IF(AQ30="7",BH30,0),2)</f>
        <v>0</v>
      </c>
      <c r="AE30" s="5">
        <f>ROUND(IF(AQ30="7",BI30,0),2)</f>
        <v>0</v>
      </c>
      <c r="AF30" s="5">
        <f>ROUND(IF(AQ30="2",BH30,0),2)</f>
        <v>0</v>
      </c>
      <c r="AG30" s="5">
        <f>ROUND(IF(AQ30="2",BI30,0),2)</f>
        <v>0</v>
      </c>
      <c r="AH30" s="5">
        <f>ROUND(IF(AQ30="0",BJ30,0),2)</f>
        <v>0</v>
      </c>
      <c r="AI30" s="3" t="s">
        <v>51</v>
      </c>
      <c r="AJ30" s="5">
        <f>IF(AN30=0,J30,0)</f>
        <v>0</v>
      </c>
      <c r="AK30" s="5">
        <f>IF(AN30=12,J30,0)</f>
        <v>0</v>
      </c>
      <c r="AL30" s="5">
        <f>IF(AN30=21,J30,0)</f>
        <v>0</v>
      </c>
      <c r="AN30" s="5">
        <v>21</v>
      </c>
      <c r="AO30" s="5">
        <f>G30*0.04659224</f>
        <v>0</v>
      </c>
      <c r="AP30" s="5">
        <f>G30*(1-0.04659224)</f>
        <v>0</v>
      </c>
      <c r="AQ30" s="6" t="s">
        <v>52</v>
      </c>
      <c r="AV30" s="5">
        <f>ROUND(AW30+AX30,2)</f>
        <v>0</v>
      </c>
      <c r="AW30" s="5">
        <f>ROUND(F30*AO30,2)</f>
        <v>0</v>
      </c>
      <c r="AX30" s="5">
        <f>ROUND(F30*AP30,2)</f>
        <v>0</v>
      </c>
      <c r="AY30" s="6" t="s">
        <v>98</v>
      </c>
      <c r="AZ30" s="6" t="s">
        <v>69</v>
      </c>
      <c r="BA30" s="3" t="s">
        <v>58</v>
      </c>
      <c r="BC30" s="5">
        <f>AW30+AX30</f>
        <v>0</v>
      </c>
      <c r="BD30" s="5">
        <f>G30/(100-BE30)*100</f>
        <v>0</v>
      </c>
      <c r="BE30" s="5">
        <v>0</v>
      </c>
      <c r="BF30" s="5">
        <f>30</f>
        <v>30</v>
      </c>
      <c r="BH30" s="5">
        <f>F30*AO30</f>
        <v>0</v>
      </c>
      <c r="BI30" s="5">
        <f>F30*AP30</f>
        <v>0</v>
      </c>
      <c r="BJ30" s="5">
        <f>F30*G30</f>
        <v>0</v>
      </c>
      <c r="BK30" s="6" t="s">
        <v>59</v>
      </c>
      <c r="BL30" s="5">
        <v>96</v>
      </c>
      <c r="BW30" s="5">
        <v>21</v>
      </c>
      <c r="BX30" s="2" t="s">
        <v>110</v>
      </c>
    </row>
    <row r="31" spans="1:76" x14ac:dyDescent="0.25">
      <c r="A31" s="33" t="s">
        <v>47</v>
      </c>
      <c r="B31" s="34" t="s">
        <v>111</v>
      </c>
      <c r="C31" s="44" t="s">
        <v>112</v>
      </c>
      <c r="D31" s="45"/>
      <c r="E31" s="33" t="s">
        <v>3</v>
      </c>
      <c r="F31" s="33" t="s">
        <v>3</v>
      </c>
      <c r="G31" s="33"/>
      <c r="H31" s="35"/>
      <c r="I31" s="35"/>
      <c r="J31" s="35"/>
      <c r="K31" s="36"/>
      <c r="AI31" s="3" t="s">
        <v>51</v>
      </c>
      <c r="AS31" s="1">
        <f>SUM(AJ32:AJ32)</f>
        <v>0</v>
      </c>
      <c r="AT31" s="1">
        <f>SUM(AK32:AK32)</f>
        <v>0</v>
      </c>
      <c r="AU31" s="1">
        <f>SUM(AL32:AL32)</f>
        <v>0</v>
      </c>
    </row>
    <row r="32" spans="1:76" x14ac:dyDescent="0.25">
      <c r="A32" s="32" t="s">
        <v>113</v>
      </c>
      <c r="B32" s="32" t="s">
        <v>114</v>
      </c>
      <c r="C32" s="51" t="s">
        <v>115</v>
      </c>
      <c r="D32" s="52"/>
      <c r="E32" s="32" t="s">
        <v>85</v>
      </c>
      <c r="F32" s="37">
        <v>1</v>
      </c>
      <c r="G32" s="37"/>
      <c r="H32" s="37"/>
      <c r="I32" s="37"/>
      <c r="J32" s="37"/>
      <c r="K32" s="38"/>
      <c r="Z32" s="5">
        <f>ROUND(IF(AQ32="5",BJ32,0),2)</f>
        <v>0</v>
      </c>
      <c r="AB32" s="5">
        <f>ROUND(IF(AQ32="1",BH32,0),2)</f>
        <v>0</v>
      </c>
      <c r="AC32" s="5">
        <f>ROUND(IF(AQ32="1",BI32,0),2)</f>
        <v>0</v>
      </c>
      <c r="AD32" s="5">
        <f>ROUND(IF(AQ32="7",BH32,0),2)</f>
        <v>0</v>
      </c>
      <c r="AE32" s="5">
        <f>ROUND(IF(AQ32="7",BI32,0),2)</f>
        <v>0</v>
      </c>
      <c r="AF32" s="5">
        <f>ROUND(IF(AQ32="2",BH32,0),2)</f>
        <v>0</v>
      </c>
      <c r="AG32" s="5">
        <f>ROUND(IF(AQ32="2",BI32,0),2)</f>
        <v>0</v>
      </c>
      <c r="AH32" s="5">
        <f>ROUND(IF(AQ32="0",BJ32,0),2)</f>
        <v>0</v>
      </c>
      <c r="AI32" s="3" t="s">
        <v>51</v>
      </c>
      <c r="AJ32" s="5">
        <f>IF(AN32=0,J32,0)</f>
        <v>0</v>
      </c>
      <c r="AK32" s="5">
        <f>IF(AN32=12,J32,0)</f>
        <v>0</v>
      </c>
      <c r="AL32" s="5">
        <f>IF(AN32=21,J32,0)</f>
        <v>0</v>
      </c>
      <c r="AN32" s="5">
        <v>21</v>
      </c>
      <c r="AO32" s="5">
        <f>G32*0</f>
        <v>0</v>
      </c>
      <c r="AP32" s="5">
        <f>G32*(1-0)</f>
        <v>0</v>
      </c>
      <c r="AQ32" s="6" t="s">
        <v>52</v>
      </c>
      <c r="AV32" s="5">
        <f>ROUND(AW32+AX32,2)</f>
        <v>0</v>
      </c>
      <c r="AW32" s="5">
        <f>ROUND(F32*AO32,2)</f>
        <v>0</v>
      </c>
      <c r="AX32" s="5">
        <f>ROUND(F32*AP32,2)</f>
        <v>0</v>
      </c>
      <c r="AY32" s="6" t="s">
        <v>116</v>
      </c>
      <c r="AZ32" s="6" t="s">
        <v>69</v>
      </c>
      <c r="BA32" s="3" t="s">
        <v>58</v>
      </c>
      <c r="BC32" s="5">
        <f>AW32+AX32</f>
        <v>0</v>
      </c>
      <c r="BD32" s="5">
        <f>G32/(100-BE32)*100</f>
        <v>0</v>
      </c>
      <c r="BE32" s="5">
        <v>0</v>
      </c>
      <c r="BF32" s="5">
        <f>32</f>
        <v>32</v>
      </c>
      <c r="BH32" s="5">
        <f>F32*AO32</f>
        <v>0</v>
      </c>
      <c r="BI32" s="5">
        <f>F32*AP32</f>
        <v>0</v>
      </c>
      <c r="BJ32" s="5">
        <f>F32*G32</f>
        <v>0</v>
      </c>
      <c r="BK32" s="6" t="s">
        <v>59</v>
      </c>
      <c r="BL32" s="5">
        <v>97</v>
      </c>
      <c r="BW32" s="5">
        <v>21</v>
      </c>
      <c r="BX32" s="2" t="s">
        <v>115</v>
      </c>
    </row>
    <row r="33" spans="1:76" x14ac:dyDescent="0.25">
      <c r="A33" s="33" t="s">
        <v>47</v>
      </c>
      <c r="B33" s="34" t="s">
        <v>117</v>
      </c>
      <c r="C33" s="44" t="s">
        <v>118</v>
      </c>
      <c r="D33" s="45"/>
      <c r="E33" s="33" t="s">
        <v>3</v>
      </c>
      <c r="F33" s="33" t="s">
        <v>3</v>
      </c>
      <c r="G33" s="33"/>
      <c r="H33" s="35"/>
      <c r="I33" s="35"/>
      <c r="J33" s="35"/>
      <c r="K33" s="36"/>
      <c r="AI33" s="3" t="s">
        <v>51</v>
      </c>
      <c r="AS33" s="1">
        <f>SUM(AJ34:AJ35)</f>
        <v>0</v>
      </c>
      <c r="AT33" s="1">
        <f>SUM(AK34:AK35)</f>
        <v>0</v>
      </c>
      <c r="AU33" s="1">
        <f>SUM(AL34:AL35)</f>
        <v>0</v>
      </c>
    </row>
    <row r="34" spans="1:76" x14ac:dyDescent="0.25">
      <c r="A34" s="32" t="s">
        <v>119</v>
      </c>
      <c r="B34" s="32" t="s">
        <v>120</v>
      </c>
      <c r="C34" s="51" t="s">
        <v>121</v>
      </c>
      <c r="D34" s="52"/>
      <c r="E34" s="32" t="s">
        <v>122</v>
      </c>
      <c r="F34" s="37">
        <v>60.1</v>
      </c>
      <c r="G34" s="37"/>
      <c r="H34" s="37"/>
      <c r="I34" s="37"/>
      <c r="J34" s="37"/>
      <c r="K34" s="38"/>
      <c r="Z34" s="5">
        <f>ROUND(IF(AQ34="5",BJ34,0),2)</f>
        <v>0</v>
      </c>
      <c r="AB34" s="5">
        <f>ROUND(IF(AQ34="1",BH34,0),2)</f>
        <v>0</v>
      </c>
      <c r="AC34" s="5">
        <f>ROUND(IF(AQ34="1",BI34,0),2)</f>
        <v>0</v>
      </c>
      <c r="AD34" s="5">
        <f>ROUND(IF(AQ34="7",BH34,0),2)</f>
        <v>0</v>
      </c>
      <c r="AE34" s="5">
        <f>ROUND(IF(AQ34="7",BI34,0),2)</f>
        <v>0</v>
      </c>
      <c r="AF34" s="5">
        <f>ROUND(IF(AQ34="2",BH34,0),2)</f>
        <v>0</v>
      </c>
      <c r="AG34" s="5">
        <f>ROUND(IF(AQ34="2",BI34,0),2)</f>
        <v>0</v>
      </c>
      <c r="AH34" s="5">
        <f>ROUND(IF(AQ34="0",BJ34,0),2)</f>
        <v>0</v>
      </c>
      <c r="AI34" s="3" t="s">
        <v>51</v>
      </c>
      <c r="AJ34" s="5">
        <f>IF(AN34=0,J34,0)</f>
        <v>0</v>
      </c>
      <c r="AK34" s="5">
        <f>IF(AN34=12,J34,0)</f>
        <v>0</v>
      </c>
      <c r="AL34" s="5">
        <f>IF(AN34=21,J34,0)</f>
        <v>0</v>
      </c>
      <c r="AN34" s="5">
        <v>21</v>
      </c>
      <c r="AO34" s="5">
        <f>G34*0</f>
        <v>0</v>
      </c>
      <c r="AP34" s="5">
        <f>G34*(1-0)</f>
        <v>0</v>
      </c>
      <c r="AQ34" s="6" t="s">
        <v>73</v>
      </c>
      <c r="AV34" s="5">
        <f>ROUND(AW34+AX34,2)</f>
        <v>0</v>
      </c>
      <c r="AW34" s="5">
        <f>ROUND(F34*AO34,2)</f>
        <v>0</v>
      </c>
      <c r="AX34" s="5">
        <f>ROUND(F34*AP34,2)</f>
        <v>0</v>
      </c>
      <c r="AY34" s="6" t="s">
        <v>123</v>
      </c>
      <c r="AZ34" s="6" t="s">
        <v>69</v>
      </c>
      <c r="BA34" s="3" t="s">
        <v>58</v>
      </c>
      <c r="BC34" s="5">
        <f>AW34+AX34</f>
        <v>0</v>
      </c>
      <c r="BD34" s="5">
        <f>G34/(100-BE34)*100</f>
        <v>0</v>
      </c>
      <c r="BE34" s="5">
        <v>0</v>
      </c>
      <c r="BF34" s="5">
        <f>34</f>
        <v>34</v>
      </c>
      <c r="BH34" s="5">
        <f>F34*AO34</f>
        <v>0</v>
      </c>
      <c r="BI34" s="5">
        <f>F34*AP34</f>
        <v>0</v>
      </c>
      <c r="BJ34" s="5">
        <f>F34*G34</f>
        <v>0</v>
      </c>
      <c r="BK34" s="6" t="s">
        <v>59</v>
      </c>
      <c r="BL34" s="5"/>
      <c r="BW34" s="5">
        <v>21</v>
      </c>
      <c r="BX34" s="2" t="s">
        <v>121</v>
      </c>
    </row>
    <row r="35" spans="1:76" x14ac:dyDescent="0.25">
      <c r="A35" s="32" t="s">
        <v>124</v>
      </c>
      <c r="B35" s="32" t="s">
        <v>125</v>
      </c>
      <c r="C35" s="51" t="s">
        <v>126</v>
      </c>
      <c r="D35" s="52"/>
      <c r="E35" s="32" t="s">
        <v>122</v>
      </c>
      <c r="F35" s="37">
        <v>60.2</v>
      </c>
      <c r="G35" s="37"/>
      <c r="H35" s="37"/>
      <c r="I35" s="37"/>
      <c r="J35" s="37"/>
      <c r="K35" s="38"/>
      <c r="Z35" s="5">
        <f>ROUND(IF(AQ35="5",BJ35,0),2)</f>
        <v>0</v>
      </c>
      <c r="AB35" s="5">
        <f>ROUND(IF(AQ35="1",BH35,0),2)</f>
        <v>0</v>
      </c>
      <c r="AC35" s="5">
        <f>ROUND(IF(AQ35="1",BI35,0),2)</f>
        <v>0</v>
      </c>
      <c r="AD35" s="5">
        <f>ROUND(IF(AQ35="7",BH35,0),2)</f>
        <v>0</v>
      </c>
      <c r="AE35" s="5">
        <f>ROUND(IF(AQ35="7",BI35,0),2)</f>
        <v>0</v>
      </c>
      <c r="AF35" s="5">
        <f>ROUND(IF(AQ35="2",BH35,0),2)</f>
        <v>0</v>
      </c>
      <c r="AG35" s="5">
        <f>ROUND(IF(AQ35="2",BI35,0),2)</f>
        <v>0</v>
      </c>
      <c r="AH35" s="5">
        <f>ROUND(IF(AQ35="0",BJ35,0),2)</f>
        <v>0</v>
      </c>
      <c r="AI35" s="3" t="s">
        <v>51</v>
      </c>
      <c r="AJ35" s="5">
        <f>IF(AN35=0,J35,0)</f>
        <v>0</v>
      </c>
      <c r="AK35" s="5">
        <f>IF(AN35=12,J35,0)</f>
        <v>0</v>
      </c>
      <c r="AL35" s="5">
        <f>IF(AN35=21,J35,0)</f>
        <v>0</v>
      </c>
      <c r="AN35" s="5">
        <v>21</v>
      </c>
      <c r="AO35" s="5">
        <f>G35*0</f>
        <v>0</v>
      </c>
      <c r="AP35" s="5">
        <f>G35*(1-0)</f>
        <v>0</v>
      </c>
      <c r="AQ35" s="6" t="s">
        <v>73</v>
      </c>
      <c r="AV35" s="5">
        <f>ROUND(AW35+AX35,2)</f>
        <v>0</v>
      </c>
      <c r="AW35" s="5">
        <f>ROUND(F35*AO35,2)</f>
        <v>0</v>
      </c>
      <c r="AX35" s="5">
        <f>ROUND(F35*AP35,2)</f>
        <v>0</v>
      </c>
      <c r="AY35" s="6" t="s">
        <v>123</v>
      </c>
      <c r="AZ35" s="6" t="s">
        <v>69</v>
      </c>
      <c r="BA35" s="3" t="s">
        <v>58</v>
      </c>
      <c r="BC35" s="5">
        <f>AW35+AX35</f>
        <v>0</v>
      </c>
      <c r="BD35" s="5">
        <f>G35/(100-BE35)*100</f>
        <v>0</v>
      </c>
      <c r="BE35" s="5">
        <v>0</v>
      </c>
      <c r="BF35" s="5">
        <f>35</f>
        <v>35</v>
      </c>
      <c r="BH35" s="5">
        <f>F35*AO35</f>
        <v>0</v>
      </c>
      <c r="BI35" s="5">
        <f>F35*AP35</f>
        <v>0</v>
      </c>
      <c r="BJ35" s="5">
        <f>F35*G35</f>
        <v>0</v>
      </c>
      <c r="BK35" s="6" t="s">
        <v>59</v>
      </c>
      <c r="BL35" s="5"/>
      <c r="BW35" s="5">
        <v>21</v>
      </c>
      <c r="BX35" s="2" t="s">
        <v>126</v>
      </c>
    </row>
    <row r="36" spans="1:76" x14ac:dyDescent="0.25">
      <c r="A36" s="33" t="s">
        <v>47</v>
      </c>
      <c r="B36" s="34" t="s">
        <v>127</v>
      </c>
      <c r="C36" s="44" t="s">
        <v>128</v>
      </c>
      <c r="D36" s="45"/>
      <c r="E36" s="33" t="s">
        <v>3</v>
      </c>
      <c r="F36" s="33" t="s">
        <v>3</v>
      </c>
      <c r="G36" s="33"/>
      <c r="H36" s="35"/>
      <c r="I36" s="35"/>
      <c r="J36" s="35"/>
      <c r="K36" s="36"/>
      <c r="AI36" s="3" t="s">
        <v>51</v>
      </c>
      <c r="AS36" s="1">
        <f>SUM(AJ37:AJ38)</f>
        <v>0</v>
      </c>
      <c r="AT36" s="1">
        <f>SUM(AK37:AK38)</f>
        <v>0</v>
      </c>
      <c r="AU36" s="1">
        <f>SUM(AL37:AL38)</f>
        <v>0</v>
      </c>
    </row>
    <row r="37" spans="1:76" x14ac:dyDescent="0.25">
      <c r="A37" s="32" t="s">
        <v>129</v>
      </c>
      <c r="B37" s="32" t="s">
        <v>130</v>
      </c>
      <c r="C37" s="51" t="s">
        <v>131</v>
      </c>
      <c r="D37" s="52"/>
      <c r="E37" s="32" t="s">
        <v>132</v>
      </c>
      <c r="F37" s="37">
        <v>47.5</v>
      </c>
      <c r="G37" s="37"/>
      <c r="H37" s="37"/>
      <c r="I37" s="37"/>
      <c r="J37" s="37"/>
      <c r="K37" s="38"/>
      <c r="Z37" s="5">
        <f>ROUND(IF(AQ37="5",BJ37,0),2)</f>
        <v>0</v>
      </c>
      <c r="AB37" s="5">
        <f>ROUND(IF(AQ37="1",BH37,0),2)</f>
        <v>0</v>
      </c>
      <c r="AC37" s="5">
        <f>ROUND(IF(AQ37="1",BI37,0),2)</f>
        <v>0</v>
      </c>
      <c r="AD37" s="5">
        <f>ROUND(IF(AQ37="7",BH37,0),2)</f>
        <v>0</v>
      </c>
      <c r="AE37" s="5">
        <f>ROUND(IF(AQ37="7",BI37,0),2)</f>
        <v>0</v>
      </c>
      <c r="AF37" s="5">
        <f>ROUND(IF(AQ37="2",BH37,0),2)</f>
        <v>0</v>
      </c>
      <c r="AG37" s="5">
        <f>ROUND(IF(AQ37="2",BI37,0),2)</f>
        <v>0</v>
      </c>
      <c r="AH37" s="5">
        <f>ROUND(IF(AQ37="0",BJ37,0),2)</f>
        <v>0</v>
      </c>
      <c r="AI37" s="3" t="s">
        <v>51</v>
      </c>
      <c r="AJ37" s="5">
        <f>IF(AN37=0,J37,0)</f>
        <v>0</v>
      </c>
      <c r="AK37" s="5">
        <f>IF(AN37=12,J37,0)</f>
        <v>0</v>
      </c>
      <c r="AL37" s="5">
        <f>IF(AN37=21,J37,0)</f>
        <v>0</v>
      </c>
      <c r="AN37" s="5">
        <v>21</v>
      </c>
      <c r="AO37" s="5">
        <f>G37*0.184545587</f>
        <v>0</v>
      </c>
      <c r="AP37" s="5">
        <f>G37*(1-0.184545587)</f>
        <v>0</v>
      </c>
      <c r="AQ37" s="6" t="s">
        <v>60</v>
      </c>
      <c r="AV37" s="5">
        <f>ROUND(AW37+AX37,2)</f>
        <v>0</v>
      </c>
      <c r="AW37" s="5">
        <f>ROUND(F37*AO37,2)</f>
        <v>0</v>
      </c>
      <c r="AX37" s="5">
        <f>ROUND(F37*AP37,2)</f>
        <v>0</v>
      </c>
      <c r="AY37" s="6" t="s">
        <v>133</v>
      </c>
      <c r="AZ37" s="6" t="s">
        <v>69</v>
      </c>
      <c r="BA37" s="3" t="s">
        <v>58</v>
      </c>
      <c r="BC37" s="5">
        <f>AW37+AX37</f>
        <v>0</v>
      </c>
      <c r="BD37" s="5">
        <f>G37/(100-BE37)*100</f>
        <v>0</v>
      </c>
      <c r="BE37" s="5">
        <v>0</v>
      </c>
      <c r="BF37" s="5">
        <f>37</f>
        <v>37</v>
      </c>
      <c r="BH37" s="5">
        <f>F37*AO37</f>
        <v>0</v>
      </c>
      <c r="BI37" s="5">
        <f>F37*AP37</f>
        <v>0</v>
      </c>
      <c r="BJ37" s="5">
        <f>F37*G37</f>
        <v>0</v>
      </c>
      <c r="BK37" s="6" t="s">
        <v>59</v>
      </c>
      <c r="BL37" s="5"/>
      <c r="BW37" s="5">
        <v>21</v>
      </c>
      <c r="BX37" s="2" t="s">
        <v>131</v>
      </c>
    </row>
    <row r="38" spans="1:76" x14ac:dyDescent="0.25">
      <c r="A38" s="32" t="s">
        <v>134</v>
      </c>
      <c r="B38" s="32" t="s">
        <v>135</v>
      </c>
      <c r="C38" s="51" t="s">
        <v>136</v>
      </c>
      <c r="D38" s="52"/>
      <c r="E38" s="32" t="s">
        <v>132</v>
      </c>
      <c r="F38" s="37">
        <v>47.5</v>
      </c>
      <c r="G38" s="37"/>
      <c r="H38" s="37"/>
      <c r="I38" s="37"/>
      <c r="J38" s="37"/>
      <c r="K38" s="38"/>
      <c r="Z38" s="5">
        <f>ROUND(IF(AQ38="5",BJ38,0),2)</f>
        <v>0</v>
      </c>
      <c r="AB38" s="5">
        <f>ROUND(IF(AQ38="1",BH38,0),2)</f>
        <v>0</v>
      </c>
      <c r="AC38" s="5">
        <f>ROUND(IF(AQ38="1",BI38,0),2)</f>
        <v>0</v>
      </c>
      <c r="AD38" s="5">
        <f>ROUND(IF(AQ38="7",BH38,0),2)</f>
        <v>0</v>
      </c>
      <c r="AE38" s="5">
        <f>ROUND(IF(AQ38="7",BI38,0),2)</f>
        <v>0</v>
      </c>
      <c r="AF38" s="5">
        <f>ROUND(IF(AQ38="2",BH38,0),2)</f>
        <v>0</v>
      </c>
      <c r="AG38" s="5">
        <f>ROUND(IF(AQ38="2",BI38,0),2)</f>
        <v>0</v>
      </c>
      <c r="AH38" s="5">
        <f>ROUND(IF(AQ38="0",BJ38,0),2)</f>
        <v>0</v>
      </c>
      <c r="AI38" s="3" t="s">
        <v>51</v>
      </c>
      <c r="AJ38" s="5">
        <f>IF(AN38=0,J38,0)</f>
        <v>0</v>
      </c>
      <c r="AK38" s="5">
        <f>IF(AN38=12,J38,0)</f>
        <v>0</v>
      </c>
      <c r="AL38" s="5">
        <f>IF(AN38=21,J38,0)</f>
        <v>0</v>
      </c>
      <c r="AN38" s="5">
        <v>21</v>
      </c>
      <c r="AO38" s="5">
        <f>G38*0</f>
        <v>0</v>
      </c>
      <c r="AP38" s="5">
        <f>G38*(1-0)</f>
        <v>0</v>
      </c>
      <c r="AQ38" s="6" t="s">
        <v>60</v>
      </c>
      <c r="AV38" s="5">
        <f>ROUND(AW38+AX38,2)</f>
        <v>0</v>
      </c>
      <c r="AW38" s="5">
        <f>ROUND(F38*AO38,2)</f>
        <v>0</v>
      </c>
      <c r="AX38" s="5">
        <f>ROUND(F38*AP38,2)</f>
        <v>0</v>
      </c>
      <c r="AY38" s="6" t="s">
        <v>133</v>
      </c>
      <c r="AZ38" s="6" t="s">
        <v>69</v>
      </c>
      <c r="BA38" s="3" t="s">
        <v>58</v>
      </c>
      <c r="BC38" s="5">
        <f>AW38+AX38</f>
        <v>0</v>
      </c>
      <c r="BD38" s="5">
        <f>G38/(100-BE38)*100</f>
        <v>0</v>
      </c>
      <c r="BE38" s="5">
        <v>0</v>
      </c>
      <c r="BF38" s="5">
        <f>38</f>
        <v>38</v>
      </c>
      <c r="BH38" s="5">
        <f>F38*AO38</f>
        <v>0</v>
      </c>
      <c r="BI38" s="5">
        <f>F38*AP38</f>
        <v>0</v>
      </c>
      <c r="BJ38" s="5">
        <f>F38*G38</f>
        <v>0</v>
      </c>
      <c r="BK38" s="6" t="s">
        <v>59</v>
      </c>
      <c r="BL38" s="5"/>
      <c r="BW38" s="5">
        <v>21</v>
      </c>
      <c r="BX38" s="2" t="s">
        <v>136</v>
      </c>
    </row>
    <row r="39" spans="1:76" x14ac:dyDescent="0.25">
      <c r="A39" s="33" t="s">
        <v>47</v>
      </c>
      <c r="B39" s="34" t="s">
        <v>137</v>
      </c>
      <c r="C39" s="44" t="s">
        <v>138</v>
      </c>
      <c r="D39" s="45"/>
      <c r="E39" s="33" t="s">
        <v>3</v>
      </c>
      <c r="F39" s="33" t="s">
        <v>3</v>
      </c>
      <c r="G39" s="33"/>
      <c r="H39" s="35"/>
      <c r="I39" s="35"/>
      <c r="J39" s="35"/>
      <c r="K39" s="36"/>
      <c r="AI39" s="3" t="s">
        <v>51</v>
      </c>
      <c r="AS39" s="1">
        <f>SUM(AJ40:AJ47)</f>
        <v>0</v>
      </c>
      <c r="AT39" s="1">
        <f>SUM(AK40:AK47)</f>
        <v>0</v>
      </c>
      <c r="AU39" s="1">
        <f>SUM(AL40:AL47)</f>
        <v>0</v>
      </c>
    </row>
    <row r="40" spans="1:76" x14ac:dyDescent="0.25">
      <c r="A40" s="32" t="s">
        <v>139</v>
      </c>
      <c r="B40" s="32" t="s">
        <v>140</v>
      </c>
      <c r="C40" s="51" t="s">
        <v>141</v>
      </c>
      <c r="D40" s="52"/>
      <c r="E40" s="32" t="s">
        <v>55</v>
      </c>
      <c r="F40" s="37">
        <v>495.8</v>
      </c>
      <c r="G40" s="37"/>
      <c r="H40" s="37"/>
      <c r="I40" s="37"/>
      <c r="J40" s="37"/>
      <c r="K40" s="38"/>
      <c r="Z40" s="5">
        <f t="shared" ref="Z40:Z47" si="0">ROUND(IF(AQ40="5",BJ40,0),2)</f>
        <v>0</v>
      </c>
      <c r="AB40" s="5">
        <f t="shared" ref="AB40:AB47" si="1">ROUND(IF(AQ40="1",BH40,0),2)</f>
        <v>0</v>
      </c>
      <c r="AC40" s="5">
        <f t="shared" ref="AC40:AC47" si="2">ROUND(IF(AQ40="1",BI40,0),2)</f>
        <v>0</v>
      </c>
      <c r="AD40" s="5">
        <f t="shared" ref="AD40:AD47" si="3">ROUND(IF(AQ40="7",BH40,0),2)</f>
        <v>0</v>
      </c>
      <c r="AE40" s="5">
        <f t="shared" ref="AE40:AE47" si="4">ROUND(IF(AQ40="7",BI40,0),2)</f>
        <v>0</v>
      </c>
      <c r="AF40" s="5">
        <f t="shared" ref="AF40:AF47" si="5">ROUND(IF(AQ40="2",BH40,0),2)</f>
        <v>0</v>
      </c>
      <c r="AG40" s="5">
        <f t="shared" ref="AG40:AG47" si="6">ROUND(IF(AQ40="2",BI40,0),2)</f>
        <v>0</v>
      </c>
      <c r="AH40" s="5">
        <f t="shared" ref="AH40:AH47" si="7">ROUND(IF(AQ40="0",BJ40,0),2)</f>
        <v>0</v>
      </c>
      <c r="AI40" s="3" t="s">
        <v>51</v>
      </c>
      <c r="AJ40" s="5">
        <f t="shared" ref="AJ40:AJ47" si="8">IF(AN40=0,J40,0)</f>
        <v>0</v>
      </c>
      <c r="AK40" s="5">
        <f t="shared" ref="AK40:AK47" si="9">IF(AN40=12,J40,0)</f>
        <v>0</v>
      </c>
      <c r="AL40" s="5">
        <f t="shared" ref="AL40:AL47" si="10">IF(AN40=21,J40,0)</f>
        <v>0</v>
      </c>
      <c r="AN40" s="5">
        <v>21</v>
      </c>
      <c r="AO40" s="5">
        <f>G40*0.071558663</f>
        <v>0</v>
      </c>
      <c r="AP40" s="5">
        <f>G40*(1-0.071558663)</f>
        <v>0</v>
      </c>
      <c r="AQ40" s="6" t="s">
        <v>52</v>
      </c>
      <c r="AV40" s="5">
        <f t="shared" ref="AV40:AV47" si="11">ROUND(AW40+AX40,2)</f>
        <v>0</v>
      </c>
      <c r="AW40" s="5">
        <f t="shared" ref="AW40:AW47" si="12">ROUND(F40*AO40,2)</f>
        <v>0</v>
      </c>
      <c r="AX40" s="5">
        <f t="shared" ref="AX40:AX47" si="13">ROUND(F40*AP40,2)</f>
        <v>0</v>
      </c>
      <c r="AY40" s="6" t="s">
        <v>142</v>
      </c>
      <c r="AZ40" s="6" t="s">
        <v>143</v>
      </c>
      <c r="BA40" s="3" t="s">
        <v>58</v>
      </c>
      <c r="BC40" s="5">
        <f t="shared" ref="BC40:BC47" si="14">AW40+AX40</f>
        <v>0</v>
      </c>
      <c r="BD40" s="5">
        <f t="shared" ref="BD40:BD47" si="15">G40/(100-BE40)*100</f>
        <v>0</v>
      </c>
      <c r="BE40" s="5">
        <v>0</v>
      </c>
      <c r="BF40" s="5">
        <f>40</f>
        <v>40</v>
      </c>
      <c r="BH40" s="5">
        <f t="shared" ref="BH40:BH47" si="16">F40*AO40</f>
        <v>0</v>
      </c>
      <c r="BI40" s="5">
        <f t="shared" ref="BI40:BI47" si="17">F40*AP40</f>
        <v>0</v>
      </c>
      <c r="BJ40" s="5">
        <f t="shared" ref="BJ40:BJ47" si="18">F40*G40</f>
        <v>0</v>
      </c>
      <c r="BK40" s="6" t="s">
        <v>59</v>
      </c>
      <c r="BL40" s="5">
        <v>62</v>
      </c>
      <c r="BW40" s="5">
        <v>21</v>
      </c>
      <c r="BX40" s="2" t="s">
        <v>141</v>
      </c>
    </row>
    <row r="41" spans="1:76" x14ac:dyDescent="0.25">
      <c r="A41" s="32" t="s">
        <v>144</v>
      </c>
      <c r="B41" s="32" t="s">
        <v>145</v>
      </c>
      <c r="C41" s="51" t="s">
        <v>146</v>
      </c>
      <c r="D41" s="52"/>
      <c r="E41" s="32" t="s">
        <v>55</v>
      </c>
      <c r="F41" s="37">
        <v>48.3</v>
      </c>
      <c r="G41" s="37"/>
      <c r="H41" s="37"/>
      <c r="I41" s="37"/>
      <c r="J41" s="37"/>
      <c r="K41" s="38"/>
      <c r="Z41" s="5">
        <f t="shared" si="0"/>
        <v>0</v>
      </c>
      <c r="AB41" s="5">
        <f t="shared" si="1"/>
        <v>0</v>
      </c>
      <c r="AC41" s="5">
        <f t="shared" si="2"/>
        <v>0</v>
      </c>
      <c r="AD41" s="5">
        <f t="shared" si="3"/>
        <v>0</v>
      </c>
      <c r="AE41" s="5">
        <f t="shared" si="4"/>
        <v>0</v>
      </c>
      <c r="AF41" s="5">
        <f t="shared" si="5"/>
        <v>0</v>
      </c>
      <c r="AG41" s="5">
        <f t="shared" si="6"/>
        <v>0</v>
      </c>
      <c r="AH41" s="5">
        <f t="shared" si="7"/>
        <v>0</v>
      </c>
      <c r="AI41" s="3" t="s">
        <v>51</v>
      </c>
      <c r="AJ41" s="5">
        <f t="shared" si="8"/>
        <v>0</v>
      </c>
      <c r="AK41" s="5">
        <f t="shared" si="9"/>
        <v>0</v>
      </c>
      <c r="AL41" s="5">
        <f t="shared" si="10"/>
        <v>0</v>
      </c>
      <c r="AN41" s="5">
        <v>21</v>
      </c>
      <c r="AO41" s="5">
        <f>G41*0.322146027</f>
        <v>0</v>
      </c>
      <c r="AP41" s="5">
        <f>G41*(1-0.322146027)</f>
        <v>0</v>
      </c>
      <c r="AQ41" s="6" t="s">
        <v>52</v>
      </c>
      <c r="AV41" s="5">
        <f t="shared" si="11"/>
        <v>0</v>
      </c>
      <c r="AW41" s="5">
        <f t="shared" si="12"/>
        <v>0</v>
      </c>
      <c r="AX41" s="5">
        <f t="shared" si="13"/>
        <v>0</v>
      </c>
      <c r="AY41" s="6" t="s">
        <v>142</v>
      </c>
      <c r="AZ41" s="6" t="s">
        <v>143</v>
      </c>
      <c r="BA41" s="3" t="s">
        <v>58</v>
      </c>
      <c r="BC41" s="5">
        <f t="shared" si="14"/>
        <v>0</v>
      </c>
      <c r="BD41" s="5">
        <f t="shared" si="15"/>
        <v>0</v>
      </c>
      <c r="BE41" s="5">
        <v>0</v>
      </c>
      <c r="BF41" s="5">
        <f>41</f>
        <v>41</v>
      </c>
      <c r="BH41" s="5">
        <f t="shared" si="16"/>
        <v>0</v>
      </c>
      <c r="BI41" s="5">
        <f t="shared" si="17"/>
        <v>0</v>
      </c>
      <c r="BJ41" s="5">
        <f t="shared" si="18"/>
        <v>0</v>
      </c>
      <c r="BK41" s="6" t="s">
        <v>59</v>
      </c>
      <c r="BL41" s="5">
        <v>62</v>
      </c>
      <c r="BW41" s="5">
        <v>21</v>
      </c>
      <c r="BX41" s="2" t="s">
        <v>146</v>
      </c>
    </row>
    <row r="42" spans="1:76" x14ac:dyDescent="0.25">
      <c r="A42" s="32" t="s">
        <v>147</v>
      </c>
      <c r="B42" s="32" t="s">
        <v>148</v>
      </c>
      <c r="C42" s="51" t="s">
        <v>149</v>
      </c>
      <c r="D42" s="52"/>
      <c r="E42" s="32" t="s">
        <v>132</v>
      </c>
      <c r="F42" s="37">
        <v>67.900000000000006</v>
      </c>
      <c r="G42" s="37"/>
      <c r="H42" s="37"/>
      <c r="I42" s="37"/>
      <c r="J42" s="37"/>
      <c r="K42" s="38"/>
      <c r="Z42" s="5">
        <f t="shared" si="0"/>
        <v>0</v>
      </c>
      <c r="AB42" s="5">
        <f t="shared" si="1"/>
        <v>0</v>
      </c>
      <c r="AC42" s="5">
        <f t="shared" si="2"/>
        <v>0</v>
      </c>
      <c r="AD42" s="5">
        <f t="shared" si="3"/>
        <v>0</v>
      </c>
      <c r="AE42" s="5">
        <f t="shared" si="4"/>
        <v>0</v>
      </c>
      <c r="AF42" s="5">
        <f t="shared" si="5"/>
        <v>0</v>
      </c>
      <c r="AG42" s="5">
        <f t="shared" si="6"/>
        <v>0</v>
      </c>
      <c r="AH42" s="5">
        <f t="shared" si="7"/>
        <v>0</v>
      </c>
      <c r="AI42" s="3" t="s">
        <v>51</v>
      </c>
      <c r="AJ42" s="5">
        <f t="shared" si="8"/>
        <v>0</v>
      </c>
      <c r="AK42" s="5">
        <f t="shared" si="9"/>
        <v>0</v>
      </c>
      <c r="AL42" s="5">
        <f t="shared" si="10"/>
        <v>0</v>
      </c>
      <c r="AN42" s="5">
        <v>21</v>
      </c>
      <c r="AO42" s="5">
        <f>G42*0.735841354</f>
        <v>0</v>
      </c>
      <c r="AP42" s="5">
        <f>G42*(1-0.735841354)</f>
        <v>0</v>
      </c>
      <c r="AQ42" s="6" t="s">
        <v>52</v>
      </c>
      <c r="AV42" s="5">
        <f t="shared" si="11"/>
        <v>0</v>
      </c>
      <c r="AW42" s="5">
        <f t="shared" si="12"/>
        <v>0</v>
      </c>
      <c r="AX42" s="5">
        <f t="shared" si="13"/>
        <v>0</v>
      </c>
      <c r="AY42" s="6" t="s">
        <v>142</v>
      </c>
      <c r="AZ42" s="6" t="s">
        <v>143</v>
      </c>
      <c r="BA42" s="3" t="s">
        <v>58</v>
      </c>
      <c r="BC42" s="5">
        <f t="shared" si="14"/>
        <v>0</v>
      </c>
      <c r="BD42" s="5">
        <f t="shared" si="15"/>
        <v>0</v>
      </c>
      <c r="BE42" s="5">
        <v>0</v>
      </c>
      <c r="BF42" s="5">
        <f>42</f>
        <v>42</v>
      </c>
      <c r="BH42" s="5">
        <f t="shared" si="16"/>
        <v>0</v>
      </c>
      <c r="BI42" s="5">
        <f t="shared" si="17"/>
        <v>0</v>
      </c>
      <c r="BJ42" s="5">
        <f t="shared" si="18"/>
        <v>0</v>
      </c>
      <c r="BK42" s="6" t="s">
        <v>59</v>
      </c>
      <c r="BL42" s="5">
        <v>62</v>
      </c>
      <c r="BW42" s="5">
        <v>21</v>
      </c>
      <c r="BX42" s="2" t="s">
        <v>149</v>
      </c>
    </row>
    <row r="43" spans="1:76" x14ac:dyDescent="0.25">
      <c r="A43" s="32" t="s">
        <v>150</v>
      </c>
      <c r="B43" s="32" t="s">
        <v>151</v>
      </c>
      <c r="C43" s="51" t="s">
        <v>152</v>
      </c>
      <c r="D43" s="52"/>
      <c r="E43" s="32" t="s">
        <v>132</v>
      </c>
      <c r="F43" s="37">
        <v>112.5</v>
      </c>
      <c r="G43" s="37"/>
      <c r="H43" s="37"/>
      <c r="I43" s="37"/>
      <c r="J43" s="37"/>
      <c r="K43" s="38"/>
      <c r="Z43" s="5">
        <f t="shared" si="0"/>
        <v>0</v>
      </c>
      <c r="AB43" s="5">
        <f t="shared" si="1"/>
        <v>0</v>
      </c>
      <c r="AC43" s="5">
        <f t="shared" si="2"/>
        <v>0</v>
      </c>
      <c r="AD43" s="5">
        <f t="shared" si="3"/>
        <v>0</v>
      </c>
      <c r="AE43" s="5">
        <f t="shared" si="4"/>
        <v>0</v>
      </c>
      <c r="AF43" s="5">
        <f t="shared" si="5"/>
        <v>0</v>
      </c>
      <c r="AG43" s="5">
        <f t="shared" si="6"/>
        <v>0</v>
      </c>
      <c r="AH43" s="5">
        <f t="shared" si="7"/>
        <v>0</v>
      </c>
      <c r="AI43" s="3" t="s">
        <v>51</v>
      </c>
      <c r="AJ43" s="5">
        <f t="shared" si="8"/>
        <v>0</v>
      </c>
      <c r="AK43" s="5">
        <f t="shared" si="9"/>
        <v>0</v>
      </c>
      <c r="AL43" s="5">
        <f t="shared" si="10"/>
        <v>0</v>
      </c>
      <c r="AN43" s="5">
        <v>21</v>
      </c>
      <c r="AO43" s="5">
        <f>G43*0.282016807</f>
        <v>0</v>
      </c>
      <c r="AP43" s="5">
        <f>G43*(1-0.282016807)</f>
        <v>0</v>
      </c>
      <c r="AQ43" s="6" t="s">
        <v>52</v>
      </c>
      <c r="AV43" s="5">
        <f t="shared" si="11"/>
        <v>0</v>
      </c>
      <c r="AW43" s="5">
        <f t="shared" si="12"/>
        <v>0</v>
      </c>
      <c r="AX43" s="5">
        <f t="shared" si="13"/>
        <v>0</v>
      </c>
      <c r="AY43" s="6" t="s">
        <v>142</v>
      </c>
      <c r="AZ43" s="6" t="s">
        <v>143</v>
      </c>
      <c r="BA43" s="3" t="s">
        <v>58</v>
      </c>
      <c r="BC43" s="5">
        <f t="shared" si="14"/>
        <v>0</v>
      </c>
      <c r="BD43" s="5">
        <f t="shared" si="15"/>
        <v>0</v>
      </c>
      <c r="BE43" s="5">
        <v>0</v>
      </c>
      <c r="BF43" s="5">
        <f>43</f>
        <v>43</v>
      </c>
      <c r="BH43" s="5">
        <f t="shared" si="16"/>
        <v>0</v>
      </c>
      <c r="BI43" s="5">
        <f t="shared" si="17"/>
        <v>0</v>
      </c>
      <c r="BJ43" s="5">
        <f t="shared" si="18"/>
        <v>0</v>
      </c>
      <c r="BK43" s="6" t="s">
        <v>59</v>
      </c>
      <c r="BL43" s="5">
        <v>62</v>
      </c>
      <c r="BW43" s="5">
        <v>21</v>
      </c>
      <c r="BX43" s="2" t="s">
        <v>152</v>
      </c>
    </row>
    <row r="44" spans="1:76" x14ac:dyDescent="0.25">
      <c r="A44" s="32" t="s">
        <v>153</v>
      </c>
      <c r="B44" s="32" t="s">
        <v>154</v>
      </c>
      <c r="C44" s="51" t="s">
        <v>155</v>
      </c>
      <c r="D44" s="52"/>
      <c r="E44" s="32" t="s">
        <v>132</v>
      </c>
      <c r="F44" s="37">
        <v>67.900000000000006</v>
      </c>
      <c r="G44" s="37"/>
      <c r="H44" s="37"/>
      <c r="I44" s="37"/>
      <c r="J44" s="37"/>
      <c r="K44" s="38"/>
      <c r="Z44" s="5">
        <f t="shared" si="0"/>
        <v>0</v>
      </c>
      <c r="AB44" s="5">
        <f t="shared" si="1"/>
        <v>0</v>
      </c>
      <c r="AC44" s="5">
        <f t="shared" si="2"/>
        <v>0</v>
      </c>
      <c r="AD44" s="5">
        <f t="shared" si="3"/>
        <v>0</v>
      </c>
      <c r="AE44" s="5">
        <f t="shared" si="4"/>
        <v>0</v>
      </c>
      <c r="AF44" s="5">
        <f t="shared" si="5"/>
        <v>0</v>
      </c>
      <c r="AG44" s="5">
        <f t="shared" si="6"/>
        <v>0</v>
      </c>
      <c r="AH44" s="5">
        <f t="shared" si="7"/>
        <v>0</v>
      </c>
      <c r="AI44" s="3" t="s">
        <v>51</v>
      </c>
      <c r="AJ44" s="5">
        <f t="shared" si="8"/>
        <v>0</v>
      </c>
      <c r="AK44" s="5">
        <f t="shared" si="9"/>
        <v>0</v>
      </c>
      <c r="AL44" s="5">
        <f t="shared" si="10"/>
        <v>0</v>
      </c>
      <c r="AN44" s="5">
        <v>21</v>
      </c>
      <c r="AO44" s="5">
        <f>G44*0.672116014</f>
        <v>0</v>
      </c>
      <c r="AP44" s="5">
        <f>G44*(1-0.672116014)</f>
        <v>0</v>
      </c>
      <c r="AQ44" s="6" t="s">
        <v>52</v>
      </c>
      <c r="AV44" s="5">
        <f t="shared" si="11"/>
        <v>0</v>
      </c>
      <c r="AW44" s="5">
        <f t="shared" si="12"/>
        <v>0</v>
      </c>
      <c r="AX44" s="5">
        <f t="shared" si="13"/>
        <v>0</v>
      </c>
      <c r="AY44" s="6" t="s">
        <v>142</v>
      </c>
      <c r="AZ44" s="6" t="s">
        <v>143</v>
      </c>
      <c r="BA44" s="3" t="s">
        <v>58</v>
      </c>
      <c r="BC44" s="5">
        <f t="shared" si="14"/>
        <v>0</v>
      </c>
      <c r="BD44" s="5">
        <f t="shared" si="15"/>
        <v>0</v>
      </c>
      <c r="BE44" s="5">
        <v>0</v>
      </c>
      <c r="BF44" s="5">
        <f>44</f>
        <v>44</v>
      </c>
      <c r="BH44" s="5">
        <f t="shared" si="16"/>
        <v>0</v>
      </c>
      <c r="BI44" s="5">
        <f t="shared" si="17"/>
        <v>0</v>
      </c>
      <c r="BJ44" s="5">
        <f t="shared" si="18"/>
        <v>0</v>
      </c>
      <c r="BK44" s="6" t="s">
        <v>59</v>
      </c>
      <c r="BL44" s="5">
        <v>62</v>
      </c>
      <c r="BW44" s="5">
        <v>21</v>
      </c>
      <c r="BX44" s="2" t="s">
        <v>155</v>
      </c>
    </row>
    <row r="45" spans="1:76" x14ac:dyDescent="0.25">
      <c r="A45" s="32" t="s">
        <v>156</v>
      </c>
      <c r="B45" s="32" t="s">
        <v>157</v>
      </c>
      <c r="C45" s="51" t="s">
        <v>158</v>
      </c>
      <c r="D45" s="52"/>
      <c r="E45" s="32" t="s">
        <v>55</v>
      </c>
      <c r="F45" s="37">
        <v>31.1</v>
      </c>
      <c r="G45" s="37"/>
      <c r="H45" s="37"/>
      <c r="I45" s="37"/>
      <c r="J45" s="37"/>
      <c r="K45" s="38"/>
      <c r="Z45" s="5">
        <f t="shared" si="0"/>
        <v>0</v>
      </c>
      <c r="AB45" s="5">
        <f t="shared" si="1"/>
        <v>0</v>
      </c>
      <c r="AC45" s="5">
        <f t="shared" si="2"/>
        <v>0</v>
      </c>
      <c r="AD45" s="5">
        <f t="shared" si="3"/>
        <v>0</v>
      </c>
      <c r="AE45" s="5">
        <f t="shared" si="4"/>
        <v>0</v>
      </c>
      <c r="AF45" s="5">
        <f t="shared" si="5"/>
        <v>0</v>
      </c>
      <c r="AG45" s="5">
        <f t="shared" si="6"/>
        <v>0</v>
      </c>
      <c r="AH45" s="5">
        <f t="shared" si="7"/>
        <v>0</v>
      </c>
      <c r="AI45" s="3" t="s">
        <v>51</v>
      </c>
      <c r="AJ45" s="5">
        <f t="shared" si="8"/>
        <v>0</v>
      </c>
      <c r="AK45" s="5">
        <f t="shared" si="9"/>
        <v>0</v>
      </c>
      <c r="AL45" s="5">
        <f t="shared" si="10"/>
        <v>0</v>
      </c>
      <c r="AN45" s="5">
        <v>21</v>
      </c>
      <c r="AO45" s="5">
        <f>G45*0.372107923</f>
        <v>0</v>
      </c>
      <c r="AP45" s="5">
        <f>G45*(1-0.372107923)</f>
        <v>0</v>
      </c>
      <c r="AQ45" s="6" t="s">
        <v>52</v>
      </c>
      <c r="AV45" s="5">
        <f t="shared" si="11"/>
        <v>0</v>
      </c>
      <c r="AW45" s="5">
        <f t="shared" si="12"/>
        <v>0</v>
      </c>
      <c r="AX45" s="5">
        <f t="shared" si="13"/>
        <v>0</v>
      </c>
      <c r="AY45" s="6" t="s">
        <v>142</v>
      </c>
      <c r="AZ45" s="6" t="s">
        <v>143</v>
      </c>
      <c r="BA45" s="3" t="s">
        <v>58</v>
      </c>
      <c r="BC45" s="5">
        <f t="shared" si="14"/>
        <v>0</v>
      </c>
      <c r="BD45" s="5">
        <f t="shared" si="15"/>
        <v>0</v>
      </c>
      <c r="BE45" s="5">
        <v>0</v>
      </c>
      <c r="BF45" s="5">
        <f>45</f>
        <v>45</v>
      </c>
      <c r="BH45" s="5">
        <f t="shared" si="16"/>
        <v>0</v>
      </c>
      <c r="BI45" s="5">
        <f t="shared" si="17"/>
        <v>0</v>
      </c>
      <c r="BJ45" s="5">
        <f t="shared" si="18"/>
        <v>0</v>
      </c>
      <c r="BK45" s="6" t="s">
        <v>59</v>
      </c>
      <c r="BL45" s="5">
        <v>62</v>
      </c>
      <c r="BW45" s="5">
        <v>21</v>
      </c>
      <c r="BX45" s="2" t="s">
        <v>158</v>
      </c>
    </row>
    <row r="46" spans="1:76" x14ac:dyDescent="0.25">
      <c r="A46" s="32" t="s">
        <v>159</v>
      </c>
      <c r="B46" s="32" t="s">
        <v>160</v>
      </c>
      <c r="C46" s="51" t="s">
        <v>161</v>
      </c>
      <c r="D46" s="52"/>
      <c r="E46" s="32" t="s">
        <v>55</v>
      </c>
      <c r="F46" s="37">
        <v>495.8</v>
      </c>
      <c r="G46" s="37"/>
      <c r="H46" s="37"/>
      <c r="I46" s="37"/>
      <c r="J46" s="37"/>
      <c r="K46" s="38"/>
      <c r="Z46" s="5">
        <f t="shared" si="0"/>
        <v>0</v>
      </c>
      <c r="AB46" s="5">
        <f t="shared" si="1"/>
        <v>0</v>
      </c>
      <c r="AC46" s="5">
        <f t="shared" si="2"/>
        <v>0</v>
      </c>
      <c r="AD46" s="5">
        <f t="shared" si="3"/>
        <v>0</v>
      </c>
      <c r="AE46" s="5">
        <f t="shared" si="4"/>
        <v>0</v>
      </c>
      <c r="AF46" s="5">
        <f t="shared" si="5"/>
        <v>0</v>
      </c>
      <c r="AG46" s="5">
        <f t="shared" si="6"/>
        <v>0</v>
      </c>
      <c r="AH46" s="5">
        <f t="shared" si="7"/>
        <v>0</v>
      </c>
      <c r="AI46" s="3" t="s">
        <v>51</v>
      </c>
      <c r="AJ46" s="5">
        <f t="shared" si="8"/>
        <v>0</v>
      </c>
      <c r="AK46" s="5">
        <f t="shared" si="9"/>
        <v>0</v>
      </c>
      <c r="AL46" s="5">
        <f t="shared" si="10"/>
        <v>0</v>
      </c>
      <c r="AN46" s="5">
        <v>21</v>
      </c>
      <c r="AO46" s="5">
        <f>G46*0.586839905</f>
        <v>0</v>
      </c>
      <c r="AP46" s="5">
        <f>G46*(1-0.586839905)</f>
        <v>0</v>
      </c>
      <c r="AQ46" s="6" t="s">
        <v>52</v>
      </c>
      <c r="AV46" s="5">
        <f t="shared" si="11"/>
        <v>0</v>
      </c>
      <c r="AW46" s="5">
        <f t="shared" si="12"/>
        <v>0</v>
      </c>
      <c r="AX46" s="5">
        <f t="shared" si="13"/>
        <v>0</v>
      </c>
      <c r="AY46" s="6" t="s">
        <v>142</v>
      </c>
      <c r="AZ46" s="6" t="s">
        <v>143</v>
      </c>
      <c r="BA46" s="3" t="s">
        <v>58</v>
      </c>
      <c r="BC46" s="5">
        <f t="shared" si="14"/>
        <v>0</v>
      </c>
      <c r="BD46" s="5">
        <f t="shared" si="15"/>
        <v>0</v>
      </c>
      <c r="BE46" s="5">
        <v>0</v>
      </c>
      <c r="BF46" s="5">
        <f>46</f>
        <v>46</v>
      </c>
      <c r="BH46" s="5">
        <f t="shared" si="16"/>
        <v>0</v>
      </c>
      <c r="BI46" s="5">
        <f t="shared" si="17"/>
        <v>0</v>
      </c>
      <c r="BJ46" s="5">
        <f t="shared" si="18"/>
        <v>0</v>
      </c>
      <c r="BK46" s="6" t="s">
        <v>59</v>
      </c>
      <c r="BL46" s="5">
        <v>62</v>
      </c>
      <c r="BW46" s="5">
        <v>21</v>
      </c>
      <c r="BX46" s="2" t="s">
        <v>161</v>
      </c>
    </row>
    <row r="47" spans="1:76" x14ac:dyDescent="0.25">
      <c r="A47" s="32" t="s">
        <v>162</v>
      </c>
      <c r="B47" s="32" t="s">
        <v>163</v>
      </c>
      <c r="C47" s="51" t="s">
        <v>164</v>
      </c>
      <c r="D47" s="52"/>
      <c r="E47" s="32" t="s">
        <v>55</v>
      </c>
      <c r="F47" s="37">
        <v>31.9</v>
      </c>
      <c r="G47" s="37"/>
      <c r="H47" s="37"/>
      <c r="I47" s="37"/>
      <c r="J47" s="37"/>
      <c r="K47" s="38"/>
      <c r="Z47" s="5">
        <f t="shared" si="0"/>
        <v>0</v>
      </c>
      <c r="AB47" s="5">
        <f t="shared" si="1"/>
        <v>0</v>
      </c>
      <c r="AC47" s="5">
        <f t="shared" si="2"/>
        <v>0</v>
      </c>
      <c r="AD47" s="5">
        <f t="shared" si="3"/>
        <v>0</v>
      </c>
      <c r="AE47" s="5">
        <f t="shared" si="4"/>
        <v>0</v>
      </c>
      <c r="AF47" s="5">
        <f t="shared" si="5"/>
        <v>0</v>
      </c>
      <c r="AG47" s="5">
        <f t="shared" si="6"/>
        <v>0</v>
      </c>
      <c r="AH47" s="5">
        <f t="shared" si="7"/>
        <v>0</v>
      </c>
      <c r="AI47" s="3" t="s">
        <v>51</v>
      </c>
      <c r="AJ47" s="5">
        <f t="shared" si="8"/>
        <v>0</v>
      </c>
      <c r="AK47" s="5">
        <f t="shared" si="9"/>
        <v>0</v>
      </c>
      <c r="AL47" s="5">
        <f t="shared" si="10"/>
        <v>0</v>
      </c>
      <c r="AN47" s="5">
        <v>21</v>
      </c>
      <c r="AO47" s="5">
        <f>G47*0.647382228</f>
        <v>0</v>
      </c>
      <c r="AP47" s="5">
        <f>G47*(1-0.647382228)</f>
        <v>0</v>
      </c>
      <c r="AQ47" s="6" t="s">
        <v>52</v>
      </c>
      <c r="AV47" s="5">
        <f t="shared" si="11"/>
        <v>0</v>
      </c>
      <c r="AW47" s="5">
        <f t="shared" si="12"/>
        <v>0</v>
      </c>
      <c r="AX47" s="5">
        <f t="shared" si="13"/>
        <v>0</v>
      </c>
      <c r="AY47" s="6" t="s">
        <v>142</v>
      </c>
      <c r="AZ47" s="6" t="s">
        <v>143</v>
      </c>
      <c r="BA47" s="3" t="s">
        <v>58</v>
      </c>
      <c r="BC47" s="5">
        <f t="shared" si="14"/>
        <v>0</v>
      </c>
      <c r="BD47" s="5">
        <f t="shared" si="15"/>
        <v>0</v>
      </c>
      <c r="BE47" s="5">
        <v>0</v>
      </c>
      <c r="BF47" s="5">
        <f>47</f>
        <v>47</v>
      </c>
      <c r="BH47" s="5">
        <f t="shared" si="16"/>
        <v>0</v>
      </c>
      <c r="BI47" s="5">
        <f t="shared" si="17"/>
        <v>0</v>
      </c>
      <c r="BJ47" s="5">
        <f t="shared" si="18"/>
        <v>0</v>
      </c>
      <c r="BK47" s="6" t="s">
        <v>59</v>
      </c>
      <c r="BL47" s="5">
        <v>62</v>
      </c>
      <c r="BW47" s="5">
        <v>21</v>
      </c>
      <c r="BX47" s="2" t="s">
        <v>164</v>
      </c>
    </row>
    <row r="48" spans="1:76" x14ac:dyDescent="0.25">
      <c r="A48" s="33" t="s">
        <v>47</v>
      </c>
      <c r="B48" s="34" t="s">
        <v>165</v>
      </c>
      <c r="C48" s="44" t="s">
        <v>166</v>
      </c>
      <c r="D48" s="45"/>
      <c r="E48" s="33" t="s">
        <v>3</v>
      </c>
      <c r="F48" s="33" t="s">
        <v>3</v>
      </c>
      <c r="G48" s="33"/>
      <c r="H48" s="35"/>
      <c r="I48" s="35"/>
      <c r="J48" s="35"/>
      <c r="K48" s="36"/>
      <c r="AI48" s="3" t="s">
        <v>51</v>
      </c>
      <c r="AS48" s="1">
        <f>SUM(AJ49:AJ50)</f>
        <v>0</v>
      </c>
      <c r="AT48" s="1">
        <f>SUM(AK49:AK50)</f>
        <v>0</v>
      </c>
      <c r="AU48" s="1">
        <f>SUM(AL49:AL50)</f>
        <v>0</v>
      </c>
    </row>
    <row r="49" spans="1:76" x14ac:dyDescent="0.25">
      <c r="A49" s="32" t="s">
        <v>167</v>
      </c>
      <c r="B49" s="32" t="s">
        <v>168</v>
      </c>
      <c r="C49" s="51" t="s">
        <v>169</v>
      </c>
      <c r="D49" s="52"/>
      <c r="E49" s="32" t="s">
        <v>85</v>
      </c>
      <c r="F49" s="37">
        <v>21</v>
      </c>
      <c r="G49" s="37"/>
      <c r="H49" s="37"/>
      <c r="I49" s="37"/>
      <c r="J49" s="37"/>
      <c r="K49" s="38"/>
      <c r="Z49" s="5">
        <f>ROUND(IF(AQ49="5",BJ49,0),2)</f>
        <v>0</v>
      </c>
      <c r="AB49" s="5">
        <f>ROUND(IF(AQ49="1",BH49,0),2)</f>
        <v>0</v>
      </c>
      <c r="AC49" s="5">
        <f>ROUND(IF(AQ49="1",BI49,0),2)</f>
        <v>0</v>
      </c>
      <c r="AD49" s="5">
        <f>ROUND(IF(AQ49="7",BH49,0),2)</f>
        <v>0</v>
      </c>
      <c r="AE49" s="5">
        <f>ROUND(IF(AQ49="7",BI49,0),2)</f>
        <v>0</v>
      </c>
      <c r="AF49" s="5">
        <f>ROUND(IF(AQ49="2",BH49,0),2)</f>
        <v>0</v>
      </c>
      <c r="AG49" s="5">
        <f>ROUND(IF(AQ49="2",BI49,0),2)</f>
        <v>0</v>
      </c>
      <c r="AH49" s="5">
        <f>ROUND(IF(AQ49="0",BJ49,0),2)</f>
        <v>0</v>
      </c>
      <c r="AI49" s="3" t="s">
        <v>51</v>
      </c>
      <c r="AJ49" s="5">
        <f>IF(AN49=0,J49,0)</f>
        <v>0</v>
      </c>
      <c r="AK49" s="5">
        <f>IF(AN49=12,J49,0)</f>
        <v>0</v>
      </c>
      <c r="AL49" s="5">
        <f>IF(AN49=21,J49,0)</f>
        <v>0</v>
      </c>
      <c r="AN49" s="5">
        <v>21</v>
      </c>
      <c r="AO49" s="5">
        <f>G49*0.244717349</f>
        <v>0</v>
      </c>
      <c r="AP49" s="5">
        <f>G49*(1-0.244717349)</f>
        <v>0</v>
      </c>
      <c r="AQ49" s="6" t="s">
        <v>52</v>
      </c>
      <c r="AV49" s="5">
        <f>ROUND(AW49+AX49,2)</f>
        <v>0</v>
      </c>
      <c r="AW49" s="5">
        <f>ROUND(F49*AO49,2)</f>
        <v>0</v>
      </c>
      <c r="AX49" s="5">
        <f>ROUND(F49*AP49,2)</f>
        <v>0</v>
      </c>
      <c r="AY49" s="6" t="s">
        <v>170</v>
      </c>
      <c r="AZ49" s="6" t="s">
        <v>143</v>
      </c>
      <c r="BA49" s="3" t="s">
        <v>58</v>
      </c>
      <c r="BC49" s="5">
        <f>AW49+AX49</f>
        <v>0</v>
      </c>
      <c r="BD49" s="5">
        <f>G49/(100-BE49)*100</f>
        <v>0</v>
      </c>
      <c r="BE49" s="5">
        <v>0</v>
      </c>
      <c r="BF49" s="5">
        <f>49</f>
        <v>49</v>
      </c>
      <c r="BH49" s="5">
        <f>F49*AO49</f>
        <v>0</v>
      </c>
      <c r="BI49" s="5">
        <f>F49*AP49</f>
        <v>0</v>
      </c>
      <c r="BJ49" s="5">
        <f>F49*G49</f>
        <v>0</v>
      </c>
      <c r="BK49" s="6" t="s">
        <v>59</v>
      </c>
      <c r="BL49" s="5">
        <v>64</v>
      </c>
      <c r="BW49" s="5">
        <v>21</v>
      </c>
      <c r="BX49" s="2" t="s">
        <v>169</v>
      </c>
    </row>
    <row r="50" spans="1:76" x14ac:dyDescent="0.25">
      <c r="A50" s="32" t="s">
        <v>171</v>
      </c>
      <c r="B50" s="32" t="s">
        <v>172</v>
      </c>
      <c r="C50" s="51" t="s">
        <v>173</v>
      </c>
      <c r="D50" s="52"/>
      <c r="E50" s="32" t="s">
        <v>132</v>
      </c>
      <c r="F50" s="37">
        <v>50.4</v>
      </c>
      <c r="G50" s="37"/>
      <c r="H50" s="37"/>
      <c r="I50" s="37"/>
      <c r="J50" s="37"/>
      <c r="K50" s="38"/>
      <c r="Z50" s="5">
        <f>ROUND(IF(AQ50="5",BJ50,0),2)</f>
        <v>0</v>
      </c>
      <c r="AB50" s="5">
        <f>ROUND(IF(AQ50="1",BH50,0),2)</f>
        <v>0</v>
      </c>
      <c r="AC50" s="5">
        <f>ROUND(IF(AQ50="1",BI50,0),2)</f>
        <v>0</v>
      </c>
      <c r="AD50" s="5">
        <f>ROUND(IF(AQ50="7",BH50,0),2)</f>
        <v>0</v>
      </c>
      <c r="AE50" s="5">
        <f>ROUND(IF(AQ50="7",BI50,0),2)</f>
        <v>0</v>
      </c>
      <c r="AF50" s="5">
        <f>ROUND(IF(AQ50="2",BH50,0),2)</f>
        <v>0</v>
      </c>
      <c r="AG50" s="5">
        <f>ROUND(IF(AQ50="2",BI50,0),2)</f>
        <v>0</v>
      </c>
      <c r="AH50" s="5">
        <f>ROUND(IF(AQ50="0",BJ50,0),2)</f>
        <v>0</v>
      </c>
      <c r="AI50" s="3" t="s">
        <v>51</v>
      </c>
      <c r="AJ50" s="5">
        <f>IF(AN50=0,J50,0)</f>
        <v>0</v>
      </c>
      <c r="AK50" s="5">
        <f>IF(AN50=12,J50,0)</f>
        <v>0</v>
      </c>
      <c r="AL50" s="5">
        <f>IF(AN50=21,J50,0)</f>
        <v>0</v>
      </c>
      <c r="AN50" s="5">
        <v>21</v>
      </c>
      <c r="AO50" s="5">
        <f>G50*0.182538156</f>
        <v>0</v>
      </c>
      <c r="AP50" s="5">
        <f>G50*(1-0.182538156)</f>
        <v>0</v>
      </c>
      <c r="AQ50" s="6" t="s">
        <v>52</v>
      </c>
      <c r="AV50" s="5">
        <f>ROUND(AW50+AX50,2)</f>
        <v>0</v>
      </c>
      <c r="AW50" s="5">
        <f>ROUND(F50*AO50,2)</f>
        <v>0</v>
      </c>
      <c r="AX50" s="5">
        <f>ROUND(F50*AP50,2)</f>
        <v>0</v>
      </c>
      <c r="AY50" s="6" t="s">
        <v>170</v>
      </c>
      <c r="AZ50" s="6" t="s">
        <v>143</v>
      </c>
      <c r="BA50" s="3" t="s">
        <v>58</v>
      </c>
      <c r="BC50" s="5">
        <f>AW50+AX50</f>
        <v>0</v>
      </c>
      <c r="BD50" s="5">
        <f>G50/(100-BE50)*100</f>
        <v>0</v>
      </c>
      <c r="BE50" s="5">
        <v>0</v>
      </c>
      <c r="BF50" s="5">
        <f>50</f>
        <v>50</v>
      </c>
      <c r="BH50" s="5">
        <f>F50*AO50</f>
        <v>0</v>
      </c>
      <c r="BI50" s="5">
        <f>F50*AP50</f>
        <v>0</v>
      </c>
      <c r="BJ50" s="5">
        <f>F50*G50</f>
        <v>0</v>
      </c>
      <c r="BK50" s="6" t="s">
        <v>59</v>
      </c>
      <c r="BL50" s="5">
        <v>64</v>
      </c>
      <c r="BW50" s="5">
        <v>21</v>
      </c>
      <c r="BX50" s="2" t="s">
        <v>173</v>
      </c>
    </row>
    <row r="51" spans="1:76" x14ac:dyDescent="0.25">
      <c r="A51" s="33" t="s">
        <v>47</v>
      </c>
      <c r="B51" s="34" t="s">
        <v>174</v>
      </c>
      <c r="C51" s="44" t="s">
        <v>175</v>
      </c>
      <c r="D51" s="45"/>
      <c r="E51" s="33" t="s">
        <v>3</v>
      </c>
      <c r="F51" s="33" t="s">
        <v>3</v>
      </c>
      <c r="G51" s="33"/>
      <c r="H51" s="35"/>
      <c r="I51" s="35"/>
      <c r="J51" s="35"/>
      <c r="K51" s="36"/>
      <c r="AI51" s="3" t="s">
        <v>51</v>
      </c>
      <c r="AS51" s="1">
        <f>SUM(AJ52:AJ54)</f>
        <v>0</v>
      </c>
      <c r="AT51" s="1">
        <f>SUM(AK52:AK54)</f>
        <v>0</v>
      </c>
      <c r="AU51" s="1">
        <f>SUM(AL52:AL54)</f>
        <v>0</v>
      </c>
    </row>
    <row r="52" spans="1:76" x14ac:dyDescent="0.25">
      <c r="A52" s="32" t="s">
        <v>176</v>
      </c>
      <c r="B52" s="32" t="s">
        <v>177</v>
      </c>
      <c r="C52" s="51" t="s">
        <v>178</v>
      </c>
      <c r="D52" s="52"/>
      <c r="E52" s="32" t="s">
        <v>55</v>
      </c>
      <c r="F52" s="37">
        <v>395.8</v>
      </c>
      <c r="G52" s="37"/>
      <c r="H52" s="37"/>
      <c r="I52" s="37"/>
      <c r="J52" s="37"/>
      <c r="K52" s="38"/>
      <c r="Z52" s="5">
        <f>ROUND(IF(AQ52="5",BJ52,0),2)</f>
        <v>0</v>
      </c>
      <c r="AB52" s="5">
        <f>ROUND(IF(AQ52="1",BH52,0),2)</f>
        <v>0</v>
      </c>
      <c r="AC52" s="5">
        <f>ROUND(IF(AQ52="1",BI52,0),2)</f>
        <v>0</v>
      </c>
      <c r="AD52" s="5">
        <f>ROUND(IF(AQ52="7",BH52,0),2)</f>
        <v>0</v>
      </c>
      <c r="AE52" s="5">
        <f>ROUND(IF(AQ52="7",BI52,0),2)</f>
        <v>0</v>
      </c>
      <c r="AF52" s="5">
        <f>ROUND(IF(AQ52="2",BH52,0),2)</f>
        <v>0</v>
      </c>
      <c r="AG52" s="5">
        <f>ROUND(IF(AQ52="2",BI52,0),2)</f>
        <v>0</v>
      </c>
      <c r="AH52" s="5">
        <f>ROUND(IF(AQ52="0",BJ52,0),2)</f>
        <v>0</v>
      </c>
      <c r="AI52" s="3" t="s">
        <v>51</v>
      </c>
      <c r="AJ52" s="5">
        <f>IF(AN52=0,J52,0)</f>
        <v>0</v>
      </c>
      <c r="AK52" s="5">
        <f>IF(AN52=12,J52,0)</f>
        <v>0</v>
      </c>
      <c r="AL52" s="5">
        <f>IF(AN52=21,J52,0)</f>
        <v>0</v>
      </c>
      <c r="AN52" s="5">
        <v>21</v>
      </c>
      <c r="AO52" s="5">
        <f>G52*0.461443997</f>
        <v>0</v>
      </c>
      <c r="AP52" s="5">
        <f>G52*(1-0.461443997)</f>
        <v>0</v>
      </c>
      <c r="AQ52" s="6" t="s">
        <v>82</v>
      </c>
      <c r="AV52" s="5">
        <f>ROUND(AW52+AX52,2)</f>
        <v>0</v>
      </c>
      <c r="AW52" s="5">
        <f>ROUND(F52*AO52,2)</f>
        <v>0</v>
      </c>
      <c r="AX52" s="5">
        <f>ROUND(F52*AP52,2)</f>
        <v>0</v>
      </c>
      <c r="AY52" s="6" t="s">
        <v>179</v>
      </c>
      <c r="AZ52" s="6" t="s">
        <v>180</v>
      </c>
      <c r="BA52" s="3" t="s">
        <v>58</v>
      </c>
      <c r="BC52" s="5">
        <f>AW52+AX52</f>
        <v>0</v>
      </c>
      <c r="BD52" s="5">
        <f>G52/(100-BE52)*100</f>
        <v>0</v>
      </c>
      <c r="BE52" s="5">
        <v>0</v>
      </c>
      <c r="BF52" s="5">
        <f>52</f>
        <v>52</v>
      </c>
      <c r="BH52" s="5">
        <f>F52*AO52</f>
        <v>0</v>
      </c>
      <c r="BI52" s="5">
        <f>F52*AP52</f>
        <v>0</v>
      </c>
      <c r="BJ52" s="5">
        <f>F52*G52</f>
        <v>0</v>
      </c>
      <c r="BK52" s="6" t="s">
        <v>59</v>
      </c>
      <c r="BL52" s="5">
        <v>713</v>
      </c>
      <c r="BW52" s="5">
        <v>21</v>
      </c>
      <c r="BX52" s="2" t="s">
        <v>178</v>
      </c>
    </row>
    <row r="53" spans="1:76" x14ac:dyDescent="0.25">
      <c r="A53" s="32" t="s">
        <v>181</v>
      </c>
      <c r="B53" s="32" t="s">
        <v>182</v>
      </c>
      <c r="C53" s="51" t="s">
        <v>183</v>
      </c>
      <c r="D53" s="52"/>
      <c r="E53" s="32" t="s">
        <v>55</v>
      </c>
      <c r="F53" s="37">
        <v>395.8</v>
      </c>
      <c r="G53" s="37"/>
      <c r="H53" s="37"/>
      <c r="I53" s="37"/>
      <c r="J53" s="37"/>
      <c r="K53" s="38"/>
      <c r="Z53" s="5">
        <f>ROUND(IF(AQ53="5",BJ53,0),2)</f>
        <v>0</v>
      </c>
      <c r="AB53" s="5">
        <f>ROUND(IF(AQ53="1",BH53,0),2)</f>
        <v>0</v>
      </c>
      <c r="AC53" s="5">
        <f>ROUND(IF(AQ53="1",BI53,0),2)</f>
        <v>0</v>
      </c>
      <c r="AD53" s="5">
        <f>ROUND(IF(AQ53="7",BH53,0),2)</f>
        <v>0</v>
      </c>
      <c r="AE53" s="5">
        <f>ROUND(IF(AQ53="7",BI53,0),2)</f>
        <v>0</v>
      </c>
      <c r="AF53" s="5">
        <f>ROUND(IF(AQ53="2",BH53,0),2)</f>
        <v>0</v>
      </c>
      <c r="AG53" s="5">
        <f>ROUND(IF(AQ53="2",BI53,0),2)</f>
        <v>0</v>
      </c>
      <c r="AH53" s="5">
        <f>ROUND(IF(AQ53="0",BJ53,0),2)</f>
        <v>0</v>
      </c>
      <c r="AI53" s="3" t="s">
        <v>51</v>
      </c>
      <c r="AJ53" s="5">
        <f>IF(AN53=0,J53,0)</f>
        <v>0</v>
      </c>
      <c r="AK53" s="5">
        <f>IF(AN53=12,J53,0)</f>
        <v>0</v>
      </c>
      <c r="AL53" s="5">
        <f>IF(AN53=21,J53,0)</f>
        <v>0</v>
      </c>
      <c r="AN53" s="5">
        <v>21</v>
      </c>
      <c r="AO53" s="5">
        <f>G53*0</f>
        <v>0</v>
      </c>
      <c r="AP53" s="5">
        <f>G53*(1-0)</f>
        <v>0</v>
      </c>
      <c r="AQ53" s="6" t="s">
        <v>82</v>
      </c>
      <c r="AV53" s="5">
        <f>ROUND(AW53+AX53,2)</f>
        <v>0</v>
      </c>
      <c r="AW53" s="5">
        <f>ROUND(F53*AO53,2)</f>
        <v>0</v>
      </c>
      <c r="AX53" s="5">
        <f>ROUND(F53*AP53,2)</f>
        <v>0</v>
      </c>
      <c r="AY53" s="6" t="s">
        <v>179</v>
      </c>
      <c r="AZ53" s="6" t="s">
        <v>180</v>
      </c>
      <c r="BA53" s="3" t="s">
        <v>58</v>
      </c>
      <c r="BC53" s="5">
        <f>AW53+AX53</f>
        <v>0</v>
      </c>
      <c r="BD53" s="5">
        <f>G53/(100-BE53)*100</f>
        <v>0</v>
      </c>
      <c r="BE53" s="5">
        <v>0</v>
      </c>
      <c r="BF53" s="5">
        <f>53</f>
        <v>53</v>
      </c>
      <c r="BH53" s="5">
        <f>F53*AO53</f>
        <v>0</v>
      </c>
      <c r="BI53" s="5">
        <f>F53*AP53</f>
        <v>0</v>
      </c>
      <c r="BJ53" s="5">
        <f>F53*G53</f>
        <v>0</v>
      </c>
      <c r="BK53" s="6" t="s">
        <v>59</v>
      </c>
      <c r="BL53" s="5">
        <v>713</v>
      </c>
      <c r="BW53" s="5">
        <v>21</v>
      </c>
      <c r="BX53" s="2" t="s">
        <v>183</v>
      </c>
    </row>
    <row r="54" spans="1:76" x14ac:dyDescent="0.25">
      <c r="A54" s="32" t="s">
        <v>184</v>
      </c>
      <c r="B54" s="32" t="s">
        <v>185</v>
      </c>
      <c r="C54" s="53" t="s">
        <v>399</v>
      </c>
      <c r="D54" s="52"/>
      <c r="E54" s="32" t="s">
        <v>55</v>
      </c>
      <c r="F54" s="37">
        <v>791.6</v>
      </c>
      <c r="G54" s="37"/>
      <c r="H54" s="37"/>
      <c r="I54" s="37"/>
      <c r="J54" s="37"/>
      <c r="K54" s="38"/>
      <c r="Z54" s="5">
        <f>ROUND(IF(AQ54="5",BJ54,0),2)</f>
        <v>0</v>
      </c>
      <c r="AB54" s="5">
        <f>ROUND(IF(AQ54="1",BH54,0),2)</f>
        <v>0</v>
      </c>
      <c r="AC54" s="5">
        <f>ROUND(IF(AQ54="1",BI54,0),2)</f>
        <v>0</v>
      </c>
      <c r="AD54" s="5">
        <f>ROUND(IF(AQ54="7",BH54,0),2)</f>
        <v>0</v>
      </c>
      <c r="AE54" s="5">
        <f>ROUND(IF(AQ54="7",BI54,0),2)</f>
        <v>0</v>
      </c>
      <c r="AF54" s="5">
        <f>ROUND(IF(AQ54="2",BH54,0),2)</f>
        <v>0</v>
      </c>
      <c r="AG54" s="5">
        <f>ROUND(IF(AQ54="2",BI54,0),2)</f>
        <v>0</v>
      </c>
      <c r="AH54" s="5">
        <f>ROUND(IF(AQ54="0",BJ54,0),2)</f>
        <v>0</v>
      </c>
      <c r="AI54" s="3" t="s">
        <v>51</v>
      </c>
      <c r="AJ54" s="5">
        <f>IF(AN54=0,J54,0)</f>
        <v>0</v>
      </c>
      <c r="AK54" s="5">
        <f>IF(AN54=12,J54,0)</f>
        <v>0</v>
      </c>
      <c r="AL54" s="5">
        <f>IF(AN54=21,J54,0)</f>
        <v>0</v>
      </c>
      <c r="AN54" s="5">
        <v>21</v>
      </c>
      <c r="AO54" s="5">
        <f>G54*1</f>
        <v>0</v>
      </c>
      <c r="AP54" s="5">
        <f>G54*(1-1)</f>
        <v>0</v>
      </c>
      <c r="AQ54" s="6" t="s">
        <v>82</v>
      </c>
      <c r="AV54" s="5">
        <f>ROUND(AW54+AX54,2)</f>
        <v>0</v>
      </c>
      <c r="AW54" s="5">
        <f>ROUND(F54*AO54,2)</f>
        <v>0</v>
      </c>
      <c r="AX54" s="5">
        <f>ROUND(F54*AP54,2)</f>
        <v>0</v>
      </c>
      <c r="AY54" s="6" t="s">
        <v>179</v>
      </c>
      <c r="AZ54" s="6" t="s">
        <v>180</v>
      </c>
      <c r="BA54" s="3" t="s">
        <v>58</v>
      </c>
      <c r="BC54" s="5">
        <f>AW54+AX54</f>
        <v>0</v>
      </c>
      <c r="BD54" s="5">
        <f>G54/(100-BE54)*100</f>
        <v>0</v>
      </c>
      <c r="BE54" s="5">
        <v>0</v>
      </c>
      <c r="BF54" s="5">
        <f>54</f>
        <v>54</v>
      </c>
      <c r="BH54" s="5">
        <f>F54*AO54</f>
        <v>0</v>
      </c>
      <c r="BI54" s="5">
        <f>F54*AP54</f>
        <v>0</v>
      </c>
      <c r="BJ54" s="5">
        <f>F54*G54</f>
        <v>0</v>
      </c>
      <c r="BK54" s="6" t="s">
        <v>187</v>
      </c>
      <c r="BL54" s="5">
        <v>713</v>
      </c>
      <c r="BW54" s="5">
        <v>21</v>
      </c>
      <c r="BX54" s="2" t="s">
        <v>186</v>
      </c>
    </row>
    <row r="55" spans="1:76" x14ac:dyDescent="0.25">
      <c r="A55" s="33" t="s">
        <v>47</v>
      </c>
      <c r="B55" s="34" t="s">
        <v>188</v>
      </c>
      <c r="C55" s="44" t="s">
        <v>189</v>
      </c>
      <c r="D55" s="45"/>
      <c r="E55" s="33" t="s">
        <v>3</v>
      </c>
      <c r="F55" s="33" t="s">
        <v>3</v>
      </c>
      <c r="G55" s="33"/>
      <c r="H55" s="35"/>
      <c r="I55" s="35"/>
      <c r="J55" s="35"/>
      <c r="K55" s="36"/>
      <c r="AI55" s="3" t="s">
        <v>51</v>
      </c>
      <c r="AS55" s="1">
        <f>SUM(AJ56:AJ72)</f>
        <v>0</v>
      </c>
      <c r="AT55" s="1">
        <f>SUM(AK56:AK72)</f>
        <v>0</v>
      </c>
      <c r="AU55" s="1">
        <f>SUM(AL56:AL72)</f>
        <v>0</v>
      </c>
    </row>
    <row r="56" spans="1:76" x14ac:dyDescent="0.25">
      <c r="A56" s="32" t="s">
        <v>190</v>
      </c>
      <c r="B56" s="32" t="s">
        <v>191</v>
      </c>
      <c r="C56" s="51" t="s">
        <v>192</v>
      </c>
      <c r="D56" s="52"/>
      <c r="E56" s="32" t="s">
        <v>193</v>
      </c>
      <c r="F56" s="37">
        <v>1</v>
      </c>
      <c r="G56" s="37"/>
      <c r="H56" s="37"/>
      <c r="I56" s="37"/>
      <c r="J56" s="37"/>
      <c r="K56" s="38"/>
      <c r="Z56" s="5">
        <f t="shared" ref="Z56:Z72" si="19">ROUND(IF(AQ56="5",BJ56,0),2)</f>
        <v>0</v>
      </c>
      <c r="AB56" s="5">
        <f t="shared" ref="AB56:AB72" si="20">ROUND(IF(AQ56="1",BH56,0),2)</f>
        <v>0</v>
      </c>
      <c r="AC56" s="5">
        <f t="shared" ref="AC56:AC72" si="21">ROUND(IF(AQ56="1",BI56,0),2)</f>
        <v>0</v>
      </c>
      <c r="AD56" s="5">
        <f t="shared" ref="AD56:AD72" si="22">ROUND(IF(AQ56="7",BH56,0),2)</f>
        <v>0</v>
      </c>
      <c r="AE56" s="5">
        <f t="shared" ref="AE56:AE72" si="23">ROUND(IF(AQ56="7",BI56,0),2)</f>
        <v>0</v>
      </c>
      <c r="AF56" s="5">
        <f t="shared" ref="AF56:AF72" si="24">ROUND(IF(AQ56="2",BH56,0),2)</f>
        <v>0</v>
      </c>
      <c r="AG56" s="5">
        <f t="shared" ref="AG56:AG72" si="25">ROUND(IF(AQ56="2",BI56,0),2)</f>
        <v>0</v>
      </c>
      <c r="AH56" s="5">
        <f t="shared" ref="AH56:AH72" si="26">ROUND(IF(AQ56="0",BJ56,0),2)</f>
        <v>0</v>
      </c>
      <c r="AI56" s="3" t="s">
        <v>51</v>
      </c>
      <c r="AJ56" s="5">
        <f t="shared" ref="AJ56:AJ72" si="27">IF(AN56=0,J56,0)</f>
        <v>0</v>
      </c>
      <c r="AK56" s="5">
        <f t="shared" ref="AK56:AK72" si="28">IF(AN56=12,J56,0)</f>
        <v>0</v>
      </c>
      <c r="AL56" s="5">
        <f t="shared" ref="AL56:AL72" si="29">IF(AN56=21,J56,0)</f>
        <v>0</v>
      </c>
      <c r="AN56" s="5">
        <v>21</v>
      </c>
      <c r="AO56" s="5">
        <f t="shared" ref="AO56:AO72" si="30">G56*1</f>
        <v>0</v>
      </c>
      <c r="AP56" s="5">
        <f t="shared" ref="AP56:AP72" si="31">G56*(1-1)</f>
        <v>0</v>
      </c>
      <c r="AQ56" s="6" t="s">
        <v>82</v>
      </c>
      <c r="AV56" s="5">
        <f t="shared" ref="AV56:AV72" si="32">ROUND(AW56+AX56,2)</f>
        <v>0</v>
      </c>
      <c r="AW56" s="5">
        <f t="shared" ref="AW56:AW72" si="33">ROUND(F56*AO56,2)</f>
        <v>0</v>
      </c>
      <c r="AX56" s="5">
        <f t="shared" ref="AX56:AX72" si="34">ROUND(F56*AP56,2)</f>
        <v>0</v>
      </c>
      <c r="AY56" s="6" t="s">
        <v>194</v>
      </c>
      <c r="AZ56" s="6" t="s">
        <v>195</v>
      </c>
      <c r="BA56" s="3" t="s">
        <v>58</v>
      </c>
      <c r="BC56" s="5">
        <f t="shared" ref="BC56:BC72" si="35">AW56+AX56</f>
        <v>0</v>
      </c>
      <c r="BD56" s="5">
        <f t="shared" ref="BD56:BD72" si="36">G56/(100-BE56)*100</f>
        <v>0</v>
      </c>
      <c r="BE56" s="5">
        <v>0</v>
      </c>
      <c r="BF56" s="5">
        <f>56</f>
        <v>56</v>
      </c>
      <c r="BH56" s="5">
        <f t="shared" ref="BH56:BH72" si="37">F56*AO56</f>
        <v>0</v>
      </c>
      <c r="BI56" s="5">
        <f t="shared" ref="BI56:BI72" si="38">F56*AP56</f>
        <v>0</v>
      </c>
      <c r="BJ56" s="5">
        <f t="shared" ref="BJ56:BJ72" si="39">F56*G56</f>
        <v>0</v>
      </c>
      <c r="BK56" s="6" t="s">
        <v>59</v>
      </c>
      <c r="BL56" s="5">
        <v>731</v>
      </c>
      <c r="BW56" s="5">
        <v>21</v>
      </c>
      <c r="BX56" s="2" t="s">
        <v>192</v>
      </c>
    </row>
    <row r="57" spans="1:76" x14ac:dyDescent="0.25">
      <c r="A57" s="32" t="s">
        <v>196</v>
      </c>
      <c r="B57" s="32" t="s">
        <v>197</v>
      </c>
      <c r="C57" s="51" t="s">
        <v>198</v>
      </c>
      <c r="D57" s="52"/>
      <c r="E57" s="32" t="s">
        <v>193</v>
      </c>
      <c r="F57" s="37">
        <v>1</v>
      </c>
      <c r="G57" s="37"/>
      <c r="H57" s="37"/>
      <c r="I57" s="37"/>
      <c r="J57" s="37"/>
      <c r="K57" s="38"/>
      <c r="Z57" s="5">
        <f t="shared" si="19"/>
        <v>0</v>
      </c>
      <c r="AB57" s="5">
        <f t="shared" si="20"/>
        <v>0</v>
      </c>
      <c r="AC57" s="5">
        <f t="shared" si="21"/>
        <v>0</v>
      </c>
      <c r="AD57" s="5">
        <f t="shared" si="22"/>
        <v>0</v>
      </c>
      <c r="AE57" s="5">
        <f t="shared" si="23"/>
        <v>0</v>
      </c>
      <c r="AF57" s="5">
        <f t="shared" si="24"/>
        <v>0</v>
      </c>
      <c r="AG57" s="5">
        <f t="shared" si="25"/>
        <v>0</v>
      </c>
      <c r="AH57" s="5">
        <f t="shared" si="26"/>
        <v>0</v>
      </c>
      <c r="AI57" s="3" t="s">
        <v>51</v>
      </c>
      <c r="AJ57" s="5">
        <f t="shared" si="27"/>
        <v>0</v>
      </c>
      <c r="AK57" s="5">
        <f t="shared" si="28"/>
        <v>0</v>
      </c>
      <c r="AL57" s="5">
        <f t="shared" si="29"/>
        <v>0</v>
      </c>
      <c r="AN57" s="5">
        <v>21</v>
      </c>
      <c r="AO57" s="5">
        <f t="shared" si="30"/>
        <v>0</v>
      </c>
      <c r="AP57" s="5">
        <f t="shared" si="31"/>
        <v>0</v>
      </c>
      <c r="AQ57" s="6" t="s">
        <v>82</v>
      </c>
      <c r="AV57" s="5">
        <f t="shared" si="32"/>
        <v>0</v>
      </c>
      <c r="AW57" s="5">
        <f t="shared" si="33"/>
        <v>0</v>
      </c>
      <c r="AX57" s="5">
        <f t="shared" si="34"/>
        <v>0</v>
      </c>
      <c r="AY57" s="6" t="s">
        <v>194</v>
      </c>
      <c r="AZ57" s="6" t="s">
        <v>195</v>
      </c>
      <c r="BA57" s="3" t="s">
        <v>58</v>
      </c>
      <c r="BC57" s="5">
        <f t="shared" si="35"/>
        <v>0</v>
      </c>
      <c r="BD57" s="5">
        <f t="shared" si="36"/>
        <v>0</v>
      </c>
      <c r="BE57" s="5">
        <v>0</v>
      </c>
      <c r="BF57" s="5">
        <f>57</f>
        <v>57</v>
      </c>
      <c r="BH57" s="5">
        <f t="shared" si="37"/>
        <v>0</v>
      </c>
      <c r="BI57" s="5">
        <f t="shared" si="38"/>
        <v>0</v>
      </c>
      <c r="BJ57" s="5">
        <f t="shared" si="39"/>
        <v>0</v>
      </c>
      <c r="BK57" s="6" t="s">
        <v>59</v>
      </c>
      <c r="BL57" s="5">
        <v>731</v>
      </c>
      <c r="BW57" s="5">
        <v>21</v>
      </c>
      <c r="BX57" s="2" t="s">
        <v>198</v>
      </c>
    </row>
    <row r="58" spans="1:76" x14ac:dyDescent="0.25">
      <c r="A58" s="32" t="s">
        <v>199</v>
      </c>
      <c r="B58" s="32" t="s">
        <v>200</v>
      </c>
      <c r="C58" s="51" t="s">
        <v>201</v>
      </c>
      <c r="D58" s="52"/>
      <c r="E58" s="32" t="s">
        <v>193</v>
      </c>
      <c r="F58" s="37">
        <v>1</v>
      </c>
      <c r="G58" s="37"/>
      <c r="H58" s="37"/>
      <c r="I58" s="37"/>
      <c r="J58" s="37"/>
      <c r="K58" s="38"/>
      <c r="Z58" s="5">
        <f t="shared" si="19"/>
        <v>0</v>
      </c>
      <c r="AB58" s="5">
        <f t="shared" si="20"/>
        <v>0</v>
      </c>
      <c r="AC58" s="5">
        <f t="shared" si="21"/>
        <v>0</v>
      </c>
      <c r="AD58" s="5">
        <f t="shared" si="22"/>
        <v>0</v>
      </c>
      <c r="AE58" s="5">
        <f t="shared" si="23"/>
        <v>0</v>
      </c>
      <c r="AF58" s="5">
        <f t="shared" si="24"/>
        <v>0</v>
      </c>
      <c r="AG58" s="5">
        <f t="shared" si="25"/>
        <v>0</v>
      </c>
      <c r="AH58" s="5">
        <f t="shared" si="26"/>
        <v>0</v>
      </c>
      <c r="AI58" s="3" t="s">
        <v>51</v>
      </c>
      <c r="AJ58" s="5">
        <f t="shared" si="27"/>
        <v>0</v>
      </c>
      <c r="AK58" s="5">
        <f t="shared" si="28"/>
        <v>0</v>
      </c>
      <c r="AL58" s="5">
        <f t="shared" si="29"/>
        <v>0</v>
      </c>
      <c r="AN58" s="5">
        <v>21</v>
      </c>
      <c r="AO58" s="5">
        <f t="shared" si="30"/>
        <v>0</v>
      </c>
      <c r="AP58" s="5">
        <f t="shared" si="31"/>
        <v>0</v>
      </c>
      <c r="AQ58" s="6" t="s">
        <v>82</v>
      </c>
      <c r="AV58" s="5">
        <f t="shared" si="32"/>
        <v>0</v>
      </c>
      <c r="AW58" s="5">
        <f t="shared" si="33"/>
        <v>0</v>
      </c>
      <c r="AX58" s="5">
        <f t="shared" si="34"/>
        <v>0</v>
      </c>
      <c r="AY58" s="6" t="s">
        <v>194</v>
      </c>
      <c r="AZ58" s="6" t="s">
        <v>195</v>
      </c>
      <c r="BA58" s="3" t="s">
        <v>58</v>
      </c>
      <c r="BC58" s="5">
        <f t="shared" si="35"/>
        <v>0</v>
      </c>
      <c r="BD58" s="5">
        <f t="shared" si="36"/>
        <v>0</v>
      </c>
      <c r="BE58" s="5">
        <v>0</v>
      </c>
      <c r="BF58" s="5">
        <f>58</f>
        <v>58</v>
      </c>
      <c r="BH58" s="5">
        <f t="shared" si="37"/>
        <v>0</v>
      </c>
      <c r="BI58" s="5">
        <f t="shared" si="38"/>
        <v>0</v>
      </c>
      <c r="BJ58" s="5">
        <f t="shared" si="39"/>
        <v>0</v>
      </c>
      <c r="BK58" s="6" t="s">
        <v>59</v>
      </c>
      <c r="BL58" s="5">
        <v>731</v>
      </c>
      <c r="BW58" s="5">
        <v>21</v>
      </c>
      <c r="BX58" s="2" t="s">
        <v>201</v>
      </c>
    </row>
    <row r="59" spans="1:76" x14ac:dyDescent="0.25">
      <c r="A59" s="32" t="s">
        <v>202</v>
      </c>
      <c r="B59" s="32" t="s">
        <v>203</v>
      </c>
      <c r="C59" s="51" t="s">
        <v>204</v>
      </c>
      <c r="D59" s="52"/>
      <c r="E59" s="32" t="s">
        <v>193</v>
      </c>
      <c r="F59" s="37">
        <v>1</v>
      </c>
      <c r="G59" s="37"/>
      <c r="H59" s="37"/>
      <c r="I59" s="37"/>
      <c r="J59" s="37"/>
      <c r="K59" s="38"/>
      <c r="Z59" s="5">
        <f t="shared" si="19"/>
        <v>0</v>
      </c>
      <c r="AB59" s="5">
        <f t="shared" si="20"/>
        <v>0</v>
      </c>
      <c r="AC59" s="5">
        <f t="shared" si="21"/>
        <v>0</v>
      </c>
      <c r="AD59" s="5">
        <f t="shared" si="22"/>
        <v>0</v>
      </c>
      <c r="AE59" s="5">
        <f t="shared" si="23"/>
        <v>0</v>
      </c>
      <c r="AF59" s="5">
        <f t="shared" si="24"/>
        <v>0</v>
      </c>
      <c r="AG59" s="5">
        <f t="shared" si="25"/>
        <v>0</v>
      </c>
      <c r="AH59" s="5">
        <f t="shared" si="26"/>
        <v>0</v>
      </c>
      <c r="AI59" s="3" t="s">
        <v>51</v>
      </c>
      <c r="AJ59" s="5">
        <f t="shared" si="27"/>
        <v>0</v>
      </c>
      <c r="AK59" s="5">
        <f t="shared" si="28"/>
        <v>0</v>
      </c>
      <c r="AL59" s="5">
        <f t="shared" si="29"/>
        <v>0</v>
      </c>
      <c r="AN59" s="5">
        <v>21</v>
      </c>
      <c r="AO59" s="5">
        <f t="shared" si="30"/>
        <v>0</v>
      </c>
      <c r="AP59" s="5">
        <f t="shared" si="31"/>
        <v>0</v>
      </c>
      <c r="AQ59" s="6" t="s">
        <v>82</v>
      </c>
      <c r="AV59" s="5">
        <f t="shared" si="32"/>
        <v>0</v>
      </c>
      <c r="AW59" s="5">
        <f t="shared" si="33"/>
        <v>0</v>
      </c>
      <c r="AX59" s="5">
        <f t="shared" si="34"/>
        <v>0</v>
      </c>
      <c r="AY59" s="6" t="s">
        <v>194</v>
      </c>
      <c r="AZ59" s="6" t="s">
        <v>195</v>
      </c>
      <c r="BA59" s="3" t="s">
        <v>58</v>
      </c>
      <c r="BC59" s="5">
        <f t="shared" si="35"/>
        <v>0</v>
      </c>
      <c r="BD59" s="5">
        <f t="shared" si="36"/>
        <v>0</v>
      </c>
      <c r="BE59" s="5">
        <v>0</v>
      </c>
      <c r="BF59" s="5">
        <f>59</f>
        <v>59</v>
      </c>
      <c r="BH59" s="5">
        <f t="shared" si="37"/>
        <v>0</v>
      </c>
      <c r="BI59" s="5">
        <f t="shared" si="38"/>
        <v>0</v>
      </c>
      <c r="BJ59" s="5">
        <f t="shared" si="39"/>
        <v>0</v>
      </c>
      <c r="BK59" s="6" t="s">
        <v>59</v>
      </c>
      <c r="BL59" s="5">
        <v>731</v>
      </c>
      <c r="BW59" s="5">
        <v>21</v>
      </c>
      <c r="BX59" s="2" t="s">
        <v>204</v>
      </c>
    </row>
    <row r="60" spans="1:76" x14ac:dyDescent="0.25">
      <c r="A60" s="32" t="s">
        <v>205</v>
      </c>
      <c r="B60" s="32" t="s">
        <v>206</v>
      </c>
      <c r="C60" s="51" t="s">
        <v>207</v>
      </c>
      <c r="D60" s="52"/>
      <c r="E60" s="32" t="s">
        <v>193</v>
      </c>
      <c r="F60" s="37">
        <v>3</v>
      </c>
      <c r="G60" s="37"/>
      <c r="H60" s="37"/>
      <c r="I60" s="37"/>
      <c r="J60" s="37"/>
      <c r="K60" s="38"/>
      <c r="Z60" s="5">
        <f t="shared" si="19"/>
        <v>0</v>
      </c>
      <c r="AB60" s="5">
        <f t="shared" si="20"/>
        <v>0</v>
      </c>
      <c r="AC60" s="5">
        <f t="shared" si="21"/>
        <v>0</v>
      </c>
      <c r="AD60" s="5">
        <f t="shared" si="22"/>
        <v>0</v>
      </c>
      <c r="AE60" s="5">
        <f t="shared" si="23"/>
        <v>0</v>
      </c>
      <c r="AF60" s="5">
        <f t="shared" si="24"/>
        <v>0</v>
      </c>
      <c r="AG60" s="5">
        <f t="shared" si="25"/>
        <v>0</v>
      </c>
      <c r="AH60" s="5">
        <f t="shared" si="26"/>
        <v>0</v>
      </c>
      <c r="AI60" s="3" t="s">
        <v>51</v>
      </c>
      <c r="AJ60" s="5">
        <f t="shared" si="27"/>
        <v>0</v>
      </c>
      <c r="AK60" s="5">
        <f t="shared" si="28"/>
        <v>0</v>
      </c>
      <c r="AL60" s="5">
        <f t="shared" si="29"/>
        <v>0</v>
      </c>
      <c r="AN60" s="5">
        <v>21</v>
      </c>
      <c r="AO60" s="5">
        <f t="shared" si="30"/>
        <v>0</v>
      </c>
      <c r="AP60" s="5">
        <f t="shared" si="31"/>
        <v>0</v>
      </c>
      <c r="AQ60" s="6" t="s">
        <v>82</v>
      </c>
      <c r="AV60" s="5">
        <f t="shared" si="32"/>
        <v>0</v>
      </c>
      <c r="AW60" s="5">
        <f t="shared" si="33"/>
        <v>0</v>
      </c>
      <c r="AX60" s="5">
        <f t="shared" si="34"/>
        <v>0</v>
      </c>
      <c r="AY60" s="6" t="s">
        <v>194</v>
      </c>
      <c r="AZ60" s="6" t="s">
        <v>195</v>
      </c>
      <c r="BA60" s="3" t="s">
        <v>58</v>
      </c>
      <c r="BC60" s="5">
        <f t="shared" si="35"/>
        <v>0</v>
      </c>
      <c r="BD60" s="5">
        <f t="shared" si="36"/>
        <v>0</v>
      </c>
      <c r="BE60" s="5">
        <v>0</v>
      </c>
      <c r="BF60" s="5">
        <f>60</f>
        <v>60</v>
      </c>
      <c r="BH60" s="5">
        <f t="shared" si="37"/>
        <v>0</v>
      </c>
      <c r="BI60" s="5">
        <f t="shared" si="38"/>
        <v>0</v>
      </c>
      <c r="BJ60" s="5">
        <f t="shared" si="39"/>
        <v>0</v>
      </c>
      <c r="BK60" s="6" t="s">
        <v>59</v>
      </c>
      <c r="BL60" s="5">
        <v>731</v>
      </c>
      <c r="BW60" s="5">
        <v>21</v>
      </c>
      <c r="BX60" s="2" t="s">
        <v>207</v>
      </c>
    </row>
    <row r="61" spans="1:76" x14ac:dyDescent="0.25">
      <c r="A61" s="32" t="s">
        <v>208</v>
      </c>
      <c r="B61" s="32" t="s">
        <v>209</v>
      </c>
      <c r="C61" s="51" t="s">
        <v>210</v>
      </c>
      <c r="D61" s="52"/>
      <c r="E61" s="32" t="s">
        <v>193</v>
      </c>
      <c r="F61" s="37">
        <v>1</v>
      </c>
      <c r="G61" s="37"/>
      <c r="H61" s="37"/>
      <c r="I61" s="37"/>
      <c r="J61" s="37"/>
      <c r="K61" s="38"/>
      <c r="Z61" s="5">
        <f t="shared" si="19"/>
        <v>0</v>
      </c>
      <c r="AB61" s="5">
        <f t="shared" si="20"/>
        <v>0</v>
      </c>
      <c r="AC61" s="5">
        <f t="shared" si="21"/>
        <v>0</v>
      </c>
      <c r="AD61" s="5">
        <f t="shared" si="22"/>
        <v>0</v>
      </c>
      <c r="AE61" s="5">
        <f t="shared" si="23"/>
        <v>0</v>
      </c>
      <c r="AF61" s="5">
        <f t="shared" si="24"/>
        <v>0</v>
      </c>
      <c r="AG61" s="5">
        <f t="shared" si="25"/>
        <v>0</v>
      </c>
      <c r="AH61" s="5">
        <f t="shared" si="26"/>
        <v>0</v>
      </c>
      <c r="AI61" s="3" t="s">
        <v>51</v>
      </c>
      <c r="AJ61" s="5">
        <f t="shared" si="27"/>
        <v>0</v>
      </c>
      <c r="AK61" s="5">
        <f t="shared" si="28"/>
        <v>0</v>
      </c>
      <c r="AL61" s="5">
        <f t="shared" si="29"/>
        <v>0</v>
      </c>
      <c r="AN61" s="5">
        <v>21</v>
      </c>
      <c r="AO61" s="5">
        <f t="shared" si="30"/>
        <v>0</v>
      </c>
      <c r="AP61" s="5">
        <f t="shared" si="31"/>
        <v>0</v>
      </c>
      <c r="AQ61" s="6" t="s">
        <v>82</v>
      </c>
      <c r="AV61" s="5">
        <f t="shared" si="32"/>
        <v>0</v>
      </c>
      <c r="AW61" s="5">
        <f t="shared" si="33"/>
        <v>0</v>
      </c>
      <c r="AX61" s="5">
        <f t="shared" si="34"/>
        <v>0</v>
      </c>
      <c r="AY61" s="6" t="s">
        <v>194</v>
      </c>
      <c r="AZ61" s="6" t="s">
        <v>195</v>
      </c>
      <c r="BA61" s="3" t="s">
        <v>58</v>
      </c>
      <c r="BC61" s="5">
        <f t="shared" si="35"/>
        <v>0</v>
      </c>
      <c r="BD61" s="5">
        <f t="shared" si="36"/>
        <v>0</v>
      </c>
      <c r="BE61" s="5">
        <v>0</v>
      </c>
      <c r="BF61" s="5">
        <f>61</f>
        <v>61</v>
      </c>
      <c r="BH61" s="5">
        <f t="shared" si="37"/>
        <v>0</v>
      </c>
      <c r="BI61" s="5">
        <f t="shared" si="38"/>
        <v>0</v>
      </c>
      <c r="BJ61" s="5">
        <f t="shared" si="39"/>
        <v>0</v>
      </c>
      <c r="BK61" s="6" t="s">
        <v>59</v>
      </c>
      <c r="BL61" s="5">
        <v>731</v>
      </c>
      <c r="BW61" s="5">
        <v>21</v>
      </c>
      <c r="BX61" s="2" t="s">
        <v>210</v>
      </c>
    </row>
    <row r="62" spans="1:76" x14ac:dyDescent="0.25">
      <c r="A62" s="32" t="s">
        <v>211</v>
      </c>
      <c r="B62" s="32" t="s">
        <v>212</v>
      </c>
      <c r="C62" s="51" t="s">
        <v>213</v>
      </c>
      <c r="D62" s="52"/>
      <c r="E62" s="32" t="s">
        <v>193</v>
      </c>
      <c r="F62" s="37">
        <v>1</v>
      </c>
      <c r="G62" s="37"/>
      <c r="H62" s="37"/>
      <c r="I62" s="37"/>
      <c r="J62" s="37"/>
      <c r="K62" s="38"/>
      <c r="Z62" s="5">
        <f t="shared" si="19"/>
        <v>0</v>
      </c>
      <c r="AB62" s="5">
        <f t="shared" si="20"/>
        <v>0</v>
      </c>
      <c r="AC62" s="5">
        <f t="shared" si="21"/>
        <v>0</v>
      </c>
      <c r="AD62" s="5">
        <f t="shared" si="22"/>
        <v>0</v>
      </c>
      <c r="AE62" s="5">
        <f t="shared" si="23"/>
        <v>0</v>
      </c>
      <c r="AF62" s="5">
        <f t="shared" si="24"/>
        <v>0</v>
      </c>
      <c r="AG62" s="5">
        <f t="shared" si="25"/>
        <v>0</v>
      </c>
      <c r="AH62" s="5">
        <f t="shared" si="26"/>
        <v>0</v>
      </c>
      <c r="AI62" s="3" t="s">
        <v>51</v>
      </c>
      <c r="AJ62" s="5">
        <f t="shared" si="27"/>
        <v>0</v>
      </c>
      <c r="AK62" s="5">
        <f t="shared" si="28"/>
        <v>0</v>
      </c>
      <c r="AL62" s="5">
        <f t="shared" si="29"/>
        <v>0</v>
      </c>
      <c r="AN62" s="5">
        <v>21</v>
      </c>
      <c r="AO62" s="5">
        <f t="shared" si="30"/>
        <v>0</v>
      </c>
      <c r="AP62" s="5">
        <f t="shared" si="31"/>
        <v>0</v>
      </c>
      <c r="AQ62" s="6" t="s">
        <v>82</v>
      </c>
      <c r="AV62" s="5">
        <f t="shared" si="32"/>
        <v>0</v>
      </c>
      <c r="AW62" s="5">
        <f t="shared" si="33"/>
        <v>0</v>
      </c>
      <c r="AX62" s="5">
        <f t="shared" si="34"/>
        <v>0</v>
      </c>
      <c r="AY62" s="6" t="s">
        <v>194</v>
      </c>
      <c r="AZ62" s="6" t="s">
        <v>195</v>
      </c>
      <c r="BA62" s="3" t="s">
        <v>58</v>
      </c>
      <c r="BC62" s="5">
        <f t="shared" si="35"/>
        <v>0</v>
      </c>
      <c r="BD62" s="5">
        <f t="shared" si="36"/>
        <v>0</v>
      </c>
      <c r="BE62" s="5">
        <v>0</v>
      </c>
      <c r="BF62" s="5">
        <f>62</f>
        <v>62</v>
      </c>
      <c r="BH62" s="5">
        <f t="shared" si="37"/>
        <v>0</v>
      </c>
      <c r="BI62" s="5">
        <f t="shared" si="38"/>
        <v>0</v>
      </c>
      <c r="BJ62" s="5">
        <f t="shared" si="39"/>
        <v>0</v>
      </c>
      <c r="BK62" s="6" t="s">
        <v>59</v>
      </c>
      <c r="BL62" s="5">
        <v>731</v>
      </c>
      <c r="BW62" s="5">
        <v>21</v>
      </c>
      <c r="BX62" s="2" t="s">
        <v>213</v>
      </c>
    </row>
    <row r="63" spans="1:76" x14ac:dyDescent="0.25">
      <c r="A63" s="32" t="s">
        <v>214</v>
      </c>
      <c r="B63" s="32" t="s">
        <v>215</v>
      </c>
      <c r="C63" s="51" t="s">
        <v>216</v>
      </c>
      <c r="D63" s="52"/>
      <c r="E63" s="32" t="s">
        <v>193</v>
      </c>
      <c r="F63" s="37">
        <v>1</v>
      </c>
      <c r="G63" s="37"/>
      <c r="H63" s="37"/>
      <c r="I63" s="37"/>
      <c r="J63" s="37"/>
      <c r="K63" s="38"/>
      <c r="Z63" s="5">
        <f t="shared" si="19"/>
        <v>0</v>
      </c>
      <c r="AB63" s="5">
        <f t="shared" si="20"/>
        <v>0</v>
      </c>
      <c r="AC63" s="5">
        <f t="shared" si="21"/>
        <v>0</v>
      </c>
      <c r="AD63" s="5">
        <f t="shared" si="22"/>
        <v>0</v>
      </c>
      <c r="AE63" s="5">
        <f t="shared" si="23"/>
        <v>0</v>
      </c>
      <c r="AF63" s="5">
        <f t="shared" si="24"/>
        <v>0</v>
      </c>
      <c r="AG63" s="5">
        <f t="shared" si="25"/>
        <v>0</v>
      </c>
      <c r="AH63" s="5">
        <f t="shared" si="26"/>
        <v>0</v>
      </c>
      <c r="AI63" s="3" t="s">
        <v>51</v>
      </c>
      <c r="AJ63" s="5">
        <f t="shared" si="27"/>
        <v>0</v>
      </c>
      <c r="AK63" s="5">
        <f t="shared" si="28"/>
        <v>0</v>
      </c>
      <c r="AL63" s="5">
        <f t="shared" si="29"/>
        <v>0</v>
      </c>
      <c r="AN63" s="5">
        <v>21</v>
      </c>
      <c r="AO63" s="5">
        <f t="shared" si="30"/>
        <v>0</v>
      </c>
      <c r="AP63" s="5">
        <f t="shared" si="31"/>
        <v>0</v>
      </c>
      <c r="AQ63" s="6" t="s">
        <v>82</v>
      </c>
      <c r="AV63" s="5">
        <f t="shared" si="32"/>
        <v>0</v>
      </c>
      <c r="AW63" s="5">
        <f t="shared" si="33"/>
        <v>0</v>
      </c>
      <c r="AX63" s="5">
        <f t="shared" si="34"/>
        <v>0</v>
      </c>
      <c r="AY63" s="6" t="s">
        <v>194</v>
      </c>
      <c r="AZ63" s="6" t="s">
        <v>195</v>
      </c>
      <c r="BA63" s="3" t="s">
        <v>58</v>
      </c>
      <c r="BC63" s="5">
        <f t="shared" si="35"/>
        <v>0</v>
      </c>
      <c r="BD63" s="5">
        <f t="shared" si="36"/>
        <v>0</v>
      </c>
      <c r="BE63" s="5">
        <v>0</v>
      </c>
      <c r="BF63" s="5">
        <f>63</f>
        <v>63</v>
      </c>
      <c r="BH63" s="5">
        <f t="shared" si="37"/>
        <v>0</v>
      </c>
      <c r="BI63" s="5">
        <f t="shared" si="38"/>
        <v>0</v>
      </c>
      <c r="BJ63" s="5">
        <f t="shared" si="39"/>
        <v>0</v>
      </c>
      <c r="BK63" s="6" t="s">
        <v>59</v>
      </c>
      <c r="BL63" s="5">
        <v>731</v>
      </c>
      <c r="BW63" s="5">
        <v>21</v>
      </c>
      <c r="BX63" s="2" t="s">
        <v>216</v>
      </c>
    </row>
    <row r="64" spans="1:76" x14ac:dyDescent="0.25">
      <c r="A64" s="32" t="s">
        <v>217</v>
      </c>
      <c r="B64" s="32" t="s">
        <v>218</v>
      </c>
      <c r="C64" s="51" t="s">
        <v>219</v>
      </c>
      <c r="D64" s="52"/>
      <c r="E64" s="32" t="s">
        <v>193</v>
      </c>
      <c r="F64" s="37">
        <v>1</v>
      </c>
      <c r="G64" s="37"/>
      <c r="H64" s="37"/>
      <c r="I64" s="37"/>
      <c r="J64" s="37"/>
      <c r="K64" s="38"/>
      <c r="Z64" s="5">
        <f t="shared" si="19"/>
        <v>0</v>
      </c>
      <c r="AB64" s="5">
        <f t="shared" si="20"/>
        <v>0</v>
      </c>
      <c r="AC64" s="5">
        <f t="shared" si="21"/>
        <v>0</v>
      </c>
      <c r="AD64" s="5">
        <f t="shared" si="22"/>
        <v>0</v>
      </c>
      <c r="AE64" s="5">
        <f t="shared" si="23"/>
        <v>0</v>
      </c>
      <c r="AF64" s="5">
        <f t="shared" si="24"/>
        <v>0</v>
      </c>
      <c r="AG64" s="5">
        <f t="shared" si="25"/>
        <v>0</v>
      </c>
      <c r="AH64" s="5">
        <f t="shared" si="26"/>
        <v>0</v>
      </c>
      <c r="AI64" s="3" t="s">
        <v>51</v>
      </c>
      <c r="AJ64" s="5">
        <f t="shared" si="27"/>
        <v>0</v>
      </c>
      <c r="AK64" s="5">
        <f t="shared" si="28"/>
        <v>0</v>
      </c>
      <c r="AL64" s="5">
        <f t="shared" si="29"/>
        <v>0</v>
      </c>
      <c r="AN64" s="5">
        <v>21</v>
      </c>
      <c r="AO64" s="5">
        <f t="shared" si="30"/>
        <v>0</v>
      </c>
      <c r="AP64" s="5">
        <f t="shared" si="31"/>
        <v>0</v>
      </c>
      <c r="AQ64" s="6" t="s">
        <v>82</v>
      </c>
      <c r="AV64" s="5">
        <f t="shared" si="32"/>
        <v>0</v>
      </c>
      <c r="AW64" s="5">
        <f t="shared" si="33"/>
        <v>0</v>
      </c>
      <c r="AX64" s="5">
        <f t="shared" si="34"/>
        <v>0</v>
      </c>
      <c r="AY64" s="6" t="s">
        <v>194</v>
      </c>
      <c r="AZ64" s="6" t="s">
        <v>195</v>
      </c>
      <c r="BA64" s="3" t="s">
        <v>58</v>
      </c>
      <c r="BC64" s="5">
        <f t="shared" si="35"/>
        <v>0</v>
      </c>
      <c r="BD64" s="5">
        <f t="shared" si="36"/>
        <v>0</v>
      </c>
      <c r="BE64" s="5">
        <v>0</v>
      </c>
      <c r="BF64" s="5">
        <f>64</f>
        <v>64</v>
      </c>
      <c r="BH64" s="5">
        <f t="shared" si="37"/>
        <v>0</v>
      </c>
      <c r="BI64" s="5">
        <f t="shared" si="38"/>
        <v>0</v>
      </c>
      <c r="BJ64" s="5">
        <f t="shared" si="39"/>
        <v>0</v>
      </c>
      <c r="BK64" s="6" t="s">
        <v>59</v>
      </c>
      <c r="BL64" s="5">
        <v>731</v>
      </c>
      <c r="BW64" s="5">
        <v>21</v>
      </c>
      <c r="BX64" s="2" t="s">
        <v>219</v>
      </c>
    </row>
    <row r="65" spans="1:76" x14ac:dyDescent="0.25">
      <c r="A65" s="32" t="s">
        <v>220</v>
      </c>
      <c r="B65" s="32" t="s">
        <v>221</v>
      </c>
      <c r="C65" s="51" t="s">
        <v>222</v>
      </c>
      <c r="D65" s="52"/>
      <c r="E65" s="32" t="s">
        <v>193</v>
      </c>
      <c r="F65" s="37">
        <v>1</v>
      </c>
      <c r="G65" s="37"/>
      <c r="H65" s="37"/>
      <c r="I65" s="37"/>
      <c r="J65" s="37"/>
      <c r="K65" s="38"/>
      <c r="Z65" s="5">
        <f t="shared" si="19"/>
        <v>0</v>
      </c>
      <c r="AB65" s="5">
        <f t="shared" si="20"/>
        <v>0</v>
      </c>
      <c r="AC65" s="5">
        <f t="shared" si="21"/>
        <v>0</v>
      </c>
      <c r="AD65" s="5">
        <f t="shared" si="22"/>
        <v>0</v>
      </c>
      <c r="AE65" s="5">
        <f t="shared" si="23"/>
        <v>0</v>
      </c>
      <c r="AF65" s="5">
        <f t="shared" si="24"/>
        <v>0</v>
      </c>
      <c r="AG65" s="5">
        <f t="shared" si="25"/>
        <v>0</v>
      </c>
      <c r="AH65" s="5">
        <f t="shared" si="26"/>
        <v>0</v>
      </c>
      <c r="AI65" s="3" t="s">
        <v>51</v>
      </c>
      <c r="AJ65" s="5">
        <f t="shared" si="27"/>
        <v>0</v>
      </c>
      <c r="AK65" s="5">
        <f t="shared" si="28"/>
        <v>0</v>
      </c>
      <c r="AL65" s="5">
        <f t="shared" si="29"/>
        <v>0</v>
      </c>
      <c r="AN65" s="5">
        <v>21</v>
      </c>
      <c r="AO65" s="5">
        <f t="shared" si="30"/>
        <v>0</v>
      </c>
      <c r="AP65" s="5">
        <f t="shared" si="31"/>
        <v>0</v>
      </c>
      <c r="AQ65" s="6" t="s">
        <v>82</v>
      </c>
      <c r="AV65" s="5">
        <f t="shared" si="32"/>
        <v>0</v>
      </c>
      <c r="AW65" s="5">
        <f t="shared" si="33"/>
        <v>0</v>
      </c>
      <c r="AX65" s="5">
        <f t="shared" si="34"/>
        <v>0</v>
      </c>
      <c r="AY65" s="6" t="s">
        <v>194</v>
      </c>
      <c r="AZ65" s="6" t="s">
        <v>195</v>
      </c>
      <c r="BA65" s="3" t="s">
        <v>58</v>
      </c>
      <c r="BC65" s="5">
        <f t="shared" si="35"/>
        <v>0</v>
      </c>
      <c r="BD65" s="5">
        <f t="shared" si="36"/>
        <v>0</v>
      </c>
      <c r="BE65" s="5">
        <v>0</v>
      </c>
      <c r="BF65" s="5">
        <f>65</f>
        <v>65</v>
      </c>
      <c r="BH65" s="5">
        <f t="shared" si="37"/>
        <v>0</v>
      </c>
      <c r="BI65" s="5">
        <f t="shared" si="38"/>
        <v>0</v>
      </c>
      <c r="BJ65" s="5">
        <f t="shared" si="39"/>
        <v>0</v>
      </c>
      <c r="BK65" s="6" t="s">
        <v>59</v>
      </c>
      <c r="BL65" s="5">
        <v>731</v>
      </c>
      <c r="BW65" s="5">
        <v>21</v>
      </c>
      <c r="BX65" s="2" t="s">
        <v>222</v>
      </c>
    </row>
    <row r="66" spans="1:76" x14ac:dyDescent="0.25">
      <c r="A66" s="32" t="s">
        <v>223</v>
      </c>
      <c r="B66" s="32" t="s">
        <v>224</v>
      </c>
      <c r="C66" s="51" t="s">
        <v>225</v>
      </c>
      <c r="D66" s="52"/>
      <c r="E66" s="32" t="s">
        <v>193</v>
      </c>
      <c r="F66" s="37">
        <v>1</v>
      </c>
      <c r="G66" s="37"/>
      <c r="H66" s="37"/>
      <c r="I66" s="37"/>
      <c r="J66" s="37"/>
      <c r="K66" s="38"/>
      <c r="Z66" s="5">
        <f t="shared" si="19"/>
        <v>0</v>
      </c>
      <c r="AB66" s="5">
        <f t="shared" si="20"/>
        <v>0</v>
      </c>
      <c r="AC66" s="5">
        <f t="shared" si="21"/>
        <v>0</v>
      </c>
      <c r="AD66" s="5">
        <f t="shared" si="22"/>
        <v>0</v>
      </c>
      <c r="AE66" s="5">
        <f t="shared" si="23"/>
        <v>0</v>
      </c>
      <c r="AF66" s="5">
        <f t="shared" si="24"/>
        <v>0</v>
      </c>
      <c r="AG66" s="5">
        <f t="shared" si="25"/>
        <v>0</v>
      </c>
      <c r="AH66" s="5">
        <f t="shared" si="26"/>
        <v>0</v>
      </c>
      <c r="AI66" s="3" t="s">
        <v>51</v>
      </c>
      <c r="AJ66" s="5">
        <f t="shared" si="27"/>
        <v>0</v>
      </c>
      <c r="AK66" s="5">
        <f t="shared" si="28"/>
        <v>0</v>
      </c>
      <c r="AL66" s="5">
        <f t="shared" si="29"/>
        <v>0</v>
      </c>
      <c r="AN66" s="5">
        <v>21</v>
      </c>
      <c r="AO66" s="5">
        <f t="shared" si="30"/>
        <v>0</v>
      </c>
      <c r="AP66" s="5">
        <f t="shared" si="31"/>
        <v>0</v>
      </c>
      <c r="AQ66" s="6" t="s">
        <v>82</v>
      </c>
      <c r="AV66" s="5">
        <f t="shared" si="32"/>
        <v>0</v>
      </c>
      <c r="AW66" s="5">
        <f t="shared" si="33"/>
        <v>0</v>
      </c>
      <c r="AX66" s="5">
        <f t="shared" si="34"/>
        <v>0</v>
      </c>
      <c r="AY66" s="6" t="s">
        <v>194</v>
      </c>
      <c r="AZ66" s="6" t="s">
        <v>195</v>
      </c>
      <c r="BA66" s="3" t="s">
        <v>58</v>
      </c>
      <c r="BC66" s="5">
        <f t="shared" si="35"/>
        <v>0</v>
      </c>
      <c r="BD66" s="5">
        <f t="shared" si="36"/>
        <v>0</v>
      </c>
      <c r="BE66" s="5">
        <v>0</v>
      </c>
      <c r="BF66" s="5">
        <f>66</f>
        <v>66</v>
      </c>
      <c r="BH66" s="5">
        <f t="shared" si="37"/>
        <v>0</v>
      </c>
      <c r="BI66" s="5">
        <f t="shared" si="38"/>
        <v>0</v>
      </c>
      <c r="BJ66" s="5">
        <f t="shared" si="39"/>
        <v>0</v>
      </c>
      <c r="BK66" s="6" t="s">
        <v>59</v>
      </c>
      <c r="BL66" s="5">
        <v>731</v>
      </c>
      <c r="BW66" s="5">
        <v>21</v>
      </c>
      <c r="BX66" s="2" t="s">
        <v>225</v>
      </c>
    </row>
    <row r="67" spans="1:76" x14ac:dyDescent="0.25">
      <c r="A67" s="32" t="s">
        <v>226</v>
      </c>
      <c r="B67" s="32" t="s">
        <v>227</v>
      </c>
      <c r="C67" s="51" t="s">
        <v>228</v>
      </c>
      <c r="D67" s="52"/>
      <c r="E67" s="32" t="s">
        <v>193</v>
      </c>
      <c r="F67" s="37">
        <v>1</v>
      </c>
      <c r="G67" s="37"/>
      <c r="H67" s="37"/>
      <c r="I67" s="37"/>
      <c r="J67" s="37"/>
      <c r="K67" s="38"/>
      <c r="Z67" s="5">
        <f t="shared" si="19"/>
        <v>0</v>
      </c>
      <c r="AB67" s="5">
        <f t="shared" si="20"/>
        <v>0</v>
      </c>
      <c r="AC67" s="5">
        <f t="shared" si="21"/>
        <v>0</v>
      </c>
      <c r="AD67" s="5">
        <f t="shared" si="22"/>
        <v>0</v>
      </c>
      <c r="AE67" s="5">
        <f t="shared" si="23"/>
        <v>0</v>
      </c>
      <c r="AF67" s="5">
        <f t="shared" si="24"/>
        <v>0</v>
      </c>
      <c r="AG67" s="5">
        <f t="shared" si="25"/>
        <v>0</v>
      </c>
      <c r="AH67" s="5">
        <f t="shared" si="26"/>
        <v>0</v>
      </c>
      <c r="AI67" s="3" t="s">
        <v>51</v>
      </c>
      <c r="AJ67" s="5">
        <f t="shared" si="27"/>
        <v>0</v>
      </c>
      <c r="AK67" s="5">
        <f t="shared" si="28"/>
        <v>0</v>
      </c>
      <c r="AL67" s="5">
        <f t="shared" si="29"/>
        <v>0</v>
      </c>
      <c r="AN67" s="5">
        <v>21</v>
      </c>
      <c r="AO67" s="5">
        <f t="shared" si="30"/>
        <v>0</v>
      </c>
      <c r="AP67" s="5">
        <f t="shared" si="31"/>
        <v>0</v>
      </c>
      <c r="AQ67" s="6" t="s">
        <v>82</v>
      </c>
      <c r="AV67" s="5">
        <f t="shared" si="32"/>
        <v>0</v>
      </c>
      <c r="AW67" s="5">
        <f t="shared" si="33"/>
        <v>0</v>
      </c>
      <c r="AX67" s="5">
        <f t="shared" si="34"/>
        <v>0</v>
      </c>
      <c r="AY67" s="6" t="s">
        <v>194</v>
      </c>
      <c r="AZ67" s="6" t="s">
        <v>195</v>
      </c>
      <c r="BA67" s="3" t="s">
        <v>58</v>
      </c>
      <c r="BC67" s="5">
        <f t="shared" si="35"/>
        <v>0</v>
      </c>
      <c r="BD67" s="5">
        <f t="shared" si="36"/>
        <v>0</v>
      </c>
      <c r="BE67" s="5">
        <v>0</v>
      </c>
      <c r="BF67" s="5">
        <f>67</f>
        <v>67</v>
      </c>
      <c r="BH67" s="5">
        <f t="shared" si="37"/>
        <v>0</v>
      </c>
      <c r="BI67" s="5">
        <f t="shared" si="38"/>
        <v>0</v>
      </c>
      <c r="BJ67" s="5">
        <f t="shared" si="39"/>
        <v>0</v>
      </c>
      <c r="BK67" s="6" t="s">
        <v>59</v>
      </c>
      <c r="BL67" s="5">
        <v>731</v>
      </c>
      <c r="BW67" s="5">
        <v>21</v>
      </c>
      <c r="BX67" s="2" t="s">
        <v>228</v>
      </c>
    </row>
    <row r="68" spans="1:76" x14ac:dyDescent="0.25">
      <c r="A68" s="32" t="s">
        <v>229</v>
      </c>
      <c r="B68" s="32" t="s">
        <v>230</v>
      </c>
      <c r="C68" s="51" t="s">
        <v>231</v>
      </c>
      <c r="D68" s="52"/>
      <c r="E68" s="32" t="s">
        <v>193</v>
      </c>
      <c r="F68" s="37">
        <v>1</v>
      </c>
      <c r="G68" s="37"/>
      <c r="H68" s="37"/>
      <c r="I68" s="37"/>
      <c r="J68" s="37"/>
      <c r="K68" s="38"/>
      <c r="Z68" s="5">
        <f t="shared" si="19"/>
        <v>0</v>
      </c>
      <c r="AB68" s="5">
        <f t="shared" si="20"/>
        <v>0</v>
      </c>
      <c r="AC68" s="5">
        <f t="shared" si="21"/>
        <v>0</v>
      </c>
      <c r="AD68" s="5">
        <f t="shared" si="22"/>
        <v>0</v>
      </c>
      <c r="AE68" s="5">
        <f t="shared" si="23"/>
        <v>0</v>
      </c>
      <c r="AF68" s="5">
        <f t="shared" si="24"/>
        <v>0</v>
      </c>
      <c r="AG68" s="5">
        <f t="shared" si="25"/>
        <v>0</v>
      </c>
      <c r="AH68" s="5">
        <f t="shared" si="26"/>
        <v>0</v>
      </c>
      <c r="AI68" s="3" t="s">
        <v>51</v>
      </c>
      <c r="AJ68" s="5">
        <f t="shared" si="27"/>
        <v>0</v>
      </c>
      <c r="AK68" s="5">
        <f t="shared" si="28"/>
        <v>0</v>
      </c>
      <c r="AL68" s="5">
        <f t="shared" si="29"/>
        <v>0</v>
      </c>
      <c r="AN68" s="5">
        <v>21</v>
      </c>
      <c r="AO68" s="5">
        <f t="shared" si="30"/>
        <v>0</v>
      </c>
      <c r="AP68" s="5">
        <f t="shared" si="31"/>
        <v>0</v>
      </c>
      <c r="AQ68" s="6" t="s">
        <v>82</v>
      </c>
      <c r="AV68" s="5">
        <f t="shared" si="32"/>
        <v>0</v>
      </c>
      <c r="AW68" s="5">
        <f t="shared" si="33"/>
        <v>0</v>
      </c>
      <c r="AX68" s="5">
        <f t="shared" si="34"/>
        <v>0</v>
      </c>
      <c r="AY68" s="6" t="s">
        <v>194</v>
      </c>
      <c r="AZ68" s="6" t="s">
        <v>195</v>
      </c>
      <c r="BA68" s="3" t="s">
        <v>58</v>
      </c>
      <c r="BC68" s="5">
        <f t="shared" si="35"/>
        <v>0</v>
      </c>
      <c r="BD68" s="5">
        <f t="shared" si="36"/>
        <v>0</v>
      </c>
      <c r="BE68" s="5">
        <v>0</v>
      </c>
      <c r="BF68" s="5">
        <f>68</f>
        <v>68</v>
      </c>
      <c r="BH68" s="5">
        <f t="shared" si="37"/>
        <v>0</v>
      </c>
      <c r="BI68" s="5">
        <f t="shared" si="38"/>
        <v>0</v>
      </c>
      <c r="BJ68" s="5">
        <f t="shared" si="39"/>
        <v>0</v>
      </c>
      <c r="BK68" s="6" t="s">
        <v>59</v>
      </c>
      <c r="BL68" s="5">
        <v>731</v>
      </c>
      <c r="BW68" s="5">
        <v>21</v>
      </c>
      <c r="BX68" s="2" t="s">
        <v>231</v>
      </c>
    </row>
    <row r="69" spans="1:76" x14ac:dyDescent="0.25">
      <c r="A69" s="32" t="s">
        <v>232</v>
      </c>
      <c r="B69" s="32" t="s">
        <v>233</v>
      </c>
      <c r="C69" s="51" t="s">
        <v>234</v>
      </c>
      <c r="D69" s="52"/>
      <c r="E69" s="32" t="s">
        <v>235</v>
      </c>
      <c r="F69" s="37">
        <v>1</v>
      </c>
      <c r="G69" s="37"/>
      <c r="H69" s="37"/>
      <c r="I69" s="37"/>
      <c r="J69" s="37"/>
      <c r="K69" s="38"/>
      <c r="Z69" s="5">
        <f t="shared" si="19"/>
        <v>0</v>
      </c>
      <c r="AB69" s="5">
        <f t="shared" si="20"/>
        <v>0</v>
      </c>
      <c r="AC69" s="5">
        <f t="shared" si="21"/>
        <v>0</v>
      </c>
      <c r="AD69" s="5">
        <f t="shared" si="22"/>
        <v>0</v>
      </c>
      <c r="AE69" s="5">
        <f t="shared" si="23"/>
        <v>0</v>
      </c>
      <c r="AF69" s="5">
        <f t="shared" si="24"/>
        <v>0</v>
      </c>
      <c r="AG69" s="5">
        <f t="shared" si="25"/>
        <v>0</v>
      </c>
      <c r="AH69" s="5">
        <f t="shared" si="26"/>
        <v>0</v>
      </c>
      <c r="AI69" s="3" t="s">
        <v>51</v>
      </c>
      <c r="AJ69" s="5">
        <f t="shared" si="27"/>
        <v>0</v>
      </c>
      <c r="AK69" s="5">
        <f t="shared" si="28"/>
        <v>0</v>
      </c>
      <c r="AL69" s="5">
        <f t="shared" si="29"/>
        <v>0</v>
      </c>
      <c r="AN69" s="5">
        <v>21</v>
      </c>
      <c r="AO69" s="5">
        <f t="shared" si="30"/>
        <v>0</v>
      </c>
      <c r="AP69" s="5">
        <f t="shared" si="31"/>
        <v>0</v>
      </c>
      <c r="AQ69" s="6" t="s">
        <v>82</v>
      </c>
      <c r="AV69" s="5">
        <f t="shared" si="32"/>
        <v>0</v>
      </c>
      <c r="AW69" s="5">
        <f t="shared" si="33"/>
        <v>0</v>
      </c>
      <c r="AX69" s="5">
        <f t="shared" si="34"/>
        <v>0</v>
      </c>
      <c r="AY69" s="6" t="s">
        <v>194</v>
      </c>
      <c r="AZ69" s="6" t="s">
        <v>195</v>
      </c>
      <c r="BA69" s="3" t="s">
        <v>58</v>
      </c>
      <c r="BC69" s="5">
        <f t="shared" si="35"/>
        <v>0</v>
      </c>
      <c r="BD69" s="5">
        <f t="shared" si="36"/>
        <v>0</v>
      </c>
      <c r="BE69" s="5">
        <v>0</v>
      </c>
      <c r="BF69" s="5">
        <f>69</f>
        <v>69</v>
      </c>
      <c r="BH69" s="5">
        <f t="shared" si="37"/>
        <v>0</v>
      </c>
      <c r="BI69" s="5">
        <f t="shared" si="38"/>
        <v>0</v>
      </c>
      <c r="BJ69" s="5">
        <f t="shared" si="39"/>
        <v>0</v>
      </c>
      <c r="BK69" s="6" t="s">
        <v>59</v>
      </c>
      <c r="BL69" s="5">
        <v>731</v>
      </c>
      <c r="BW69" s="5">
        <v>21</v>
      </c>
      <c r="BX69" s="2" t="s">
        <v>234</v>
      </c>
    </row>
    <row r="70" spans="1:76" x14ac:dyDescent="0.25">
      <c r="A70" s="32" t="s">
        <v>236</v>
      </c>
      <c r="B70" s="32" t="s">
        <v>237</v>
      </c>
      <c r="C70" s="51" t="s">
        <v>238</v>
      </c>
      <c r="D70" s="52"/>
      <c r="E70" s="32" t="s">
        <v>193</v>
      </c>
      <c r="F70" s="37">
        <v>1</v>
      </c>
      <c r="G70" s="37"/>
      <c r="H70" s="37"/>
      <c r="I70" s="37"/>
      <c r="J70" s="37"/>
      <c r="K70" s="38"/>
      <c r="Z70" s="5">
        <f t="shared" si="19"/>
        <v>0</v>
      </c>
      <c r="AB70" s="5">
        <f t="shared" si="20"/>
        <v>0</v>
      </c>
      <c r="AC70" s="5">
        <f t="shared" si="21"/>
        <v>0</v>
      </c>
      <c r="AD70" s="5">
        <f t="shared" si="22"/>
        <v>0</v>
      </c>
      <c r="AE70" s="5">
        <f t="shared" si="23"/>
        <v>0</v>
      </c>
      <c r="AF70" s="5">
        <f t="shared" si="24"/>
        <v>0</v>
      </c>
      <c r="AG70" s="5">
        <f t="shared" si="25"/>
        <v>0</v>
      </c>
      <c r="AH70" s="5">
        <f t="shared" si="26"/>
        <v>0</v>
      </c>
      <c r="AI70" s="3" t="s">
        <v>51</v>
      </c>
      <c r="AJ70" s="5">
        <f t="shared" si="27"/>
        <v>0</v>
      </c>
      <c r="AK70" s="5">
        <f t="shared" si="28"/>
        <v>0</v>
      </c>
      <c r="AL70" s="5">
        <f t="shared" si="29"/>
        <v>0</v>
      </c>
      <c r="AN70" s="5">
        <v>21</v>
      </c>
      <c r="AO70" s="5">
        <f t="shared" si="30"/>
        <v>0</v>
      </c>
      <c r="AP70" s="5">
        <f t="shared" si="31"/>
        <v>0</v>
      </c>
      <c r="AQ70" s="6" t="s">
        <v>82</v>
      </c>
      <c r="AV70" s="5">
        <f t="shared" si="32"/>
        <v>0</v>
      </c>
      <c r="AW70" s="5">
        <f t="shared" si="33"/>
        <v>0</v>
      </c>
      <c r="AX70" s="5">
        <f t="shared" si="34"/>
        <v>0</v>
      </c>
      <c r="AY70" s="6" t="s">
        <v>194</v>
      </c>
      <c r="AZ70" s="6" t="s">
        <v>195</v>
      </c>
      <c r="BA70" s="3" t="s">
        <v>58</v>
      </c>
      <c r="BC70" s="5">
        <f t="shared" si="35"/>
        <v>0</v>
      </c>
      <c r="BD70" s="5">
        <f t="shared" si="36"/>
        <v>0</v>
      </c>
      <c r="BE70" s="5">
        <v>0</v>
      </c>
      <c r="BF70" s="5">
        <f>70</f>
        <v>70</v>
      </c>
      <c r="BH70" s="5">
        <f t="shared" si="37"/>
        <v>0</v>
      </c>
      <c r="BI70" s="5">
        <f t="shared" si="38"/>
        <v>0</v>
      </c>
      <c r="BJ70" s="5">
        <f t="shared" si="39"/>
        <v>0</v>
      </c>
      <c r="BK70" s="6" t="s">
        <v>59</v>
      </c>
      <c r="BL70" s="5">
        <v>731</v>
      </c>
      <c r="BW70" s="5">
        <v>21</v>
      </c>
      <c r="BX70" s="2" t="s">
        <v>238</v>
      </c>
    </row>
    <row r="71" spans="1:76" x14ac:dyDescent="0.25">
      <c r="A71" s="32" t="s">
        <v>239</v>
      </c>
      <c r="B71" s="32" t="s">
        <v>240</v>
      </c>
      <c r="C71" s="51" t="s">
        <v>241</v>
      </c>
      <c r="D71" s="52"/>
      <c r="E71" s="32" t="s">
        <v>193</v>
      </c>
      <c r="F71" s="37">
        <v>3</v>
      </c>
      <c r="G71" s="37"/>
      <c r="H71" s="37"/>
      <c r="I71" s="37"/>
      <c r="J71" s="37"/>
      <c r="K71" s="38"/>
      <c r="Z71" s="5">
        <f t="shared" si="19"/>
        <v>0</v>
      </c>
      <c r="AB71" s="5">
        <f t="shared" si="20"/>
        <v>0</v>
      </c>
      <c r="AC71" s="5">
        <f t="shared" si="21"/>
        <v>0</v>
      </c>
      <c r="AD71" s="5">
        <f t="shared" si="22"/>
        <v>0</v>
      </c>
      <c r="AE71" s="5">
        <f t="shared" si="23"/>
        <v>0</v>
      </c>
      <c r="AF71" s="5">
        <f t="shared" si="24"/>
        <v>0</v>
      </c>
      <c r="AG71" s="5">
        <f t="shared" si="25"/>
        <v>0</v>
      </c>
      <c r="AH71" s="5">
        <f t="shared" si="26"/>
        <v>0</v>
      </c>
      <c r="AI71" s="3" t="s">
        <v>51</v>
      </c>
      <c r="AJ71" s="5">
        <f t="shared" si="27"/>
        <v>0</v>
      </c>
      <c r="AK71" s="5">
        <f t="shared" si="28"/>
        <v>0</v>
      </c>
      <c r="AL71" s="5">
        <f t="shared" si="29"/>
        <v>0</v>
      </c>
      <c r="AN71" s="5">
        <v>21</v>
      </c>
      <c r="AO71" s="5">
        <f t="shared" si="30"/>
        <v>0</v>
      </c>
      <c r="AP71" s="5">
        <f t="shared" si="31"/>
        <v>0</v>
      </c>
      <c r="AQ71" s="6" t="s">
        <v>82</v>
      </c>
      <c r="AV71" s="5">
        <f t="shared" si="32"/>
        <v>0</v>
      </c>
      <c r="AW71" s="5">
        <f t="shared" si="33"/>
        <v>0</v>
      </c>
      <c r="AX71" s="5">
        <f t="shared" si="34"/>
        <v>0</v>
      </c>
      <c r="AY71" s="6" t="s">
        <v>194</v>
      </c>
      <c r="AZ71" s="6" t="s">
        <v>195</v>
      </c>
      <c r="BA71" s="3" t="s">
        <v>58</v>
      </c>
      <c r="BC71" s="5">
        <f t="shared" si="35"/>
        <v>0</v>
      </c>
      <c r="BD71" s="5">
        <f t="shared" si="36"/>
        <v>0</v>
      </c>
      <c r="BE71" s="5">
        <v>0</v>
      </c>
      <c r="BF71" s="5">
        <f>71</f>
        <v>71</v>
      </c>
      <c r="BH71" s="5">
        <f t="shared" si="37"/>
        <v>0</v>
      </c>
      <c r="BI71" s="5">
        <f t="shared" si="38"/>
        <v>0</v>
      </c>
      <c r="BJ71" s="5">
        <f t="shared" si="39"/>
        <v>0</v>
      </c>
      <c r="BK71" s="6" t="s">
        <v>59</v>
      </c>
      <c r="BL71" s="5">
        <v>731</v>
      </c>
      <c r="BW71" s="5">
        <v>21</v>
      </c>
      <c r="BX71" s="2" t="s">
        <v>241</v>
      </c>
    </row>
    <row r="72" spans="1:76" x14ac:dyDescent="0.25">
      <c r="A72" s="32" t="s">
        <v>242</v>
      </c>
      <c r="B72" s="32" t="s">
        <v>240</v>
      </c>
      <c r="C72" s="51" t="s">
        <v>243</v>
      </c>
      <c r="D72" s="52"/>
      <c r="E72" s="32" t="s">
        <v>193</v>
      </c>
      <c r="F72" s="37">
        <v>22</v>
      </c>
      <c r="G72" s="37"/>
      <c r="H72" s="37"/>
      <c r="I72" s="37"/>
      <c r="J72" s="37"/>
      <c r="K72" s="38"/>
      <c r="Z72" s="5">
        <f t="shared" si="19"/>
        <v>0</v>
      </c>
      <c r="AB72" s="5">
        <f t="shared" si="20"/>
        <v>0</v>
      </c>
      <c r="AC72" s="5">
        <f t="shared" si="21"/>
        <v>0</v>
      </c>
      <c r="AD72" s="5">
        <f t="shared" si="22"/>
        <v>0</v>
      </c>
      <c r="AE72" s="5">
        <f t="shared" si="23"/>
        <v>0</v>
      </c>
      <c r="AF72" s="5">
        <f t="shared" si="24"/>
        <v>0</v>
      </c>
      <c r="AG72" s="5">
        <f t="shared" si="25"/>
        <v>0</v>
      </c>
      <c r="AH72" s="5">
        <f t="shared" si="26"/>
        <v>0</v>
      </c>
      <c r="AI72" s="3" t="s">
        <v>51</v>
      </c>
      <c r="AJ72" s="5">
        <f t="shared" si="27"/>
        <v>0</v>
      </c>
      <c r="AK72" s="5">
        <f t="shared" si="28"/>
        <v>0</v>
      </c>
      <c r="AL72" s="5">
        <f t="shared" si="29"/>
        <v>0</v>
      </c>
      <c r="AN72" s="5">
        <v>21</v>
      </c>
      <c r="AO72" s="5">
        <f t="shared" si="30"/>
        <v>0</v>
      </c>
      <c r="AP72" s="5">
        <f t="shared" si="31"/>
        <v>0</v>
      </c>
      <c r="AQ72" s="6" t="s">
        <v>82</v>
      </c>
      <c r="AV72" s="5">
        <f t="shared" si="32"/>
        <v>0</v>
      </c>
      <c r="AW72" s="5">
        <f t="shared" si="33"/>
        <v>0</v>
      </c>
      <c r="AX72" s="5">
        <f t="shared" si="34"/>
        <v>0</v>
      </c>
      <c r="AY72" s="6" t="s">
        <v>194</v>
      </c>
      <c r="AZ72" s="6" t="s">
        <v>195</v>
      </c>
      <c r="BA72" s="3" t="s">
        <v>58</v>
      </c>
      <c r="BC72" s="5">
        <f t="shared" si="35"/>
        <v>0</v>
      </c>
      <c r="BD72" s="5">
        <f t="shared" si="36"/>
        <v>0</v>
      </c>
      <c r="BE72" s="5">
        <v>0</v>
      </c>
      <c r="BF72" s="5">
        <f>72</f>
        <v>72</v>
      </c>
      <c r="BH72" s="5">
        <f t="shared" si="37"/>
        <v>0</v>
      </c>
      <c r="BI72" s="5">
        <f t="shared" si="38"/>
        <v>0</v>
      </c>
      <c r="BJ72" s="5">
        <f t="shared" si="39"/>
        <v>0</v>
      </c>
      <c r="BK72" s="6" t="s">
        <v>59</v>
      </c>
      <c r="BL72" s="5">
        <v>731</v>
      </c>
      <c r="BW72" s="5">
        <v>21</v>
      </c>
      <c r="BX72" s="2" t="s">
        <v>243</v>
      </c>
    </row>
    <row r="73" spans="1:76" x14ac:dyDescent="0.25">
      <c r="A73" s="33" t="s">
        <v>47</v>
      </c>
      <c r="B73" s="34" t="s">
        <v>244</v>
      </c>
      <c r="C73" s="44" t="s">
        <v>245</v>
      </c>
      <c r="D73" s="45"/>
      <c r="E73" s="33" t="s">
        <v>3</v>
      </c>
      <c r="F73" s="33" t="s">
        <v>3</v>
      </c>
      <c r="G73" s="33"/>
      <c r="H73" s="35"/>
      <c r="I73" s="35"/>
      <c r="J73" s="35"/>
      <c r="K73" s="36"/>
      <c r="AI73" s="3" t="s">
        <v>51</v>
      </c>
      <c r="AS73" s="1">
        <f>SUM(AJ74:AJ80)</f>
        <v>0</v>
      </c>
      <c r="AT73" s="1">
        <f>SUM(AK74:AK80)</f>
        <v>0</v>
      </c>
      <c r="AU73" s="1">
        <f>SUM(AL74:AL80)</f>
        <v>0</v>
      </c>
    </row>
    <row r="74" spans="1:76" x14ac:dyDescent="0.25">
      <c r="A74" s="32" t="s">
        <v>246</v>
      </c>
      <c r="B74" s="32" t="s">
        <v>247</v>
      </c>
      <c r="C74" s="51" t="s">
        <v>248</v>
      </c>
      <c r="D74" s="52"/>
      <c r="E74" s="32" t="s">
        <v>132</v>
      </c>
      <c r="F74" s="37">
        <v>32</v>
      </c>
      <c r="G74" s="37"/>
      <c r="H74" s="37"/>
      <c r="I74" s="37"/>
      <c r="J74" s="37"/>
      <c r="K74" s="38"/>
      <c r="Z74" s="5">
        <f t="shared" ref="Z74:Z80" si="40">ROUND(IF(AQ74="5",BJ74,0),2)</f>
        <v>0</v>
      </c>
      <c r="AB74" s="5">
        <f t="shared" ref="AB74:AB80" si="41">ROUND(IF(AQ74="1",BH74,0),2)</f>
        <v>0</v>
      </c>
      <c r="AC74" s="5">
        <f t="shared" ref="AC74:AC80" si="42">ROUND(IF(AQ74="1",BI74,0),2)</f>
        <v>0</v>
      </c>
      <c r="AD74" s="5">
        <f t="shared" ref="AD74:AD80" si="43">ROUND(IF(AQ74="7",BH74,0),2)</f>
        <v>0</v>
      </c>
      <c r="AE74" s="5">
        <f t="shared" ref="AE74:AE80" si="44">ROUND(IF(AQ74="7",BI74,0),2)</f>
        <v>0</v>
      </c>
      <c r="AF74" s="5">
        <f t="shared" ref="AF74:AF80" si="45">ROUND(IF(AQ74="2",BH74,0),2)</f>
        <v>0</v>
      </c>
      <c r="AG74" s="5">
        <f t="shared" ref="AG74:AG80" si="46">ROUND(IF(AQ74="2",BI74,0),2)</f>
        <v>0</v>
      </c>
      <c r="AH74" s="5">
        <f t="shared" ref="AH74:AH80" si="47">ROUND(IF(AQ74="0",BJ74,0),2)</f>
        <v>0</v>
      </c>
      <c r="AI74" s="3" t="s">
        <v>51</v>
      </c>
      <c r="AJ74" s="5">
        <f t="shared" ref="AJ74:AJ80" si="48">IF(AN74=0,J74,0)</f>
        <v>0</v>
      </c>
      <c r="AK74" s="5">
        <f t="shared" ref="AK74:AK80" si="49">IF(AN74=12,J74,0)</f>
        <v>0</v>
      </c>
      <c r="AL74" s="5">
        <f t="shared" ref="AL74:AL80" si="50">IF(AN74=21,J74,0)</f>
        <v>0</v>
      </c>
      <c r="AN74" s="5">
        <v>21</v>
      </c>
      <c r="AO74" s="5">
        <f>G74*0</f>
        <v>0</v>
      </c>
      <c r="AP74" s="5">
        <f>G74*(1-0)</f>
        <v>0</v>
      </c>
      <c r="AQ74" s="6" t="s">
        <v>82</v>
      </c>
      <c r="AV74" s="5">
        <f t="shared" ref="AV74:AV80" si="51">ROUND(AW74+AX74,2)</f>
        <v>0</v>
      </c>
      <c r="AW74" s="5">
        <f t="shared" ref="AW74:AW80" si="52">ROUND(F74*AO74,2)</f>
        <v>0</v>
      </c>
      <c r="AX74" s="5">
        <f t="shared" ref="AX74:AX80" si="53">ROUND(F74*AP74,2)</f>
        <v>0</v>
      </c>
      <c r="AY74" s="6" t="s">
        <v>249</v>
      </c>
      <c r="AZ74" s="6" t="s">
        <v>250</v>
      </c>
      <c r="BA74" s="3" t="s">
        <v>58</v>
      </c>
      <c r="BC74" s="5">
        <f t="shared" ref="BC74:BC80" si="54">AW74+AX74</f>
        <v>0</v>
      </c>
      <c r="BD74" s="5">
        <f t="shared" ref="BD74:BD80" si="55">G74/(100-BE74)*100</f>
        <v>0</v>
      </c>
      <c r="BE74" s="5">
        <v>0</v>
      </c>
      <c r="BF74" s="5">
        <f>74</f>
        <v>74</v>
      </c>
      <c r="BH74" s="5">
        <f t="shared" ref="BH74:BH80" si="56">F74*AO74</f>
        <v>0</v>
      </c>
      <c r="BI74" s="5">
        <f t="shared" ref="BI74:BI80" si="57">F74*AP74</f>
        <v>0</v>
      </c>
      <c r="BJ74" s="5">
        <f t="shared" ref="BJ74:BJ80" si="58">F74*G74</f>
        <v>0</v>
      </c>
      <c r="BK74" s="6" t="s">
        <v>59</v>
      </c>
      <c r="BL74" s="5">
        <v>764</v>
      </c>
      <c r="BW74" s="5">
        <v>21</v>
      </c>
      <c r="BX74" s="2" t="s">
        <v>248</v>
      </c>
    </row>
    <row r="75" spans="1:76" x14ac:dyDescent="0.25">
      <c r="A75" s="32" t="s">
        <v>251</v>
      </c>
      <c r="B75" s="32" t="s">
        <v>252</v>
      </c>
      <c r="C75" s="51" t="s">
        <v>253</v>
      </c>
      <c r="D75" s="52"/>
      <c r="E75" s="32" t="s">
        <v>132</v>
      </c>
      <c r="F75" s="37">
        <v>27.9</v>
      </c>
      <c r="G75" s="37"/>
      <c r="H75" s="37"/>
      <c r="I75" s="37"/>
      <c r="J75" s="37"/>
      <c r="K75" s="38"/>
      <c r="Z75" s="5">
        <f t="shared" si="40"/>
        <v>0</v>
      </c>
      <c r="AB75" s="5">
        <f t="shared" si="41"/>
        <v>0</v>
      </c>
      <c r="AC75" s="5">
        <f t="shared" si="42"/>
        <v>0</v>
      </c>
      <c r="AD75" s="5">
        <f t="shared" si="43"/>
        <v>0</v>
      </c>
      <c r="AE75" s="5">
        <f t="shared" si="44"/>
        <v>0</v>
      </c>
      <c r="AF75" s="5">
        <f t="shared" si="45"/>
        <v>0</v>
      </c>
      <c r="AG75" s="5">
        <f t="shared" si="46"/>
        <v>0</v>
      </c>
      <c r="AH75" s="5">
        <f t="shared" si="47"/>
        <v>0</v>
      </c>
      <c r="AI75" s="3" t="s">
        <v>51</v>
      </c>
      <c r="AJ75" s="5">
        <f t="shared" si="48"/>
        <v>0</v>
      </c>
      <c r="AK75" s="5">
        <f t="shared" si="49"/>
        <v>0</v>
      </c>
      <c r="AL75" s="5">
        <f t="shared" si="50"/>
        <v>0</v>
      </c>
      <c r="AN75" s="5">
        <v>21</v>
      </c>
      <c r="AO75" s="5">
        <f>G75*0</f>
        <v>0</v>
      </c>
      <c r="AP75" s="5">
        <f>G75*(1-0)</f>
        <v>0</v>
      </c>
      <c r="AQ75" s="6" t="s">
        <v>82</v>
      </c>
      <c r="AV75" s="5">
        <f t="shared" si="51"/>
        <v>0</v>
      </c>
      <c r="AW75" s="5">
        <f t="shared" si="52"/>
        <v>0</v>
      </c>
      <c r="AX75" s="5">
        <f t="shared" si="53"/>
        <v>0</v>
      </c>
      <c r="AY75" s="6" t="s">
        <v>249</v>
      </c>
      <c r="AZ75" s="6" t="s">
        <v>250</v>
      </c>
      <c r="BA75" s="3" t="s">
        <v>58</v>
      </c>
      <c r="BC75" s="5">
        <f t="shared" si="54"/>
        <v>0</v>
      </c>
      <c r="BD75" s="5">
        <f t="shared" si="55"/>
        <v>0</v>
      </c>
      <c r="BE75" s="5">
        <v>0</v>
      </c>
      <c r="BF75" s="5">
        <f>75</f>
        <v>75</v>
      </c>
      <c r="BH75" s="5">
        <f t="shared" si="56"/>
        <v>0</v>
      </c>
      <c r="BI75" s="5">
        <f t="shared" si="57"/>
        <v>0</v>
      </c>
      <c r="BJ75" s="5">
        <f t="shared" si="58"/>
        <v>0</v>
      </c>
      <c r="BK75" s="6" t="s">
        <v>59</v>
      </c>
      <c r="BL75" s="5">
        <v>764</v>
      </c>
      <c r="BW75" s="5">
        <v>21</v>
      </c>
      <c r="BX75" s="2" t="s">
        <v>253</v>
      </c>
    </row>
    <row r="76" spans="1:76" x14ac:dyDescent="0.25">
      <c r="A76" s="32" t="s">
        <v>254</v>
      </c>
      <c r="B76" s="32" t="s">
        <v>255</v>
      </c>
      <c r="C76" s="51" t="s">
        <v>256</v>
      </c>
      <c r="D76" s="52"/>
      <c r="E76" s="32" t="s">
        <v>132</v>
      </c>
      <c r="F76" s="37">
        <v>27.9</v>
      </c>
      <c r="G76" s="37"/>
      <c r="H76" s="37"/>
      <c r="I76" s="37"/>
      <c r="J76" s="37"/>
      <c r="K76" s="38"/>
      <c r="Z76" s="5">
        <f t="shared" si="40"/>
        <v>0</v>
      </c>
      <c r="AB76" s="5">
        <f t="shared" si="41"/>
        <v>0</v>
      </c>
      <c r="AC76" s="5">
        <f t="shared" si="42"/>
        <v>0</v>
      </c>
      <c r="AD76" s="5">
        <f t="shared" si="43"/>
        <v>0</v>
      </c>
      <c r="AE76" s="5">
        <f t="shared" si="44"/>
        <v>0</v>
      </c>
      <c r="AF76" s="5">
        <f t="shared" si="45"/>
        <v>0</v>
      </c>
      <c r="AG76" s="5">
        <f t="shared" si="46"/>
        <v>0</v>
      </c>
      <c r="AH76" s="5">
        <f t="shared" si="47"/>
        <v>0</v>
      </c>
      <c r="AI76" s="3" t="s">
        <v>51</v>
      </c>
      <c r="AJ76" s="5">
        <f t="shared" si="48"/>
        <v>0</v>
      </c>
      <c r="AK76" s="5">
        <f t="shared" si="49"/>
        <v>0</v>
      </c>
      <c r="AL76" s="5">
        <f t="shared" si="50"/>
        <v>0</v>
      </c>
      <c r="AN76" s="5">
        <v>21</v>
      </c>
      <c r="AO76" s="5">
        <f>G76*0.57387976</f>
        <v>0</v>
      </c>
      <c r="AP76" s="5">
        <f>G76*(1-0.57387976)</f>
        <v>0</v>
      </c>
      <c r="AQ76" s="6" t="s">
        <v>82</v>
      </c>
      <c r="AV76" s="5">
        <f t="shared" si="51"/>
        <v>0</v>
      </c>
      <c r="AW76" s="5">
        <f t="shared" si="52"/>
        <v>0</v>
      </c>
      <c r="AX76" s="5">
        <f t="shared" si="53"/>
        <v>0</v>
      </c>
      <c r="AY76" s="6" t="s">
        <v>249</v>
      </c>
      <c r="AZ76" s="6" t="s">
        <v>250</v>
      </c>
      <c r="BA76" s="3" t="s">
        <v>58</v>
      </c>
      <c r="BC76" s="5">
        <f t="shared" si="54"/>
        <v>0</v>
      </c>
      <c r="BD76" s="5">
        <f t="shared" si="55"/>
        <v>0</v>
      </c>
      <c r="BE76" s="5">
        <v>0</v>
      </c>
      <c r="BF76" s="5">
        <f>76</f>
        <v>76</v>
      </c>
      <c r="BH76" s="5">
        <f t="shared" si="56"/>
        <v>0</v>
      </c>
      <c r="BI76" s="5">
        <f t="shared" si="57"/>
        <v>0</v>
      </c>
      <c r="BJ76" s="5">
        <f t="shared" si="58"/>
        <v>0</v>
      </c>
      <c r="BK76" s="6" t="s">
        <v>59</v>
      </c>
      <c r="BL76" s="5">
        <v>764</v>
      </c>
      <c r="BW76" s="5">
        <v>21</v>
      </c>
      <c r="BX76" s="2" t="s">
        <v>256</v>
      </c>
    </row>
    <row r="77" spans="1:76" ht="25.5" x14ac:dyDescent="0.25">
      <c r="A77" s="32" t="s">
        <v>257</v>
      </c>
      <c r="B77" s="32" t="s">
        <v>258</v>
      </c>
      <c r="C77" s="53" t="s">
        <v>400</v>
      </c>
      <c r="D77" s="52"/>
      <c r="E77" s="32" t="s">
        <v>132</v>
      </c>
      <c r="F77" s="37">
        <v>17</v>
      </c>
      <c r="G77" s="37"/>
      <c r="H77" s="37"/>
      <c r="I77" s="37"/>
      <c r="J77" s="37"/>
      <c r="K77" s="38"/>
      <c r="Z77" s="5">
        <f t="shared" si="40"/>
        <v>0</v>
      </c>
      <c r="AB77" s="5">
        <f t="shared" si="41"/>
        <v>0</v>
      </c>
      <c r="AC77" s="5">
        <f t="shared" si="42"/>
        <v>0</v>
      </c>
      <c r="AD77" s="5">
        <f t="shared" si="43"/>
        <v>0</v>
      </c>
      <c r="AE77" s="5">
        <f t="shared" si="44"/>
        <v>0</v>
      </c>
      <c r="AF77" s="5">
        <f t="shared" si="45"/>
        <v>0</v>
      </c>
      <c r="AG77" s="5">
        <f t="shared" si="46"/>
        <v>0</v>
      </c>
      <c r="AH77" s="5">
        <f t="shared" si="47"/>
        <v>0</v>
      </c>
      <c r="AI77" s="3" t="s">
        <v>51</v>
      </c>
      <c r="AJ77" s="5">
        <f t="shared" si="48"/>
        <v>0</v>
      </c>
      <c r="AK77" s="5">
        <f t="shared" si="49"/>
        <v>0</v>
      </c>
      <c r="AL77" s="5">
        <f t="shared" si="50"/>
        <v>0</v>
      </c>
      <c r="AN77" s="5">
        <v>21</v>
      </c>
      <c r="AO77" s="5">
        <f>G77*0.650395556</f>
        <v>0</v>
      </c>
      <c r="AP77" s="5">
        <f>G77*(1-0.650395556)</f>
        <v>0</v>
      </c>
      <c r="AQ77" s="6" t="s">
        <v>82</v>
      </c>
      <c r="AV77" s="5">
        <f t="shared" si="51"/>
        <v>0</v>
      </c>
      <c r="AW77" s="5">
        <f t="shared" si="52"/>
        <v>0</v>
      </c>
      <c r="AX77" s="5">
        <f t="shared" si="53"/>
        <v>0</v>
      </c>
      <c r="AY77" s="6" t="s">
        <v>249</v>
      </c>
      <c r="AZ77" s="6" t="s">
        <v>250</v>
      </c>
      <c r="BA77" s="3" t="s">
        <v>58</v>
      </c>
      <c r="BC77" s="5">
        <f t="shared" si="54"/>
        <v>0</v>
      </c>
      <c r="BD77" s="5">
        <f t="shared" si="55"/>
        <v>0</v>
      </c>
      <c r="BE77" s="5">
        <v>0</v>
      </c>
      <c r="BF77" s="5">
        <f>77</f>
        <v>77</v>
      </c>
      <c r="BH77" s="5">
        <f t="shared" si="56"/>
        <v>0</v>
      </c>
      <c r="BI77" s="5">
        <f t="shared" si="57"/>
        <v>0</v>
      </c>
      <c r="BJ77" s="5">
        <f t="shared" si="58"/>
        <v>0</v>
      </c>
      <c r="BK77" s="6" t="s">
        <v>59</v>
      </c>
      <c r="BL77" s="5">
        <v>764</v>
      </c>
      <c r="BW77" s="5">
        <v>21</v>
      </c>
      <c r="BX77" s="2" t="s">
        <v>259</v>
      </c>
    </row>
    <row r="78" spans="1:76" x14ac:dyDescent="0.25">
      <c r="A78" s="32" t="s">
        <v>260</v>
      </c>
      <c r="B78" s="32" t="s">
        <v>261</v>
      </c>
      <c r="C78" s="51" t="s">
        <v>401</v>
      </c>
      <c r="D78" s="52"/>
      <c r="E78" s="32" t="s">
        <v>132</v>
      </c>
      <c r="F78" s="37">
        <v>32</v>
      </c>
      <c r="G78" s="37"/>
      <c r="H78" s="37"/>
      <c r="I78" s="37"/>
      <c r="J78" s="37"/>
      <c r="K78" s="38"/>
      <c r="Z78" s="5">
        <f t="shared" si="40"/>
        <v>0</v>
      </c>
      <c r="AB78" s="5">
        <f t="shared" si="41"/>
        <v>0</v>
      </c>
      <c r="AC78" s="5">
        <f t="shared" si="42"/>
        <v>0</v>
      </c>
      <c r="AD78" s="5">
        <f t="shared" si="43"/>
        <v>0</v>
      </c>
      <c r="AE78" s="5">
        <f t="shared" si="44"/>
        <v>0</v>
      </c>
      <c r="AF78" s="5">
        <f t="shared" si="45"/>
        <v>0</v>
      </c>
      <c r="AG78" s="5">
        <f t="shared" si="46"/>
        <v>0</v>
      </c>
      <c r="AH78" s="5">
        <f t="shared" si="47"/>
        <v>0</v>
      </c>
      <c r="AI78" s="3" t="s">
        <v>51</v>
      </c>
      <c r="AJ78" s="5">
        <f t="shared" si="48"/>
        <v>0</v>
      </c>
      <c r="AK78" s="5">
        <f t="shared" si="49"/>
        <v>0</v>
      </c>
      <c r="AL78" s="5">
        <f t="shared" si="50"/>
        <v>0</v>
      </c>
      <c r="AN78" s="5">
        <v>21</v>
      </c>
      <c r="AO78" s="5">
        <f>G78*0.795589942</f>
        <v>0</v>
      </c>
      <c r="AP78" s="5">
        <f>G78*(1-0.795589942)</f>
        <v>0</v>
      </c>
      <c r="AQ78" s="6" t="s">
        <v>82</v>
      </c>
      <c r="AV78" s="5">
        <f t="shared" si="51"/>
        <v>0</v>
      </c>
      <c r="AW78" s="5">
        <f t="shared" si="52"/>
        <v>0</v>
      </c>
      <c r="AX78" s="5">
        <f t="shared" si="53"/>
        <v>0</v>
      </c>
      <c r="AY78" s="6" t="s">
        <v>249</v>
      </c>
      <c r="AZ78" s="6" t="s">
        <v>250</v>
      </c>
      <c r="BA78" s="3" t="s">
        <v>58</v>
      </c>
      <c r="BC78" s="5">
        <f t="shared" si="54"/>
        <v>0</v>
      </c>
      <c r="BD78" s="5">
        <f t="shared" si="55"/>
        <v>0</v>
      </c>
      <c r="BE78" s="5">
        <v>0</v>
      </c>
      <c r="BF78" s="5">
        <f>78</f>
        <v>78</v>
      </c>
      <c r="BH78" s="5">
        <f t="shared" si="56"/>
        <v>0</v>
      </c>
      <c r="BI78" s="5">
        <f t="shared" si="57"/>
        <v>0</v>
      </c>
      <c r="BJ78" s="5">
        <f t="shared" si="58"/>
        <v>0</v>
      </c>
      <c r="BK78" s="6" t="s">
        <v>59</v>
      </c>
      <c r="BL78" s="5">
        <v>764</v>
      </c>
      <c r="BW78" s="5">
        <v>21</v>
      </c>
      <c r="BX78" s="2" t="s">
        <v>262</v>
      </c>
    </row>
    <row r="79" spans="1:76" x14ac:dyDescent="0.25">
      <c r="A79" s="32" t="s">
        <v>263</v>
      </c>
      <c r="B79" s="32" t="s">
        <v>264</v>
      </c>
      <c r="C79" s="51" t="s">
        <v>402</v>
      </c>
      <c r="D79" s="52"/>
      <c r="E79" s="32" t="s">
        <v>85</v>
      </c>
      <c r="F79" s="37">
        <v>4</v>
      </c>
      <c r="G79" s="37"/>
      <c r="H79" s="37"/>
      <c r="I79" s="37"/>
      <c r="J79" s="37"/>
      <c r="K79" s="38"/>
      <c r="Z79" s="5">
        <f t="shared" si="40"/>
        <v>0</v>
      </c>
      <c r="AB79" s="5">
        <f t="shared" si="41"/>
        <v>0</v>
      </c>
      <c r="AC79" s="5">
        <f t="shared" si="42"/>
        <v>0</v>
      </c>
      <c r="AD79" s="5">
        <f t="shared" si="43"/>
        <v>0</v>
      </c>
      <c r="AE79" s="5">
        <f t="shared" si="44"/>
        <v>0</v>
      </c>
      <c r="AF79" s="5">
        <f t="shared" si="45"/>
        <v>0</v>
      </c>
      <c r="AG79" s="5">
        <f t="shared" si="46"/>
        <v>0</v>
      </c>
      <c r="AH79" s="5">
        <f t="shared" si="47"/>
        <v>0</v>
      </c>
      <c r="AI79" s="3" t="s">
        <v>51</v>
      </c>
      <c r="AJ79" s="5">
        <f t="shared" si="48"/>
        <v>0</v>
      </c>
      <c r="AK79" s="5">
        <f t="shared" si="49"/>
        <v>0</v>
      </c>
      <c r="AL79" s="5">
        <f t="shared" si="50"/>
        <v>0</v>
      </c>
      <c r="AN79" s="5">
        <v>21</v>
      </c>
      <c r="AO79" s="5">
        <f>G79*0.5352604</f>
        <v>0</v>
      </c>
      <c r="AP79" s="5">
        <f>G79*(1-0.5352604)</f>
        <v>0</v>
      </c>
      <c r="AQ79" s="6" t="s">
        <v>82</v>
      </c>
      <c r="AV79" s="5">
        <f t="shared" si="51"/>
        <v>0</v>
      </c>
      <c r="AW79" s="5">
        <f t="shared" si="52"/>
        <v>0</v>
      </c>
      <c r="AX79" s="5">
        <f t="shared" si="53"/>
        <v>0</v>
      </c>
      <c r="AY79" s="6" t="s">
        <v>249</v>
      </c>
      <c r="AZ79" s="6" t="s">
        <v>250</v>
      </c>
      <c r="BA79" s="3" t="s">
        <v>58</v>
      </c>
      <c r="BC79" s="5">
        <f t="shared" si="54"/>
        <v>0</v>
      </c>
      <c r="BD79" s="5">
        <f t="shared" si="55"/>
        <v>0</v>
      </c>
      <c r="BE79" s="5">
        <v>0</v>
      </c>
      <c r="BF79" s="5">
        <f>79</f>
        <v>79</v>
      </c>
      <c r="BH79" s="5">
        <f t="shared" si="56"/>
        <v>0</v>
      </c>
      <c r="BI79" s="5">
        <f t="shared" si="57"/>
        <v>0</v>
      </c>
      <c r="BJ79" s="5">
        <f t="shared" si="58"/>
        <v>0</v>
      </c>
      <c r="BK79" s="6" t="s">
        <v>59</v>
      </c>
      <c r="BL79" s="5">
        <v>764</v>
      </c>
      <c r="BW79" s="5">
        <v>21</v>
      </c>
      <c r="BX79" s="2" t="s">
        <v>265</v>
      </c>
    </row>
    <row r="80" spans="1:76" x14ac:dyDescent="0.25">
      <c r="A80" s="32" t="s">
        <v>266</v>
      </c>
      <c r="B80" s="32" t="s">
        <v>267</v>
      </c>
      <c r="C80" s="51" t="s">
        <v>403</v>
      </c>
      <c r="D80" s="52"/>
      <c r="E80" s="32" t="s">
        <v>132</v>
      </c>
      <c r="F80" s="37">
        <v>34</v>
      </c>
      <c r="G80" s="37"/>
      <c r="H80" s="37"/>
      <c r="I80" s="37"/>
      <c r="J80" s="37"/>
      <c r="K80" s="38"/>
      <c r="Z80" s="5">
        <f t="shared" si="40"/>
        <v>0</v>
      </c>
      <c r="AB80" s="5">
        <f t="shared" si="41"/>
        <v>0</v>
      </c>
      <c r="AC80" s="5">
        <f t="shared" si="42"/>
        <v>0</v>
      </c>
      <c r="AD80" s="5">
        <f t="shared" si="43"/>
        <v>0</v>
      </c>
      <c r="AE80" s="5">
        <f t="shared" si="44"/>
        <v>0</v>
      </c>
      <c r="AF80" s="5">
        <f t="shared" si="45"/>
        <v>0</v>
      </c>
      <c r="AG80" s="5">
        <f t="shared" si="46"/>
        <v>0</v>
      </c>
      <c r="AH80" s="5">
        <f t="shared" si="47"/>
        <v>0</v>
      </c>
      <c r="AI80" s="3" t="s">
        <v>51</v>
      </c>
      <c r="AJ80" s="5">
        <f t="shared" si="48"/>
        <v>0</v>
      </c>
      <c r="AK80" s="5">
        <f t="shared" si="49"/>
        <v>0</v>
      </c>
      <c r="AL80" s="5">
        <f t="shared" si="50"/>
        <v>0</v>
      </c>
      <c r="AN80" s="5">
        <v>21</v>
      </c>
      <c r="AO80" s="5">
        <f>G80*0.670099999</f>
        <v>0</v>
      </c>
      <c r="AP80" s="5">
        <f>G80*(1-0.670099999)</f>
        <v>0</v>
      </c>
      <c r="AQ80" s="6" t="s">
        <v>82</v>
      </c>
      <c r="AV80" s="5">
        <f t="shared" si="51"/>
        <v>0</v>
      </c>
      <c r="AW80" s="5">
        <f t="shared" si="52"/>
        <v>0</v>
      </c>
      <c r="AX80" s="5">
        <f t="shared" si="53"/>
        <v>0</v>
      </c>
      <c r="AY80" s="6" t="s">
        <v>249</v>
      </c>
      <c r="AZ80" s="6" t="s">
        <v>250</v>
      </c>
      <c r="BA80" s="3" t="s">
        <v>58</v>
      </c>
      <c r="BC80" s="5">
        <f t="shared" si="54"/>
        <v>0</v>
      </c>
      <c r="BD80" s="5">
        <f t="shared" si="55"/>
        <v>0</v>
      </c>
      <c r="BE80" s="5">
        <v>0</v>
      </c>
      <c r="BF80" s="5">
        <f>80</f>
        <v>80</v>
      </c>
      <c r="BH80" s="5">
        <f t="shared" si="56"/>
        <v>0</v>
      </c>
      <c r="BI80" s="5">
        <f t="shared" si="57"/>
        <v>0</v>
      </c>
      <c r="BJ80" s="5">
        <f t="shared" si="58"/>
        <v>0</v>
      </c>
      <c r="BK80" s="6" t="s">
        <v>59</v>
      </c>
      <c r="BL80" s="5">
        <v>764</v>
      </c>
      <c r="BW80" s="5">
        <v>21</v>
      </c>
      <c r="BX80" s="2" t="s">
        <v>268</v>
      </c>
    </row>
    <row r="81" spans="1:76" x14ac:dyDescent="0.25">
      <c r="A81" s="33" t="s">
        <v>47</v>
      </c>
      <c r="B81" s="34" t="s">
        <v>269</v>
      </c>
      <c r="C81" s="44" t="s">
        <v>270</v>
      </c>
      <c r="D81" s="45"/>
      <c r="E81" s="33" t="s">
        <v>3</v>
      </c>
      <c r="F81" s="33" t="s">
        <v>3</v>
      </c>
      <c r="G81" s="33"/>
      <c r="H81" s="35"/>
      <c r="I81" s="35"/>
      <c r="J81" s="35"/>
      <c r="K81" s="36"/>
      <c r="AI81" s="3" t="s">
        <v>51</v>
      </c>
      <c r="AS81" s="1">
        <f>SUM(AJ82:AJ95)</f>
        <v>0</v>
      </c>
      <c r="AT81" s="1">
        <f>SUM(AK82:AK95)</f>
        <v>0</v>
      </c>
      <c r="AU81" s="1">
        <f>SUM(AL82:AL95)</f>
        <v>0</v>
      </c>
    </row>
    <row r="82" spans="1:76" x14ac:dyDescent="0.25">
      <c r="A82" s="32" t="s">
        <v>271</v>
      </c>
      <c r="B82" s="32" t="s">
        <v>272</v>
      </c>
      <c r="C82" s="51" t="s">
        <v>273</v>
      </c>
      <c r="D82" s="52"/>
      <c r="E82" s="32" t="s">
        <v>132</v>
      </c>
      <c r="F82" s="37">
        <v>36</v>
      </c>
      <c r="G82" s="37"/>
      <c r="H82" s="37"/>
      <c r="I82" s="37"/>
      <c r="J82" s="37"/>
      <c r="K82" s="38"/>
      <c r="Z82" s="5">
        <f t="shared" ref="Z82:Z95" si="59">ROUND(IF(AQ82="5",BJ82,0),2)</f>
        <v>0</v>
      </c>
      <c r="AB82" s="5">
        <f t="shared" ref="AB82:AB95" si="60">ROUND(IF(AQ82="1",BH82,0),2)</f>
        <v>0</v>
      </c>
      <c r="AC82" s="5">
        <f t="shared" ref="AC82:AC95" si="61">ROUND(IF(AQ82="1",BI82,0),2)</f>
        <v>0</v>
      </c>
      <c r="AD82" s="5">
        <f t="shared" ref="AD82:AD95" si="62">ROUND(IF(AQ82="7",BH82,0),2)</f>
        <v>0</v>
      </c>
      <c r="AE82" s="5">
        <f t="shared" ref="AE82:AE95" si="63">ROUND(IF(AQ82="7",BI82,0),2)</f>
        <v>0</v>
      </c>
      <c r="AF82" s="5">
        <f t="shared" ref="AF82:AF95" si="64">ROUND(IF(AQ82="2",BH82,0),2)</f>
        <v>0</v>
      </c>
      <c r="AG82" s="5">
        <f t="shared" ref="AG82:AG95" si="65">ROUND(IF(AQ82="2",BI82,0),2)</f>
        <v>0</v>
      </c>
      <c r="AH82" s="5">
        <f t="shared" ref="AH82:AH95" si="66">ROUND(IF(AQ82="0",BJ82,0),2)</f>
        <v>0</v>
      </c>
      <c r="AI82" s="3" t="s">
        <v>51</v>
      </c>
      <c r="AJ82" s="5">
        <f t="shared" ref="AJ82:AJ95" si="67">IF(AN82=0,J82,0)</f>
        <v>0</v>
      </c>
      <c r="AK82" s="5">
        <f t="shared" ref="AK82:AK95" si="68">IF(AN82=12,J82,0)</f>
        <v>0</v>
      </c>
      <c r="AL82" s="5">
        <f t="shared" ref="AL82:AL95" si="69">IF(AN82=21,J82,0)</f>
        <v>0</v>
      </c>
      <c r="AN82" s="5">
        <v>21</v>
      </c>
      <c r="AO82" s="5">
        <f>G82*0</f>
        <v>0</v>
      </c>
      <c r="AP82" s="5">
        <f>G82*(1-0)</f>
        <v>0</v>
      </c>
      <c r="AQ82" s="6" t="s">
        <v>82</v>
      </c>
      <c r="AV82" s="5">
        <f t="shared" ref="AV82:AV95" si="70">ROUND(AW82+AX82,2)</f>
        <v>0</v>
      </c>
      <c r="AW82" s="5">
        <f t="shared" ref="AW82:AW95" si="71">ROUND(F82*AO82,2)</f>
        <v>0</v>
      </c>
      <c r="AX82" s="5">
        <f t="shared" ref="AX82:AX95" si="72">ROUND(F82*AP82,2)</f>
        <v>0</v>
      </c>
      <c r="AY82" s="6" t="s">
        <v>274</v>
      </c>
      <c r="AZ82" s="6" t="s">
        <v>250</v>
      </c>
      <c r="BA82" s="3" t="s">
        <v>58</v>
      </c>
      <c r="BC82" s="5">
        <f t="shared" ref="BC82:BC95" si="73">AW82+AX82</f>
        <v>0</v>
      </c>
      <c r="BD82" s="5">
        <f t="shared" ref="BD82:BD95" si="74">G82/(100-BE82)*100</f>
        <v>0</v>
      </c>
      <c r="BE82" s="5">
        <v>0</v>
      </c>
      <c r="BF82" s="5">
        <f>82</f>
        <v>82</v>
      </c>
      <c r="BH82" s="5">
        <f t="shared" ref="BH82:BH95" si="75">F82*AO82</f>
        <v>0</v>
      </c>
      <c r="BI82" s="5">
        <f t="shared" ref="BI82:BI95" si="76">F82*AP82</f>
        <v>0</v>
      </c>
      <c r="BJ82" s="5">
        <f t="shared" ref="BJ82:BJ95" si="77">F82*G82</f>
        <v>0</v>
      </c>
      <c r="BK82" s="6" t="s">
        <v>59</v>
      </c>
      <c r="BL82" s="5">
        <v>766</v>
      </c>
      <c r="BW82" s="5">
        <v>21</v>
      </c>
      <c r="BX82" s="2" t="s">
        <v>273</v>
      </c>
    </row>
    <row r="83" spans="1:76" x14ac:dyDescent="0.25">
      <c r="A83" s="32" t="s">
        <v>275</v>
      </c>
      <c r="B83" s="32" t="s">
        <v>276</v>
      </c>
      <c r="C83" s="51" t="s">
        <v>277</v>
      </c>
      <c r="D83" s="52"/>
      <c r="E83" s="32" t="s">
        <v>85</v>
      </c>
      <c r="F83" s="37">
        <v>24</v>
      </c>
      <c r="G83" s="37"/>
      <c r="H83" s="37"/>
      <c r="I83" s="37"/>
      <c r="J83" s="37"/>
      <c r="K83" s="38"/>
      <c r="Z83" s="5">
        <f t="shared" si="59"/>
        <v>0</v>
      </c>
      <c r="AB83" s="5">
        <f t="shared" si="60"/>
        <v>0</v>
      </c>
      <c r="AC83" s="5">
        <f t="shared" si="61"/>
        <v>0</v>
      </c>
      <c r="AD83" s="5">
        <f t="shared" si="62"/>
        <v>0</v>
      </c>
      <c r="AE83" s="5">
        <f t="shared" si="63"/>
        <v>0</v>
      </c>
      <c r="AF83" s="5">
        <f t="shared" si="64"/>
        <v>0</v>
      </c>
      <c r="AG83" s="5">
        <f t="shared" si="65"/>
        <v>0</v>
      </c>
      <c r="AH83" s="5">
        <f t="shared" si="66"/>
        <v>0</v>
      </c>
      <c r="AI83" s="3" t="s">
        <v>51</v>
      </c>
      <c r="AJ83" s="5">
        <f t="shared" si="67"/>
        <v>0</v>
      </c>
      <c r="AK83" s="5">
        <f t="shared" si="68"/>
        <v>0</v>
      </c>
      <c r="AL83" s="5">
        <f t="shared" si="69"/>
        <v>0</v>
      </c>
      <c r="AN83" s="5">
        <v>21</v>
      </c>
      <c r="AO83" s="5">
        <f>G83*0.02488665</f>
        <v>0</v>
      </c>
      <c r="AP83" s="5">
        <f>G83*(1-0.02488665)</f>
        <v>0</v>
      </c>
      <c r="AQ83" s="6" t="s">
        <v>82</v>
      </c>
      <c r="AV83" s="5">
        <f t="shared" si="70"/>
        <v>0</v>
      </c>
      <c r="AW83" s="5">
        <f t="shared" si="71"/>
        <v>0</v>
      </c>
      <c r="AX83" s="5">
        <f t="shared" si="72"/>
        <v>0</v>
      </c>
      <c r="AY83" s="6" t="s">
        <v>274</v>
      </c>
      <c r="AZ83" s="6" t="s">
        <v>250</v>
      </c>
      <c r="BA83" s="3" t="s">
        <v>58</v>
      </c>
      <c r="BC83" s="5">
        <f t="shared" si="73"/>
        <v>0</v>
      </c>
      <c r="BD83" s="5">
        <f t="shared" si="74"/>
        <v>0</v>
      </c>
      <c r="BE83" s="5">
        <v>0</v>
      </c>
      <c r="BF83" s="5">
        <f>83</f>
        <v>83</v>
      </c>
      <c r="BH83" s="5">
        <f t="shared" si="75"/>
        <v>0</v>
      </c>
      <c r="BI83" s="5">
        <f t="shared" si="76"/>
        <v>0</v>
      </c>
      <c r="BJ83" s="5">
        <f t="shared" si="77"/>
        <v>0</v>
      </c>
      <c r="BK83" s="6" t="s">
        <v>59</v>
      </c>
      <c r="BL83" s="5">
        <v>766</v>
      </c>
      <c r="BW83" s="5">
        <v>21</v>
      </c>
      <c r="BX83" s="2" t="s">
        <v>277</v>
      </c>
    </row>
    <row r="84" spans="1:76" x14ac:dyDescent="0.25">
      <c r="A84" s="32" t="s">
        <v>278</v>
      </c>
      <c r="B84" s="32" t="s">
        <v>279</v>
      </c>
      <c r="C84" s="51" t="s">
        <v>280</v>
      </c>
      <c r="D84" s="52"/>
      <c r="E84" s="32" t="s">
        <v>85</v>
      </c>
      <c r="F84" s="37">
        <v>24</v>
      </c>
      <c r="G84" s="37"/>
      <c r="H84" s="37"/>
      <c r="I84" s="37"/>
      <c r="J84" s="37"/>
      <c r="K84" s="38"/>
      <c r="Z84" s="5">
        <f t="shared" si="59"/>
        <v>0</v>
      </c>
      <c r="AB84" s="5">
        <f t="shared" si="60"/>
        <v>0</v>
      </c>
      <c r="AC84" s="5">
        <f t="shared" si="61"/>
        <v>0</v>
      </c>
      <c r="AD84" s="5">
        <f t="shared" si="62"/>
        <v>0</v>
      </c>
      <c r="AE84" s="5">
        <f t="shared" si="63"/>
        <v>0</v>
      </c>
      <c r="AF84" s="5">
        <f t="shared" si="64"/>
        <v>0</v>
      </c>
      <c r="AG84" s="5">
        <f t="shared" si="65"/>
        <v>0</v>
      </c>
      <c r="AH84" s="5">
        <f t="shared" si="66"/>
        <v>0</v>
      </c>
      <c r="AI84" s="3" t="s">
        <v>51</v>
      </c>
      <c r="AJ84" s="5">
        <f t="shared" si="67"/>
        <v>0</v>
      </c>
      <c r="AK84" s="5">
        <f t="shared" si="68"/>
        <v>0</v>
      </c>
      <c r="AL84" s="5">
        <f t="shared" si="69"/>
        <v>0</v>
      </c>
      <c r="AN84" s="5">
        <v>21</v>
      </c>
      <c r="AO84" s="5">
        <f>G84*0.806833667</f>
        <v>0</v>
      </c>
      <c r="AP84" s="5">
        <f>G84*(1-0.806833667)</f>
        <v>0</v>
      </c>
      <c r="AQ84" s="6" t="s">
        <v>82</v>
      </c>
      <c r="AV84" s="5">
        <f t="shared" si="70"/>
        <v>0</v>
      </c>
      <c r="AW84" s="5">
        <f t="shared" si="71"/>
        <v>0</v>
      </c>
      <c r="AX84" s="5">
        <f t="shared" si="72"/>
        <v>0</v>
      </c>
      <c r="AY84" s="6" t="s">
        <v>274</v>
      </c>
      <c r="AZ84" s="6" t="s">
        <v>250</v>
      </c>
      <c r="BA84" s="3" t="s">
        <v>58</v>
      </c>
      <c r="BC84" s="5">
        <f t="shared" si="73"/>
        <v>0</v>
      </c>
      <c r="BD84" s="5">
        <f t="shared" si="74"/>
        <v>0</v>
      </c>
      <c r="BE84" s="5">
        <v>0</v>
      </c>
      <c r="BF84" s="5">
        <f>84</f>
        <v>84</v>
      </c>
      <c r="BH84" s="5">
        <f t="shared" si="75"/>
        <v>0</v>
      </c>
      <c r="BI84" s="5">
        <f t="shared" si="76"/>
        <v>0</v>
      </c>
      <c r="BJ84" s="5">
        <f t="shared" si="77"/>
        <v>0</v>
      </c>
      <c r="BK84" s="6" t="s">
        <v>59</v>
      </c>
      <c r="BL84" s="5">
        <v>766</v>
      </c>
      <c r="BW84" s="5">
        <v>21</v>
      </c>
      <c r="BX84" s="2" t="s">
        <v>280</v>
      </c>
    </row>
    <row r="85" spans="1:76" x14ac:dyDescent="0.25">
      <c r="A85" s="32" t="s">
        <v>281</v>
      </c>
      <c r="B85" s="32" t="s">
        <v>282</v>
      </c>
      <c r="C85" s="51" t="s">
        <v>283</v>
      </c>
      <c r="D85" s="52"/>
      <c r="E85" s="32" t="s">
        <v>132</v>
      </c>
      <c r="F85" s="37">
        <v>28.8</v>
      </c>
      <c r="G85" s="37"/>
      <c r="H85" s="37"/>
      <c r="I85" s="37"/>
      <c r="J85" s="37"/>
      <c r="K85" s="38"/>
      <c r="Z85" s="5">
        <f t="shared" si="59"/>
        <v>0</v>
      </c>
      <c r="AB85" s="5">
        <f t="shared" si="60"/>
        <v>0</v>
      </c>
      <c r="AC85" s="5">
        <f t="shared" si="61"/>
        <v>0</v>
      </c>
      <c r="AD85" s="5">
        <f t="shared" si="62"/>
        <v>0</v>
      </c>
      <c r="AE85" s="5">
        <f t="shared" si="63"/>
        <v>0</v>
      </c>
      <c r="AF85" s="5">
        <f t="shared" si="64"/>
        <v>0</v>
      </c>
      <c r="AG85" s="5">
        <f t="shared" si="65"/>
        <v>0</v>
      </c>
      <c r="AH85" s="5">
        <f t="shared" si="66"/>
        <v>0</v>
      </c>
      <c r="AI85" s="3" t="s">
        <v>51</v>
      </c>
      <c r="AJ85" s="5">
        <f t="shared" si="67"/>
        <v>0</v>
      </c>
      <c r="AK85" s="5">
        <f t="shared" si="68"/>
        <v>0</v>
      </c>
      <c r="AL85" s="5">
        <f t="shared" si="69"/>
        <v>0</v>
      </c>
      <c r="AN85" s="5">
        <v>21</v>
      </c>
      <c r="AO85" s="5">
        <f>G85*1</f>
        <v>0</v>
      </c>
      <c r="AP85" s="5">
        <f>G85*(1-1)</f>
        <v>0</v>
      </c>
      <c r="AQ85" s="6" t="s">
        <v>82</v>
      </c>
      <c r="AV85" s="5">
        <f t="shared" si="70"/>
        <v>0</v>
      </c>
      <c r="AW85" s="5">
        <f t="shared" si="71"/>
        <v>0</v>
      </c>
      <c r="AX85" s="5">
        <f t="shared" si="72"/>
        <v>0</v>
      </c>
      <c r="AY85" s="6" t="s">
        <v>274</v>
      </c>
      <c r="AZ85" s="6" t="s">
        <v>250</v>
      </c>
      <c r="BA85" s="3" t="s">
        <v>58</v>
      </c>
      <c r="BC85" s="5">
        <f t="shared" si="73"/>
        <v>0</v>
      </c>
      <c r="BD85" s="5">
        <f t="shared" si="74"/>
        <v>0</v>
      </c>
      <c r="BE85" s="5">
        <v>0</v>
      </c>
      <c r="BF85" s="5">
        <f>85</f>
        <v>85</v>
      </c>
      <c r="BH85" s="5">
        <f t="shared" si="75"/>
        <v>0</v>
      </c>
      <c r="BI85" s="5">
        <f t="shared" si="76"/>
        <v>0</v>
      </c>
      <c r="BJ85" s="5">
        <f t="shared" si="77"/>
        <v>0</v>
      </c>
      <c r="BK85" s="6" t="s">
        <v>187</v>
      </c>
      <c r="BL85" s="5">
        <v>766</v>
      </c>
      <c r="BW85" s="5">
        <v>21</v>
      </c>
      <c r="BX85" s="2" t="s">
        <v>283</v>
      </c>
    </row>
    <row r="86" spans="1:76" x14ac:dyDescent="0.25">
      <c r="A86" s="32" t="s">
        <v>284</v>
      </c>
      <c r="B86" s="32" t="s">
        <v>285</v>
      </c>
      <c r="C86" s="51" t="s">
        <v>286</v>
      </c>
      <c r="D86" s="52"/>
      <c r="E86" s="32" t="s">
        <v>85</v>
      </c>
      <c r="F86" s="37">
        <v>1</v>
      </c>
      <c r="G86" s="37"/>
      <c r="H86" s="37"/>
      <c r="I86" s="37"/>
      <c r="J86" s="37"/>
      <c r="K86" s="38"/>
      <c r="Z86" s="5">
        <f t="shared" si="59"/>
        <v>0</v>
      </c>
      <c r="AB86" s="5">
        <f t="shared" si="60"/>
        <v>0</v>
      </c>
      <c r="AC86" s="5">
        <f t="shared" si="61"/>
        <v>0</v>
      </c>
      <c r="AD86" s="5">
        <f t="shared" si="62"/>
        <v>0</v>
      </c>
      <c r="AE86" s="5">
        <f t="shared" si="63"/>
        <v>0</v>
      </c>
      <c r="AF86" s="5">
        <f t="shared" si="64"/>
        <v>0</v>
      </c>
      <c r="AG86" s="5">
        <f t="shared" si="65"/>
        <v>0</v>
      </c>
      <c r="AH86" s="5">
        <f t="shared" si="66"/>
        <v>0</v>
      </c>
      <c r="AI86" s="3" t="s">
        <v>51</v>
      </c>
      <c r="AJ86" s="5">
        <f t="shared" si="67"/>
        <v>0</v>
      </c>
      <c r="AK86" s="5">
        <f t="shared" si="68"/>
        <v>0</v>
      </c>
      <c r="AL86" s="5">
        <f t="shared" si="69"/>
        <v>0</v>
      </c>
      <c r="AN86" s="5">
        <v>21</v>
      </c>
      <c r="AO86" s="5">
        <f>G86*0.846960551</f>
        <v>0</v>
      </c>
      <c r="AP86" s="5">
        <f>G86*(1-0.846960551)</f>
        <v>0</v>
      </c>
      <c r="AQ86" s="6" t="s">
        <v>82</v>
      </c>
      <c r="AV86" s="5">
        <f t="shared" si="70"/>
        <v>0</v>
      </c>
      <c r="AW86" s="5">
        <f t="shared" si="71"/>
        <v>0</v>
      </c>
      <c r="AX86" s="5">
        <f t="shared" si="72"/>
        <v>0</v>
      </c>
      <c r="AY86" s="6" t="s">
        <v>274</v>
      </c>
      <c r="AZ86" s="6" t="s">
        <v>250</v>
      </c>
      <c r="BA86" s="3" t="s">
        <v>58</v>
      </c>
      <c r="BC86" s="5">
        <f t="shared" si="73"/>
        <v>0</v>
      </c>
      <c r="BD86" s="5">
        <f t="shared" si="74"/>
        <v>0</v>
      </c>
      <c r="BE86" s="5">
        <v>0</v>
      </c>
      <c r="BF86" s="5">
        <f>86</f>
        <v>86</v>
      </c>
      <c r="BH86" s="5">
        <f t="shared" si="75"/>
        <v>0</v>
      </c>
      <c r="BI86" s="5">
        <f t="shared" si="76"/>
        <v>0</v>
      </c>
      <c r="BJ86" s="5">
        <f t="shared" si="77"/>
        <v>0</v>
      </c>
      <c r="BK86" s="6" t="s">
        <v>59</v>
      </c>
      <c r="BL86" s="5">
        <v>766</v>
      </c>
      <c r="BW86" s="5">
        <v>21</v>
      </c>
      <c r="BX86" s="2" t="s">
        <v>286</v>
      </c>
    </row>
    <row r="87" spans="1:76" x14ac:dyDescent="0.25">
      <c r="A87" s="32" t="s">
        <v>137</v>
      </c>
      <c r="B87" s="32" t="s">
        <v>287</v>
      </c>
      <c r="C87" s="51" t="s">
        <v>288</v>
      </c>
      <c r="D87" s="52"/>
      <c r="E87" s="32" t="s">
        <v>85</v>
      </c>
      <c r="F87" s="37">
        <v>1</v>
      </c>
      <c r="G87" s="37"/>
      <c r="H87" s="37"/>
      <c r="I87" s="37"/>
      <c r="J87" s="37"/>
      <c r="K87" s="38"/>
      <c r="Z87" s="5">
        <f t="shared" si="59"/>
        <v>0</v>
      </c>
      <c r="AB87" s="5">
        <f t="shared" si="60"/>
        <v>0</v>
      </c>
      <c r="AC87" s="5">
        <f t="shared" si="61"/>
        <v>0</v>
      </c>
      <c r="AD87" s="5">
        <f t="shared" si="62"/>
        <v>0</v>
      </c>
      <c r="AE87" s="5">
        <f t="shared" si="63"/>
        <v>0</v>
      </c>
      <c r="AF87" s="5">
        <f t="shared" si="64"/>
        <v>0</v>
      </c>
      <c r="AG87" s="5">
        <f t="shared" si="65"/>
        <v>0</v>
      </c>
      <c r="AH87" s="5">
        <f t="shared" si="66"/>
        <v>0</v>
      </c>
      <c r="AI87" s="3" t="s">
        <v>51</v>
      </c>
      <c r="AJ87" s="5">
        <f t="shared" si="67"/>
        <v>0</v>
      </c>
      <c r="AK87" s="5">
        <f t="shared" si="68"/>
        <v>0</v>
      </c>
      <c r="AL87" s="5">
        <f t="shared" si="69"/>
        <v>0</v>
      </c>
      <c r="AN87" s="5">
        <v>21</v>
      </c>
      <c r="AO87" s="5">
        <f>G87*0.796287916</f>
        <v>0</v>
      </c>
      <c r="AP87" s="5">
        <f>G87*(1-0.796287916)</f>
        <v>0</v>
      </c>
      <c r="AQ87" s="6" t="s">
        <v>82</v>
      </c>
      <c r="AV87" s="5">
        <f t="shared" si="70"/>
        <v>0</v>
      </c>
      <c r="AW87" s="5">
        <f t="shared" si="71"/>
        <v>0</v>
      </c>
      <c r="AX87" s="5">
        <f t="shared" si="72"/>
        <v>0</v>
      </c>
      <c r="AY87" s="6" t="s">
        <v>274</v>
      </c>
      <c r="AZ87" s="6" t="s">
        <v>250</v>
      </c>
      <c r="BA87" s="3" t="s">
        <v>58</v>
      </c>
      <c r="BC87" s="5">
        <f t="shared" si="73"/>
        <v>0</v>
      </c>
      <c r="BD87" s="5">
        <f t="shared" si="74"/>
        <v>0</v>
      </c>
      <c r="BE87" s="5">
        <v>0</v>
      </c>
      <c r="BF87" s="5">
        <f>87</f>
        <v>87</v>
      </c>
      <c r="BH87" s="5">
        <f t="shared" si="75"/>
        <v>0</v>
      </c>
      <c r="BI87" s="5">
        <f t="shared" si="76"/>
        <v>0</v>
      </c>
      <c r="BJ87" s="5">
        <f t="shared" si="77"/>
        <v>0</v>
      </c>
      <c r="BK87" s="6" t="s">
        <v>59</v>
      </c>
      <c r="BL87" s="5">
        <v>766</v>
      </c>
      <c r="BW87" s="5">
        <v>21</v>
      </c>
      <c r="BX87" s="2" t="s">
        <v>288</v>
      </c>
    </row>
    <row r="88" spans="1:76" x14ac:dyDescent="0.25">
      <c r="A88" s="32" t="s">
        <v>289</v>
      </c>
      <c r="B88" s="32" t="s">
        <v>290</v>
      </c>
      <c r="C88" s="51" t="s">
        <v>286</v>
      </c>
      <c r="D88" s="52"/>
      <c r="E88" s="32" t="s">
        <v>85</v>
      </c>
      <c r="F88" s="37">
        <v>1</v>
      </c>
      <c r="G88" s="37"/>
      <c r="H88" s="37"/>
      <c r="I88" s="37"/>
      <c r="J88" s="37"/>
      <c r="K88" s="38"/>
      <c r="Z88" s="5">
        <f t="shared" si="59"/>
        <v>0</v>
      </c>
      <c r="AB88" s="5">
        <f t="shared" si="60"/>
        <v>0</v>
      </c>
      <c r="AC88" s="5">
        <f t="shared" si="61"/>
        <v>0</v>
      </c>
      <c r="AD88" s="5">
        <f t="shared" si="62"/>
        <v>0</v>
      </c>
      <c r="AE88" s="5">
        <f t="shared" si="63"/>
        <v>0</v>
      </c>
      <c r="AF88" s="5">
        <f t="shared" si="64"/>
        <v>0</v>
      </c>
      <c r="AG88" s="5">
        <f t="shared" si="65"/>
        <v>0</v>
      </c>
      <c r="AH88" s="5">
        <f t="shared" si="66"/>
        <v>0</v>
      </c>
      <c r="AI88" s="3" t="s">
        <v>51</v>
      </c>
      <c r="AJ88" s="5">
        <f t="shared" si="67"/>
        <v>0</v>
      </c>
      <c r="AK88" s="5">
        <f t="shared" si="68"/>
        <v>0</v>
      </c>
      <c r="AL88" s="5">
        <f t="shared" si="69"/>
        <v>0</v>
      </c>
      <c r="AN88" s="5">
        <v>21</v>
      </c>
      <c r="AO88" s="5">
        <f>G88*0.820788374</f>
        <v>0</v>
      </c>
      <c r="AP88" s="5">
        <f>G88*(1-0.820788374)</f>
        <v>0</v>
      </c>
      <c r="AQ88" s="6" t="s">
        <v>82</v>
      </c>
      <c r="AV88" s="5">
        <f t="shared" si="70"/>
        <v>0</v>
      </c>
      <c r="AW88" s="5">
        <f t="shared" si="71"/>
        <v>0</v>
      </c>
      <c r="AX88" s="5">
        <f t="shared" si="72"/>
        <v>0</v>
      </c>
      <c r="AY88" s="6" t="s">
        <v>274</v>
      </c>
      <c r="AZ88" s="6" t="s">
        <v>250</v>
      </c>
      <c r="BA88" s="3" t="s">
        <v>58</v>
      </c>
      <c r="BC88" s="5">
        <f t="shared" si="73"/>
        <v>0</v>
      </c>
      <c r="BD88" s="5">
        <f t="shared" si="74"/>
        <v>0</v>
      </c>
      <c r="BE88" s="5">
        <v>0</v>
      </c>
      <c r="BF88" s="5">
        <f>88</f>
        <v>88</v>
      </c>
      <c r="BH88" s="5">
        <f t="shared" si="75"/>
        <v>0</v>
      </c>
      <c r="BI88" s="5">
        <f t="shared" si="76"/>
        <v>0</v>
      </c>
      <c r="BJ88" s="5">
        <f t="shared" si="77"/>
        <v>0</v>
      </c>
      <c r="BK88" s="6" t="s">
        <v>59</v>
      </c>
      <c r="BL88" s="5">
        <v>766</v>
      </c>
      <c r="BW88" s="5">
        <v>21</v>
      </c>
      <c r="BX88" s="2" t="s">
        <v>286</v>
      </c>
    </row>
    <row r="89" spans="1:76" x14ac:dyDescent="0.25">
      <c r="A89" s="32" t="s">
        <v>165</v>
      </c>
      <c r="B89" s="32" t="s">
        <v>291</v>
      </c>
      <c r="C89" s="51" t="s">
        <v>288</v>
      </c>
      <c r="D89" s="52"/>
      <c r="E89" s="32" t="s">
        <v>85</v>
      </c>
      <c r="F89" s="37">
        <v>3</v>
      </c>
      <c r="G89" s="37"/>
      <c r="H89" s="37"/>
      <c r="I89" s="37"/>
      <c r="J89" s="37"/>
      <c r="K89" s="38"/>
      <c r="Z89" s="5">
        <f t="shared" si="59"/>
        <v>0</v>
      </c>
      <c r="AB89" s="5">
        <f t="shared" si="60"/>
        <v>0</v>
      </c>
      <c r="AC89" s="5">
        <f t="shared" si="61"/>
        <v>0</v>
      </c>
      <c r="AD89" s="5">
        <f t="shared" si="62"/>
        <v>0</v>
      </c>
      <c r="AE89" s="5">
        <f t="shared" si="63"/>
        <v>0</v>
      </c>
      <c r="AF89" s="5">
        <f t="shared" si="64"/>
        <v>0</v>
      </c>
      <c r="AG89" s="5">
        <f t="shared" si="65"/>
        <v>0</v>
      </c>
      <c r="AH89" s="5">
        <f t="shared" si="66"/>
        <v>0</v>
      </c>
      <c r="AI89" s="3" t="s">
        <v>51</v>
      </c>
      <c r="AJ89" s="5">
        <f t="shared" si="67"/>
        <v>0</v>
      </c>
      <c r="AK89" s="5">
        <f t="shared" si="68"/>
        <v>0</v>
      </c>
      <c r="AL89" s="5">
        <f t="shared" si="69"/>
        <v>0</v>
      </c>
      <c r="AN89" s="5">
        <v>21</v>
      </c>
      <c r="AO89" s="5">
        <f>G89*0.805953019</f>
        <v>0</v>
      </c>
      <c r="AP89" s="5">
        <f>G89*(1-0.805953019)</f>
        <v>0</v>
      </c>
      <c r="AQ89" s="6" t="s">
        <v>82</v>
      </c>
      <c r="AV89" s="5">
        <f t="shared" si="70"/>
        <v>0</v>
      </c>
      <c r="AW89" s="5">
        <f t="shared" si="71"/>
        <v>0</v>
      </c>
      <c r="AX89" s="5">
        <f t="shared" si="72"/>
        <v>0</v>
      </c>
      <c r="AY89" s="6" t="s">
        <v>274</v>
      </c>
      <c r="AZ89" s="6" t="s">
        <v>250</v>
      </c>
      <c r="BA89" s="3" t="s">
        <v>58</v>
      </c>
      <c r="BC89" s="5">
        <f t="shared" si="73"/>
        <v>0</v>
      </c>
      <c r="BD89" s="5">
        <f t="shared" si="74"/>
        <v>0</v>
      </c>
      <c r="BE89" s="5">
        <v>0</v>
      </c>
      <c r="BF89" s="5">
        <f>89</f>
        <v>89</v>
      </c>
      <c r="BH89" s="5">
        <f t="shared" si="75"/>
        <v>0</v>
      </c>
      <c r="BI89" s="5">
        <f t="shared" si="76"/>
        <v>0</v>
      </c>
      <c r="BJ89" s="5">
        <f t="shared" si="77"/>
        <v>0</v>
      </c>
      <c r="BK89" s="6" t="s">
        <v>59</v>
      </c>
      <c r="BL89" s="5">
        <v>766</v>
      </c>
      <c r="BW89" s="5">
        <v>21</v>
      </c>
      <c r="BX89" s="2" t="s">
        <v>288</v>
      </c>
    </row>
    <row r="90" spans="1:76" x14ac:dyDescent="0.25">
      <c r="A90" s="32" t="s">
        <v>292</v>
      </c>
      <c r="B90" s="32" t="s">
        <v>287</v>
      </c>
      <c r="C90" s="51" t="s">
        <v>288</v>
      </c>
      <c r="D90" s="52"/>
      <c r="E90" s="32" t="s">
        <v>85</v>
      </c>
      <c r="F90" s="37">
        <v>1</v>
      </c>
      <c r="G90" s="37"/>
      <c r="H90" s="37"/>
      <c r="I90" s="37"/>
      <c r="J90" s="37"/>
      <c r="K90" s="38"/>
      <c r="Z90" s="5">
        <f t="shared" si="59"/>
        <v>0</v>
      </c>
      <c r="AB90" s="5">
        <f t="shared" si="60"/>
        <v>0</v>
      </c>
      <c r="AC90" s="5">
        <f t="shared" si="61"/>
        <v>0</v>
      </c>
      <c r="AD90" s="5">
        <f t="shared" si="62"/>
        <v>0</v>
      </c>
      <c r="AE90" s="5">
        <f t="shared" si="63"/>
        <v>0</v>
      </c>
      <c r="AF90" s="5">
        <f t="shared" si="64"/>
        <v>0</v>
      </c>
      <c r="AG90" s="5">
        <f t="shared" si="65"/>
        <v>0</v>
      </c>
      <c r="AH90" s="5">
        <f t="shared" si="66"/>
        <v>0</v>
      </c>
      <c r="AI90" s="3" t="s">
        <v>51</v>
      </c>
      <c r="AJ90" s="5">
        <f t="shared" si="67"/>
        <v>0</v>
      </c>
      <c r="AK90" s="5">
        <f t="shared" si="68"/>
        <v>0</v>
      </c>
      <c r="AL90" s="5">
        <f t="shared" si="69"/>
        <v>0</v>
      </c>
      <c r="AN90" s="5">
        <v>21</v>
      </c>
      <c r="AO90" s="5">
        <f>G90*0.796287916</f>
        <v>0</v>
      </c>
      <c r="AP90" s="5">
        <f>G90*(1-0.796287916)</f>
        <v>0</v>
      </c>
      <c r="AQ90" s="6" t="s">
        <v>82</v>
      </c>
      <c r="AV90" s="5">
        <f t="shared" si="70"/>
        <v>0</v>
      </c>
      <c r="AW90" s="5">
        <f t="shared" si="71"/>
        <v>0</v>
      </c>
      <c r="AX90" s="5">
        <f t="shared" si="72"/>
        <v>0</v>
      </c>
      <c r="AY90" s="6" t="s">
        <v>274</v>
      </c>
      <c r="AZ90" s="6" t="s">
        <v>250</v>
      </c>
      <c r="BA90" s="3" t="s">
        <v>58</v>
      </c>
      <c r="BC90" s="5">
        <f t="shared" si="73"/>
        <v>0</v>
      </c>
      <c r="BD90" s="5">
        <f t="shared" si="74"/>
        <v>0</v>
      </c>
      <c r="BE90" s="5">
        <v>0</v>
      </c>
      <c r="BF90" s="5">
        <f>90</f>
        <v>90</v>
      </c>
      <c r="BH90" s="5">
        <f t="shared" si="75"/>
        <v>0</v>
      </c>
      <c r="BI90" s="5">
        <f t="shared" si="76"/>
        <v>0</v>
      </c>
      <c r="BJ90" s="5">
        <f t="shared" si="77"/>
        <v>0</v>
      </c>
      <c r="BK90" s="6" t="s">
        <v>59</v>
      </c>
      <c r="BL90" s="5">
        <v>766</v>
      </c>
      <c r="BW90" s="5">
        <v>21</v>
      </c>
      <c r="BX90" s="2" t="s">
        <v>288</v>
      </c>
    </row>
    <row r="91" spans="1:76" x14ac:dyDescent="0.25">
      <c r="A91" s="32" t="s">
        <v>293</v>
      </c>
      <c r="B91" s="32" t="s">
        <v>279</v>
      </c>
      <c r="C91" s="51" t="s">
        <v>280</v>
      </c>
      <c r="D91" s="52"/>
      <c r="E91" s="32" t="s">
        <v>85</v>
      </c>
      <c r="F91" s="37">
        <v>1</v>
      </c>
      <c r="G91" s="37"/>
      <c r="H91" s="37"/>
      <c r="I91" s="37"/>
      <c r="J91" s="37"/>
      <c r="K91" s="38"/>
      <c r="Z91" s="5">
        <f t="shared" si="59"/>
        <v>0</v>
      </c>
      <c r="AB91" s="5">
        <f t="shared" si="60"/>
        <v>0</v>
      </c>
      <c r="AC91" s="5">
        <f t="shared" si="61"/>
        <v>0</v>
      </c>
      <c r="AD91" s="5">
        <f t="shared" si="62"/>
        <v>0</v>
      </c>
      <c r="AE91" s="5">
        <f t="shared" si="63"/>
        <v>0</v>
      </c>
      <c r="AF91" s="5">
        <f t="shared" si="64"/>
        <v>0</v>
      </c>
      <c r="AG91" s="5">
        <f t="shared" si="65"/>
        <v>0</v>
      </c>
      <c r="AH91" s="5">
        <f t="shared" si="66"/>
        <v>0</v>
      </c>
      <c r="AI91" s="3" t="s">
        <v>51</v>
      </c>
      <c r="AJ91" s="5">
        <f t="shared" si="67"/>
        <v>0</v>
      </c>
      <c r="AK91" s="5">
        <f t="shared" si="68"/>
        <v>0</v>
      </c>
      <c r="AL91" s="5">
        <f t="shared" si="69"/>
        <v>0</v>
      </c>
      <c r="AN91" s="5">
        <v>21</v>
      </c>
      <c r="AO91" s="5">
        <f>G91*0.820788374</f>
        <v>0</v>
      </c>
      <c r="AP91" s="5">
        <f>G91*(1-0.820788374)</f>
        <v>0</v>
      </c>
      <c r="AQ91" s="6" t="s">
        <v>82</v>
      </c>
      <c r="AV91" s="5">
        <f t="shared" si="70"/>
        <v>0</v>
      </c>
      <c r="AW91" s="5">
        <f t="shared" si="71"/>
        <v>0</v>
      </c>
      <c r="AX91" s="5">
        <f t="shared" si="72"/>
        <v>0</v>
      </c>
      <c r="AY91" s="6" t="s">
        <v>274</v>
      </c>
      <c r="AZ91" s="6" t="s">
        <v>250</v>
      </c>
      <c r="BA91" s="3" t="s">
        <v>58</v>
      </c>
      <c r="BC91" s="5">
        <f t="shared" si="73"/>
        <v>0</v>
      </c>
      <c r="BD91" s="5">
        <f t="shared" si="74"/>
        <v>0</v>
      </c>
      <c r="BE91" s="5">
        <v>0</v>
      </c>
      <c r="BF91" s="5">
        <f>91</f>
        <v>91</v>
      </c>
      <c r="BH91" s="5">
        <f t="shared" si="75"/>
        <v>0</v>
      </c>
      <c r="BI91" s="5">
        <f t="shared" si="76"/>
        <v>0</v>
      </c>
      <c r="BJ91" s="5">
        <f t="shared" si="77"/>
        <v>0</v>
      </c>
      <c r="BK91" s="6" t="s">
        <v>59</v>
      </c>
      <c r="BL91" s="5">
        <v>766</v>
      </c>
      <c r="BW91" s="5">
        <v>21</v>
      </c>
      <c r="BX91" s="2" t="s">
        <v>280</v>
      </c>
    </row>
    <row r="92" spans="1:76" x14ac:dyDescent="0.25">
      <c r="A92" s="32" t="s">
        <v>294</v>
      </c>
      <c r="B92" s="32" t="s">
        <v>295</v>
      </c>
      <c r="C92" s="51" t="s">
        <v>286</v>
      </c>
      <c r="D92" s="52"/>
      <c r="E92" s="32" t="s">
        <v>85</v>
      </c>
      <c r="F92" s="37">
        <v>13</v>
      </c>
      <c r="G92" s="37"/>
      <c r="H92" s="37"/>
      <c r="I92" s="37"/>
      <c r="J92" s="37"/>
      <c r="K92" s="38"/>
      <c r="Z92" s="5">
        <f t="shared" si="59"/>
        <v>0</v>
      </c>
      <c r="AB92" s="5">
        <f t="shared" si="60"/>
        <v>0</v>
      </c>
      <c r="AC92" s="5">
        <f t="shared" si="61"/>
        <v>0</v>
      </c>
      <c r="AD92" s="5">
        <f t="shared" si="62"/>
        <v>0</v>
      </c>
      <c r="AE92" s="5">
        <f t="shared" si="63"/>
        <v>0</v>
      </c>
      <c r="AF92" s="5">
        <f t="shared" si="64"/>
        <v>0</v>
      </c>
      <c r="AG92" s="5">
        <f t="shared" si="65"/>
        <v>0</v>
      </c>
      <c r="AH92" s="5">
        <f t="shared" si="66"/>
        <v>0</v>
      </c>
      <c r="AI92" s="3" t="s">
        <v>51</v>
      </c>
      <c r="AJ92" s="5">
        <f t="shared" si="67"/>
        <v>0</v>
      </c>
      <c r="AK92" s="5">
        <f t="shared" si="68"/>
        <v>0</v>
      </c>
      <c r="AL92" s="5">
        <f t="shared" si="69"/>
        <v>0</v>
      </c>
      <c r="AN92" s="5">
        <v>21</v>
      </c>
      <c r="AO92" s="5">
        <f>G92*0.836280208</f>
        <v>0</v>
      </c>
      <c r="AP92" s="5">
        <f>G92*(1-0.836280208)</f>
        <v>0</v>
      </c>
      <c r="AQ92" s="6" t="s">
        <v>82</v>
      </c>
      <c r="AV92" s="5">
        <f t="shared" si="70"/>
        <v>0</v>
      </c>
      <c r="AW92" s="5">
        <f t="shared" si="71"/>
        <v>0</v>
      </c>
      <c r="AX92" s="5">
        <f t="shared" si="72"/>
        <v>0</v>
      </c>
      <c r="AY92" s="6" t="s">
        <v>274</v>
      </c>
      <c r="AZ92" s="6" t="s">
        <v>250</v>
      </c>
      <c r="BA92" s="3" t="s">
        <v>58</v>
      </c>
      <c r="BC92" s="5">
        <f t="shared" si="73"/>
        <v>0</v>
      </c>
      <c r="BD92" s="5">
        <f t="shared" si="74"/>
        <v>0</v>
      </c>
      <c r="BE92" s="5">
        <v>0</v>
      </c>
      <c r="BF92" s="5">
        <f>92</f>
        <v>92</v>
      </c>
      <c r="BH92" s="5">
        <f t="shared" si="75"/>
        <v>0</v>
      </c>
      <c r="BI92" s="5">
        <f t="shared" si="76"/>
        <v>0</v>
      </c>
      <c r="BJ92" s="5">
        <f t="shared" si="77"/>
        <v>0</v>
      </c>
      <c r="BK92" s="6" t="s">
        <v>59</v>
      </c>
      <c r="BL92" s="5">
        <v>766</v>
      </c>
      <c r="BW92" s="5">
        <v>21</v>
      </c>
      <c r="BX92" s="2" t="s">
        <v>286</v>
      </c>
    </row>
    <row r="93" spans="1:76" x14ac:dyDescent="0.25">
      <c r="A93" s="32" t="s">
        <v>296</v>
      </c>
      <c r="B93" s="32" t="s">
        <v>297</v>
      </c>
      <c r="C93" s="51" t="s">
        <v>288</v>
      </c>
      <c r="D93" s="52"/>
      <c r="E93" s="32" t="s">
        <v>85</v>
      </c>
      <c r="F93" s="37">
        <v>1</v>
      </c>
      <c r="G93" s="37"/>
      <c r="H93" s="37"/>
      <c r="I93" s="37"/>
      <c r="J93" s="37"/>
      <c r="K93" s="38"/>
      <c r="Z93" s="5">
        <f t="shared" si="59"/>
        <v>0</v>
      </c>
      <c r="AB93" s="5">
        <f t="shared" si="60"/>
        <v>0</v>
      </c>
      <c r="AC93" s="5">
        <f t="shared" si="61"/>
        <v>0</v>
      </c>
      <c r="AD93" s="5">
        <f t="shared" si="62"/>
        <v>0</v>
      </c>
      <c r="AE93" s="5">
        <f t="shared" si="63"/>
        <v>0</v>
      </c>
      <c r="AF93" s="5">
        <f t="shared" si="64"/>
        <v>0</v>
      </c>
      <c r="AG93" s="5">
        <f t="shared" si="65"/>
        <v>0</v>
      </c>
      <c r="AH93" s="5">
        <f t="shared" si="66"/>
        <v>0</v>
      </c>
      <c r="AI93" s="3" t="s">
        <v>51</v>
      </c>
      <c r="AJ93" s="5">
        <f t="shared" si="67"/>
        <v>0</v>
      </c>
      <c r="AK93" s="5">
        <f t="shared" si="68"/>
        <v>0</v>
      </c>
      <c r="AL93" s="5">
        <f t="shared" si="69"/>
        <v>0</v>
      </c>
      <c r="AN93" s="5">
        <v>21</v>
      </c>
      <c r="AO93" s="5">
        <f>G93*0.782329572</f>
        <v>0</v>
      </c>
      <c r="AP93" s="5">
        <f>G93*(1-0.782329572)</f>
        <v>0</v>
      </c>
      <c r="AQ93" s="6" t="s">
        <v>82</v>
      </c>
      <c r="AV93" s="5">
        <f t="shared" si="70"/>
        <v>0</v>
      </c>
      <c r="AW93" s="5">
        <f t="shared" si="71"/>
        <v>0</v>
      </c>
      <c r="AX93" s="5">
        <f t="shared" si="72"/>
        <v>0</v>
      </c>
      <c r="AY93" s="6" t="s">
        <v>274</v>
      </c>
      <c r="AZ93" s="6" t="s">
        <v>250</v>
      </c>
      <c r="BA93" s="3" t="s">
        <v>58</v>
      </c>
      <c r="BC93" s="5">
        <f t="shared" si="73"/>
        <v>0</v>
      </c>
      <c r="BD93" s="5">
        <f t="shared" si="74"/>
        <v>0</v>
      </c>
      <c r="BE93" s="5">
        <v>0</v>
      </c>
      <c r="BF93" s="5">
        <f>93</f>
        <v>93</v>
      </c>
      <c r="BH93" s="5">
        <f t="shared" si="75"/>
        <v>0</v>
      </c>
      <c r="BI93" s="5">
        <f t="shared" si="76"/>
        <v>0</v>
      </c>
      <c r="BJ93" s="5">
        <f t="shared" si="77"/>
        <v>0</v>
      </c>
      <c r="BK93" s="6" t="s">
        <v>59</v>
      </c>
      <c r="BL93" s="5">
        <v>766</v>
      </c>
      <c r="BW93" s="5">
        <v>21</v>
      </c>
      <c r="BX93" s="2" t="s">
        <v>288</v>
      </c>
    </row>
    <row r="94" spans="1:76" x14ac:dyDescent="0.25">
      <c r="A94" s="32" t="s">
        <v>298</v>
      </c>
      <c r="B94" s="32" t="s">
        <v>287</v>
      </c>
      <c r="C94" s="51" t="s">
        <v>288</v>
      </c>
      <c r="D94" s="52"/>
      <c r="E94" s="32" t="s">
        <v>85</v>
      </c>
      <c r="F94" s="37">
        <v>1</v>
      </c>
      <c r="G94" s="37"/>
      <c r="H94" s="37"/>
      <c r="I94" s="37"/>
      <c r="J94" s="37"/>
      <c r="K94" s="38"/>
      <c r="Z94" s="5">
        <f t="shared" si="59"/>
        <v>0</v>
      </c>
      <c r="AB94" s="5">
        <f t="shared" si="60"/>
        <v>0</v>
      </c>
      <c r="AC94" s="5">
        <f t="shared" si="61"/>
        <v>0</v>
      </c>
      <c r="AD94" s="5">
        <f t="shared" si="62"/>
        <v>0</v>
      </c>
      <c r="AE94" s="5">
        <f t="shared" si="63"/>
        <v>0</v>
      </c>
      <c r="AF94" s="5">
        <f t="shared" si="64"/>
        <v>0</v>
      </c>
      <c r="AG94" s="5">
        <f t="shared" si="65"/>
        <v>0</v>
      </c>
      <c r="AH94" s="5">
        <f t="shared" si="66"/>
        <v>0</v>
      </c>
      <c r="AI94" s="3" t="s">
        <v>51</v>
      </c>
      <c r="AJ94" s="5">
        <f t="shared" si="67"/>
        <v>0</v>
      </c>
      <c r="AK94" s="5">
        <f t="shared" si="68"/>
        <v>0</v>
      </c>
      <c r="AL94" s="5">
        <f t="shared" si="69"/>
        <v>0</v>
      </c>
      <c r="AN94" s="5">
        <v>21</v>
      </c>
      <c r="AO94" s="5">
        <f>G94*0.796287916</f>
        <v>0</v>
      </c>
      <c r="AP94" s="5">
        <f>G94*(1-0.796287916)</f>
        <v>0</v>
      </c>
      <c r="AQ94" s="6" t="s">
        <v>82</v>
      </c>
      <c r="AV94" s="5">
        <f t="shared" si="70"/>
        <v>0</v>
      </c>
      <c r="AW94" s="5">
        <f t="shared" si="71"/>
        <v>0</v>
      </c>
      <c r="AX94" s="5">
        <f t="shared" si="72"/>
        <v>0</v>
      </c>
      <c r="AY94" s="6" t="s">
        <v>274</v>
      </c>
      <c r="AZ94" s="6" t="s">
        <v>250</v>
      </c>
      <c r="BA94" s="3" t="s">
        <v>58</v>
      </c>
      <c r="BC94" s="5">
        <f t="shared" si="73"/>
        <v>0</v>
      </c>
      <c r="BD94" s="5">
        <f t="shared" si="74"/>
        <v>0</v>
      </c>
      <c r="BE94" s="5">
        <v>0</v>
      </c>
      <c r="BF94" s="5">
        <f>94</f>
        <v>94</v>
      </c>
      <c r="BH94" s="5">
        <f t="shared" si="75"/>
        <v>0</v>
      </c>
      <c r="BI94" s="5">
        <f t="shared" si="76"/>
        <v>0</v>
      </c>
      <c r="BJ94" s="5">
        <f t="shared" si="77"/>
        <v>0</v>
      </c>
      <c r="BK94" s="6" t="s">
        <v>59</v>
      </c>
      <c r="BL94" s="5">
        <v>766</v>
      </c>
      <c r="BW94" s="5">
        <v>21</v>
      </c>
      <c r="BX94" s="2" t="s">
        <v>288</v>
      </c>
    </row>
    <row r="95" spans="1:76" x14ac:dyDescent="0.25">
      <c r="A95" s="32" t="s">
        <v>299</v>
      </c>
      <c r="B95" s="32" t="s">
        <v>300</v>
      </c>
      <c r="C95" s="51" t="s">
        <v>280</v>
      </c>
      <c r="D95" s="52"/>
      <c r="E95" s="32" t="s">
        <v>85</v>
      </c>
      <c r="F95" s="37">
        <v>1</v>
      </c>
      <c r="G95" s="37"/>
      <c r="H95" s="37"/>
      <c r="I95" s="37"/>
      <c r="J95" s="37"/>
      <c r="K95" s="38"/>
      <c r="Z95" s="5">
        <f t="shared" si="59"/>
        <v>0</v>
      </c>
      <c r="AB95" s="5">
        <f t="shared" si="60"/>
        <v>0</v>
      </c>
      <c r="AC95" s="5">
        <f t="shared" si="61"/>
        <v>0</v>
      </c>
      <c r="AD95" s="5">
        <f t="shared" si="62"/>
        <v>0</v>
      </c>
      <c r="AE95" s="5">
        <f t="shared" si="63"/>
        <v>0</v>
      </c>
      <c r="AF95" s="5">
        <f t="shared" si="64"/>
        <v>0</v>
      </c>
      <c r="AG95" s="5">
        <f t="shared" si="65"/>
        <v>0</v>
      </c>
      <c r="AH95" s="5">
        <f t="shared" si="66"/>
        <v>0</v>
      </c>
      <c r="AI95" s="3" t="s">
        <v>51</v>
      </c>
      <c r="AJ95" s="5">
        <f t="shared" si="67"/>
        <v>0</v>
      </c>
      <c r="AK95" s="5">
        <f t="shared" si="68"/>
        <v>0</v>
      </c>
      <c r="AL95" s="5">
        <f t="shared" si="69"/>
        <v>0</v>
      </c>
      <c r="AN95" s="5">
        <v>21</v>
      </c>
      <c r="AO95" s="5">
        <f>G95*0.836280208</f>
        <v>0</v>
      </c>
      <c r="AP95" s="5">
        <f>G95*(1-0.836280208)</f>
        <v>0</v>
      </c>
      <c r="AQ95" s="6" t="s">
        <v>82</v>
      </c>
      <c r="AV95" s="5">
        <f t="shared" si="70"/>
        <v>0</v>
      </c>
      <c r="AW95" s="5">
        <f t="shared" si="71"/>
        <v>0</v>
      </c>
      <c r="AX95" s="5">
        <f t="shared" si="72"/>
        <v>0</v>
      </c>
      <c r="AY95" s="6" t="s">
        <v>274</v>
      </c>
      <c r="AZ95" s="6" t="s">
        <v>250</v>
      </c>
      <c r="BA95" s="3" t="s">
        <v>58</v>
      </c>
      <c r="BC95" s="5">
        <f t="shared" si="73"/>
        <v>0</v>
      </c>
      <c r="BD95" s="5">
        <f t="shared" si="74"/>
        <v>0</v>
      </c>
      <c r="BE95" s="5">
        <v>0</v>
      </c>
      <c r="BF95" s="5">
        <f>95</f>
        <v>95</v>
      </c>
      <c r="BH95" s="5">
        <f t="shared" si="75"/>
        <v>0</v>
      </c>
      <c r="BI95" s="5">
        <f t="shared" si="76"/>
        <v>0</v>
      </c>
      <c r="BJ95" s="5">
        <f t="shared" si="77"/>
        <v>0</v>
      </c>
      <c r="BK95" s="6" t="s">
        <v>59</v>
      </c>
      <c r="BL95" s="5">
        <v>766</v>
      </c>
      <c r="BW95" s="5">
        <v>21</v>
      </c>
      <c r="BX95" s="2" t="s">
        <v>280</v>
      </c>
    </row>
    <row r="96" spans="1:76" x14ac:dyDescent="0.25">
      <c r="A96" s="33" t="s">
        <v>47</v>
      </c>
      <c r="B96" s="34" t="s">
        <v>301</v>
      </c>
      <c r="C96" s="44" t="s">
        <v>302</v>
      </c>
      <c r="D96" s="45"/>
      <c r="E96" s="33" t="s">
        <v>3</v>
      </c>
      <c r="F96" s="33" t="s">
        <v>3</v>
      </c>
      <c r="G96" s="33"/>
      <c r="H96" s="35"/>
      <c r="I96" s="35"/>
      <c r="J96" s="35"/>
      <c r="K96" s="36"/>
      <c r="AI96" s="3" t="s">
        <v>51</v>
      </c>
      <c r="AS96" s="1">
        <f>SUM(AJ97:AJ103)</f>
        <v>0</v>
      </c>
      <c r="AT96" s="1">
        <f>SUM(AK97:AK103)</f>
        <v>0</v>
      </c>
      <c r="AU96" s="1">
        <f>SUM(AL97:AL103)</f>
        <v>0</v>
      </c>
    </row>
    <row r="97" spans="1:76" x14ac:dyDescent="0.25">
      <c r="A97" s="32" t="s">
        <v>303</v>
      </c>
      <c r="B97" s="32" t="s">
        <v>304</v>
      </c>
      <c r="C97" s="51" t="s">
        <v>305</v>
      </c>
      <c r="D97" s="52"/>
      <c r="E97" s="32" t="s">
        <v>306</v>
      </c>
      <c r="F97" s="37">
        <v>2800</v>
      </c>
      <c r="G97" s="37"/>
      <c r="H97" s="37"/>
      <c r="I97" s="37"/>
      <c r="J97" s="37"/>
      <c r="K97" s="38"/>
      <c r="Z97" s="5">
        <f t="shared" ref="Z97:Z103" si="78">ROUND(IF(AQ97="5",BJ97,0),2)</f>
        <v>0</v>
      </c>
      <c r="AB97" s="5">
        <f t="shared" ref="AB97:AB103" si="79">ROUND(IF(AQ97="1",BH97,0),2)</f>
        <v>0</v>
      </c>
      <c r="AC97" s="5">
        <f t="shared" ref="AC97:AC103" si="80">ROUND(IF(AQ97="1",BI97,0),2)</f>
        <v>0</v>
      </c>
      <c r="AD97" s="5">
        <f t="shared" ref="AD97:AD103" si="81">ROUND(IF(AQ97="7",BH97,0),2)</f>
        <v>0</v>
      </c>
      <c r="AE97" s="5">
        <f t="shared" ref="AE97:AE103" si="82">ROUND(IF(AQ97="7",BI97,0),2)</f>
        <v>0</v>
      </c>
      <c r="AF97" s="5">
        <f t="shared" ref="AF97:AF103" si="83">ROUND(IF(AQ97="2",BH97,0),2)</f>
        <v>0</v>
      </c>
      <c r="AG97" s="5">
        <f t="shared" ref="AG97:AG103" si="84">ROUND(IF(AQ97="2",BI97,0),2)</f>
        <v>0</v>
      </c>
      <c r="AH97" s="5">
        <f t="shared" ref="AH97:AH103" si="85">ROUND(IF(AQ97="0",BJ97,0),2)</f>
        <v>0</v>
      </c>
      <c r="AI97" s="3" t="s">
        <v>51</v>
      </c>
      <c r="AJ97" s="5">
        <f t="shared" ref="AJ97:AJ103" si="86">IF(AN97=0,J97,0)</f>
        <v>0</v>
      </c>
      <c r="AK97" s="5">
        <f t="shared" ref="AK97:AK103" si="87">IF(AN97=12,J97,0)</f>
        <v>0</v>
      </c>
      <c r="AL97" s="5">
        <f t="shared" ref="AL97:AL103" si="88">IF(AN97=21,J97,0)</f>
        <v>0</v>
      </c>
      <c r="AN97" s="5">
        <v>21</v>
      </c>
      <c r="AO97" s="5">
        <f>G97*0.425770308</f>
        <v>0</v>
      </c>
      <c r="AP97" s="5">
        <f>G97*(1-0.425770308)</f>
        <v>0</v>
      </c>
      <c r="AQ97" s="6" t="s">
        <v>82</v>
      </c>
      <c r="AV97" s="5">
        <f t="shared" ref="AV97:AV103" si="89">ROUND(AW97+AX97,2)</f>
        <v>0</v>
      </c>
      <c r="AW97" s="5">
        <f t="shared" ref="AW97:AW103" si="90">ROUND(F97*AO97,2)</f>
        <v>0</v>
      </c>
      <c r="AX97" s="5">
        <f t="shared" ref="AX97:AX103" si="91">ROUND(F97*AP97,2)</f>
        <v>0</v>
      </c>
      <c r="AY97" s="6" t="s">
        <v>307</v>
      </c>
      <c r="AZ97" s="6" t="s">
        <v>250</v>
      </c>
      <c r="BA97" s="3" t="s">
        <v>58</v>
      </c>
      <c r="BC97" s="5">
        <f t="shared" ref="BC97:BC103" si="92">AW97+AX97</f>
        <v>0</v>
      </c>
      <c r="BD97" s="5">
        <f t="shared" ref="BD97:BD103" si="93">G97/(100-BE97)*100</f>
        <v>0</v>
      </c>
      <c r="BE97" s="5">
        <v>0</v>
      </c>
      <c r="BF97" s="5">
        <f>97</f>
        <v>97</v>
      </c>
      <c r="BH97" s="5">
        <f t="shared" ref="BH97:BH103" si="94">F97*AO97</f>
        <v>0</v>
      </c>
      <c r="BI97" s="5">
        <f t="shared" ref="BI97:BI103" si="95">F97*AP97</f>
        <v>0</v>
      </c>
      <c r="BJ97" s="5">
        <f t="shared" ref="BJ97:BJ103" si="96">F97*G97</f>
        <v>0</v>
      </c>
      <c r="BK97" s="6" t="s">
        <v>59</v>
      </c>
      <c r="BL97" s="5">
        <v>767</v>
      </c>
      <c r="BW97" s="5">
        <v>21</v>
      </c>
      <c r="BX97" s="2" t="s">
        <v>305</v>
      </c>
    </row>
    <row r="98" spans="1:76" x14ac:dyDescent="0.25">
      <c r="A98" s="32" t="s">
        <v>308</v>
      </c>
      <c r="B98" s="32" t="s">
        <v>309</v>
      </c>
      <c r="C98" s="51" t="s">
        <v>310</v>
      </c>
      <c r="D98" s="52"/>
      <c r="E98" s="32" t="s">
        <v>85</v>
      </c>
      <c r="F98" s="37">
        <v>3</v>
      </c>
      <c r="G98" s="37"/>
      <c r="H98" s="37"/>
      <c r="I98" s="37"/>
      <c r="J98" s="37"/>
      <c r="K98" s="38"/>
      <c r="Z98" s="5">
        <f t="shared" si="78"/>
        <v>0</v>
      </c>
      <c r="AB98" s="5">
        <f t="shared" si="79"/>
        <v>0</v>
      </c>
      <c r="AC98" s="5">
        <f t="shared" si="80"/>
        <v>0</v>
      </c>
      <c r="AD98" s="5">
        <f t="shared" si="81"/>
        <v>0</v>
      </c>
      <c r="AE98" s="5">
        <f t="shared" si="82"/>
        <v>0</v>
      </c>
      <c r="AF98" s="5">
        <f t="shared" si="83"/>
        <v>0</v>
      </c>
      <c r="AG98" s="5">
        <f t="shared" si="84"/>
        <v>0</v>
      </c>
      <c r="AH98" s="5">
        <f t="shared" si="85"/>
        <v>0</v>
      </c>
      <c r="AI98" s="3" t="s">
        <v>51</v>
      </c>
      <c r="AJ98" s="5">
        <f t="shared" si="86"/>
        <v>0</v>
      </c>
      <c r="AK98" s="5">
        <f t="shared" si="87"/>
        <v>0</v>
      </c>
      <c r="AL98" s="5">
        <f t="shared" si="88"/>
        <v>0</v>
      </c>
      <c r="AN98" s="5">
        <v>21</v>
      </c>
      <c r="AO98" s="5">
        <f>G98*0.022119485</f>
        <v>0</v>
      </c>
      <c r="AP98" s="5">
        <f>G98*(1-0.022119485)</f>
        <v>0</v>
      </c>
      <c r="AQ98" s="6" t="s">
        <v>82</v>
      </c>
      <c r="AV98" s="5">
        <f t="shared" si="89"/>
        <v>0</v>
      </c>
      <c r="AW98" s="5">
        <f t="shared" si="90"/>
        <v>0</v>
      </c>
      <c r="AX98" s="5">
        <f t="shared" si="91"/>
        <v>0</v>
      </c>
      <c r="AY98" s="6" t="s">
        <v>307</v>
      </c>
      <c r="AZ98" s="6" t="s">
        <v>250</v>
      </c>
      <c r="BA98" s="3" t="s">
        <v>58</v>
      </c>
      <c r="BC98" s="5">
        <f t="shared" si="92"/>
        <v>0</v>
      </c>
      <c r="BD98" s="5">
        <f t="shared" si="93"/>
        <v>0</v>
      </c>
      <c r="BE98" s="5">
        <v>0</v>
      </c>
      <c r="BF98" s="5">
        <f>98</f>
        <v>98</v>
      </c>
      <c r="BH98" s="5">
        <f t="shared" si="94"/>
        <v>0</v>
      </c>
      <c r="BI98" s="5">
        <f t="shared" si="95"/>
        <v>0</v>
      </c>
      <c r="BJ98" s="5">
        <f t="shared" si="96"/>
        <v>0</v>
      </c>
      <c r="BK98" s="6" t="s">
        <v>59</v>
      </c>
      <c r="BL98" s="5">
        <v>767</v>
      </c>
      <c r="BW98" s="5">
        <v>21</v>
      </c>
      <c r="BX98" s="2" t="s">
        <v>310</v>
      </c>
    </row>
    <row r="99" spans="1:76" x14ac:dyDescent="0.25">
      <c r="A99" s="32" t="s">
        <v>311</v>
      </c>
      <c r="B99" s="32" t="s">
        <v>312</v>
      </c>
      <c r="C99" s="51" t="s">
        <v>313</v>
      </c>
      <c r="D99" s="52"/>
      <c r="E99" s="32" t="s">
        <v>85</v>
      </c>
      <c r="F99" s="37">
        <v>1</v>
      </c>
      <c r="G99" s="37"/>
      <c r="H99" s="37"/>
      <c r="I99" s="37"/>
      <c r="J99" s="37"/>
      <c r="K99" s="38"/>
      <c r="Z99" s="5">
        <f t="shared" si="78"/>
        <v>0</v>
      </c>
      <c r="AB99" s="5">
        <f t="shared" si="79"/>
        <v>0</v>
      </c>
      <c r="AC99" s="5">
        <f t="shared" si="80"/>
        <v>0</v>
      </c>
      <c r="AD99" s="5">
        <f t="shared" si="81"/>
        <v>0</v>
      </c>
      <c r="AE99" s="5">
        <f t="shared" si="82"/>
        <v>0</v>
      </c>
      <c r="AF99" s="5">
        <f t="shared" si="83"/>
        <v>0</v>
      </c>
      <c r="AG99" s="5">
        <f t="shared" si="84"/>
        <v>0</v>
      </c>
      <c r="AH99" s="5">
        <f t="shared" si="85"/>
        <v>0</v>
      </c>
      <c r="AI99" s="3" t="s">
        <v>51</v>
      </c>
      <c r="AJ99" s="5">
        <f t="shared" si="86"/>
        <v>0</v>
      </c>
      <c r="AK99" s="5">
        <f t="shared" si="87"/>
        <v>0</v>
      </c>
      <c r="AL99" s="5">
        <f t="shared" si="88"/>
        <v>0</v>
      </c>
      <c r="AN99" s="5">
        <v>21</v>
      </c>
      <c r="AO99" s="5">
        <f>G99*1</f>
        <v>0</v>
      </c>
      <c r="AP99" s="5">
        <f>G99*(1-1)</f>
        <v>0</v>
      </c>
      <c r="AQ99" s="6" t="s">
        <v>60</v>
      </c>
      <c r="AV99" s="5">
        <f t="shared" si="89"/>
        <v>0</v>
      </c>
      <c r="AW99" s="5">
        <f t="shared" si="90"/>
        <v>0</v>
      </c>
      <c r="AX99" s="5">
        <f t="shared" si="91"/>
        <v>0</v>
      </c>
      <c r="AY99" s="6" t="s">
        <v>307</v>
      </c>
      <c r="AZ99" s="6" t="s">
        <v>250</v>
      </c>
      <c r="BA99" s="3" t="s">
        <v>58</v>
      </c>
      <c r="BC99" s="5">
        <f t="shared" si="92"/>
        <v>0</v>
      </c>
      <c r="BD99" s="5">
        <f t="shared" si="93"/>
        <v>0</v>
      </c>
      <c r="BE99" s="5">
        <v>0</v>
      </c>
      <c r="BF99" s="5">
        <f>99</f>
        <v>99</v>
      </c>
      <c r="BH99" s="5">
        <f t="shared" si="94"/>
        <v>0</v>
      </c>
      <c r="BI99" s="5">
        <f t="shared" si="95"/>
        <v>0</v>
      </c>
      <c r="BJ99" s="5">
        <f t="shared" si="96"/>
        <v>0</v>
      </c>
      <c r="BK99" s="6" t="s">
        <v>59</v>
      </c>
      <c r="BL99" s="5">
        <v>767</v>
      </c>
      <c r="BW99" s="5">
        <v>21</v>
      </c>
      <c r="BX99" s="2" t="s">
        <v>313</v>
      </c>
    </row>
    <row r="100" spans="1:76" x14ac:dyDescent="0.25">
      <c r="A100" s="32" t="s">
        <v>314</v>
      </c>
      <c r="B100" s="32" t="s">
        <v>312</v>
      </c>
      <c r="C100" s="51" t="s">
        <v>315</v>
      </c>
      <c r="D100" s="52"/>
      <c r="E100" s="32" t="s">
        <v>85</v>
      </c>
      <c r="F100" s="37">
        <v>1</v>
      </c>
      <c r="G100" s="37"/>
      <c r="H100" s="37"/>
      <c r="I100" s="37"/>
      <c r="J100" s="37"/>
      <c r="K100" s="38"/>
      <c r="Z100" s="5">
        <f t="shared" si="78"/>
        <v>0</v>
      </c>
      <c r="AB100" s="5">
        <f t="shared" si="79"/>
        <v>0</v>
      </c>
      <c r="AC100" s="5">
        <f t="shared" si="80"/>
        <v>0</v>
      </c>
      <c r="AD100" s="5">
        <f t="shared" si="81"/>
        <v>0</v>
      </c>
      <c r="AE100" s="5">
        <f t="shared" si="82"/>
        <v>0</v>
      </c>
      <c r="AF100" s="5">
        <f t="shared" si="83"/>
        <v>0</v>
      </c>
      <c r="AG100" s="5">
        <f t="shared" si="84"/>
        <v>0</v>
      </c>
      <c r="AH100" s="5">
        <f t="shared" si="85"/>
        <v>0</v>
      </c>
      <c r="AI100" s="3" t="s">
        <v>51</v>
      </c>
      <c r="AJ100" s="5">
        <f t="shared" si="86"/>
        <v>0</v>
      </c>
      <c r="AK100" s="5">
        <f t="shared" si="87"/>
        <v>0</v>
      </c>
      <c r="AL100" s="5">
        <f t="shared" si="88"/>
        <v>0</v>
      </c>
      <c r="AN100" s="5">
        <v>21</v>
      </c>
      <c r="AO100" s="5">
        <f>G100*1</f>
        <v>0</v>
      </c>
      <c r="AP100" s="5">
        <f>G100*(1-1)</f>
        <v>0</v>
      </c>
      <c r="AQ100" s="6" t="s">
        <v>60</v>
      </c>
      <c r="AV100" s="5">
        <f t="shared" si="89"/>
        <v>0</v>
      </c>
      <c r="AW100" s="5">
        <f t="shared" si="90"/>
        <v>0</v>
      </c>
      <c r="AX100" s="5">
        <f t="shared" si="91"/>
        <v>0</v>
      </c>
      <c r="AY100" s="6" t="s">
        <v>307</v>
      </c>
      <c r="AZ100" s="6" t="s">
        <v>250</v>
      </c>
      <c r="BA100" s="3" t="s">
        <v>58</v>
      </c>
      <c r="BC100" s="5">
        <f t="shared" si="92"/>
        <v>0</v>
      </c>
      <c r="BD100" s="5">
        <f t="shared" si="93"/>
        <v>0</v>
      </c>
      <c r="BE100" s="5">
        <v>0</v>
      </c>
      <c r="BF100" s="5">
        <f>100</f>
        <v>100</v>
      </c>
      <c r="BH100" s="5">
        <f t="shared" si="94"/>
        <v>0</v>
      </c>
      <c r="BI100" s="5">
        <f t="shared" si="95"/>
        <v>0</v>
      </c>
      <c r="BJ100" s="5">
        <f t="shared" si="96"/>
        <v>0</v>
      </c>
      <c r="BK100" s="6" t="s">
        <v>59</v>
      </c>
      <c r="BL100" s="5">
        <v>767</v>
      </c>
      <c r="BW100" s="5">
        <v>21</v>
      </c>
      <c r="BX100" s="2" t="s">
        <v>315</v>
      </c>
    </row>
    <row r="101" spans="1:76" x14ac:dyDescent="0.25">
      <c r="A101" s="32" t="s">
        <v>316</v>
      </c>
      <c r="B101" s="32" t="s">
        <v>312</v>
      </c>
      <c r="C101" s="51" t="s">
        <v>317</v>
      </c>
      <c r="D101" s="52"/>
      <c r="E101" s="32" t="s">
        <v>85</v>
      </c>
      <c r="F101" s="37">
        <v>1</v>
      </c>
      <c r="G101" s="37"/>
      <c r="H101" s="37"/>
      <c r="I101" s="37"/>
      <c r="J101" s="37"/>
      <c r="K101" s="38"/>
      <c r="Z101" s="5">
        <f t="shared" si="78"/>
        <v>0</v>
      </c>
      <c r="AB101" s="5">
        <f t="shared" si="79"/>
        <v>0</v>
      </c>
      <c r="AC101" s="5">
        <f t="shared" si="80"/>
        <v>0</v>
      </c>
      <c r="AD101" s="5">
        <f t="shared" si="81"/>
        <v>0</v>
      </c>
      <c r="AE101" s="5">
        <f t="shared" si="82"/>
        <v>0</v>
      </c>
      <c r="AF101" s="5">
        <f t="shared" si="83"/>
        <v>0</v>
      </c>
      <c r="AG101" s="5">
        <f t="shared" si="84"/>
        <v>0</v>
      </c>
      <c r="AH101" s="5">
        <f t="shared" si="85"/>
        <v>0</v>
      </c>
      <c r="AI101" s="3" t="s">
        <v>51</v>
      </c>
      <c r="AJ101" s="5">
        <f t="shared" si="86"/>
        <v>0</v>
      </c>
      <c r="AK101" s="5">
        <f t="shared" si="87"/>
        <v>0</v>
      </c>
      <c r="AL101" s="5">
        <f t="shared" si="88"/>
        <v>0</v>
      </c>
      <c r="AN101" s="5">
        <v>21</v>
      </c>
      <c r="AO101" s="5">
        <f>G101*1</f>
        <v>0</v>
      </c>
      <c r="AP101" s="5">
        <f>G101*(1-1)</f>
        <v>0</v>
      </c>
      <c r="AQ101" s="6" t="s">
        <v>60</v>
      </c>
      <c r="AV101" s="5">
        <f t="shared" si="89"/>
        <v>0</v>
      </c>
      <c r="AW101" s="5">
        <f t="shared" si="90"/>
        <v>0</v>
      </c>
      <c r="AX101" s="5">
        <f t="shared" si="91"/>
        <v>0</v>
      </c>
      <c r="AY101" s="6" t="s">
        <v>307</v>
      </c>
      <c r="AZ101" s="6" t="s">
        <v>250</v>
      </c>
      <c r="BA101" s="3" t="s">
        <v>58</v>
      </c>
      <c r="BC101" s="5">
        <f t="shared" si="92"/>
        <v>0</v>
      </c>
      <c r="BD101" s="5">
        <f t="shared" si="93"/>
        <v>0</v>
      </c>
      <c r="BE101" s="5">
        <v>0</v>
      </c>
      <c r="BF101" s="5">
        <f>101</f>
        <v>101</v>
      </c>
      <c r="BH101" s="5">
        <f t="shared" si="94"/>
        <v>0</v>
      </c>
      <c r="BI101" s="5">
        <f t="shared" si="95"/>
        <v>0</v>
      </c>
      <c r="BJ101" s="5">
        <f t="shared" si="96"/>
        <v>0</v>
      </c>
      <c r="BK101" s="6" t="s">
        <v>59</v>
      </c>
      <c r="BL101" s="5">
        <v>767</v>
      </c>
      <c r="BW101" s="5">
        <v>21</v>
      </c>
      <c r="BX101" s="2" t="s">
        <v>317</v>
      </c>
    </row>
    <row r="102" spans="1:76" x14ac:dyDescent="0.25">
      <c r="A102" s="32" t="s">
        <v>318</v>
      </c>
      <c r="B102" s="32" t="s">
        <v>319</v>
      </c>
      <c r="C102" s="51" t="s">
        <v>320</v>
      </c>
      <c r="D102" s="52"/>
      <c r="E102" s="32" t="s">
        <v>85</v>
      </c>
      <c r="F102" s="37">
        <v>1</v>
      </c>
      <c r="G102" s="37"/>
      <c r="H102" s="37"/>
      <c r="I102" s="37"/>
      <c r="J102" s="37"/>
      <c r="K102" s="38"/>
      <c r="Z102" s="5">
        <f t="shared" si="78"/>
        <v>0</v>
      </c>
      <c r="AB102" s="5">
        <f t="shared" si="79"/>
        <v>0</v>
      </c>
      <c r="AC102" s="5">
        <f t="shared" si="80"/>
        <v>0</v>
      </c>
      <c r="AD102" s="5">
        <f t="shared" si="81"/>
        <v>0</v>
      </c>
      <c r="AE102" s="5">
        <f t="shared" si="82"/>
        <v>0</v>
      </c>
      <c r="AF102" s="5">
        <f t="shared" si="83"/>
        <v>0</v>
      </c>
      <c r="AG102" s="5">
        <f t="shared" si="84"/>
        <v>0</v>
      </c>
      <c r="AH102" s="5">
        <f t="shared" si="85"/>
        <v>0</v>
      </c>
      <c r="AI102" s="3" t="s">
        <v>51</v>
      </c>
      <c r="AJ102" s="5">
        <f t="shared" si="86"/>
        <v>0</v>
      </c>
      <c r="AK102" s="5">
        <f t="shared" si="87"/>
        <v>0</v>
      </c>
      <c r="AL102" s="5">
        <f t="shared" si="88"/>
        <v>0</v>
      </c>
      <c r="AN102" s="5">
        <v>21</v>
      </c>
      <c r="AO102" s="5">
        <f>G102*0.91179319</f>
        <v>0</v>
      </c>
      <c r="AP102" s="5">
        <f>G102*(1-0.91179319)</f>
        <v>0</v>
      </c>
      <c r="AQ102" s="6" t="s">
        <v>82</v>
      </c>
      <c r="AV102" s="5">
        <f t="shared" si="89"/>
        <v>0</v>
      </c>
      <c r="AW102" s="5">
        <f t="shared" si="90"/>
        <v>0</v>
      </c>
      <c r="AX102" s="5">
        <f t="shared" si="91"/>
        <v>0</v>
      </c>
      <c r="AY102" s="6" t="s">
        <v>307</v>
      </c>
      <c r="AZ102" s="6" t="s">
        <v>250</v>
      </c>
      <c r="BA102" s="3" t="s">
        <v>58</v>
      </c>
      <c r="BC102" s="5">
        <f t="shared" si="92"/>
        <v>0</v>
      </c>
      <c r="BD102" s="5">
        <f t="shared" si="93"/>
        <v>0</v>
      </c>
      <c r="BE102" s="5">
        <v>0</v>
      </c>
      <c r="BF102" s="5">
        <f>102</f>
        <v>102</v>
      </c>
      <c r="BH102" s="5">
        <f t="shared" si="94"/>
        <v>0</v>
      </c>
      <c r="BI102" s="5">
        <f t="shared" si="95"/>
        <v>0</v>
      </c>
      <c r="BJ102" s="5">
        <f t="shared" si="96"/>
        <v>0</v>
      </c>
      <c r="BK102" s="6" t="s">
        <v>59</v>
      </c>
      <c r="BL102" s="5">
        <v>767</v>
      </c>
      <c r="BW102" s="5">
        <v>21</v>
      </c>
      <c r="BX102" s="2" t="s">
        <v>320</v>
      </c>
    </row>
    <row r="103" spans="1:76" x14ac:dyDescent="0.25">
      <c r="A103" s="32" t="s">
        <v>321</v>
      </c>
      <c r="B103" s="32" t="s">
        <v>322</v>
      </c>
      <c r="C103" s="51" t="s">
        <v>323</v>
      </c>
      <c r="D103" s="52"/>
      <c r="E103" s="32" t="s">
        <v>85</v>
      </c>
      <c r="F103" s="37">
        <v>1</v>
      </c>
      <c r="G103" s="37"/>
      <c r="H103" s="37"/>
      <c r="I103" s="37"/>
      <c r="J103" s="37"/>
      <c r="K103" s="38"/>
      <c r="Z103" s="5">
        <f t="shared" si="78"/>
        <v>0</v>
      </c>
      <c r="AB103" s="5">
        <f t="shared" si="79"/>
        <v>0</v>
      </c>
      <c r="AC103" s="5">
        <f t="shared" si="80"/>
        <v>0</v>
      </c>
      <c r="AD103" s="5">
        <f t="shared" si="81"/>
        <v>0</v>
      </c>
      <c r="AE103" s="5">
        <f t="shared" si="82"/>
        <v>0</v>
      </c>
      <c r="AF103" s="5">
        <f t="shared" si="83"/>
        <v>0</v>
      </c>
      <c r="AG103" s="5">
        <f t="shared" si="84"/>
        <v>0</v>
      </c>
      <c r="AH103" s="5">
        <f t="shared" si="85"/>
        <v>0</v>
      </c>
      <c r="AI103" s="3" t="s">
        <v>51</v>
      </c>
      <c r="AJ103" s="5">
        <f t="shared" si="86"/>
        <v>0</v>
      </c>
      <c r="AK103" s="5">
        <f t="shared" si="87"/>
        <v>0</v>
      </c>
      <c r="AL103" s="5">
        <f t="shared" si="88"/>
        <v>0</v>
      </c>
      <c r="AN103" s="5">
        <v>21</v>
      </c>
      <c r="AO103" s="5">
        <f>G103*0.872214799</f>
        <v>0</v>
      </c>
      <c r="AP103" s="5">
        <f>G103*(1-0.872214799)</f>
        <v>0</v>
      </c>
      <c r="AQ103" s="6" t="s">
        <v>82</v>
      </c>
      <c r="AV103" s="5">
        <f t="shared" si="89"/>
        <v>0</v>
      </c>
      <c r="AW103" s="5">
        <f t="shared" si="90"/>
        <v>0</v>
      </c>
      <c r="AX103" s="5">
        <f t="shared" si="91"/>
        <v>0</v>
      </c>
      <c r="AY103" s="6" t="s">
        <v>307</v>
      </c>
      <c r="AZ103" s="6" t="s">
        <v>250</v>
      </c>
      <c r="BA103" s="3" t="s">
        <v>58</v>
      </c>
      <c r="BC103" s="5">
        <f t="shared" si="92"/>
        <v>0</v>
      </c>
      <c r="BD103" s="5">
        <f t="shared" si="93"/>
        <v>0</v>
      </c>
      <c r="BE103" s="5">
        <v>0</v>
      </c>
      <c r="BF103" s="5">
        <f>103</f>
        <v>103</v>
      </c>
      <c r="BH103" s="5">
        <f t="shared" si="94"/>
        <v>0</v>
      </c>
      <c r="BI103" s="5">
        <f t="shared" si="95"/>
        <v>0</v>
      </c>
      <c r="BJ103" s="5">
        <f t="shared" si="96"/>
        <v>0</v>
      </c>
      <c r="BK103" s="6" t="s">
        <v>59</v>
      </c>
      <c r="BL103" s="5">
        <v>767</v>
      </c>
      <c r="BW103" s="5">
        <v>21</v>
      </c>
      <c r="BX103" s="2" t="s">
        <v>323</v>
      </c>
    </row>
    <row r="104" spans="1:76" x14ac:dyDescent="0.25">
      <c r="A104" s="33" t="s">
        <v>47</v>
      </c>
      <c r="B104" s="34" t="s">
        <v>324</v>
      </c>
      <c r="C104" s="44" t="s">
        <v>325</v>
      </c>
      <c r="D104" s="45"/>
      <c r="E104" s="33" t="s">
        <v>3</v>
      </c>
      <c r="F104" s="33" t="s">
        <v>3</v>
      </c>
      <c r="G104" s="33"/>
      <c r="H104" s="35"/>
      <c r="I104" s="35"/>
      <c r="J104" s="35"/>
      <c r="K104" s="36"/>
      <c r="AI104" s="3" t="s">
        <v>51</v>
      </c>
    </row>
    <row r="105" spans="1:76" x14ac:dyDescent="0.25">
      <c r="A105" s="33" t="s">
        <v>47</v>
      </c>
      <c r="B105" s="34" t="s">
        <v>326</v>
      </c>
      <c r="C105" s="44" t="s">
        <v>327</v>
      </c>
      <c r="D105" s="45"/>
      <c r="E105" s="33" t="s">
        <v>3</v>
      </c>
      <c r="F105" s="33" t="s">
        <v>3</v>
      </c>
      <c r="G105" s="33"/>
      <c r="H105" s="35"/>
      <c r="I105" s="35"/>
      <c r="J105" s="35"/>
      <c r="K105" s="36"/>
      <c r="AI105" s="3" t="s">
        <v>51</v>
      </c>
      <c r="AS105" s="1">
        <f>SUM(AJ106:AJ106)</f>
        <v>0</v>
      </c>
      <c r="AT105" s="1">
        <f>SUM(AK106:AK106)</f>
        <v>0</v>
      </c>
      <c r="AU105" s="1">
        <f>SUM(AL106:AL106)</f>
        <v>0</v>
      </c>
    </row>
    <row r="106" spans="1:76" ht="15.75" thickBot="1" x14ac:dyDescent="0.3">
      <c r="A106" s="41" t="s">
        <v>328</v>
      </c>
      <c r="B106" s="41" t="s">
        <v>329</v>
      </c>
      <c r="C106" s="46" t="s">
        <v>330</v>
      </c>
      <c r="D106" s="47"/>
      <c r="E106" s="41" t="s">
        <v>331</v>
      </c>
      <c r="F106" s="42">
        <v>1</v>
      </c>
      <c r="G106" s="42"/>
      <c r="H106" s="42"/>
      <c r="I106" s="42"/>
      <c r="J106" s="42"/>
      <c r="K106" s="43"/>
      <c r="Z106" s="5">
        <f>ROUND(IF(AQ106="5",BJ106,0),2)</f>
        <v>0</v>
      </c>
      <c r="AB106" s="5">
        <f>ROUND(IF(AQ106="1",BH106,0),2)</f>
        <v>0</v>
      </c>
      <c r="AC106" s="5">
        <f>ROUND(IF(AQ106="1",BI106,0),2)</f>
        <v>0</v>
      </c>
      <c r="AD106" s="5">
        <f>ROUND(IF(AQ106="7",BH106,0),2)</f>
        <v>0</v>
      </c>
      <c r="AE106" s="5">
        <f>ROUND(IF(AQ106="7",BI106,0),2)</f>
        <v>0</v>
      </c>
      <c r="AF106" s="5">
        <f>ROUND(IF(AQ106="2",BH106,0),2)</f>
        <v>0</v>
      </c>
      <c r="AG106" s="5">
        <f>ROUND(IF(AQ106="2",BI106,0),2)</f>
        <v>0</v>
      </c>
      <c r="AH106" s="5">
        <f>ROUND(IF(AQ106="0",BJ106,0),2)</f>
        <v>0</v>
      </c>
      <c r="AI106" s="3" t="s">
        <v>51</v>
      </c>
      <c r="AJ106" s="5">
        <f>IF(AN106=0,J106,0)</f>
        <v>0</v>
      </c>
      <c r="AK106" s="5">
        <f>IF(AN106=12,J106,0)</f>
        <v>0</v>
      </c>
      <c r="AL106" s="5">
        <f>IF(AN106=21,J106,0)</f>
        <v>0</v>
      </c>
      <c r="AN106" s="5">
        <v>21</v>
      </c>
      <c r="AO106" s="5">
        <f>G106*0</f>
        <v>0</v>
      </c>
      <c r="AP106" s="5">
        <f>G106*(1-0)</f>
        <v>0</v>
      </c>
      <c r="AQ106" s="6" t="s">
        <v>332</v>
      </c>
      <c r="AV106" s="5">
        <f>ROUND(AW106+AX106,2)</f>
        <v>0</v>
      </c>
      <c r="AW106" s="5">
        <f>ROUND(F106*AO106,2)</f>
        <v>0</v>
      </c>
      <c r="AX106" s="5">
        <f>ROUND(F106*AP106,2)</f>
        <v>0</v>
      </c>
      <c r="AY106" s="6" t="s">
        <v>333</v>
      </c>
      <c r="AZ106" s="6" t="s">
        <v>334</v>
      </c>
      <c r="BA106" s="3" t="s">
        <v>58</v>
      </c>
      <c r="BC106" s="5">
        <f>AW106+AX106</f>
        <v>0</v>
      </c>
      <c r="BD106" s="5">
        <f>G106/(100-BE106)*100</f>
        <v>0</v>
      </c>
      <c r="BE106" s="5">
        <v>0</v>
      </c>
      <c r="BF106" s="5">
        <f>106</f>
        <v>106</v>
      </c>
      <c r="BH106" s="5">
        <f>F106*AO106</f>
        <v>0</v>
      </c>
      <c r="BI106" s="5">
        <f>F106*AP106</f>
        <v>0</v>
      </c>
      <c r="BJ106" s="5">
        <f>F106*G106</f>
        <v>0</v>
      </c>
      <c r="BK106" s="6" t="s">
        <v>59</v>
      </c>
      <c r="BL106" s="5"/>
      <c r="BS106" s="5">
        <f>F106*G106</f>
        <v>0</v>
      </c>
      <c r="BW106" s="5">
        <v>21</v>
      </c>
      <c r="BX106" s="2" t="s">
        <v>330</v>
      </c>
    </row>
    <row r="107" spans="1:76" x14ac:dyDescent="0.25">
      <c r="A107" s="39"/>
      <c r="B107" s="39"/>
      <c r="C107" s="39"/>
      <c r="D107" s="39"/>
      <c r="E107" s="39"/>
      <c r="F107" s="39"/>
      <c r="G107" s="39"/>
      <c r="H107" s="48" t="s">
        <v>335</v>
      </c>
      <c r="I107" s="48"/>
      <c r="J107" s="40"/>
      <c r="K107" s="39"/>
    </row>
    <row r="108" spans="1:76" x14ac:dyDescent="0.25">
      <c r="A108" s="7"/>
    </row>
    <row r="109" spans="1:76" ht="67.5" customHeight="1" x14ac:dyDescent="0.25">
      <c r="A109" s="49"/>
      <c r="B109" s="50"/>
      <c r="C109" s="50"/>
      <c r="D109" s="50"/>
      <c r="E109" s="50"/>
      <c r="F109" s="50"/>
      <c r="G109" s="50"/>
      <c r="H109" s="50"/>
      <c r="I109" s="50"/>
      <c r="J109" s="50"/>
      <c r="K109" s="50"/>
    </row>
  </sheetData>
  <mergeCells count="125">
    <mergeCell ref="I2:K3"/>
    <mergeCell ref="I4:K5"/>
    <mergeCell ref="I6:K7"/>
    <mergeCell ref="I8:K9"/>
    <mergeCell ref="C8:D9"/>
    <mergeCell ref="G2:G3"/>
    <mergeCell ref="G4:G5"/>
    <mergeCell ref="G6:G7"/>
    <mergeCell ref="G8:G9"/>
    <mergeCell ref="C15:D15"/>
    <mergeCell ref="C16:D16"/>
    <mergeCell ref="C17:D17"/>
    <mergeCell ref="A1:K1"/>
    <mergeCell ref="A2:B3"/>
    <mergeCell ref="A4:B5"/>
    <mergeCell ref="A6:B7"/>
    <mergeCell ref="A8:B9"/>
    <mergeCell ref="E2:F3"/>
    <mergeCell ref="E4:F5"/>
    <mergeCell ref="E6:F7"/>
    <mergeCell ref="E8:F9"/>
    <mergeCell ref="H2:H3"/>
    <mergeCell ref="H4:H5"/>
    <mergeCell ref="H6:H7"/>
    <mergeCell ref="H8:H9"/>
    <mergeCell ref="C2:D3"/>
    <mergeCell ref="C4:D5"/>
    <mergeCell ref="C6:D7"/>
    <mergeCell ref="C18:D18"/>
    <mergeCell ref="C19:D19"/>
    <mergeCell ref="C11:D11"/>
    <mergeCell ref="H10:J10"/>
    <mergeCell ref="C12:D12"/>
    <mergeCell ref="C13:D13"/>
    <mergeCell ref="C14:D14"/>
    <mergeCell ref="C25:D25"/>
    <mergeCell ref="C26:D26"/>
    <mergeCell ref="C10:D10"/>
    <mergeCell ref="C27:D27"/>
    <mergeCell ref="C28:D28"/>
    <mergeCell ref="C29:D29"/>
    <mergeCell ref="C20:D20"/>
    <mergeCell ref="C21:D21"/>
    <mergeCell ref="C22:D22"/>
    <mergeCell ref="C23:D23"/>
    <mergeCell ref="C24:D2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55:D55"/>
    <mergeCell ref="C56:D56"/>
    <mergeCell ref="C57:D57"/>
    <mergeCell ref="C58:D58"/>
    <mergeCell ref="C59:D59"/>
    <mergeCell ref="C50:D50"/>
    <mergeCell ref="C51:D51"/>
    <mergeCell ref="C52:D52"/>
    <mergeCell ref="C53:D53"/>
    <mergeCell ref="C54:D54"/>
    <mergeCell ref="C65:D65"/>
    <mergeCell ref="C66:D66"/>
    <mergeCell ref="C67:D67"/>
    <mergeCell ref="C68:D68"/>
    <mergeCell ref="C69:D69"/>
    <mergeCell ref="C60:D60"/>
    <mergeCell ref="C61:D61"/>
    <mergeCell ref="C62:D62"/>
    <mergeCell ref="C63:D63"/>
    <mergeCell ref="C64:D64"/>
    <mergeCell ref="C75:D75"/>
    <mergeCell ref="C76:D76"/>
    <mergeCell ref="C77:D77"/>
    <mergeCell ref="C78:D78"/>
    <mergeCell ref="C79:D79"/>
    <mergeCell ref="C70:D70"/>
    <mergeCell ref="C71:D71"/>
    <mergeCell ref="C72:D72"/>
    <mergeCell ref="C73:D73"/>
    <mergeCell ref="C74:D74"/>
    <mergeCell ref="C85:D85"/>
    <mergeCell ref="C86:D86"/>
    <mergeCell ref="C87:D87"/>
    <mergeCell ref="C88:D88"/>
    <mergeCell ref="C89:D89"/>
    <mergeCell ref="C80:D80"/>
    <mergeCell ref="C81:D81"/>
    <mergeCell ref="C82:D82"/>
    <mergeCell ref="C83:D83"/>
    <mergeCell ref="C84:D84"/>
    <mergeCell ref="C95:D95"/>
    <mergeCell ref="C96:D96"/>
    <mergeCell ref="C97:D97"/>
    <mergeCell ref="C98:D98"/>
    <mergeCell ref="C99:D99"/>
    <mergeCell ref="C90:D90"/>
    <mergeCell ref="C91:D91"/>
    <mergeCell ref="C92:D92"/>
    <mergeCell ref="C93:D93"/>
    <mergeCell ref="C94:D94"/>
    <mergeCell ref="C105:D105"/>
    <mergeCell ref="C106:D106"/>
    <mergeCell ref="H107:I107"/>
    <mergeCell ref="A109:K109"/>
    <mergeCell ref="C100:D100"/>
    <mergeCell ref="C101:D101"/>
    <mergeCell ref="C102:D102"/>
    <mergeCell ref="C103:D103"/>
    <mergeCell ref="C104:D104"/>
  </mergeCells>
  <pageMargins left="0.393999993801117" right="0.393999993801117" top="0.59100002050399802" bottom="0.59100002050399802" header="0" footer="0"/>
  <pageSetup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workbookViewId="0">
      <selection activeCell="A36" sqref="A36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7.140625" customWidth="1"/>
    <col min="4" max="4" width="10" customWidth="1"/>
    <col min="5" max="5" width="14" customWidth="1"/>
    <col min="6" max="6" width="27.140625" customWidth="1"/>
    <col min="7" max="7" width="9.140625" customWidth="1"/>
    <col min="8" max="8" width="12.85546875" customWidth="1"/>
    <col min="9" max="9" width="27.140625" customWidth="1"/>
  </cols>
  <sheetData>
    <row r="1" spans="1:9" ht="54.75" customHeight="1" x14ac:dyDescent="0.25">
      <c r="A1" s="108" t="s">
        <v>336</v>
      </c>
      <c r="B1" s="58"/>
      <c r="C1" s="58"/>
      <c r="D1" s="58"/>
      <c r="E1" s="58"/>
      <c r="F1" s="58"/>
      <c r="G1" s="58"/>
      <c r="H1" s="58"/>
      <c r="I1" s="58"/>
    </row>
    <row r="2" spans="1:9" x14ac:dyDescent="0.25">
      <c r="A2" s="59" t="s">
        <v>1</v>
      </c>
      <c r="B2" s="57"/>
      <c r="C2" s="110" t="str">
        <f>'Stavební rozpočet'!C2</f>
        <v>SNÍŽENÍ ENERGETICKÉ NÁROČNOSTI ČÁSTI BUDOVY
na p.č. 68/1 k.ú. Opatov u Lubů</v>
      </c>
      <c r="D2" s="111"/>
      <c r="E2" s="63" t="s">
        <v>4</v>
      </c>
      <c r="F2" s="63" t="str">
        <f>'Stavební rozpočet'!I2</f>
        <v>Aleš Kastl, dřevovýroba</v>
      </c>
      <c r="G2" s="57"/>
      <c r="H2" s="63" t="s">
        <v>337</v>
      </c>
      <c r="I2" s="67" t="s">
        <v>47</v>
      </c>
    </row>
    <row r="3" spans="1:9" ht="15" customHeight="1" x14ac:dyDescent="0.25">
      <c r="A3" s="60"/>
      <c r="B3" s="50"/>
      <c r="C3" s="112"/>
      <c r="D3" s="112"/>
      <c r="E3" s="50"/>
      <c r="F3" s="50"/>
      <c r="G3" s="50"/>
      <c r="H3" s="50"/>
      <c r="I3" s="68"/>
    </row>
    <row r="4" spans="1:9" x14ac:dyDescent="0.25">
      <c r="A4" s="61" t="s">
        <v>6</v>
      </c>
      <c r="B4" s="50"/>
      <c r="C4" s="49" t="str">
        <f>'Stavební rozpočet'!C4</f>
        <v xml:space="preserve">Zateplení části objektu firmy </v>
      </c>
      <c r="D4" s="50"/>
      <c r="E4" s="49" t="s">
        <v>8</v>
      </c>
      <c r="F4" s="49">
        <f>'Stavební rozpočet'!I4</f>
        <v>0</v>
      </c>
      <c r="G4" s="50"/>
      <c r="H4" s="49" t="s">
        <v>337</v>
      </c>
      <c r="I4" s="68" t="s">
        <v>47</v>
      </c>
    </row>
    <row r="5" spans="1:9" ht="15" customHeight="1" x14ac:dyDescent="0.25">
      <c r="A5" s="60"/>
      <c r="B5" s="50"/>
      <c r="C5" s="50"/>
      <c r="D5" s="50"/>
      <c r="E5" s="50"/>
      <c r="F5" s="50"/>
      <c r="G5" s="50"/>
      <c r="H5" s="50"/>
      <c r="I5" s="68"/>
    </row>
    <row r="6" spans="1:9" x14ac:dyDescent="0.25">
      <c r="A6" s="61" t="s">
        <v>9</v>
      </c>
      <c r="B6" s="50"/>
      <c r="C6" s="49" t="str">
        <f>'Stavební rozpočet'!C6</f>
        <v>Opatov u Lubů</v>
      </c>
      <c r="D6" s="50"/>
      <c r="E6" s="49" t="s">
        <v>12</v>
      </c>
      <c r="F6" s="49">
        <f>'Stavební rozpočet'!I6</f>
        <v>0</v>
      </c>
      <c r="G6" s="50"/>
      <c r="H6" s="49" t="s">
        <v>337</v>
      </c>
      <c r="I6" s="68" t="s">
        <v>47</v>
      </c>
    </row>
    <row r="7" spans="1:9" ht="15" customHeight="1" x14ac:dyDescent="0.25">
      <c r="A7" s="60"/>
      <c r="B7" s="50"/>
      <c r="C7" s="50"/>
      <c r="D7" s="50"/>
      <c r="E7" s="50"/>
      <c r="F7" s="50"/>
      <c r="G7" s="50"/>
      <c r="H7" s="50"/>
      <c r="I7" s="68"/>
    </row>
    <row r="8" spans="1:9" x14ac:dyDescent="0.25">
      <c r="A8" s="61" t="s">
        <v>7</v>
      </c>
      <c r="B8" s="50"/>
      <c r="C8" s="49" t="str">
        <f>'Stavební rozpočet'!G4</f>
        <v xml:space="preserve"> </v>
      </c>
      <c r="D8" s="50"/>
      <c r="E8" s="49" t="s">
        <v>11</v>
      </c>
      <c r="F8" s="49" t="str">
        <f>'Stavební rozpočet'!G6</f>
        <v xml:space="preserve"> </v>
      </c>
      <c r="G8" s="50"/>
      <c r="H8" s="50" t="s">
        <v>338</v>
      </c>
      <c r="I8" s="109">
        <v>78</v>
      </c>
    </row>
    <row r="9" spans="1:9" x14ac:dyDescent="0.25">
      <c r="A9" s="60"/>
      <c r="B9" s="50"/>
      <c r="C9" s="50"/>
      <c r="D9" s="50"/>
      <c r="E9" s="50"/>
      <c r="F9" s="50"/>
      <c r="G9" s="50"/>
      <c r="H9" s="50"/>
      <c r="I9" s="68"/>
    </row>
    <row r="10" spans="1:9" x14ac:dyDescent="0.25">
      <c r="A10" s="61" t="s">
        <v>13</v>
      </c>
      <c r="B10" s="50"/>
      <c r="C10" s="49" t="str">
        <f>'Stavební rozpočet'!C8</f>
        <v>801</v>
      </c>
      <c r="D10" s="50"/>
      <c r="E10" s="49" t="s">
        <v>16</v>
      </c>
      <c r="F10" s="49" t="str">
        <f>'Stavební rozpočet'!I8</f>
        <v> </v>
      </c>
      <c r="G10" s="50"/>
      <c r="H10" s="50" t="s">
        <v>339</v>
      </c>
      <c r="I10" s="101" t="str">
        <f>'Stavební rozpočet'!G8</f>
        <v xml:space="preserve"> </v>
      </c>
    </row>
    <row r="11" spans="1:9" x14ac:dyDescent="0.25">
      <c r="A11" s="107"/>
      <c r="B11" s="106"/>
      <c r="C11" s="106"/>
      <c r="D11" s="106"/>
      <c r="E11" s="106"/>
      <c r="F11" s="106"/>
      <c r="G11" s="106"/>
      <c r="H11" s="106"/>
      <c r="I11" s="102"/>
    </row>
    <row r="12" spans="1:9" ht="23.25" x14ac:dyDescent="0.25">
      <c r="A12" s="103" t="s">
        <v>340</v>
      </c>
      <c r="B12" s="103"/>
      <c r="C12" s="103"/>
      <c r="D12" s="103"/>
      <c r="E12" s="103"/>
      <c r="F12" s="103"/>
      <c r="G12" s="103"/>
      <c r="H12" s="103"/>
      <c r="I12" s="103"/>
    </row>
    <row r="13" spans="1:9" ht="26.25" customHeight="1" x14ac:dyDescent="0.25">
      <c r="A13" s="8" t="s">
        <v>341</v>
      </c>
      <c r="B13" s="104" t="s">
        <v>342</v>
      </c>
      <c r="C13" s="105"/>
      <c r="D13" s="9" t="s">
        <v>343</v>
      </c>
      <c r="E13" s="104" t="s">
        <v>344</v>
      </c>
      <c r="F13" s="105"/>
      <c r="G13" s="9" t="s">
        <v>345</v>
      </c>
      <c r="H13" s="104" t="s">
        <v>346</v>
      </c>
      <c r="I13" s="105"/>
    </row>
    <row r="14" spans="1:9" ht="15.75" x14ac:dyDescent="0.25">
      <c r="A14" s="10" t="s">
        <v>347</v>
      </c>
      <c r="B14" s="11" t="s">
        <v>348</v>
      </c>
      <c r="C14" s="12">
        <f>SUM('Stavební rozpočet'!AB12:AB212)</f>
        <v>0</v>
      </c>
      <c r="D14" s="91" t="s">
        <v>349</v>
      </c>
      <c r="E14" s="92"/>
      <c r="F14" s="12">
        <f>VORN!I15</f>
        <v>0</v>
      </c>
      <c r="G14" s="91" t="s">
        <v>350</v>
      </c>
      <c r="H14" s="92"/>
      <c r="I14" s="13">
        <f>VORN!I21</f>
        <v>0</v>
      </c>
    </row>
    <row r="15" spans="1:9" ht="15.75" x14ac:dyDescent="0.25">
      <c r="A15" s="14" t="s">
        <v>47</v>
      </c>
      <c r="B15" s="11" t="s">
        <v>32</v>
      </c>
      <c r="C15" s="12">
        <f>SUM('Stavební rozpočet'!AC12:AC212)</f>
        <v>0</v>
      </c>
      <c r="D15" s="91" t="s">
        <v>351</v>
      </c>
      <c r="E15" s="92"/>
      <c r="F15" s="12">
        <f>VORN!I16</f>
        <v>0</v>
      </c>
      <c r="G15" s="91" t="s">
        <v>352</v>
      </c>
      <c r="H15" s="92"/>
      <c r="I15" s="13">
        <f>VORN!I22</f>
        <v>0</v>
      </c>
    </row>
    <row r="16" spans="1:9" ht="15.75" x14ac:dyDescent="0.25">
      <c r="A16" s="10" t="s">
        <v>353</v>
      </c>
      <c r="B16" s="11" t="s">
        <v>348</v>
      </c>
      <c r="C16" s="12">
        <f>SUM('Stavební rozpočet'!AD12:AD212)</f>
        <v>0</v>
      </c>
      <c r="D16" s="91" t="s">
        <v>354</v>
      </c>
      <c r="E16" s="92"/>
      <c r="F16" s="12">
        <f>VORN!I17</f>
        <v>0</v>
      </c>
      <c r="G16" s="91" t="s">
        <v>355</v>
      </c>
      <c r="H16" s="92"/>
      <c r="I16" s="13">
        <f>VORN!I23</f>
        <v>0</v>
      </c>
    </row>
    <row r="17" spans="1:9" ht="15.75" x14ac:dyDescent="0.25">
      <c r="A17" s="14" t="s">
        <v>47</v>
      </c>
      <c r="B17" s="11" t="s">
        <v>32</v>
      </c>
      <c r="C17" s="12">
        <f>SUM('Stavební rozpočet'!AE12:AE212)</f>
        <v>0</v>
      </c>
      <c r="D17" s="91" t="s">
        <v>47</v>
      </c>
      <c r="E17" s="92"/>
      <c r="F17" s="13" t="s">
        <v>47</v>
      </c>
      <c r="G17" s="91" t="s">
        <v>327</v>
      </c>
      <c r="H17" s="92"/>
      <c r="I17" s="13">
        <f>VORN!I24</f>
        <v>0</v>
      </c>
    </row>
    <row r="18" spans="1:9" ht="15.75" x14ac:dyDescent="0.25">
      <c r="A18" s="10" t="s">
        <v>356</v>
      </c>
      <c r="B18" s="11" t="s">
        <v>348</v>
      </c>
      <c r="C18" s="12">
        <f>SUM('Stavební rozpočet'!AF12:AF212)</f>
        <v>0</v>
      </c>
      <c r="D18" s="91" t="s">
        <v>47</v>
      </c>
      <c r="E18" s="92"/>
      <c r="F18" s="13" t="s">
        <v>47</v>
      </c>
      <c r="G18" s="91" t="s">
        <v>357</v>
      </c>
      <c r="H18" s="92"/>
      <c r="I18" s="13">
        <f>VORN!I25</f>
        <v>0</v>
      </c>
    </row>
    <row r="19" spans="1:9" ht="15.75" x14ac:dyDescent="0.25">
      <c r="A19" s="14" t="s">
        <v>47</v>
      </c>
      <c r="B19" s="11" t="s">
        <v>32</v>
      </c>
      <c r="C19" s="12">
        <f>SUM('Stavební rozpočet'!AG12:AG212)</f>
        <v>0</v>
      </c>
      <c r="D19" s="91" t="s">
        <v>47</v>
      </c>
      <c r="E19" s="92"/>
      <c r="F19" s="13" t="s">
        <v>47</v>
      </c>
      <c r="G19" s="91" t="s">
        <v>358</v>
      </c>
      <c r="H19" s="92"/>
      <c r="I19" s="13">
        <f>VORN!I26</f>
        <v>0</v>
      </c>
    </row>
    <row r="20" spans="1:9" ht="15.75" x14ac:dyDescent="0.25">
      <c r="A20" s="83" t="s">
        <v>359</v>
      </c>
      <c r="B20" s="84"/>
      <c r="C20" s="12">
        <f>SUM('Stavební rozpočet'!AH12:AH212)</f>
        <v>0</v>
      </c>
      <c r="D20" s="91" t="s">
        <v>47</v>
      </c>
      <c r="E20" s="92"/>
      <c r="F20" s="13" t="s">
        <v>47</v>
      </c>
      <c r="G20" s="91" t="s">
        <v>47</v>
      </c>
      <c r="H20" s="92"/>
      <c r="I20" s="13" t="s">
        <v>47</v>
      </c>
    </row>
    <row r="21" spans="1:9" ht="15.75" x14ac:dyDescent="0.25">
      <c r="A21" s="98" t="s">
        <v>360</v>
      </c>
      <c r="B21" s="99"/>
      <c r="C21" s="15">
        <f>SUM('Stavební rozpočet'!Z12:Z212)</f>
        <v>0</v>
      </c>
      <c r="D21" s="93" t="s">
        <v>47</v>
      </c>
      <c r="E21" s="94"/>
      <c r="F21" s="16" t="s">
        <v>47</v>
      </c>
      <c r="G21" s="93" t="s">
        <v>47</v>
      </c>
      <c r="H21" s="94"/>
      <c r="I21" s="16" t="s">
        <v>47</v>
      </c>
    </row>
    <row r="22" spans="1:9" ht="16.5" customHeight="1" x14ac:dyDescent="0.25">
      <c r="A22" s="100" t="s">
        <v>361</v>
      </c>
      <c r="B22" s="96"/>
      <c r="C22" s="17">
        <f>ROUND(SUM(C14:C21),0)</f>
        <v>0</v>
      </c>
      <c r="D22" s="95" t="s">
        <v>362</v>
      </c>
      <c r="E22" s="96"/>
      <c r="F22" s="17">
        <f>SUM(F14:F21)</f>
        <v>0</v>
      </c>
      <c r="G22" s="95" t="s">
        <v>363</v>
      </c>
      <c r="H22" s="96"/>
      <c r="I22" s="17">
        <f>SUM(I14:I21)</f>
        <v>0</v>
      </c>
    </row>
    <row r="23" spans="1:9" ht="15.75" x14ac:dyDescent="0.25">
      <c r="D23" s="83" t="s">
        <v>364</v>
      </c>
      <c r="E23" s="84"/>
      <c r="F23" s="18">
        <v>0</v>
      </c>
      <c r="G23" s="97" t="s">
        <v>365</v>
      </c>
      <c r="H23" s="84"/>
      <c r="I23" s="12">
        <v>0</v>
      </c>
    </row>
    <row r="24" spans="1:9" ht="15.75" x14ac:dyDescent="0.25">
      <c r="G24" s="83" t="s">
        <v>366</v>
      </c>
      <c r="H24" s="84"/>
      <c r="I24" s="15">
        <f>vorn_sum</f>
        <v>0</v>
      </c>
    </row>
    <row r="25" spans="1:9" ht="15.75" x14ac:dyDescent="0.25">
      <c r="G25" s="83" t="s">
        <v>367</v>
      </c>
      <c r="H25" s="84"/>
      <c r="I25" s="17">
        <v>0</v>
      </c>
    </row>
    <row r="27" spans="1:9" ht="15.75" x14ac:dyDescent="0.25">
      <c r="A27" s="85" t="s">
        <v>368</v>
      </c>
      <c r="B27" s="86"/>
      <c r="C27" s="19">
        <f>ROUND(SUM('Stavební rozpočet'!AJ12:AJ212),0)</f>
        <v>0</v>
      </c>
    </row>
    <row r="28" spans="1:9" ht="15.75" x14ac:dyDescent="0.25">
      <c r="A28" s="87" t="s">
        <v>369</v>
      </c>
      <c r="B28" s="88"/>
      <c r="C28" s="20">
        <f>ROUND(SUM('Stavební rozpočet'!AK12:AK212),0)</f>
        <v>0</v>
      </c>
      <c r="D28" s="89" t="s">
        <v>370</v>
      </c>
      <c r="E28" s="86"/>
      <c r="F28" s="19">
        <f>ROUND(C28*(12/100),2)</f>
        <v>0</v>
      </c>
      <c r="G28" s="89" t="s">
        <v>371</v>
      </c>
      <c r="H28" s="86"/>
      <c r="I28" s="19">
        <f>ROUND(SUM(C27:C29),0)</f>
        <v>0</v>
      </c>
    </row>
    <row r="29" spans="1:9" ht="15.75" x14ac:dyDescent="0.25">
      <c r="A29" s="87" t="s">
        <v>372</v>
      </c>
      <c r="B29" s="88"/>
      <c r="C29" s="20">
        <f>ROUND(SUM('Stavební rozpočet'!AL12:AL212),0)</f>
        <v>0</v>
      </c>
      <c r="D29" s="90" t="s">
        <v>373</v>
      </c>
      <c r="E29" s="88"/>
      <c r="F29" s="20">
        <f>ROUND(C29*(21/100),2)</f>
        <v>0</v>
      </c>
      <c r="G29" s="90" t="s">
        <v>374</v>
      </c>
      <c r="H29" s="88"/>
      <c r="I29" s="20">
        <f>ROUND(SUM(F28:F29)+I28,0)</f>
        <v>0</v>
      </c>
    </row>
    <row r="31" spans="1:9" x14ac:dyDescent="0.25">
      <c r="A31" s="80" t="s">
        <v>375</v>
      </c>
      <c r="B31" s="72"/>
      <c r="C31" s="73"/>
      <c r="D31" s="71" t="s">
        <v>376</v>
      </c>
      <c r="E31" s="72"/>
      <c r="F31" s="73"/>
      <c r="G31" s="71" t="s">
        <v>377</v>
      </c>
      <c r="H31" s="72"/>
      <c r="I31" s="73"/>
    </row>
    <row r="32" spans="1:9" x14ac:dyDescent="0.25">
      <c r="A32" s="81" t="s">
        <v>47</v>
      </c>
      <c r="B32" s="75"/>
      <c r="C32" s="76"/>
      <c r="D32" s="74" t="s">
        <v>47</v>
      </c>
      <c r="E32" s="75"/>
      <c r="F32" s="76"/>
      <c r="G32" s="74" t="s">
        <v>47</v>
      </c>
      <c r="H32" s="75"/>
      <c r="I32" s="76"/>
    </row>
    <row r="33" spans="1:9" x14ac:dyDescent="0.25">
      <c r="A33" s="81" t="s">
        <v>47</v>
      </c>
      <c r="B33" s="75"/>
      <c r="C33" s="76"/>
      <c r="D33" s="74" t="s">
        <v>47</v>
      </c>
      <c r="E33" s="75"/>
      <c r="F33" s="76"/>
      <c r="G33" s="74" t="s">
        <v>47</v>
      </c>
      <c r="H33" s="75"/>
      <c r="I33" s="76"/>
    </row>
    <row r="34" spans="1:9" x14ac:dyDescent="0.25">
      <c r="A34" s="81" t="s">
        <v>47</v>
      </c>
      <c r="B34" s="75"/>
      <c r="C34" s="76"/>
      <c r="D34" s="74" t="s">
        <v>47</v>
      </c>
      <c r="E34" s="75"/>
      <c r="F34" s="76"/>
      <c r="G34" s="74" t="s">
        <v>47</v>
      </c>
      <c r="H34" s="75"/>
      <c r="I34" s="76"/>
    </row>
    <row r="35" spans="1:9" x14ac:dyDescent="0.25">
      <c r="A35" s="82" t="s">
        <v>378</v>
      </c>
      <c r="B35" s="78"/>
      <c r="C35" s="79"/>
      <c r="D35" s="77" t="s">
        <v>378</v>
      </c>
      <c r="E35" s="78"/>
      <c r="F35" s="79"/>
      <c r="G35" s="77" t="s">
        <v>378</v>
      </c>
      <c r="H35" s="78"/>
      <c r="I35" s="79"/>
    </row>
    <row r="36" spans="1:9" x14ac:dyDescent="0.25">
      <c r="A36" s="21"/>
    </row>
    <row r="37" spans="1:9" ht="81" customHeight="1" x14ac:dyDescent="0.25">
      <c r="A37" s="70"/>
      <c r="B37" s="50"/>
      <c r="C37" s="50"/>
      <c r="D37" s="50"/>
      <c r="E37" s="50"/>
      <c r="F37" s="50"/>
      <c r="G37" s="50"/>
      <c r="H37" s="50"/>
      <c r="I37" s="50"/>
    </row>
  </sheetData>
  <mergeCells count="83"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  <mergeCell ref="C2:D3"/>
    <mergeCell ref="C4:D5"/>
    <mergeCell ref="C6:D7"/>
    <mergeCell ref="C8:D9"/>
    <mergeCell ref="C10:D11"/>
    <mergeCell ref="E2:E3"/>
    <mergeCell ref="E4:E5"/>
    <mergeCell ref="E6:E7"/>
    <mergeCell ref="E8:E9"/>
    <mergeCell ref="E10:E11"/>
    <mergeCell ref="H2:H3"/>
    <mergeCell ref="H4:H5"/>
    <mergeCell ref="H6:H7"/>
    <mergeCell ref="H8:H9"/>
    <mergeCell ref="H10:H11"/>
    <mergeCell ref="I10:I11"/>
    <mergeCell ref="A12:I12"/>
    <mergeCell ref="B13:C13"/>
    <mergeCell ref="E13:F13"/>
    <mergeCell ref="H13:I13"/>
    <mergeCell ref="F10:G11"/>
    <mergeCell ref="A10:B11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</mergeCells>
  <pageMargins left="0.393999993801117" right="0.393999993801117" top="0.59100002050399802" bottom="0.59100002050399802" header="0" footer="0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workbookViewId="0">
      <selection activeCell="A45" sqref="A45:E45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9" ht="54.75" customHeight="1" x14ac:dyDescent="0.25">
      <c r="A1" s="108" t="s">
        <v>325</v>
      </c>
      <c r="B1" s="58"/>
      <c r="C1" s="58"/>
      <c r="D1" s="58"/>
      <c r="E1" s="58"/>
      <c r="F1" s="58"/>
      <c r="G1" s="58"/>
      <c r="H1" s="58"/>
      <c r="I1" s="58"/>
    </row>
    <row r="2" spans="1:9" x14ac:dyDescent="0.25">
      <c r="A2" s="59" t="s">
        <v>1</v>
      </c>
      <c r="B2" s="57"/>
      <c r="C2" s="64" t="str">
        <f>'Stavební rozpočet'!C2</f>
        <v>SNÍŽENÍ ENERGETICKÉ NÁROČNOSTI ČÁSTI BUDOVY
na p.č. 68/1 k.ú. Opatov u Lubů</v>
      </c>
      <c r="D2" s="65"/>
      <c r="E2" s="63" t="s">
        <v>4</v>
      </c>
      <c r="F2" s="63" t="str">
        <f>'Stavební rozpočet'!I2</f>
        <v>Aleš Kastl, dřevovýroba</v>
      </c>
      <c r="G2" s="57"/>
      <c r="H2" s="63" t="s">
        <v>337</v>
      </c>
      <c r="I2" s="67" t="s">
        <v>47</v>
      </c>
    </row>
    <row r="3" spans="1:9" ht="15" customHeight="1" x14ac:dyDescent="0.25">
      <c r="A3" s="60"/>
      <c r="B3" s="50"/>
      <c r="C3" s="66"/>
      <c r="D3" s="66"/>
      <c r="E3" s="50"/>
      <c r="F3" s="50"/>
      <c r="G3" s="50"/>
      <c r="H3" s="50"/>
      <c r="I3" s="68"/>
    </row>
    <row r="4" spans="1:9" x14ac:dyDescent="0.25">
      <c r="A4" s="61" t="s">
        <v>6</v>
      </c>
      <c r="B4" s="50"/>
      <c r="C4" s="49" t="str">
        <f>'Stavební rozpočet'!C4</f>
        <v xml:space="preserve">Zateplení části objektu firmy </v>
      </c>
      <c r="D4" s="50"/>
      <c r="E4" s="49" t="s">
        <v>8</v>
      </c>
      <c r="F4" s="49">
        <f>'Stavební rozpočet'!I4</f>
        <v>0</v>
      </c>
      <c r="G4" s="50"/>
      <c r="H4" s="49" t="s">
        <v>337</v>
      </c>
      <c r="I4" s="68" t="s">
        <v>47</v>
      </c>
    </row>
    <row r="5" spans="1:9" ht="15" customHeight="1" x14ac:dyDescent="0.25">
      <c r="A5" s="60"/>
      <c r="B5" s="50"/>
      <c r="C5" s="50"/>
      <c r="D5" s="50"/>
      <c r="E5" s="50"/>
      <c r="F5" s="50"/>
      <c r="G5" s="50"/>
      <c r="H5" s="50"/>
      <c r="I5" s="68"/>
    </row>
    <row r="6" spans="1:9" x14ac:dyDescent="0.25">
      <c r="A6" s="61" t="s">
        <v>9</v>
      </c>
      <c r="B6" s="50"/>
      <c r="C6" s="49" t="str">
        <f>'Stavební rozpočet'!C6</f>
        <v>Opatov u Lubů</v>
      </c>
      <c r="D6" s="50"/>
      <c r="E6" s="49" t="s">
        <v>12</v>
      </c>
      <c r="F6" s="49">
        <f>'Stavební rozpočet'!I6</f>
        <v>0</v>
      </c>
      <c r="G6" s="50"/>
      <c r="H6" s="49" t="s">
        <v>337</v>
      </c>
      <c r="I6" s="68" t="s">
        <v>47</v>
      </c>
    </row>
    <row r="7" spans="1:9" ht="15" customHeight="1" x14ac:dyDescent="0.25">
      <c r="A7" s="60"/>
      <c r="B7" s="50"/>
      <c r="C7" s="50"/>
      <c r="D7" s="50"/>
      <c r="E7" s="50"/>
      <c r="F7" s="50"/>
      <c r="G7" s="50"/>
      <c r="H7" s="50"/>
      <c r="I7" s="68"/>
    </row>
    <row r="8" spans="1:9" x14ac:dyDescent="0.25">
      <c r="A8" s="61" t="s">
        <v>7</v>
      </c>
      <c r="B8" s="50"/>
      <c r="C8" s="49" t="str">
        <f>'Stavební rozpočet'!G4</f>
        <v xml:space="preserve"> </v>
      </c>
      <c r="D8" s="50"/>
      <c r="E8" s="49" t="s">
        <v>11</v>
      </c>
      <c r="F8" s="49" t="str">
        <f>'Stavební rozpočet'!G6</f>
        <v xml:space="preserve"> </v>
      </c>
      <c r="G8" s="50"/>
      <c r="H8" s="50" t="s">
        <v>338</v>
      </c>
      <c r="I8" s="109">
        <v>78</v>
      </c>
    </row>
    <row r="9" spans="1:9" x14ac:dyDescent="0.25">
      <c r="A9" s="60"/>
      <c r="B9" s="50"/>
      <c r="C9" s="50"/>
      <c r="D9" s="50"/>
      <c r="E9" s="50"/>
      <c r="F9" s="50"/>
      <c r="G9" s="50"/>
      <c r="H9" s="50"/>
      <c r="I9" s="68"/>
    </row>
    <row r="10" spans="1:9" x14ac:dyDescent="0.25">
      <c r="A10" s="61" t="s">
        <v>13</v>
      </c>
      <c r="B10" s="50"/>
      <c r="C10" s="49" t="str">
        <f>'Stavební rozpočet'!C8</f>
        <v>801</v>
      </c>
      <c r="D10" s="50"/>
      <c r="E10" s="49" t="s">
        <v>16</v>
      </c>
      <c r="F10" s="49" t="str">
        <f>'Stavební rozpočet'!I8</f>
        <v> </v>
      </c>
      <c r="G10" s="50"/>
      <c r="H10" s="50" t="s">
        <v>339</v>
      </c>
      <c r="I10" s="101" t="str">
        <f>'Stavební rozpočet'!G8</f>
        <v xml:space="preserve"> </v>
      </c>
    </row>
    <row r="11" spans="1:9" x14ac:dyDescent="0.25">
      <c r="A11" s="107"/>
      <c r="B11" s="106"/>
      <c r="C11" s="106"/>
      <c r="D11" s="106"/>
      <c r="E11" s="106"/>
      <c r="F11" s="106"/>
      <c r="G11" s="106"/>
      <c r="H11" s="106"/>
      <c r="I11" s="102"/>
    </row>
    <row r="13" spans="1:9" ht="15.75" x14ac:dyDescent="0.25">
      <c r="A13" s="128" t="s">
        <v>379</v>
      </c>
      <c r="B13" s="128"/>
      <c r="C13" s="128"/>
      <c r="D13" s="128"/>
      <c r="E13" s="128"/>
    </row>
    <row r="14" spans="1:9" x14ac:dyDescent="0.25">
      <c r="A14" s="129" t="s">
        <v>380</v>
      </c>
      <c r="B14" s="130"/>
      <c r="C14" s="130"/>
      <c r="D14" s="130"/>
      <c r="E14" s="131"/>
      <c r="F14" s="22" t="s">
        <v>381</v>
      </c>
      <c r="G14" s="22" t="s">
        <v>382</v>
      </c>
      <c r="H14" s="22" t="s">
        <v>383</v>
      </c>
      <c r="I14" s="22" t="s">
        <v>381</v>
      </c>
    </row>
    <row r="15" spans="1:9" x14ac:dyDescent="0.25">
      <c r="A15" s="113" t="s">
        <v>349</v>
      </c>
      <c r="B15" s="114"/>
      <c r="C15" s="114"/>
      <c r="D15" s="114"/>
      <c r="E15" s="115"/>
      <c r="F15" s="23">
        <v>0</v>
      </c>
      <c r="G15" s="24" t="s">
        <v>47</v>
      </c>
      <c r="H15" s="24" t="s">
        <v>47</v>
      </c>
      <c r="I15" s="23">
        <f>F15</f>
        <v>0</v>
      </c>
    </row>
    <row r="16" spans="1:9" x14ac:dyDescent="0.25">
      <c r="A16" s="113" t="s">
        <v>351</v>
      </c>
      <c r="B16" s="114"/>
      <c r="C16" s="114"/>
      <c r="D16" s="114"/>
      <c r="E16" s="115"/>
      <c r="F16" s="23">
        <v>0</v>
      </c>
      <c r="G16" s="24" t="s">
        <v>47</v>
      </c>
      <c r="H16" s="24" t="s">
        <v>47</v>
      </c>
      <c r="I16" s="23">
        <f>F16</f>
        <v>0</v>
      </c>
    </row>
    <row r="17" spans="1:9" x14ac:dyDescent="0.25">
      <c r="A17" s="116" t="s">
        <v>354</v>
      </c>
      <c r="B17" s="117"/>
      <c r="C17" s="117"/>
      <c r="D17" s="117"/>
      <c r="E17" s="118"/>
      <c r="F17" s="25">
        <v>0</v>
      </c>
      <c r="G17" s="26" t="s">
        <v>47</v>
      </c>
      <c r="H17" s="26" t="s">
        <v>47</v>
      </c>
      <c r="I17" s="25">
        <f>F17</f>
        <v>0</v>
      </c>
    </row>
    <row r="18" spans="1:9" x14ac:dyDescent="0.25">
      <c r="A18" s="119" t="s">
        <v>384</v>
      </c>
      <c r="B18" s="120"/>
      <c r="C18" s="120"/>
      <c r="D18" s="120"/>
      <c r="E18" s="121"/>
      <c r="F18" s="27" t="s">
        <v>47</v>
      </c>
      <c r="G18" s="28" t="s">
        <v>47</v>
      </c>
      <c r="H18" s="28" t="s">
        <v>47</v>
      </c>
      <c r="I18" s="29">
        <f>SUM(I15:I17)</f>
        <v>0</v>
      </c>
    </row>
    <row r="20" spans="1:9" x14ac:dyDescent="0.25">
      <c r="A20" s="129" t="s">
        <v>346</v>
      </c>
      <c r="B20" s="130"/>
      <c r="C20" s="130"/>
      <c r="D20" s="130"/>
      <c r="E20" s="131"/>
      <c r="F20" s="22" t="s">
        <v>381</v>
      </c>
      <c r="G20" s="22" t="s">
        <v>382</v>
      </c>
      <c r="H20" s="22" t="s">
        <v>383</v>
      </c>
      <c r="I20" s="22" t="s">
        <v>381</v>
      </c>
    </row>
    <row r="21" spans="1:9" x14ac:dyDescent="0.25">
      <c r="A21" s="113" t="s">
        <v>350</v>
      </c>
      <c r="B21" s="114"/>
      <c r="C21" s="114"/>
      <c r="D21" s="114"/>
      <c r="E21" s="115"/>
      <c r="F21" s="23">
        <v>0</v>
      </c>
      <c r="G21" s="24" t="s">
        <v>47</v>
      </c>
      <c r="H21" s="24" t="s">
        <v>47</v>
      </c>
      <c r="I21" s="23">
        <f t="shared" ref="I21:I26" si="0">F21</f>
        <v>0</v>
      </c>
    </row>
    <row r="22" spans="1:9" x14ac:dyDescent="0.25">
      <c r="A22" s="113" t="s">
        <v>352</v>
      </c>
      <c r="B22" s="114"/>
      <c r="C22" s="114"/>
      <c r="D22" s="114"/>
      <c r="E22" s="115"/>
      <c r="F22" s="23">
        <v>0</v>
      </c>
      <c r="G22" s="24" t="s">
        <v>47</v>
      </c>
      <c r="H22" s="24" t="s">
        <v>47</v>
      </c>
      <c r="I22" s="23">
        <f t="shared" si="0"/>
        <v>0</v>
      </c>
    </row>
    <row r="23" spans="1:9" x14ac:dyDescent="0.25">
      <c r="A23" s="113" t="s">
        <v>355</v>
      </c>
      <c r="B23" s="114"/>
      <c r="C23" s="114"/>
      <c r="D23" s="114"/>
      <c r="E23" s="115"/>
      <c r="F23" s="23">
        <v>0</v>
      </c>
      <c r="G23" s="24" t="s">
        <v>47</v>
      </c>
      <c r="H23" s="24" t="s">
        <v>47</v>
      </c>
      <c r="I23" s="23">
        <f t="shared" si="0"/>
        <v>0</v>
      </c>
    </row>
    <row r="24" spans="1:9" x14ac:dyDescent="0.25">
      <c r="A24" s="113" t="s">
        <v>327</v>
      </c>
      <c r="B24" s="114"/>
      <c r="C24" s="114"/>
      <c r="D24" s="114"/>
      <c r="E24" s="115"/>
      <c r="F24" s="23">
        <v>0</v>
      </c>
      <c r="G24" s="24" t="s">
        <v>47</v>
      </c>
      <c r="H24" s="24" t="s">
        <v>47</v>
      </c>
      <c r="I24" s="23">
        <f t="shared" si="0"/>
        <v>0</v>
      </c>
    </row>
    <row r="25" spans="1:9" x14ac:dyDescent="0.25">
      <c r="A25" s="113" t="s">
        <v>357</v>
      </c>
      <c r="B25" s="114"/>
      <c r="C25" s="114"/>
      <c r="D25" s="114"/>
      <c r="E25" s="115"/>
      <c r="F25" s="23">
        <v>0</v>
      </c>
      <c r="G25" s="24" t="s">
        <v>47</v>
      </c>
      <c r="H25" s="24" t="s">
        <v>47</v>
      </c>
      <c r="I25" s="23">
        <f t="shared" si="0"/>
        <v>0</v>
      </c>
    </row>
    <row r="26" spans="1:9" x14ac:dyDescent="0.25">
      <c r="A26" s="116" t="s">
        <v>358</v>
      </c>
      <c r="B26" s="117"/>
      <c r="C26" s="117"/>
      <c r="D26" s="117"/>
      <c r="E26" s="118"/>
      <c r="F26" s="25">
        <v>0</v>
      </c>
      <c r="G26" s="26" t="s">
        <v>47</v>
      </c>
      <c r="H26" s="26" t="s">
        <v>47</v>
      </c>
      <c r="I26" s="25">
        <f t="shared" si="0"/>
        <v>0</v>
      </c>
    </row>
    <row r="27" spans="1:9" x14ac:dyDescent="0.25">
      <c r="A27" s="119" t="s">
        <v>385</v>
      </c>
      <c r="B27" s="120"/>
      <c r="C27" s="120"/>
      <c r="D27" s="120"/>
      <c r="E27" s="121"/>
      <c r="F27" s="27" t="s">
        <v>47</v>
      </c>
      <c r="G27" s="28" t="s">
        <v>47</v>
      </c>
      <c r="H27" s="28" t="s">
        <v>47</v>
      </c>
      <c r="I27" s="29">
        <f>SUM(I21:I26)</f>
        <v>0</v>
      </c>
    </row>
    <row r="29" spans="1:9" ht="15.75" x14ac:dyDescent="0.25">
      <c r="A29" s="122" t="s">
        <v>386</v>
      </c>
      <c r="B29" s="123"/>
      <c r="C29" s="123"/>
      <c r="D29" s="123"/>
      <c r="E29" s="124"/>
      <c r="F29" s="125">
        <f>I18+I27</f>
        <v>0</v>
      </c>
      <c r="G29" s="126"/>
      <c r="H29" s="126"/>
      <c r="I29" s="127"/>
    </row>
    <row r="33" spans="1:9" ht="15.75" x14ac:dyDescent="0.25">
      <c r="A33" s="128" t="s">
        <v>387</v>
      </c>
      <c r="B33" s="128"/>
      <c r="C33" s="128"/>
      <c r="D33" s="128"/>
      <c r="E33" s="128"/>
    </row>
    <row r="34" spans="1:9" x14ac:dyDescent="0.25">
      <c r="A34" s="129" t="s">
        <v>388</v>
      </c>
      <c r="B34" s="130"/>
      <c r="C34" s="130"/>
      <c r="D34" s="130"/>
      <c r="E34" s="131"/>
      <c r="F34" s="22" t="s">
        <v>381</v>
      </c>
      <c r="G34" s="22" t="s">
        <v>382</v>
      </c>
      <c r="H34" s="22" t="s">
        <v>383</v>
      </c>
      <c r="I34" s="22" t="s">
        <v>381</v>
      </c>
    </row>
    <row r="35" spans="1:9" x14ac:dyDescent="0.25">
      <c r="A35" s="113" t="s">
        <v>389</v>
      </c>
      <c r="B35" s="114"/>
      <c r="C35" s="114"/>
      <c r="D35" s="114"/>
      <c r="E35" s="115"/>
      <c r="F35" s="23">
        <f>SUM('Stavební rozpočet'!BM12:BM212)</f>
        <v>0</v>
      </c>
      <c r="G35" s="24" t="s">
        <v>47</v>
      </c>
      <c r="H35" s="24" t="s">
        <v>47</v>
      </c>
      <c r="I35" s="23">
        <f t="shared" ref="I35:I44" si="1">F35</f>
        <v>0</v>
      </c>
    </row>
    <row r="36" spans="1:9" x14ac:dyDescent="0.25">
      <c r="A36" s="113" t="s">
        <v>390</v>
      </c>
      <c r="B36" s="114"/>
      <c r="C36" s="114"/>
      <c r="D36" s="114"/>
      <c r="E36" s="115"/>
      <c r="F36" s="23">
        <f>SUM('Stavební rozpočet'!BN12:BN212)</f>
        <v>0</v>
      </c>
      <c r="G36" s="24" t="s">
        <v>47</v>
      </c>
      <c r="H36" s="24" t="s">
        <v>47</v>
      </c>
      <c r="I36" s="23">
        <f t="shared" si="1"/>
        <v>0</v>
      </c>
    </row>
    <row r="37" spans="1:9" x14ac:dyDescent="0.25">
      <c r="A37" s="113" t="s">
        <v>350</v>
      </c>
      <c r="B37" s="114"/>
      <c r="C37" s="114"/>
      <c r="D37" s="114"/>
      <c r="E37" s="115"/>
      <c r="F37" s="23">
        <f>SUM('Stavební rozpočet'!BO12:BO212)</f>
        <v>0</v>
      </c>
      <c r="G37" s="24" t="s">
        <v>47</v>
      </c>
      <c r="H37" s="24" t="s">
        <v>47</v>
      </c>
      <c r="I37" s="23">
        <f t="shared" si="1"/>
        <v>0</v>
      </c>
    </row>
    <row r="38" spans="1:9" x14ac:dyDescent="0.25">
      <c r="A38" s="113" t="s">
        <v>391</v>
      </c>
      <c r="B38" s="114"/>
      <c r="C38" s="114"/>
      <c r="D38" s="114"/>
      <c r="E38" s="115"/>
      <c r="F38" s="23">
        <f>SUM('Stavební rozpočet'!BP12:BP212)</f>
        <v>0</v>
      </c>
      <c r="G38" s="24" t="s">
        <v>47</v>
      </c>
      <c r="H38" s="24" t="s">
        <v>47</v>
      </c>
      <c r="I38" s="23">
        <f t="shared" si="1"/>
        <v>0</v>
      </c>
    </row>
    <row r="39" spans="1:9" x14ac:dyDescent="0.25">
      <c r="A39" s="113" t="s">
        <v>392</v>
      </c>
      <c r="B39" s="114"/>
      <c r="C39" s="114"/>
      <c r="D39" s="114"/>
      <c r="E39" s="115"/>
      <c r="F39" s="23">
        <f>SUM('Stavební rozpočet'!BQ12:BQ212)</f>
        <v>0</v>
      </c>
      <c r="G39" s="24" t="s">
        <v>47</v>
      </c>
      <c r="H39" s="24" t="s">
        <v>47</v>
      </c>
      <c r="I39" s="23">
        <f t="shared" si="1"/>
        <v>0</v>
      </c>
    </row>
    <row r="40" spans="1:9" x14ac:dyDescent="0.25">
      <c r="A40" s="113" t="s">
        <v>355</v>
      </c>
      <c r="B40" s="114"/>
      <c r="C40" s="114"/>
      <c r="D40" s="114"/>
      <c r="E40" s="115"/>
      <c r="F40" s="23">
        <f>SUM('Stavební rozpočet'!BR12:BR212)</f>
        <v>0</v>
      </c>
      <c r="G40" s="24" t="s">
        <v>47</v>
      </c>
      <c r="H40" s="24" t="s">
        <v>47</v>
      </c>
      <c r="I40" s="23">
        <f t="shared" si="1"/>
        <v>0</v>
      </c>
    </row>
    <row r="41" spans="1:9" x14ac:dyDescent="0.25">
      <c r="A41" s="113" t="s">
        <v>327</v>
      </c>
      <c r="B41" s="114"/>
      <c r="C41" s="114"/>
      <c r="D41" s="114"/>
      <c r="E41" s="115"/>
      <c r="F41" s="23">
        <f>SUM('Stavební rozpočet'!BS12:BS212)</f>
        <v>0</v>
      </c>
      <c r="G41" s="24" t="s">
        <v>47</v>
      </c>
      <c r="H41" s="24" t="s">
        <v>47</v>
      </c>
      <c r="I41" s="23">
        <f t="shared" si="1"/>
        <v>0</v>
      </c>
    </row>
    <row r="42" spans="1:9" x14ac:dyDescent="0.25">
      <c r="A42" s="113" t="s">
        <v>393</v>
      </c>
      <c r="B42" s="114"/>
      <c r="C42" s="114"/>
      <c r="D42" s="114"/>
      <c r="E42" s="115"/>
      <c r="F42" s="23">
        <f>SUM('Stavební rozpočet'!BT12:BT212)</f>
        <v>0</v>
      </c>
      <c r="G42" s="24" t="s">
        <v>47</v>
      </c>
      <c r="H42" s="24" t="s">
        <v>47</v>
      </c>
      <c r="I42" s="23">
        <f t="shared" si="1"/>
        <v>0</v>
      </c>
    </row>
    <row r="43" spans="1:9" x14ac:dyDescent="0.25">
      <c r="A43" s="113" t="s">
        <v>394</v>
      </c>
      <c r="B43" s="114"/>
      <c r="C43" s="114"/>
      <c r="D43" s="114"/>
      <c r="E43" s="115"/>
      <c r="F43" s="23">
        <f>SUM('Stavební rozpočet'!BU12:BU212)</f>
        <v>0</v>
      </c>
      <c r="G43" s="24" t="s">
        <v>47</v>
      </c>
      <c r="H43" s="24" t="s">
        <v>47</v>
      </c>
      <c r="I43" s="23">
        <f t="shared" si="1"/>
        <v>0</v>
      </c>
    </row>
    <row r="44" spans="1:9" x14ac:dyDescent="0.25">
      <c r="A44" s="116" t="s">
        <v>395</v>
      </c>
      <c r="B44" s="117"/>
      <c r="C44" s="117"/>
      <c r="D44" s="117"/>
      <c r="E44" s="118"/>
      <c r="F44" s="25">
        <f>SUM('Stavební rozpočet'!BV12:BV212)</f>
        <v>0</v>
      </c>
      <c r="G44" s="26" t="s">
        <v>47</v>
      </c>
      <c r="H44" s="26" t="s">
        <v>47</v>
      </c>
      <c r="I44" s="25">
        <f t="shared" si="1"/>
        <v>0</v>
      </c>
    </row>
    <row r="45" spans="1:9" x14ac:dyDescent="0.25">
      <c r="A45" s="119" t="s">
        <v>396</v>
      </c>
      <c r="B45" s="120"/>
      <c r="C45" s="120"/>
      <c r="D45" s="120"/>
      <c r="E45" s="121"/>
      <c r="F45" s="27" t="s">
        <v>47</v>
      </c>
      <c r="G45" s="28" t="s">
        <v>47</v>
      </c>
      <c r="H45" s="28" t="s">
        <v>47</v>
      </c>
      <c r="I45" s="29">
        <f>SUM(I35:I44)</f>
        <v>0</v>
      </c>
    </row>
  </sheetData>
  <mergeCells count="60"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E2:E3"/>
    <mergeCell ref="E4:E5"/>
    <mergeCell ref="E6:E7"/>
    <mergeCell ref="E8:E9"/>
    <mergeCell ref="E10:E11"/>
    <mergeCell ref="F2:G3"/>
    <mergeCell ref="F4:G5"/>
    <mergeCell ref="F6:G7"/>
    <mergeCell ref="F8:G9"/>
    <mergeCell ref="F10:G11"/>
    <mergeCell ref="C2:D3"/>
    <mergeCell ref="C4:D5"/>
    <mergeCell ref="C6:D7"/>
    <mergeCell ref="C8:D9"/>
    <mergeCell ref="C10:D11"/>
    <mergeCell ref="I10:I11"/>
    <mergeCell ref="A13:E13"/>
    <mergeCell ref="A14:E14"/>
    <mergeCell ref="A15:E15"/>
    <mergeCell ref="A16:E16"/>
    <mergeCell ref="H10:H11"/>
    <mergeCell ref="A10:B11"/>
    <mergeCell ref="A17:E17"/>
    <mergeCell ref="A18:E18"/>
    <mergeCell ref="A20:E20"/>
    <mergeCell ref="A21:E21"/>
    <mergeCell ref="A22:E22"/>
    <mergeCell ref="A23:E23"/>
    <mergeCell ref="A24:E24"/>
    <mergeCell ref="A25:E25"/>
    <mergeCell ref="A26:E26"/>
    <mergeCell ref="A27:E27"/>
    <mergeCell ref="A29:E29"/>
    <mergeCell ref="F29:I29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</mergeCells>
  <pageMargins left="0.393999993801117" right="0.393999993801117" top="0.59100002050399802" bottom="0.59100002050399802" header="0" footer="0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Stavební rozpočet</vt:lpstr>
      <vt:lpstr>Krycí list rozpočtu</vt:lpstr>
      <vt:lpstr>VORN</vt:lpstr>
      <vt:lpstr>vorn_sum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Vanek</cp:lastModifiedBy>
  <dcterms:created xsi:type="dcterms:W3CDTF">2021-06-10T20:06:38Z</dcterms:created>
  <dcterms:modified xsi:type="dcterms:W3CDTF">2025-06-19T11:28:02Z</dcterms:modified>
</cp:coreProperties>
</file>