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filterPrivacy="1" codeName="ThisWorkbook" autoCompressPictures="0"/>
  <bookViews>
    <workbookView xWindow="0" yWindow="0" windowWidth="19200" windowHeight="11412" tabRatio="946" xr2:uid="{00000000-000D-0000-FFFF-FFFF00000000}"/>
  </bookViews>
  <sheets>
    <sheet name="Specifikace VIS" sheetId="11" r:id="rId1"/>
    <sheet name="Specifikace LVS" sheetId="12" r:id="rId2"/>
  </sheets>
  <definedNames>
    <definedName name="_xlnm._FilterDatabase" localSheetId="0" hidden="1">'Specifikace VIS'!$B$3:$F$32</definedName>
    <definedName name="_xlnm.Print_Area" localSheetId="0">'Specifikace VIS'!$A$2:$G$45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12" l="1"/>
  <c r="G6" i="12" s="1"/>
  <c r="F6" i="12"/>
  <c r="E7" i="12"/>
  <c r="G7" i="12" s="1"/>
  <c r="F7" i="12" l="1"/>
  <c r="E4" i="12"/>
  <c r="E5" i="12"/>
  <c r="G5" i="12" s="1"/>
  <c r="E9" i="12"/>
  <c r="G9" i="12" s="1"/>
  <c r="E30" i="11"/>
  <c r="E35" i="11"/>
  <c r="E36" i="11"/>
  <c r="F36" i="11" s="1"/>
  <c r="G36" i="11" s="1"/>
  <c r="E37" i="11"/>
  <c r="E32" i="11"/>
  <c r="E31" i="11"/>
  <c r="E39" i="11" s="1"/>
  <c r="F39" i="11" s="1"/>
  <c r="G39" i="11" s="1"/>
  <c r="E33" i="11"/>
  <c r="E34" i="11"/>
  <c r="F34" i="11" s="1"/>
  <c r="G34" i="11" s="1"/>
  <c r="E6" i="11"/>
  <c r="E7" i="11"/>
  <c r="E8" i="11"/>
  <c r="F8" i="11" s="1"/>
  <c r="G8" i="11" s="1"/>
  <c r="E9" i="11"/>
  <c r="E10" i="11"/>
  <c r="E11" i="11"/>
  <c r="E12" i="11"/>
  <c r="F12" i="11" s="1"/>
  <c r="G12" i="11" s="1"/>
  <c r="E13" i="11"/>
  <c r="E14" i="11"/>
  <c r="E15" i="11"/>
  <c r="E16" i="11"/>
  <c r="F16" i="11" s="1"/>
  <c r="G16" i="11" s="1"/>
  <c r="E18" i="11"/>
  <c r="E21" i="11"/>
  <c r="E22" i="11"/>
  <c r="E23" i="11"/>
  <c r="F23" i="11" s="1"/>
  <c r="G23" i="11" s="1"/>
  <c r="E24" i="11"/>
  <c r="E25" i="11"/>
  <c r="F37" i="11"/>
  <c r="G37" i="11" s="1"/>
  <c r="F35" i="11"/>
  <c r="G35" i="11" s="1"/>
  <c r="F33" i="11"/>
  <c r="G33" i="11" s="1"/>
  <c r="F32" i="11"/>
  <c r="G32" i="11"/>
  <c r="F31" i="11"/>
  <c r="G31" i="11" s="1"/>
  <c r="F30" i="11"/>
  <c r="G30" i="11"/>
  <c r="F25" i="11"/>
  <c r="G25" i="11"/>
  <c r="F24" i="11"/>
  <c r="G24" i="11" s="1"/>
  <c r="F22" i="11"/>
  <c r="G22" i="11" s="1"/>
  <c r="F21" i="11"/>
  <c r="G21" i="11"/>
  <c r="F18" i="11"/>
  <c r="G18" i="11" s="1"/>
  <c r="F15" i="11"/>
  <c r="G15" i="11" s="1"/>
  <c r="F14" i="11"/>
  <c r="G14" i="11"/>
  <c r="F13" i="11"/>
  <c r="G13" i="11" s="1"/>
  <c r="F11" i="11"/>
  <c r="G11" i="11" s="1"/>
  <c r="F10" i="11"/>
  <c r="G10" i="11"/>
  <c r="F9" i="11"/>
  <c r="G9" i="11" s="1"/>
  <c r="F7" i="11"/>
  <c r="G7" i="11" s="1"/>
  <c r="F6" i="11"/>
  <c r="G6" i="11"/>
  <c r="E27" i="11" l="1"/>
  <c r="E3" i="12"/>
  <c r="E2" i="12" s="1"/>
  <c r="F4" i="12"/>
  <c r="G4" i="12"/>
  <c r="F5" i="12"/>
  <c r="E8" i="12"/>
  <c r="F9" i="12"/>
  <c r="G3" i="12" l="1"/>
  <c r="F3" i="12"/>
  <c r="E43" i="11"/>
  <c r="F27" i="11"/>
  <c r="G27" i="11" s="1"/>
  <c r="G8" i="12"/>
  <c r="F8" i="12"/>
  <c r="E10" i="12"/>
  <c r="F2" i="12"/>
  <c r="G2" i="12"/>
  <c r="F43" i="11" l="1"/>
  <c r="E44" i="11"/>
  <c r="E11" i="12"/>
  <c r="E12" i="12" s="1"/>
  <c r="G43" i="11" l="1"/>
  <c r="F44" i="11"/>
  <c r="G44" i="11" s="1"/>
</calcChain>
</file>

<file path=xl/sharedStrings.xml><?xml version="1.0" encoding="utf-8"?>
<sst xmlns="http://schemas.openxmlformats.org/spreadsheetml/2006/main" count="64" uniqueCount="59">
  <si>
    <t>Jednotková cena bez DPH</t>
  </si>
  <si>
    <t>ks</t>
  </si>
  <si>
    <t>Celkem s DPH</t>
  </si>
  <si>
    <t xml:space="preserve">Tlakový reproduktor - 15 W 8 Ohm </t>
  </si>
  <si>
    <t>Přijímací anténa všesměrová (v pásmu 80MHz) 1m koax. přívod BNC</t>
  </si>
  <si>
    <t>Cena celkem bez DPH</t>
  </si>
  <si>
    <t>Cena celkem</t>
  </si>
  <si>
    <t>DPH</t>
  </si>
  <si>
    <t>Řídící software</t>
  </si>
  <si>
    <t>Název části systému VIS</t>
  </si>
  <si>
    <t>Celkem Řídící pracoviště</t>
  </si>
  <si>
    <t>Oživení bezdrátového hlásiče</t>
  </si>
  <si>
    <t>Oživení řídícího pracoviště</t>
  </si>
  <si>
    <t>Revize bezdrátového hlásiče</t>
  </si>
  <si>
    <t>Revize řídícího pracoviště</t>
  </si>
  <si>
    <t>Montáž  a instalační materiál bezdrátového hlásiče</t>
  </si>
  <si>
    <t>Montáž  a instalační materiál  řídícího pracoviště</t>
  </si>
  <si>
    <t>p.č.</t>
  </si>
  <si>
    <t>Ks/Kpl</t>
  </si>
  <si>
    <t>Řídící pracoviště s obousměrným digitálním přenosem</t>
  </si>
  <si>
    <t>Koncové prvky ozvučení</t>
  </si>
  <si>
    <t>Celkem Koncové prvky ozvučení</t>
  </si>
  <si>
    <t>Software - odesílání SMS</t>
  </si>
  <si>
    <t>CD - rozhlasové znělky zbavené poplatků OSA</t>
  </si>
  <si>
    <t>Software - pro zobrazování, analýzu a archivaci naměřených hodnot</t>
  </si>
  <si>
    <t>Přijímací anténa všesměrová (v pásmu 80MHz) 5m koax. přívod BNC</t>
  </si>
  <si>
    <t xml:space="preserve">Přijímací anténa směrová  (v pásmu 80MHz) </t>
  </si>
  <si>
    <t>Skříň řídící jednotky vysílacího pracoviště digitálního obousměrného bezdrátového rozhlasu (včetně zálohování 72 hodin, bez přípravy k  napojení na 100V rozvod nebo akustickou jednotku  sirény a  kanálu VIS 80 MHz)</t>
  </si>
  <si>
    <t>Modul telefonního prostupu, GSM brána, měnič pro galvanicky oddělené zálohování GSM brány</t>
  </si>
  <si>
    <t xml:space="preserve">Anténa všesměrová (v pásmu 160MHz) </t>
  </si>
  <si>
    <t>Anténa všesměrová (v pásmu 80MHz)</t>
  </si>
  <si>
    <t>PC (ovládací multimediální PC bez zálohy napájení, dva seriové porty, LAN, včetně samostatné zvukové karty min. parametry jako Sound Blaster Audio PCI 128, nebo Sound Blaster 4.1 Digital a LCD 24"), reproduktory k PC (standard)</t>
  </si>
  <si>
    <t>Kvalitní stolní rozhlasový mikrofon pro připojení k PC</t>
  </si>
  <si>
    <t>Software digitální VIS - vzdálené pracoviště</t>
  </si>
  <si>
    <t xml:space="preserve">Řídící aplikace VIS </t>
  </si>
  <si>
    <t xml:space="preserve">Bezdrátový hlásič  plně digitálního VIS 2x40W digitálně řízený, obousměrný </t>
  </si>
  <si>
    <t>Modul připojení pracoviště do systému JSVI vč. řadiče kanálu CAS 160 MHz, FM přijímače a antény FM</t>
  </si>
  <si>
    <t>Zaškolení obsluhy, kmenový list JSVI přijímače)</t>
  </si>
  <si>
    <t>Spoluúčast</t>
  </si>
  <si>
    <t>Dokumentace skutečného provedení a rádiový projekt</t>
  </si>
  <si>
    <t xml:space="preserve">Specifikace systému - Položkový rozpočet VIS Nýrsko </t>
  </si>
  <si>
    <t>Položka</t>
  </si>
  <si>
    <t>Mj</t>
  </si>
  <si>
    <t>Množství</t>
  </si>
  <si>
    <t>Jednotková cena Kč bez DPH</t>
  </si>
  <si>
    <t>Celková cena Kč bez DPH</t>
  </si>
  <si>
    <t xml:space="preserve"> DPH 21%</t>
  </si>
  <si>
    <t>Celková cena Kč s DPH</t>
  </si>
  <si>
    <t>Hladinoměry celkem</t>
  </si>
  <si>
    <t>Vodoměrná stanice - Ultrazvuková sonda</t>
  </si>
  <si>
    <t>Ultrazvuková sonda</t>
  </si>
  <si>
    <t>Příprava a instalace</t>
  </si>
  <si>
    <t xml:space="preserve">Vodočetná lať </t>
  </si>
  <si>
    <t>Vodočet dělení po 2 cm, vyznačení celých m červeně, rám vodočtu s povrchovou úpravou, podkladová deska dřevěná, lazura na ochranu dřeva, spojovací materiál + chemické kotvy, vyrovnávací konzoly pro připevnění vodočtu, povrchová úprava pískováním + žárový zinek, předvrtání otorů se závitem (pro podkladovou desku) + předvrtání otvorů pro upevnění rámu vodočtu, zhotovení podkladové desky a její nátěr, zaměření vodočtu na lokalitě, podklady pro zadání výroby připevňovacích konzol, rámu a náběhové lišty, připevnění rámu vodočtu - chemické kotvy, vyrovnání, vložení podkladové desky a její přepevnění, připevnění vodočtu, instalace náběhové lišty</t>
  </si>
  <si>
    <t>m</t>
  </si>
  <si>
    <t>Celkem DPH</t>
  </si>
  <si>
    <t>Celkem včetně DPH</t>
  </si>
  <si>
    <t>Oživení, kalibrace, školení protokoly</t>
  </si>
  <si>
    <t>Nastavení přístupových práv uživatelů, nastavení limitů srážek  a zadání seznamu osob pro rozesílání výstražných SMS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</si>
</sst>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Kč&quot;"/>
    <numFmt numFmtId="165" formatCode="#,##0&quot; Kč&quot;"/>
    <numFmt numFmtId="166" formatCode="#,##0\ &quot;Kč&quot;"/>
  </numFmts>
  <fonts count="24" x14ac:knownFonts="1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2"/>
      <color indexed="12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u/>
      <sz val="10"/>
      <color theme="10"/>
      <name val="Arial CE"/>
      <family val="2"/>
      <charset val="238"/>
    </font>
    <font>
      <u/>
      <sz val="10"/>
      <color theme="11"/>
      <name val="Arial CE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b/>
      <sz val="14"/>
      <color rgb="FFFF0000"/>
      <name val="Arial CE"/>
      <charset val="238"/>
    </font>
    <font>
      <b/>
      <sz val="11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1" fillId="0" borderId="0"/>
  </cellStyleXfs>
  <cellXfs count="130">
    <xf numFmtId="0" fontId="0" fillId="0" borderId="0" xfId="0"/>
    <xf numFmtId="3" fontId="0" fillId="0" borderId="0" xfId="0" applyNumberFormat="1"/>
    <xf numFmtId="3" fontId="0" fillId="0" borderId="0" xfId="0" applyNumberFormat="1" applyAlignment="1">
      <alignment horizontal="center"/>
    </xf>
    <xf numFmtId="3" fontId="0" fillId="0" borderId="0" xfId="0" applyNumberFormat="1" applyFill="1"/>
    <xf numFmtId="3" fontId="8" fillId="0" borderId="0" xfId="0" applyNumberFormat="1" applyFont="1"/>
    <xf numFmtId="3" fontId="0" fillId="0" borderId="0" xfId="0" applyNumberFormat="1" applyAlignment="1">
      <alignment vertical="top"/>
    </xf>
    <xf numFmtId="3" fontId="0" fillId="0" borderId="0" xfId="0" applyNumberFormat="1" applyFill="1" applyAlignment="1">
      <alignment vertical="top"/>
    </xf>
    <xf numFmtId="3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vertical="center"/>
    </xf>
    <xf numFmtId="3" fontId="0" fillId="0" borderId="0" xfId="0" applyNumberFormat="1" applyAlignment="1">
      <alignment vertical="center"/>
    </xf>
    <xf numFmtId="3" fontId="0" fillId="0" borderId="1" xfId="0" applyNumberFormat="1" applyBorder="1" applyAlignment="1">
      <alignment vertical="center"/>
    </xf>
    <xf numFmtId="3" fontId="0" fillId="0" borderId="3" xfId="0" applyNumberFormat="1" applyBorder="1" applyAlignment="1">
      <alignment vertical="center"/>
    </xf>
    <xf numFmtId="3" fontId="9" fillId="0" borderId="3" xfId="0" applyNumberFormat="1" applyFont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165" fontId="0" fillId="2" borderId="3" xfId="0" applyNumberFormat="1" applyFill="1" applyBorder="1" applyAlignment="1">
      <alignment vertical="center"/>
    </xf>
    <xf numFmtId="9" fontId="0" fillId="0" borderId="3" xfId="0" applyNumberFormat="1" applyBorder="1" applyAlignment="1">
      <alignment vertical="center"/>
    </xf>
    <xf numFmtId="165" fontId="0" fillId="0" borderId="1" xfId="0" applyNumberFormat="1" applyFill="1" applyBorder="1" applyAlignment="1">
      <alignment horizontal="right" vertical="center"/>
    </xf>
    <xf numFmtId="1" fontId="0" fillId="0" borderId="1" xfId="0" applyNumberForma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9" fontId="9" fillId="3" borderId="3" xfId="0" applyNumberFormat="1" applyFont="1" applyFill="1" applyBorder="1" applyAlignment="1">
      <alignment vertical="center"/>
    </xf>
    <xf numFmtId="164" fontId="0" fillId="0" borderId="1" xfId="0" applyNumberFormat="1" applyFont="1" applyFill="1" applyBorder="1" applyAlignment="1">
      <alignment horizontal="right" vertical="center"/>
    </xf>
    <xf numFmtId="9" fontId="2" fillId="0" borderId="1" xfId="0" applyNumberFormat="1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5" fontId="0" fillId="0" borderId="3" xfId="0" applyNumberFormat="1" applyFill="1" applyBorder="1" applyAlignment="1">
      <alignment vertical="center"/>
    </xf>
    <xf numFmtId="3" fontId="5" fillId="0" borderId="7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2" borderId="7" xfId="0" applyNumberFormat="1" applyFont="1" applyFill="1" applyBorder="1" applyAlignment="1">
      <alignment vertical="center"/>
    </xf>
    <xf numFmtId="3" fontId="9" fillId="3" borderId="7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3" borderId="7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3" fontId="0" fillId="0" borderId="7" xfId="0" applyNumberFormat="1" applyFont="1" applyFill="1" applyBorder="1" applyAlignment="1">
      <alignment vertical="center"/>
    </xf>
    <xf numFmtId="3" fontId="0" fillId="0" borderId="2" xfId="0" applyNumberFormat="1" applyBorder="1" applyAlignment="1">
      <alignment horizontal="center"/>
    </xf>
    <xf numFmtId="3" fontId="0" fillId="5" borderId="2" xfId="0" applyNumberFormat="1" applyFill="1" applyBorder="1" applyAlignment="1">
      <alignment horizontal="center"/>
    </xf>
    <xf numFmtId="3" fontId="0" fillId="0" borderId="2" xfId="0" applyNumberFormat="1" applyBorder="1" applyAlignment="1">
      <alignment horizontal="center" vertical="top"/>
    </xf>
    <xf numFmtId="3" fontId="0" fillId="0" borderId="2" xfId="0" applyNumberFormat="1" applyFill="1" applyBorder="1" applyAlignment="1">
      <alignment horizontal="center" vertical="top"/>
    </xf>
    <xf numFmtId="3" fontId="3" fillId="0" borderId="2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/>
    </xf>
    <xf numFmtId="3" fontId="8" fillId="5" borderId="5" xfId="0" applyNumberFormat="1" applyFont="1" applyFill="1" applyBorder="1" applyAlignment="1">
      <alignment horizontal="center"/>
    </xf>
    <xf numFmtId="3" fontId="7" fillId="5" borderId="8" xfId="0" applyNumberFormat="1" applyFont="1" applyFill="1" applyBorder="1" applyAlignment="1">
      <alignment vertical="center"/>
    </xf>
    <xf numFmtId="3" fontId="7" fillId="5" borderId="4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vertical="center"/>
    </xf>
    <xf numFmtId="3" fontId="14" fillId="0" borderId="0" xfId="51" applyNumberFormat="1" applyFont="1" applyBorder="1" applyAlignment="1">
      <alignment vertical="top"/>
    </xf>
    <xf numFmtId="0" fontId="13" fillId="0" borderId="0" xfId="51" applyFont="1" applyFill="1" applyBorder="1" applyAlignment="1">
      <alignment vertical="top" wrapText="1"/>
    </xf>
    <xf numFmtId="3" fontId="0" fillId="0" borderId="9" xfId="0" applyNumberFormat="1" applyFill="1" applyBorder="1" applyAlignment="1">
      <alignment horizontal="center" vertical="top"/>
    </xf>
    <xf numFmtId="3" fontId="0" fillId="0" borderId="0" xfId="0" applyNumberFormat="1" applyFill="1" applyAlignment="1">
      <alignment vertical="center"/>
    </xf>
    <xf numFmtId="3" fontId="3" fillId="0" borderId="7" xfId="0" applyNumberFormat="1" applyFont="1" applyFill="1" applyBorder="1" applyAlignment="1">
      <alignment horizontal="left" vertical="center" wrapText="1"/>
    </xf>
    <xf numFmtId="3" fontId="0" fillId="0" borderId="0" xfId="0" applyNumberFormat="1" applyFill="1" applyAlignment="1">
      <alignment horizontal="right" vertical="center"/>
    </xf>
    <xf numFmtId="3" fontId="0" fillId="0" borderId="1" xfId="0" applyNumberForma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right" vertical="center" indent="2"/>
    </xf>
    <xf numFmtId="3" fontId="0" fillId="5" borderId="1" xfId="0" applyNumberFormat="1" applyFill="1" applyBorder="1" applyAlignment="1">
      <alignment vertical="center"/>
    </xf>
    <xf numFmtId="9" fontId="2" fillId="6" borderId="1" xfId="0" applyNumberFormat="1" applyFont="1" applyFill="1" applyBorder="1" applyAlignment="1">
      <alignment vertical="center"/>
    </xf>
    <xf numFmtId="166" fontId="9" fillId="5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vertical="center"/>
    </xf>
    <xf numFmtId="9" fontId="7" fillId="6" borderId="1" xfId="0" applyNumberFormat="1" applyFont="1" applyFill="1" applyBorder="1" applyAlignment="1">
      <alignment vertical="center"/>
    </xf>
    <xf numFmtId="164" fontId="0" fillId="5" borderId="1" xfId="0" applyNumberFormat="1" applyFont="1" applyFill="1" applyBorder="1" applyAlignment="1">
      <alignment horizontal="right" vertical="center"/>
    </xf>
    <xf numFmtId="165" fontId="9" fillId="5" borderId="1" xfId="0" applyNumberFormat="1" applyFont="1" applyFill="1" applyBorder="1" applyAlignment="1">
      <alignment horizontal="right" vertical="center"/>
    </xf>
    <xf numFmtId="1" fontId="9" fillId="5" borderId="1" xfId="0" applyNumberFormat="1" applyFont="1" applyFill="1" applyBorder="1" applyAlignment="1">
      <alignment horizontal="right" vertical="center"/>
    </xf>
    <xf numFmtId="3" fontId="10" fillId="5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10" fillId="5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6" fontId="9" fillId="5" borderId="4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vertical="center"/>
    </xf>
    <xf numFmtId="166" fontId="10" fillId="5" borderId="1" xfId="0" applyNumberFormat="1" applyFont="1" applyFill="1" applyBorder="1" applyAlignment="1">
      <alignment horizontal="right" vertical="center"/>
    </xf>
    <xf numFmtId="166" fontId="10" fillId="5" borderId="4" xfId="0" applyNumberFormat="1" applyFont="1" applyFill="1" applyBorder="1" applyAlignment="1">
      <alignment horizontal="right" vertical="center"/>
    </xf>
    <xf numFmtId="165" fontId="10" fillId="0" borderId="10" xfId="0" applyNumberFormat="1" applyFont="1" applyFill="1" applyBorder="1" applyAlignment="1">
      <alignment horizontal="right" vertical="center"/>
    </xf>
    <xf numFmtId="166" fontId="9" fillId="5" borderId="6" xfId="0" applyNumberFormat="1" applyFont="1" applyFill="1" applyBorder="1" applyAlignment="1">
      <alignment horizontal="right" vertical="center"/>
    </xf>
    <xf numFmtId="3" fontId="0" fillId="0" borderId="7" xfId="0" applyNumberFormat="1" applyFill="1" applyBorder="1" applyAlignment="1">
      <alignment vertical="center" wrapText="1"/>
    </xf>
    <xf numFmtId="3" fontId="5" fillId="0" borderId="0" xfId="51" applyNumberFormat="1" applyFont="1" applyFill="1" applyBorder="1"/>
    <xf numFmtId="166" fontId="0" fillId="0" borderId="1" xfId="0" applyNumberFormat="1" applyFill="1" applyBorder="1" applyAlignment="1">
      <alignment vertical="center"/>
    </xf>
    <xf numFmtId="166" fontId="0" fillId="0" borderId="3" xfId="0" applyNumberFormat="1" applyBorder="1" applyAlignment="1">
      <alignment vertical="center"/>
    </xf>
    <xf numFmtId="166" fontId="0" fillId="0" borderId="1" xfId="0" applyNumberFormat="1" applyFill="1" applyBorder="1" applyAlignment="1">
      <alignment horizontal="right" vertical="center"/>
    </xf>
    <xf numFmtId="166" fontId="0" fillId="0" borderId="3" xfId="0" applyNumberFormat="1" applyBorder="1" applyAlignment="1">
      <alignment horizontal="right" vertical="center"/>
    </xf>
    <xf numFmtId="166" fontId="15" fillId="5" borderId="4" xfId="0" applyNumberFormat="1" applyFont="1" applyFill="1" applyBorder="1" applyAlignment="1">
      <alignment horizontal="right" vertical="center"/>
    </xf>
    <xf numFmtId="166" fontId="16" fillId="5" borderId="4" xfId="0" applyNumberFormat="1" applyFont="1" applyFill="1" applyBorder="1" applyAlignment="1">
      <alignment horizontal="right" vertical="center"/>
    </xf>
    <xf numFmtId="0" fontId="17" fillId="4" borderId="17" xfId="52" applyFont="1" applyFill="1" applyBorder="1" applyAlignment="1">
      <alignment horizontal="center" vertical="center"/>
    </xf>
    <xf numFmtId="0" fontId="17" fillId="4" borderId="17" xfId="52" applyFont="1" applyFill="1" applyBorder="1" applyAlignment="1">
      <alignment horizontal="center" vertical="center" wrapText="1"/>
    </xf>
    <xf numFmtId="3" fontId="17" fillId="4" borderId="17" xfId="52" applyNumberFormat="1" applyFont="1" applyFill="1" applyBorder="1" applyAlignment="1">
      <alignment horizontal="center" vertical="center" wrapText="1"/>
    </xf>
    <xf numFmtId="0" fontId="1" fillId="0" borderId="0" xfId="52"/>
    <xf numFmtId="0" fontId="17" fillId="7" borderId="17" xfId="52" applyFont="1" applyFill="1" applyBorder="1" applyAlignment="1">
      <alignment vertical="top" wrapText="1"/>
    </xf>
    <xf numFmtId="0" fontId="17" fillId="7" borderId="17" xfId="52" applyFont="1" applyFill="1" applyBorder="1" applyAlignment="1">
      <alignment horizontal="center" vertical="top" wrapText="1"/>
    </xf>
    <xf numFmtId="3" fontId="17" fillId="7" borderId="17" xfId="52" applyNumberFormat="1" applyFont="1" applyFill="1" applyBorder="1" applyAlignment="1">
      <alignment horizontal="center" vertical="center" wrapText="1"/>
    </xf>
    <xf numFmtId="0" fontId="17" fillId="8" borderId="17" xfId="52" applyFont="1" applyFill="1" applyBorder="1" applyAlignment="1">
      <alignment vertical="top" wrapText="1"/>
    </xf>
    <xf numFmtId="0" fontId="17" fillId="8" borderId="17" xfId="52" applyFont="1" applyFill="1" applyBorder="1" applyAlignment="1">
      <alignment horizontal="center" vertical="top" wrapText="1"/>
    </xf>
    <xf numFmtId="0" fontId="17" fillId="8" borderId="17" xfId="52" applyFont="1" applyFill="1" applyBorder="1" applyAlignment="1">
      <alignment horizontal="center" vertical="center" wrapText="1"/>
    </xf>
    <xf numFmtId="3" fontId="17" fillId="8" borderId="17" xfId="52" applyNumberFormat="1" applyFont="1" applyFill="1" applyBorder="1" applyAlignment="1">
      <alignment horizontal="center" vertical="center" wrapText="1"/>
    </xf>
    <xf numFmtId="0" fontId="6" fillId="0" borderId="17" xfId="52" applyFont="1" applyFill="1" applyBorder="1" applyAlignment="1">
      <alignment vertical="top"/>
    </xf>
    <xf numFmtId="0" fontId="6" fillId="0" borderId="17" xfId="52" applyFont="1" applyFill="1" applyBorder="1" applyAlignment="1">
      <alignment horizontal="center" vertical="top"/>
    </xf>
    <xf numFmtId="0" fontId="18" fillId="0" borderId="17" xfId="52" applyFont="1" applyBorder="1" applyAlignment="1">
      <alignment horizontal="center"/>
    </xf>
    <xf numFmtId="3" fontId="6" fillId="0" borderId="17" xfId="52" applyNumberFormat="1" applyFont="1" applyBorder="1" applyAlignment="1">
      <alignment horizontal="center" vertical="top"/>
    </xf>
    <xf numFmtId="3" fontId="18" fillId="0" borderId="17" xfId="52" applyNumberFormat="1" applyFont="1" applyBorder="1" applyAlignment="1">
      <alignment horizontal="center" vertical="center"/>
    </xf>
    <xf numFmtId="0" fontId="19" fillId="7" borderId="17" xfId="52" applyFont="1" applyFill="1" applyBorder="1" applyAlignment="1">
      <alignment vertical="top" wrapText="1"/>
    </xf>
    <xf numFmtId="0" fontId="19" fillId="7" borderId="17" xfId="52" applyFont="1" applyFill="1" applyBorder="1" applyAlignment="1">
      <alignment horizontal="center" vertical="top" wrapText="1"/>
    </xf>
    <xf numFmtId="0" fontId="17" fillId="7" borderId="17" xfId="52" applyFont="1" applyFill="1" applyBorder="1" applyAlignment="1">
      <alignment horizontal="center" vertical="center"/>
    </xf>
    <xf numFmtId="3" fontId="17" fillId="7" borderId="17" xfId="52" applyNumberFormat="1" applyFont="1" applyFill="1" applyBorder="1" applyAlignment="1">
      <alignment horizontal="center" vertical="center"/>
    </xf>
    <xf numFmtId="0" fontId="20" fillId="0" borderId="17" xfId="52" applyFont="1" applyFill="1" applyBorder="1" applyAlignment="1">
      <alignment vertical="top" wrapText="1"/>
    </xf>
    <xf numFmtId="0" fontId="20" fillId="0" borderId="17" xfId="52" applyFont="1" applyFill="1" applyBorder="1" applyAlignment="1">
      <alignment horizontal="center" vertical="center" wrapText="1"/>
    </xf>
    <xf numFmtId="0" fontId="18" fillId="0" borderId="17" xfId="52" applyFont="1" applyFill="1" applyBorder="1" applyAlignment="1">
      <alignment horizontal="center" vertical="center"/>
    </xf>
    <xf numFmtId="3" fontId="18" fillId="0" borderId="17" xfId="52" applyNumberFormat="1" applyFont="1" applyFill="1" applyBorder="1" applyAlignment="1">
      <alignment horizontal="center" vertical="center"/>
    </xf>
    <xf numFmtId="166" fontId="21" fillId="7" borderId="19" xfId="52" applyNumberFormat="1" applyFont="1" applyFill="1" applyBorder="1" applyAlignment="1">
      <alignment horizontal="center" vertical="center"/>
    </xf>
    <xf numFmtId="3" fontId="22" fillId="7" borderId="19" xfId="52" applyNumberFormat="1" applyFont="1" applyFill="1" applyBorder="1" applyAlignment="1">
      <alignment horizontal="center" vertical="center"/>
    </xf>
    <xf numFmtId="3" fontId="22" fillId="7" borderId="20" xfId="52" applyNumberFormat="1" applyFont="1" applyFill="1" applyBorder="1" applyAlignment="1">
      <alignment horizontal="center" vertical="center"/>
    </xf>
    <xf numFmtId="0" fontId="23" fillId="0" borderId="0" xfId="52" applyFont="1"/>
    <xf numFmtId="0" fontId="1" fillId="0" borderId="0" xfId="52" applyAlignment="1">
      <alignment horizontal="center"/>
    </xf>
    <xf numFmtId="0" fontId="6" fillId="0" borderId="17" xfId="0" applyFont="1" applyFill="1" applyBorder="1" applyAlignment="1">
      <alignment vertical="top"/>
    </xf>
    <xf numFmtId="0" fontId="6" fillId="0" borderId="17" xfId="0" applyFont="1" applyFill="1" applyBorder="1" applyAlignment="1">
      <alignment horizontal="center" vertical="top"/>
    </xf>
    <xf numFmtId="0" fontId="18" fillId="0" borderId="17" xfId="0" applyFont="1" applyBorder="1" applyAlignment="1">
      <alignment horizontal="center"/>
    </xf>
    <xf numFmtId="0" fontId="6" fillId="0" borderId="17" xfId="0" applyFont="1" applyFill="1" applyBorder="1" applyAlignment="1">
      <alignment vertical="top" wrapText="1"/>
    </xf>
    <xf numFmtId="0" fontId="18" fillId="0" borderId="17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0" fillId="0" borderId="1" xfId="0" applyNumberFormat="1" applyFont="1" applyFill="1" applyBorder="1" applyAlignment="1">
      <alignment horizontal="right" vertical="center"/>
    </xf>
    <xf numFmtId="3" fontId="0" fillId="0" borderId="14" xfId="0" applyNumberFormat="1" applyFill="1" applyBorder="1" applyAlignment="1">
      <alignment vertical="center"/>
    </xf>
    <xf numFmtId="1" fontId="0" fillId="0" borderId="10" xfId="0" applyNumberFormat="1" applyFill="1" applyBorder="1" applyAlignment="1">
      <alignment horizontal="right" vertical="center"/>
    </xf>
    <xf numFmtId="165" fontId="0" fillId="0" borderId="10" xfId="0" applyNumberFormat="1" applyFill="1" applyBorder="1" applyAlignment="1">
      <alignment horizontal="right" vertical="center"/>
    </xf>
    <xf numFmtId="165" fontId="0" fillId="0" borderId="15" xfId="0" applyNumberFormat="1" applyBorder="1" applyAlignment="1">
      <alignment horizontal="right" vertical="center"/>
    </xf>
    <xf numFmtId="166" fontId="0" fillId="0" borderId="16" xfId="0" applyNumberFormat="1" applyBorder="1" applyAlignment="1">
      <alignment vertical="center"/>
    </xf>
    <xf numFmtId="0" fontId="4" fillId="4" borderId="11" xfId="0" applyFont="1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/>
    <xf numFmtId="0" fontId="0" fillId="4" borderId="13" xfId="0" applyFill="1" applyBorder="1" applyAlignment="1"/>
    <xf numFmtId="3" fontId="0" fillId="0" borderId="0" xfId="0" applyNumberFormat="1" applyFill="1" applyAlignment="1">
      <alignment horizontal="left" vertical="top" wrapText="1"/>
    </xf>
    <xf numFmtId="0" fontId="21" fillId="7" borderId="18" xfId="52" applyFont="1" applyFill="1" applyBorder="1" applyAlignment="1">
      <alignment horizontal="left" vertical="top"/>
    </xf>
    <xf numFmtId="0" fontId="21" fillId="7" borderId="19" xfId="52" applyFont="1" applyFill="1" applyBorder="1" applyAlignment="1">
      <alignment horizontal="left" vertical="top"/>
    </xf>
    <xf numFmtId="0" fontId="21" fillId="7" borderId="18" xfId="52" applyFont="1" applyFill="1" applyBorder="1" applyAlignment="1">
      <alignment vertical="top"/>
    </xf>
    <xf numFmtId="0" fontId="21" fillId="7" borderId="19" xfId="52" applyFont="1" applyFill="1" applyBorder="1" applyAlignment="1">
      <alignment vertical="top"/>
    </xf>
  </cellXfs>
  <cellStyles count="53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9" builtinId="8" hidden="1"/>
    <cellStyle name="Hypertextový odkaz" xfId="21" builtinId="8" hidden="1"/>
    <cellStyle name="Hypertextový odkaz" xfId="23" builtinId="8" hidden="1"/>
    <cellStyle name="Hypertextový odkaz" xfId="25" builtinId="8" hidden="1"/>
    <cellStyle name="Hypertextový odkaz" xfId="27" builtinId="8" hidden="1"/>
    <cellStyle name="Hypertextový odkaz" xfId="29" builtinId="8" hidden="1"/>
    <cellStyle name="Hypertextový odkaz" xfId="31" builtinId="8" hidden="1"/>
    <cellStyle name="Hypertextový odkaz" xfId="33" builtinId="8" hidden="1"/>
    <cellStyle name="Hypertextový odkaz" xfId="35" builtinId="8" hidden="1"/>
    <cellStyle name="Hypertextový odkaz" xfId="37" builtinId="8" hidden="1"/>
    <cellStyle name="Hypertextový odkaz" xfId="39" builtinId="8" hidden="1"/>
    <cellStyle name="Hypertextový odkaz" xfId="41" builtinId="8" hidden="1"/>
    <cellStyle name="Hypertextový odkaz" xfId="43" builtinId="8" hidden="1"/>
    <cellStyle name="Hypertextový odkaz" xfId="45" builtinId="8" hidden="1"/>
    <cellStyle name="Hypertextový odkaz" xfId="47" builtinId="8" hidden="1"/>
    <cellStyle name="Hypertextový odkaz" xfId="49" builtinId="8" hidden="1"/>
    <cellStyle name="Normální" xfId="0" builtinId="0"/>
    <cellStyle name="Normální 2" xfId="52" xr:uid="{00000000-0005-0000-0000-00001A000000}"/>
    <cellStyle name="normální 4" xfId="51" xr:uid="{00000000-0005-0000-0000-00001B000000}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18" builtinId="9" hidden="1"/>
    <cellStyle name="Použitý hypertextový odkaz" xfId="20" builtinId="9" hidden="1"/>
    <cellStyle name="Použitý hypertextový odkaz" xfId="22" builtinId="9" hidden="1"/>
    <cellStyle name="Použitý hypertextový odkaz" xfId="24" builtinId="9" hidden="1"/>
    <cellStyle name="Použitý hypertextový odkaz" xfId="26" builtinId="9" hidden="1"/>
    <cellStyle name="Použitý hypertextový odkaz" xfId="28" builtinId="9" hidden="1"/>
    <cellStyle name="Použitý hypertextový odkaz" xfId="30" builtinId="9" hidden="1"/>
    <cellStyle name="Použitý hypertextový odkaz" xfId="32" builtinId="9" hidden="1"/>
    <cellStyle name="Použitý hypertextový odkaz" xfId="34" builtinId="9" hidden="1"/>
    <cellStyle name="Použitý hypertextový odkaz" xfId="36" builtinId="9" hidden="1"/>
    <cellStyle name="Použitý hypertextový odkaz" xfId="38" builtinId="9" hidden="1"/>
    <cellStyle name="Použitý hypertextový odkaz" xfId="40" builtinId="9" hidden="1"/>
    <cellStyle name="Použitý hypertextový odkaz" xfId="42" builtinId="9" hidden="1"/>
    <cellStyle name="Použitý hypertextový odkaz" xfId="44" builtinId="9" hidden="1"/>
    <cellStyle name="Použitý hypertextový odkaz" xfId="46" builtinId="9" hidden="1"/>
    <cellStyle name="Použitý hypertextový odkaz" xfId="48" builtinId="9" hidden="1"/>
    <cellStyle name="Použitý hypertextový odkaz" xfId="50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48"/>
  <sheetViews>
    <sheetView tabSelected="1" topLeftCell="A22" zoomScaleNormal="100" zoomScaleSheetLayoutView="75" workbookViewId="0">
      <selection activeCell="J6" sqref="J6"/>
    </sheetView>
  </sheetViews>
  <sheetFormatPr defaultColWidth="8.6640625" defaultRowHeight="13.2" x14ac:dyDescent="0.25"/>
  <cols>
    <col min="1" max="1" width="6" style="1" customWidth="1"/>
    <col min="2" max="2" width="62.44140625" style="1" customWidth="1"/>
    <col min="3" max="3" width="14" style="52" customWidth="1"/>
    <col min="4" max="4" width="8.33203125" style="1" customWidth="1"/>
    <col min="5" max="5" width="13" style="1" customWidth="1"/>
    <col min="6" max="6" width="7.44140625" style="1" bestFit="1" customWidth="1"/>
    <col min="7" max="7" width="12.88671875" style="3" bestFit="1" customWidth="1"/>
    <col min="8" max="8" width="15.88671875" style="1" bestFit="1" customWidth="1"/>
    <col min="9" max="9" width="1.44140625" style="1" customWidth="1"/>
    <col min="10" max="10" width="11.5546875" style="1" customWidth="1"/>
    <col min="11" max="11" width="8.6640625" style="1"/>
    <col min="12" max="12" width="9.109375" style="1" bestFit="1" customWidth="1"/>
    <col min="13" max="13" width="8.6640625" style="1"/>
    <col min="14" max="14" width="8.6640625" style="1" customWidth="1"/>
    <col min="15" max="16384" width="8.6640625" style="1"/>
  </cols>
  <sheetData>
    <row r="1" spans="1:244" ht="28.5" customHeight="1" thickBot="1" x14ac:dyDescent="0.3">
      <c r="B1" s="11"/>
      <c r="C1" s="49"/>
      <c r="D1" s="11"/>
      <c r="E1" s="47"/>
      <c r="F1" s="11"/>
      <c r="G1" s="11"/>
    </row>
    <row r="2" spans="1:244" ht="22.5" customHeight="1" x14ac:dyDescent="0.25">
      <c r="A2" s="122" t="s">
        <v>40</v>
      </c>
      <c r="B2" s="123"/>
      <c r="C2" s="123"/>
      <c r="D2" s="123"/>
      <c r="E2" s="123"/>
      <c r="F2" s="123"/>
      <c r="G2" s="124"/>
    </row>
    <row r="3" spans="1:244" ht="12.75" customHeight="1" x14ac:dyDescent="0.25">
      <c r="A3" s="34"/>
      <c r="B3" s="26"/>
      <c r="C3" s="50"/>
      <c r="D3" s="32"/>
      <c r="E3" s="48"/>
      <c r="F3" s="12"/>
      <c r="G3" s="1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</row>
    <row r="4" spans="1:244" s="2" customFormat="1" ht="26.4" x14ac:dyDescent="0.25">
      <c r="A4" s="38" t="s">
        <v>17</v>
      </c>
      <c r="B4" s="27" t="s">
        <v>9</v>
      </c>
      <c r="C4" s="51" t="s">
        <v>0</v>
      </c>
      <c r="D4" s="8" t="s">
        <v>18</v>
      </c>
      <c r="E4" s="7" t="s">
        <v>5</v>
      </c>
      <c r="F4" s="9" t="s">
        <v>2</v>
      </c>
      <c r="G4" s="14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</row>
    <row r="5" spans="1:244" ht="15.6" x14ac:dyDescent="0.25">
      <c r="A5" s="35"/>
      <c r="B5" s="39" t="s">
        <v>19</v>
      </c>
      <c r="C5" s="53"/>
      <c r="D5" s="54"/>
      <c r="E5" s="53"/>
      <c r="F5" s="15"/>
      <c r="G5" s="16"/>
    </row>
    <row r="6" spans="1:244" ht="52.8" x14ac:dyDescent="0.25">
      <c r="A6" s="34">
        <v>1</v>
      </c>
      <c r="B6" s="71" t="s">
        <v>27</v>
      </c>
      <c r="C6" s="66"/>
      <c r="D6" s="114">
        <v>1</v>
      </c>
      <c r="E6" s="10">
        <f t="shared" ref="E6:E16" si="0">C6*D6</f>
        <v>0</v>
      </c>
      <c r="F6" s="73">
        <f>E6*1.21</f>
        <v>0</v>
      </c>
      <c r="G6" s="74">
        <f t="shared" ref="G6:G18" si="1">F6-E6</f>
        <v>0</v>
      </c>
    </row>
    <row r="7" spans="1:244" ht="26.4" x14ac:dyDescent="0.25">
      <c r="A7" s="34">
        <v>2</v>
      </c>
      <c r="B7" s="71" t="s">
        <v>36</v>
      </c>
      <c r="C7" s="66"/>
      <c r="D7" s="114">
        <v>1</v>
      </c>
      <c r="E7" s="10">
        <f t="shared" si="0"/>
        <v>0</v>
      </c>
      <c r="F7" s="75">
        <f t="shared" ref="F7:F18" si="2">E7*1.21</f>
        <v>0</v>
      </c>
      <c r="G7" s="76">
        <f t="shared" si="1"/>
        <v>0</v>
      </c>
    </row>
    <row r="8" spans="1:244" ht="26.4" x14ac:dyDescent="0.25">
      <c r="A8" s="34">
        <v>3</v>
      </c>
      <c r="B8" s="71" t="s">
        <v>28</v>
      </c>
      <c r="C8" s="66"/>
      <c r="D8" s="114">
        <v>1</v>
      </c>
      <c r="E8" s="10">
        <f t="shared" si="0"/>
        <v>0</v>
      </c>
      <c r="F8" s="75">
        <f t="shared" si="2"/>
        <v>0</v>
      </c>
      <c r="G8" s="76">
        <f t="shared" si="1"/>
        <v>0</v>
      </c>
    </row>
    <row r="9" spans="1:244" x14ac:dyDescent="0.25">
      <c r="A9" s="34">
        <v>4</v>
      </c>
      <c r="B9" s="32" t="s">
        <v>29</v>
      </c>
      <c r="C9" s="66"/>
      <c r="D9" s="114">
        <v>1</v>
      </c>
      <c r="E9" s="10">
        <f t="shared" si="0"/>
        <v>0</v>
      </c>
      <c r="F9" s="73">
        <f t="shared" si="2"/>
        <v>0</v>
      </c>
      <c r="G9" s="74">
        <f t="shared" si="1"/>
        <v>0</v>
      </c>
    </row>
    <row r="10" spans="1:244" ht="13.5" customHeight="1" x14ac:dyDescent="0.25">
      <c r="A10" s="34">
        <v>5</v>
      </c>
      <c r="B10" s="32" t="s">
        <v>30</v>
      </c>
      <c r="C10" s="66"/>
      <c r="D10" s="114">
        <v>1</v>
      </c>
      <c r="E10" s="10">
        <f t="shared" si="0"/>
        <v>0</v>
      </c>
      <c r="F10" s="73">
        <f t="shared" si="2"/>
        <v>0</v>
      </c>
      <c r="G10" s="74">
        <f t="shared" si="1"/>
        <v>0</v>
      </c>
    </row>
    <row r="11" spans="1:244" ht="13.5" customHeight="1" x14ac:dyDescent="0.25">
      <c r="A11" s="34">
        <v>6</v>
      </c>
      <c r="B11" s="32" t="s">
        <v>32</v>
      </c>
      <c r="C11" s="66"/>
      <c r="D11" s="19">
        <v>1</v>
      </c>
      <c r="E11" s="10">
        <f t="shared" si="0"/>
        <v>0</v>
      </c>
      <c r="F11" s="73">
        <f t="shared" si="2"/>
        <v>0</v>
      </c>
      <c r="G11" s="74">
        <f t="shared" si="1"/>
        <v>0</v>
      </c>
    </row>
    <row r="12" spans="1:244" ht="52.8" x14ac:dyDescent="0.25">
      <c r="A12" s="34">
        <v>7</v>
      </c>
      <c r="B12" s="71" t="s">
        <v>31</v>
      </c>
      <c r="C12" s="66"/>
      <c r="D12" s="19">
        <v>1</v>
      </c>
      <c r="E12" s="10">
        <f t="shared" si="0"/>
        <v>0</v>
      </c>
      <c r="F12" s="73">
        <f t="shared" si="2"/>
        <v>0</v>
      </c>
      <c r="G12" s="74">
        <f t="shared" si="1"/>
        <v>0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</row>
    <row r="13" spans="1:244" s="5" customFormat="1" x14ac:dyDescent="0.25">
      <c r="A13" s="34">
        <v>8</v>
      </c>
      <c r="B13" s="71" t="s">
        <v>37</v>
      </c>
      <c r="C13" s="66"/>
      <c r="D13" s="19">
        <v>1</v>
      </c>
      <c r="E13" s="10">
        <f t="shared" si="0"/>
        <v>0</v>
      </c>
      <c r="F13" s="73">
        <f t="shared" si="2"/>
        <v>0</v>
      </c>
      <c r="G13" s="74">
        <f t="shared" si="1"/>
        <v>0</v>
      </c>
    </row>
    <row r="14" spans="1:244" s="5" customFormat="1" x14ac:dyDescent="0.25">
      <c r="A14" s="34">
        <v>9</v>
      </c>
      <c r="B14" s="32" t="s">
        <v>16</v>
      </c>
      <c r="C14" s="66"/>
      <c r="D14" s="19">
        <v>1</v>
      </c>
      <c r="E14" s="10">
        <f t="shared" si="0"/>
        <v>0</v>
      </c>
      <c r="F14" s="73">
        <f t="shared" si="2"/>
        <v>0</v>
      </c>
      <c r="G14" s="74">
        <f t="shared" si="1"/>
        <v>0</v>
      </c>
    </row>
    <row r="15" spans="1:244" s="5" customFormat="1" ht="15" customHeight="1" x14ac:dyDescent="0.25">
      <c r="A15" s="34">
        <v>10</v>
      </c>
      <c r="B15" s="32" t="s">
        <v>12</v>
      </c>
      <c r="C15" s="66"/>
      <c r="D15" s="19">
        <v>1</v>
      </c>
      <c r="E15" s="10">
        <f t="shared" si="0"/>
        <v>0</v>
      </c>
      <c r="F15" s="73">
        <f t="shared" si="2"/>
        <v>0</v>
      </c>
      <c r="G15" s="74">
        <f t="shared" si="1"/>
        <v>0</v>
      </c>
    </row>
    <row r="16" spans="1:244" s="5" customFormat="1" ht="15" customHeight="1" x14ac:dyDescent="0.25">
      <c r="A16" s="34">
        <v>11</v>
      </c>
      <c r="B16" s="32" t="s">
        <v>14</v>
      </c>
      <c r="C16" s="66"/>
      <c r="D16" s="19">
        <v>1</v>
      </c>
      <c r="E16" s="10">
        <f t="shared" si="0"/>
        <v>0</v>
      </c>
      <c r="F16" s="73">
        <f t="shared" si="2"/>
        <v>0</v>
      </c>
      <c r="G16" s="74">
        <f t="shared" si="1"/>
        <v>0</v>
      </c>
    </row>
    <row r="17" spans="1:244" s="5" customFormat="1" ht="15" customHeight="1" x14ac:dyDescent="0.25">
      <c r="A17" s="34">
        <v>12</v>
      </c>
      <c r="B17" s="32"/>
      <c r="C17" s="66"/>
      <c r="D17" s="19"/>
      <c r="E17" s="10"/>
      <c r="F17" s="73"/>
      <c r="G17" s="74"/>
    </row>
    <row r="18" spans="1:244" s="5" customFormat="1" ht="15" customHeight="1" x14ac:dyDescent="0.25">
      <c r="A18" s="34">
        <v>13</v>
      </c>
      <c r="B18" s="32" t="s">
        <v>39</v>
      </c>
      <c r="C18" s="66"/>
      <c r="D18" s="19">
        <v>1</v>
      </c>
      <c r="E18" s="10">
        <f>C18*D18</f>
        <v>0</v>
      </c>
      <c r="F18" s="73">
        <f t="shared" si="2"/>
        <v>0</v>
      </c>
      <c r="G18" s="74">
        <f t="shared" si="1"/>
        <v>0</v>
      </c>
    </row>
    <row r="19" spans="1:244" s="5" customFormat="1" ht="15" customHeight="1" x14ac:dyDescent="0.25">
      <c r="A19" s="34"/>
      <c r="B19" s="32"/>
      <c r="C19" s="115"/>
      <c r="D19" s="19"/>
      <c r="E19" s="116"/>
      <c r="F19" s="20"/>
      <c r="G19" s="17"/>
    </row>
    <row r="20" spans="1:244" s="5" customFormat="1" ht="15" customHeight="1" x14ac:dyDescent="0.25">
      <c r="A20" s="35"/>
      <c r="B20" s="29" t="s">
        <v>8</v>
      </c>
      <c r="C20" s="61"/>
      <c r="D20" s="54"/>
      <c r="E20" s="53"/>
      <c r="F20" s="15"/>
      <c r="G20" s="16"/>
    </row>
    <row r="21" spans="1:244" s="5" customFormat="1" ht="15" customHeight="1" x14ac:dyDescent="0.25">
      <c r="A21" s="36">
        <v>14</v>
      </c>
      <c r="B21" s="32" t="s">
        <v>34</v>
      </c>
      <c r="C21" s="64"/>
      <c r="D21" s="19">
        <v>1</v>
      </c>
      <c r="E21" s="18">
        <f>C21*D21</f>
        <v>0</v>
      </c>
      <c r="F21" s="20">
        <f>E21*1.21</f>
        <v>0</v>
      </c>
      <c r="G21" s="74">
        <f t="shared" ref="G21:G25" si="3">F21-E21</f>
        <v>0</v>
      </c>
    </row>
    <row r="22" spans="1:244" s="5" customFormat="1" ht="15" customHeight="1" x14ac:dyDescent="0.25">
      <c r="A22" s="36">
        <v>15</v>
      </c>
      <c r="B22" s="32" t="s">
        <v>33</v>
      </c>
      <c r="C22" s="64"/>
      <c r="D22" s="19">
        <v>1</v>
      </c>
      <c r="E22" s="18">
        <f>C22*D22</f>
        <v>0</v>
      </c>
      <c r="F22" s="20">
        <f t="shared" ref="F22:F25" si="4">E22*1.21</f>
        <v>0</v>
      </c>
      <c r="G22" s="74">
        <f t="shared" si="3"/>
        <v>0</v>
      </c>
    </row>
    <row r="23" spans="1:244" s="5" customFormat="1" ht="15" customHeight="1" x14ac:dyDescent="0.25">
      <c r="A23" s="36">
        <v>16</v>
      </c>
      <c r="B23" s="32" t="s">
        <v>22</v>
      </c>
      <c r="C23" s="64"/>
      <c r="D23" s="19">
        <v>1</v>
      </c>
      <c r="E23" s="18">
        <f>C23*D23</f>
        <v>0</v>
      </c>
      <c r="F23" s="20">
        <f t="shared" si="4"/>
        <v>0</v>
      </c>
      <c r="G23" s="74">
        <f t="shared" si="3"/>
        <v>0</v>
      </c>
    </row>
    <row r="24" spans="1:244" s="5" customFormat="1" ht="15" customHeight="1" x14ac:dyDescent="0.25">
      <c r="A24" s="36">
        <v>17</v>
      </c>
      <c r="B24" s="32" t="s">
        <v>23</v>
      </c>
      <c r="C24" s="64"/>
      <c r="D24" s="19">
        <v>1</v>
      </c>
      <c r="E24" s="18">
        <f>C24*D24</f>
        <v>0</v>
      </c>
      <c r="F24" s="20">
        <f t="shared" si="4"/>
        <v>0</v>
      </c>
      <c r="G24" s="74">
        <f t="shared" si="3"/>
        <v>0</v>
      </c>
    </row>
    <row r="25" spans="1:244" s="5" customFormat="1" ht="15" customHeight="1" x14ac:dyDescent="0.25">
      <c r="A25" s="36">
        <v>18</v>
      </c>
      <c r="B25" s="32" t="s">
        <v>24</v>
      </c>
      <c r="C25" s="64"/>
      <c r="D25" s="19">
        <v>1</v>
      </c>
      <c r="E25" s="18">
        <f>C25*D25</f>
        <v>0</v>
      </c>
      <c r="F25" s="20">
        <f t="shared" si="4"/>
        <v>0</v>
      </c>
      <c r="G25" s="74">
        <f t="shared" si="3"/>
        <v>0</v>
      </c>
    </row>
    <row r="26" spans="1:244" s="5" customFormat="1" ht="15" customHeight="1" x14ac:dyDescent="0.25">
      <c r="A26" s="36"/>
      <c r="B26" s="32"/>
      <c r="C26" s="64"/>
      <c r="D26" s="19"/>
      <c r="E26" s="18"/>
      <c r="F26" s="20"/>
      <c r="G26" s="17"/>
    </row>
    <row r="27" spans="1:244" s="5" customFormat="1" ht="15" customHeight="1" x14ac:dyDescent="0.25">
      <c r="A27" s="35"/>
      <c r="B27" s="28" t="s">
        <v>10</v>
      </c>
      <c r="C27" s="67"/>
      <c r="D27" s="57"/>
      <c r="E27" s="55">
        <f>SUM(E6:E26)</f>
        <v>0</v>
      </c>
      <c r="F27" s="56">
        <f>E27*1.21</f>
        <v>0</v>
      </c>
      <c r="G27" s="43">
        <f>F27-E27</f>
        <v>0</v>
      </c>
    </row>
    <row r="28" spans="1:244" s="5" customFormat="1" ht="15" customHeight="1" x14ac:dyDescent="0.25">
      <c r="A28" s="36"/>
      <c r="B28" s="30"/>
      <c r="C28" s="62"/>
      <c r="D28" s="23"/>
      <c r="E28" s="22"/>
      <c r="F28" s="24"/>
      <c r="G28" s="25"/>
    </row>
    <row r="29" spans="1:244" s="5" customFormat="1" ht="15" customHeight="1" x14ac:dyDescent="0.25">
      <c r="A29" s="35"/>
      <c r="B29" s="31" t="s">
        <v>20</v>
      </c>
      <c r="C29" s="63"/>
      <c r="D29" s="60"/>
      <c r="E29" s="58"/>
      <c r="F29" s="59"/>
      <c r="G29" s="21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</row>
    <row r="30" spans="1:244" s="5" customFormat="1" ht="26.4" x14ac:dyDescent="0.25">
      <c r="A30" s="36">
        <v>19</v>
      </c>
      <c r="B30" s="71" t="s">
        <v>35</v>
      </c>
      <c r="C30" s="64"/>
      <c r="D30" s="19">
        <v>70</v>
      </c>
      <c r="E30" s="18">
        <f t="shared" ref="E30:E37" si="5">C30*D30</f>
        <v>0</v>
      </c>
      <c r="F30" s="18">
        <f t="shared" ref="F30:F37" si="6">E30*1.21</f>
        <v>0</v>
      </c>
      <c r="G30" s="74">
        <f t="shared" ref="G30:G37" si="7">F30-E30</f>
        <v>0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</row>
    <row r="31" spans="1:244" s="5" customFormat="1" x14ac:dyDescent="0.25">
      <c r="A31" s="37">
        <v>20</v>
      </c>
      <c r="B31" s="33" t="s">
        <v>3</v>
      </c>
      <c r="C31" s="64"/>
      <c r="D31" s="19">
        <v>204</v>
      </c>
      <c r="E31" s="18">
        <f t="shared" si="5"/>
        <v>0</v>
      </c>
      <c r="F31" s="18">
        <f t="shared" si="6"/>
        <v>0</v>
      </c>
      <c r="G31" s="74">
        <f t="shared" si="7"/>
        <v>0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</row>
    <row r="32" spans="1:244" s="6" customFormat="1" x14ac:dyDescent="0.25">
      <c r="A32" s="36">
        <v>21</v>
      </c>
      <c r="B32" s="32" t="s">
        <v>4</v>
      </c>
      <c r="C32" s="64"/>
      <c r="D32" s="19">
        <v>50</v>
      </c>
      <c r="E32" s="18">
        <f t="shared" si="5"/>
        <v>0</v>
      </c>
      <c r="F32" s="18">
        <f t="shared" si="6"/>
        <v>0</v>
      </c>
      <c r="G32" s="74">
        <f t="shared" si="7"/>
        <v>0</v>
      </c>
    </row>
    <row r="33" spans="1:244" s="6" customFormat="1" x14ac:dyDescent="0.25">
      <c r="A33" s="37">
        <v>22</v>
      </c>
      <c r="B33" s="32" t="s">
        <v>25</v>
      </c>
      <c r="C33" s="64"/>
      <c r="D33" s="19">
        <v>16</v>
      </c>
      <c r="E33" s="18">
        <f t="shared" si="5"/>
        <v>0</v>
      </c>
      <c r="F33" s="18">
        <f t="shared" si="6"/>
        <v>0</v>
      </c>
      <c r="G33" s="74">
        <f t="shared" si="7"/>
        <v>0</v>
      </c>
    </row>
    <row r="34" spans="1:244" s="6" customFormat="1" x14ac:dyDescent="0.25">
      <c r="A34" s="36">
        <v>23</v>
      </c>
      <c r="B34" s="32" t="s">
        <v>26</v>
      </c>
      <c r="C34" s="64"/>
      <c r="D34" s="19">
        <v>4</v>
      </c>
      <c r="E34" s="18">
        <f t="shared" si="5"/>
        <v>0</v>
      </c>
      <c r="F34" s="18">
        <f t="shared" si="6"/>
        <v>0</v>
      </c>
      <c r="G34" s="74">
        <f t="shared" si="7"/>
        <v>0</v>
      </c>
    </row>
    <row r="35" spans="1:244" s="6" customFormat="1" x14ac:dyDescent="0.25">
      <c r="A35" s="37">
        <v>24</v>
      </c>
      <c r="B35" s="32" t="s">
        <v>11</v>
      </c>
      <c r="C35" s="64"/>
      <c r="D35" s="19">
        <v>70</v>
      </c>
      <c r="E35" s="18">
        <f t="shared" si="5"/>
        <v>0</v>
      </c>
      <c r="F35" s="18">
        <f t="shared" si="6"/>
        <v>0</v>
      </c>
      <c r="G35" s="74">
        <f t="shared" si="7"/>
        <v>0</v>
      </c>
    </row>
    <row r="36" spans="1:244" s="6" customFormat="1" x14ac:dyDescent="0.25">
      <c r="A36" s="36">
        <v>25</v>
      </c>
      <c r="B36" s="32" t="s">
        <v>15</v>
      </c>
      <c r="C36" s="64"/>
      <c r="D36" s="19">
        <v>70</v>
      </c>
      <c r="E36" s="18">
        <f t="shared" si="5"/>
        <v>0</v>
      </c>
      <c r="F36" s="18">
        <f t="shared" si="6"/>
        <v>0</v>
      </c>
      <c r="G36" s="74">
        <f t="shared" si="7"/>
        <v>0</v>
      </c>
    </row>
    <row r="37" spans="1:244" s="6" customFormat="1" x14ac:dyDescent="0.25">
      <c r="A37" s="37">
        <v>26</v>
      </c>
      <c r="B37" s="32" t="s">
        <v>13</v>
      </c>
      <c r="C37" s="64"/>
      <c r="D37" s="19">
        <v>70</v>
      </c>
      <c r="E37" s="18">
        <f t="shared" si="5"/>
        <v>0</v>
      </c>
      <c r="F37" s="18">
        <f t="shared" si="6"/>
        <v>0</v>
      </c>
      <c r="G37" s="74">
        <f t="shared" si="7"/>
        <v>0</v>
      </c>
    </row>
    <row r="38" spans="1:244" s="6" customFormat="1" x14ac:dyDescent="0.25">
      <c r="A38" s="37"/>
      <c r="B38" s="32"/>
      <c r="C38" s="64"/>
      <c r="D38" s="19"/>
      <c r="E38" s="18"/>
      <c r="F38" s="18"/>
      <c r="G38" s="74"/>
    </row>
    <row r="39" spans="1:244" s="6" customFormat="1" x14ac:dyDescent="0.25">
      <c r="A39" s="35"/>
      <c r="B39" s="31" t="s">
        <v>21</v>
      </c>
      <c r="C39" s="67"/>
      <c r="D39" s="60"/>
      <c r="E39" s="55">
        <f>SUM(E30:E37)</f>
        <v>0</v>
      </c>
      <c r="F39" s="55">
        <f>E39*1.21</f>
        <v>0</v>
      </c>
      <c r="G39" s="43">
        <f>F39-E39</f>
        <v>0</v>
      </c>
    </row>
    <row r="40" spans="1:244" s="6" customFormat="1" x14ac:dyDescent="0.25">
      <c r="A40" s="37"/>
      <c r="B40" s="32"/>
      <c r="C40" s="64"/>
      <c r="D40" s="19"/>
      <c r="E40" s="18"/>
      <c r="F40" s="20"/>
      <c r="G40" s="17"/>
    </row>
    <row r="41" spans="1:244" s="6" customFormat="1" x14ac:dyDescent="0.25">
      <c r="A41" s="37"/>
      <c r="B41" s="32"/>
      <c r="C41" s="64"/>
      <c r="D41" s="19"/>
      <c r="E41" s="18"/>
      <c r="F41" s="20"/>
      <c r="G41" s="74"/>
    </row>
    <row r="42" spans="1:244" s="6" customFormat="1" x14ac:dyDescent="0.25">
      <c r="A42" s="46"/>
      <c r="B42" s="117"/>
      <c r="C42" s="69"/>
      <c r="D42" s="118"/>
      <c r="E42" s="119"/>
      <c r="F42" s="120"/>
      <c r="G42" s="121"/>
      <c r="K42" s="125"/>
      <c r="L42" s="125"/>
      <c r="M42" s="125"/>
      <c r="N42" s="125"/>
      <c r="O42" s="125"/>
      <c r="P42" s="125"/>
      <c r="Q42" s="125"/>
      <c r="R42" s="125"/>
      <c r="S42" s="125"/>
    </row>
    <row r="43" spans="1:244" s="6" customFormat="1" ht="16.2" thickBot="1" x14ac:dyDescent="0.35">
      <c r="A43" s="40"/>
      <c r="B43" s="41" t="s">
        <v>6</v>
      </c>
      <c r="C43" s="68"/>
      <c r="D43" s="42"/>
      <c r="E43" s="65">
        <f>E27+E39</f>
        <v>0</v>
      </c>
      <c r="F43" s="65">
        <f>E43*1.21</f>
        <v>0</v>
      </c>
      <c r="G43" s="70">
        <f t="shared" ref="G43:G44" si="8">F43-E43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</row>
    <row r="44" spans="1:244" s="4" customFormat="1" ht="18" thickBot="1" x14ac:dyDescent="0.35">
      <c r="A44" s="40"/>
      <c r="B44" s="41" t="s">
        <v>38</v>
      </c>
      <c r="C44" s="68"/>
      <c r="D44" s="42"/>
      <c r="E44" s="78">
        <f>E43*0.3</f>
        <v>0</v>
      </c>
      <c r="F44" s="77">
        <f>F43*0.3</f>
        <v>0</v>
      </c>
      <c r="G44" s="70">
        <f t="shared" si="8"/>
        <v>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</row>
    <row r="45" spans="1:244" s="4" customFormat="1" ht="15.6" x14ac:dyDescent="0.3">
      <c r="A45" s="1"/>
      <c r="B45" s="1"/>
      <c r="C45" s="52"/>
      <c r="D45" s="1"/>
      <c r="E45" s="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</row>
    <row r="46" spans="1:244" ht="13.8" x14ac:dyDescent="0.25">
      <c r="B46" s="44"/>
      <c r="E46" s="3"/>
      <c r="G46" s="1"/>
    </row>
    <row r="47" spans="1:244" ht="13.8" x14ac:dyDescent="0.25">
      <c r="B47" s="72"/>
      <c r="E47" s="3"/>
      <c r="G47" s="1"/>
    </row>
    <row r="48" spans="1:244" ht="13.8" x14ac:dyDescent="0.25">
      <c r="B48" s="45"/>
      <c r="E48" s="3"/>
      <c r="G48" s="1"/>
    </row>
  </sheetData>
  <mergeCells count="2">
    <mergeCell ref="A2:G2"/>
    <mergeCell ref="K42:S42"/>
  </mergeCells>
  <printOptions horizontalCentered="1" verticalCentered="1"/>
  <pageMargins left="0.19685039370078741" right="0.15748031496062992" top="0.31496062992125984" bottom="0.6692913385826772" header="0.51181102362204722" footer="0.27559055118110237"/>
  <pageSetup paperSize="9" scale="81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"/>
  <sheetViews>
    <sheetView workbookViewId="0">
      <selection activeCell="D4" sqref="D4"/>
    </sheetView>
  </sheetViews>
  <sheetFormatPr defaultColWidth="9.109375" defaultRowHeight="14.4" x14ac:dyDescent="0.3"/>
  <cols>
    <col min="1" max="1" width="50.6640625" style="82" customWidth="1"/>
    <col min="2" max="2" width="10.5546875" style="107" customWidth="1"/>
    <col min="3" max="3" width="10.109375" style="82" customWidth="1"/>
    <col min="4" max="4" width="16.6640625" style="82" customWidth="1"/>
    <col min="5" max="5" width="13.109375" style="82" customWidth="1"/>
    <col min="6" max="7" width="11.33203125" style="82" customWidth="1"/>
    <col min="8" max="16384" width="9.109375" style="82"/>
  </cols>
  <sheetData>
    <row r="1" spans="1:7" ht="39.6" x14ac:dyDescent="0.3">
      <c r="A1" s="79" t="s">
        <v>41</v>
      </c>
      <c r="B1" s="79" t="s">
        <v>42</v>
      </c>
      <c r="C1" s="80" t="s">
        <v>43</v>
      </c>
      <c r="D1" s="81" t="s">
        <v>44</v>
      </c>
      <c r="E1" s="81" t="s">
        <v>45</v>
      </c>
      <c r="F1" s="81" t="s">
        <v>46</v>
      </c>
      <c r="G1" s="81" t="s">
        <v>47</v>
      </c>
    </row>
    <row r="2" spans="1:7" x14ac:dyDescent="0.3">
      <c r="A2" s="83" t="s">
        <v>48</v>
      </c>
      <c r="B2" s="84"/>
      <c r="C2" s="83"/>
      <c r="D2" s="85"/>
      <c r="E2" s="85">
        <f>E3</f>
        <v>0</v>
      </c>
      <c r="F2" s="85">
        <f t="shared" ref="F2:F8" si="0">E2*0.21</f>
        <v>0</v>
      </c>
      <c r="G2" s="85">
        <f t="shared" ref="G2:G9" si="1">E2*1.21</f>
        <v>0</v>
      </c>
    </row>
    <row r="3" spans="1:7" x14ac:dyDescent="0.3">
      <c r="A3" s="86" t="s">
        <v>49</v>
      </c>
      <c r="B3" s="87"/>
      <c r="C3" s="88">
        <v>3</v>
      </c>
      <c r="D3" s="89"/>
      <c r="E3" s="89">
        <f>SUM(E4:E7)</f>
        <v>0</v>
      </c>
      <c r="F3" s="89">
        <f t="shared" si="0"/>
        <v>0</v>
      </c>
      <c r="G3" s="89">
        <f t="shared" si="1"/>
        <v>0</v>
      </c>
    </row>
    <row r="4" spans="1:7" x14ac:dyDescent="0.3">
      <c r="A4" s="90" t="s">
        <v>50</v>
      </c>
      <c r="B4" s="91" t="s">
        <v>1</v>
      </c>
      <c r="C4" s="92">
        <v>3</v>
      </c>
      <c r="D4" s="93"/>
      <c r="E4" s="94">
        <f t="shared" ref="E4" si="2">C4*D4</f>
        <v>0</v>
      </c>
      <c r="F4" s="94">
        <f t="shared" ref="F4" si="3">E4*0.21</f>
        <v>0</v>
      </c>
      <c r="G4" s="94">
        <f t="shared" ref="G4" si="4">E4*1.21</f>
        <v>0</v>
      </c>
    </row>
    <row r="5" spans="1:7" x14ac:dyDescent="0.3">
      <c r="A5" s="90" t="s">
        <v>51</v>
      </c>
      <c r="B5" s="91" t="s">
        <v>1</v>
      </c>
      <c r="C5" s="92">
        <v>3</v>
      </c>
      <c r="D5" s="93"/>
      <c r="E5" s="94">
        <f>C5*D5</f>
        <v>0</v>
      </c>
      <c r="F5" s="94">
        <f>E5*0.21</f>
        <v>0</v>
      </c>
      <c r="G5" s="94">
        <f>E5*1.21</f>
        <v>0</v>
      </c>
    </row>
    <row r="6" spans="1:7" x14ac:dyDescent="0.3">
      <c r="A6" s="108" t="s">
        <v>57</v>
      </c>
      <c r="B6" s="109" t="s">
        <v>1</v>
      </c>
      <c r="C6" s="110">
        <v>3</v>
      </c>
      <c r="D6" s="93"/>
      <c r="E6" s="94">
        <f t="shared" ref="E6:E7" si="5">C6*D6</f>
        <v>0</v>
      </c>
      <c r="F6" s="94">
        <f t="shared" ref="F6:F7" si="6">E6*0.21</f>
        <v>0</v>
      </c>
      <c r="G6" s="94">
        <f t="shared" ref="G6:G7" si="7">E6*1.21</f>
        <v>0</v>
      </c>
    </row>
    <row r="7" spans="1:7" ht="39.6" x14ac:dyDescent="0.3">
      <c r="A7" s="111" t="s">
        <v>58</v>
      </c>
      <c r="B7" s="113" t="s">
        <v>1</v>
      </c>
      <c r="C7" s="112">
        <v>3</v>
      </c>
      <c r="D7" s="93"/>
      <c r="E7" s="94">
        <f t="shared" si="5"/>
        <v>0</v>
      </c>
      <c r="F7" s="94">
        <f t="shared" si="6"/>
        <v>0</v>
      </c>
      <c r="G7" s="94">
        <f t="shared" si="7"/>
        <v>0</v>
      </c>
    </row>
    <row r="8" spans="1:7" x14ac:dyDescent="0.3">
      <c r="A8" s="95" t="s">
        <v>52</v>
      </c>
      <c r="B8" s="96" t="s">
        <v>1</v>
      </c>
      <c r="C8" s="97">
        <v>3</v>
      </c>
      <c r="D8" s="98"/>
      <c r="E8" s="98">
        <f>SUM(E9)</f>
        <v>0</v>
      </c>
      <c r="F8" s="98">
        <f t="shared" si="0"/>
        <v>0</v>
      </c>
      <c r="G8" s="98">
        <f t="shared" si="1"/>
        <v>0</v>
      </c>
    </row>
    <row r="9" spans="1:7" ht="162.75" customHeight="1" x14ac:dyDescent="0.3">
      <c r="A9" s="99" t="s">
        <v>53</v>
      </c>
      <c r="B9" s="100" t="s">
        <v>54</v>
      </c>
      <c r="C9" s="101">
        <v>6</v>
      </c>
      <c r="D9" s="102"/>
      <c r="E9" s="94">
        <f t="shared" ref="E9" si="8">C9*D9</f>
        <v>0</v>
      </c>
      <c r="F9" s="94">
        <f t="shared" ref="F9" si="9">E9*0.21</f>
        <v>0</v>
      </c>
      <c r="G9" s="94">
        <f t="shared" si="1"/>
        <v>0</v>
      </c>
    </row>
    <row r="10" spans="1:7" ht="15.6" x14ac:dyDescent="0.3">
      <c r="A10" s="126" t="s">
        <v>55</v>
      </c>
      <c r="B10" s="127"/>
      <c r="C10" s="127"/>
      <c r="D10" s="127"/>
      <c r="E10" s="103">
        <f>E2+E8</f>
        <v>0</v>
      </c>
      <c r="F10" s="104"/>
      <c r="G10" s="105"/>
    </row>
    <row r="11" spans="1:7" ht="15.6" x14ac:dyDescent="0.3">
      <c r="A11" s="128" t="s">
        <v>7</v>
      </c>
      <c r="B11" s="129"/>
      <c r="C11" s="129"/>
      <c r="D11" s="129"/>
      <c r="E11" s="103">
        <f>E10*0.21</f>
        <v>0</v>
      </c>
      <c r="F11" s="104"/>
      <c r="G11" s="105"/>
    </row>
    <row r="12" spans="1:7" ht="15.6" x14ac:dyDescent="0.3">
      <c r="A12" s="126" t="s">
        <v>56</v>
      </c>
      <c r="B12" s="127"/>
      <c r="C12" s="127"/>
      <c r="D12" s="127"/>
      <c r="E12" s="103">
        <f>E10+E11</f>
        <v>0</v>
      </c>
      <c r="F12" s="104"/>
      <c r="G12" s="105"/>
    </row>
    <row r="15" spans="1:7" x14ac:dyDescent="0.3">
      <c r="A15" s="106"/>
    </row>
  </sheetData>
  <mergeCells count="3">
    <mergeCell ref="A10:D10"/>
    <mergeCell ref="A11:D11"/>
    <mergeCell ref="A12:D12"/>
  </mergeCells>
  <pageMargins left="0.7" right="0.7" top="0.78740157499999996" bottom="0.78740157499999996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Specifikace VIS</vt:lpstr>
      <vt:lpstr>Specifikace LVS</vt:lpstr>
      <vt:lpstr>'Specifikace VIS'!Oblast_tisku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2017-01-18T06:26:30Z</dcterms:created>
  <dcterms:modified xsi:type="dcterms:W3CDTF">2018-01-10T13:50:34Z</dcterms:modified>
</cp:coreProperties>
</file>