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A - KM 0,000 - 0,1415" sheetId="2" r:id="rId2"/>
    <sheet name="B - KM 0,01415 - 0,318" sheetId="3" r:id="rId3"/>
    <sheet name="C - KM 0,318 - KÚ" sheetId="4" r:id="rId4"/>
    <sheet name="D - Rekonstrukce vodovodn..." sheetId="5" r:id="rId5"/>
    <sheet name="VRN - VEDLEJŠÍ ROZPOČTOVÉ...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'A - KM 0,000 - 0,1415'!$C$123:$K$260</definedName>
    <definedName name="_xlnm.Print_Area" localSheetId="1">'A - KM 0,000 - 0,1415'!$C$4:$J$39,'A - KM 0,000 - 0,1415'!$C$50:$J$76,'A - KM 0,000 - 0,1415'!$C$82:$J$105,'A - KM 0,000 - 0,1415'!$C$111:$K$260</definedName>
    <definedName name="_xlnm.Print_Titles" localSheetId="1">'A - KM 0,000 - 0,1415'!$123:$123</definedName>
    <definedName name="_xlnm._FilterDatabase" localSheetId="2" hidden="1">'B - KM 0,01415 - 0,318'!$C$123:$K$259</definedName>
    <definedName name="_xlnm.Print_Area" localSheetId="2">'B - KM 0,01415 - 0,318'!$C$4:$J$39,'B - KM 0,01415 - 0,318'!$C$50:$J$76,'B - KM 0,01415 - 0,318'!$C$82:$J$105,'B - KM 0,01415 - 0,318'!$C$111:$K$259</definedName>
    <definedName name="_xlnm.Print_Titles" localSheetId="2">'B - KM 0,01415 - 0,318'!$123:$123</definedName>
    <definedName name="_xlnm._FilterDatabase" localSheetId="3" hidden="1">'C - KM 0,318 - KÚ'!$C$123:$K$273</definedName>
    <definedName name="_xlnm.Print_Area" localSheetId="3">'C - KM 0,318 - KÚ'!$C$4:$J$39,'C - KM 0,318 - KÚ'!$C$50:$J$76,'C - KM 0,318 - KÚ'!$C$82:$J$105,'C - KM 0,318 - KÚ'!$C$111:$K$273</definedName>
    <definedName name="_xlnm.Print_Titles" localSheetId="3">'C - KM 0,318 - KÚ'!$123:$123</definedName>
    <definedName name="_xlnm._FilterDatabase" localSheetId="4" hidden="1">'D - Rekonstrukce vodovodn...'!$C$116:$K$205</definedName>
    <definedName name="_xlnm.Print_Area" localSheetId="4">'D - Rekonstrukce vodovodn...'!$C$4:$J$39,'D - Rekonstrukce vodovodn...'!$C$50:$J$76,'D - Rekonstrukce vodovodn...'!$C$82:$J$98,'D - Rekonstrukce vodovodn...'!$C$104:$K$205</definedName>
    <definedName name="_xlnm.Print_Titles" localSheetId="4">'D - Rekonstrukce vodovodn...'!$116:$116</definedName>
    <definedName name="_xlnm._FilterDatabase" localSheetId="5" hidden="1">'VRN - VEDLEJŠÍ ROZPOČTOVÉ...'!$C$118:$K$132</definedName>
    <definedName name="_xlnm.Print_Area" localSheetId="5">'VRN - VEDLEJŠÍ ROZPOČTOVÉ...'!$C$4:$J$39,'VRN - VEDLEJŠÍ ROZPOČTOVÉ...'!$C$50:$J$76,'VRN - VEDLEJŠÍ ROZPOČTOVÉ...'!$C$82:$J$100,'VRN - VEDLEJŠÍ ROZPOČTOVÉ...'!$C$106:$K$132</definedName>
    <definedName name="_xlnm.Print_Titles" localSheetId="5">'VRN - VEDLEJŠÍ ROZPOČTOVÉ...'!$118:$118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92"/>
  <c r="J17"/>
  <c r="J12"/>
  <c r="J113"/>
  <c r="E7"/>
  <c r="E85"/>
  <c i="5" r="J37"/>
  <c r="J36"/>
  <c i="1" r="AY98"/>
  <c i="5" r="J35"/>
  <c i="1" r="AX98"/>
  <c i="5" r="BI202"/>
  <c r="BH202"/>
  <c r="BG202"/>
  <c r="BF202"/>
  <c r="T202"/>
  <c r="R202"/>
  <c r="P202"/>
  <c r="BI199"/>
  <c r="BH199"/>
  <c r="BG199"/>
  <c r="BF199"/>
  <c r="T199"/>
  <c r="R199"/>
  <c r="P199"/>
  <c r="BI187"/>
  <c r="BH187"/>
  <c r="BG187"/>
  <c r="BF187"/>
  <c r="T187"/>
  <c r="R187"/>
  <c r="P187"/>
  <c r="BI181"/>
  <c r="BH181"/>
  <c r="BG181"/>
  <c r="BF181"/>
  <c r="T181"/>
  <c r="R181"/>
  <c r="P181"/>
  <c r="BI177"/>
  <c r="BH177"/>
  <c r="BG177"/>
  <c r="BF177"/>
  <c r="T177"/>
  <c r="R177"/>
  <c r="P177"/>
  <c r="BI176"/>
  <c r="BH176"/>
  <c r="BG176"/>
  <c r="BF176"/>
  <c r="T176"/>
  <c r="R176"/>
  <c r="P176"/>
  <c r="BI160"/>
  <c r="BH160"/>
  <c r="BG160"/>
  <c r="BF160"/>
  <c r="T160"/>
  <c r="R160"/>
  <c r="P160"/>
  <c r="BI157"/>
  <c r="BH157"/>
  <c r="BG157"/>
  <c r="BF157"/>
  <c r="T157"/>
  <c r="R157"/>
  <c r="P157"/>
  <c r="BI153"/>
  <c r="BH153"/>
  <c r="BG153"/>
  <c r="BF153"/>
  <c r="T153"/>
  <c r="R153"/>
  <c r="P153"/>
  <c r="BI150"/>
  <c r="BH150"/>
  <c r="BG150"/>
  <c r="BF150"/>
  <c r="T150"/>
  <c r="R150"/>
  <c r="P150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92"/>
  <c r="J23"/>
  <c r="J21"/>
  <c r="E21"/>
  <c r="J113"/>
  <c r="J20"/>
  <c r="J18"/>
  <c r="E18"/>
  <c r="F114"/>
  <c r="J17"/>
  <c r="J15"/>
  <c r="E15"/>
  <c r="F113"/>
  <c r="J14"/>
  <c r="J12"/>
  <c r="J89"/>
  <c r="E7"/>
  <c r="E107"/>
  <c i="4" r="J37"/>
  <c r="J36"/>
  <c i="1" r="AY97"/>
  <c i="4" r="J35"/>
  <c i="1" r="AX97"/>
  <c i="4" r="BI273"/>
  <c r="BH273"/>
  <c r="BG273"/>
  <c r="BF273"/>
  <c r="T273"/>
  <c r="T272"/>
  <c r="R273"/>
  <c r="R272"/>
  <c r="P273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4"/>
  <c r="BH204"/>
  <c r="BG204"/>
  <c r="BF204"/>
  <c r="T204"/>
  <c r="R204"/>
  <c r="P204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85"/>
  <c i="3" r="J37"/>
  <c r="J36"/>
  <c i="1" r="AY96"/>
  <c i="3" r="J35"/>
  <c i="1" r="AX96"/>
  <c i="3" r="BI259"/>
  <c r="BH259"/>
  <c r="BG259"/>
  <c r="BF259"/>
  <c r="T259"/>
  <c r="T258"/>
  <c r="R259"/>
  <c r="R258"/>
  <c r="P259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3"/>
  <c r="BH193"/>
  <c r="BG193"/>
  <c r="BF193"/>
  <c r="T193"/>
  <c r="R193"/>
  <c r="P193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118"/>
  <c r="E7"/>
  <c r="E114"/>
  <c i="2" r="J37"/>
  <c r="J36"/>
  <c i="1" r="AY95"/>
  <c i="2" r="J35"/>
  <c i="1" r="AX95"/>
  <c i="2" r="BI260"/>
  <c r="BH260"/>
  <c r="BG260"/>
  <c r="BF260"/>
  <c r="T260"/>
  <c r="T259"/>
  <c r="R260"/>
  <c r="R259"/>
  <c r="P260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4"/>
  <c r="BH194"/>
  <c r="BG194"/>
  <c r="BF194"/>
  <c r="T194"/>
  <c r="R194"/>
  <c r="P194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114"/>
  <c i="1" r="L90"/>
  <c r="AM90"/>
  <c r="AM89"/>
  <c r="L89"/>
  <c r="AM87"/>
  <c r="L87"/>
  <c r="L85"/>
  <c r="L84"/>
  <c i="6" r="J132"/>
  <c r="J131"/>
  <c r="J130"/>
  <c r="J127"/>
  <c r="BK125"/>
  <c r="BK123"/>
  <c r="BK122"/>
  <c i="5" r="J202"/>
  <c r="BK199"/>
  <c r="J199"/>
  <c r="J187"/>
  <c r="J177"/>
  <c r="BK176"/>
  <c r="J160"/>
  <c r="BK153"/>
  <c r="J150"/>
  <c r="BK124"/>
  <c r="J123"/>
  <c r="J122"/>
  <c r="BK121"/>
  <c r="J120"/>
  <c r="J119"/>
  <c i="4" r="J273"/>
  <c r="BK270"/>
  <c r="J268"/>
  <c r="BK266"/>
  <c r="J264"/>
  <c r="BK262"/>
  <c r="BK261"/>
  <c r="BK259"/>
  <c r="BK257"/>
  <c r="BK254"/>
  <c r="J253"/>
  <c r="J252"/>
  <c r="J250"/>
  <c r="J249"/>
  <c r="BK248"/>
  <c r="J247"/>
  <c r="BK246"/>
  <c r="BK244"/>
  <c r="J243"/>
  <c r="BK242"/>
  <c r="J240"/>
  <c r="J238"/>
  <c r="BK237"/>
  <c r="BK236"/>
  <c r="BK234"/>
  <c r="J232"/>
  <c r="BK231"/>
  <c r="BK228"/>
  <c r="BK225"/>
  <c r="BK223"/>
  <c r="J222"/>
  <c r="BK212"/>
  <c r="J210"/>
  <c r="J204"/>
  <c r="BK189"/>
  <c r="BK177"/>
  <c r="BK173"/>
  <c r="BK169"/>
  <c r="J164"/>
  <c r="BK162"/>
  <c r="BK159"/>
  <c r="BK156"/>
  <c r="BK152"/>
  <c r="BK150"/>
  <c r="BK145"/>
  <c r="BK132"/>
  <c r="BK129"/>
  <c i="3" r="BK259"/>
  <c r="J256"/>
  <c r="BK249"/>
  <c r="J236"/>
  <c r="BK234"/>
  <c r="BK233"/>
  <c r="J232"/>
  <c r="J231"/>
  <c r="J229"/>
  <c r="J227"/>
  <c r="BK225"/>
  <c r="J223"/>
  <c r="BK221"/>
  <c r="BK217"/>
  <c r="BK213"/>
  <c r="J209"/>
  <c r="J193"/>
  <c r="J179"/>
  <c r="BK177"/>
  <c r="BK169"/>
  <c r="BK163"/>
  <c r="J162"/>
  <c r="BK161"/>
  <c r="BK156"/>
  <c r="J127"/>
  <c i="2" r="J247"/>
  <c r="BK246"/>
  <c r="J245"/>
  <c r="BK242"/>
  <c r="J238"/>
  <c r="J234"/>
  <c r="BK232"/>
  <c r="BK224"/>
  <c r="J223"/>
  <c r="J215"/>
  <c r="BK210"/>
  <c r="J201"/>
  <c r="BK183"/>
  <c r="BK172"/>
  <c r="J170"/>
  <c r="J165"/>
  <c r="J164"/>
  <c r="J156"/>
  <c r="BK152"/>
  <c i="6" r="BK132"/>
  <c r="BK131"/>
  <c r="BK130"/>
  <c r="BK127"/>
  <c r="J125"/>
  <c r="J123"/>
  <c r="J122"/>
  <c i="5" r="BK202"/>
  <c r="BK187"/>
  <c r="J181"/>
  <c r="BK177"/>
  <c r="J157"/>
  <c r="J153"/>
  <c r="J124"/>
  <c r="BK122"/>
  <c r="BK120"/>
  <c r="BK119"/>
  <c i="4" r="BK268"/>
  <c r="J265"/>
  <c r="BK264"/>
  <c r="J263"/>
  <c r="J261"/>
  <c r="BK260"/>
  <c r="BK256"/>
  <c r="BK255"/>
  <c r="J254"/>
  <c r="BK253"/>
  <c r="BK250"/>
  <c r="BK249"/>
  <c r="J245"/>
  <c r="J244"/>
  <c r="BK243"/>
  <c r="J242"/>
  <c r="BK239"/>
  <c r="J236"/>
  <c r="J235"/>
  <c r="J234"/>
  <c r="J233"/>
  <c r="BK232"/>
  <c r="J231"/>
  <c r="J230"/>
  <c r="BK229"/>
  <c r="BK227"/>
  <c r="J225"/>
  <c r="BK224"/>
  <c r="J223"/>
  <c r="BK222"/>
  <c r="J211"/>
  <c r="BK210"/>
  <c r="J189"/>
  <c r="J188"/>
  <c r="BK186"/>
  <c r="J177"/>
  <c r="J175"/>
  <c r="J171"/>
  <c r="J169"/>
  <c r="J166"/>
  <c r="BK164"/>
  <c r="J163"/>
  <c r="BK161"/>
  <c r="J159"/>
  <c r="BK158"/>
  <c r="J154"/>
  <c r="BK147"/>
  <c r="J131"/>
  <c r="J129"/>
  <c r="J127"/>
  <c i="3" r="J250"/>
  <c r="J248"/>
  <c r="BK247"/>
  <c r="BK243"/>
  <c r="BK241"/>
  <c r="BK239"/>
  <c r="BK235"/>
  <c r="J233"/>
  <c r="BK232"/>
  <c r="BK231"/>
  <c r="BK230"/>
  <c r="J224"/>
  <c r="BK223"/>
  <c r="J222"/>
  <c r="J220"/>
  <c r="J218"/>
  <c r="J216"/>
  <c r="J214"/>
  <c r="J213"/>
  <c r="J210"/>
  <c r="J201"/>
  <c r="BK200"/>
  <c r="BK193"/>
  <c r="BK181"/>
  <c r="J177"/>
  <c r="J173"/>
  <c r="J164"/>
  <c r="J161"/>
  <c r="BK158"/>
  <c r="BK154"/>
  <c r="BK129"/>
  <c r="BK127"/>
  <c i="2" r="J255"/>
  <c r="BK249"/>
  <c r="J242"/>
  <c r="J239"/>
  <c r="BK238"/>
  <c r="BK234"/>
  <c r="BK231"/>
  <c r="BK226"/>
  <c r="BK225"/>
  <c r="J221"/>
  <c r="BK216"/>
  <c r="BK213"/>
  <c r="BK211"/>
  <c r="BK209"/>
  <c r="BK202"/>
  <c r="J176"/>
  <c r="J158"/>
  <c r="J154"/>
  <c r="J147"/>
  <c r="J132"/>
  <c r="BK131"/>
  <c i="5" r="BK181"/>
  <c r="J176"/>
  <c r="BK160"/>
  <c r="BK157"/>
  <c r="BK150"/>
  <c r="BK123"/>
  <c r="J121"/>
  <c i="4" r="BK273"/>
  <c r="J270"/>
  <c r="J266"/>
  <c r="BK265"/>
  <c r="BK263"/>
  <c r="J262"/>
  <c r="J260"/>
  <c r="J259"/>
  <c r="J257"/>
  <c r="J256"/>
  <c r="J255"/>
  <c r="BK252"/>
  <c r="J248"/>
  <c r="BK247"/>
  <c r="J246"/>
  <c r="BK245"/>
  <c r="BK240"/>
  <c r="J239"/>
  <c r="BK238"/>
  <c r="J237"/>
  <c r="BK235"/>
  <c r="BK233"/>
  <c r="BK230"/>
  <c r="J229"/>
  <c r="J228"/>
  <c r="J227"/>
  <c r="BK211"/>
  <c r="BK204"/>
  <c i="3" r="BK254"/>
  <c r="J252"/>
  <c r="BK248"/>
  <c r="J245"/>
  <c r="J242"/>
  <c r="J240"/>
  <c r="BK238"/>
  <c r="J235"/>
  <c r="BK229"/>
  <c r="BK228"/>
  <c r="BK224"/>
  <c r="BK222"/>
  <c r="J221"/>
  <c r="BK220"/>
  <c r="BK219"/>
  <c r="BK216"/>
  <c r="J212"/>
  <c r="BK209"/>
  <c r="BK207"/>
  <c r="J199"/>
  <c r="BK175"/>
  <c r="BK173"/>
  <c r="BK166"/>
  <c r="BK159"/>
  <c r="J158"/>
  <c r="BK150"/>
  <c r="BK131"/>
  <c i="2" r="J260"/>
  <c r="BK257"/>
  <c r="BK252"/>
  <c r="J241"/>
  <c r="J237"/>
  <c r="BK233"/>
  <c r="J232"/>
  <c r="J222"/>
  <c r="BK218"/>
  <c r="BK217"/>
  <c r="J210"/>
  <c r="BK208"/>
  <c r="BK180"/>
  <c r="BK178"/>
  <c r="BK164"/>
  <c r="BK156"/>
  <c r="J152"/>
  <c r="BK147"/>
  <c r="BK145"/>
  <c r="J131"/>
  <c r="BK129"/>
  <c r="J127"/>
  <c i="1" r="AS94"/>
  <c i="4" r="J224"/>
  <c r="J212"/>
  <c r="BK188"/>
  <c r="J186"/>
  <c r="BK175"/>
  <c r="J173"/>
  <c r="BK171"/>
  <c r="BK166"/>
  <c r="BK163"/>
  <c r="J162"/>
  <c r="J161"/>
  <c r="J158"/>
  <c r="J156"/>
  <c r="BK154"/>
  <c r="J152"/>
  <c r="J150"/>
  <c r="J147"/>
  <c r="J145"/>
  <c r="J132"/>
  <c r="BK131"/>
  <c r="BK127"/>
  <c i="3" r="J259"/>
  <c r="J254"/>
  <c r="J251"/>
  <c r="J249"/>
  <c r="BK246"/>
  <c r="J243"/>
  <c r="BK242"/>
  <c r="J241"/>
  <c r="BK236"/>
  <c r="J230"/>
  <c r="J228"/>
  <c r="BK227"/>
  <c r="BK201"/>
  <c r="BK199"/>
  <c r="BK182"/>
  <c r="BK179"/>
  <c r="J156"/>
  <c r="J154"/>
  <c r="J152"/>
  <c r="J150"/>
  <c r="BK147"/>
  <c i="2" r="J252"/>
  <c r="BK251"/>
  <c r="J249"/>
  <c r="BK239"/>
  <c r="BK237"/>
  <c r="BK230"/>
  <c r="BK229"/>
  <c r="BK223"/>
  <c r="BK221"/>
  <c r="BK220"/>
  <c r="J214"/>
  <c r="J213"/>
  <c r="J211"/>
  <c r="J209"/>
  <c r="J194"/>
  <c r="J182"/>
  <c r="J178"/>
  <c r="BK176"/>
  <c r="J172"/>
  <c r="BK161"/>
  <c r="J159"/>
  <c r="BK132"/>
  <c i="3" r="BK256"/>
  <c r="BK252"/>
  <c r="BK251"/>
  <c r="BK250"/>
  <c r="J247"/>
  <c r="J246"/>
  <c r="BK245"/>
  <c r="BK240"/>
  <c r="J239"/>
  <c r="J238"/>
  <c r="J234"/>
  <c r="J225"/>
  <c r="BK218"/>
  <c r="J215"/>
  <c r="BK214"/>
  <c r="BK212"/>
  <c r="BK208"/>
  <c r="J200"/>
  <c r="J181"/>
  <c r="BK171"/>
  <c r="BK164"/>
  <c r="BK162"/>
  <c r="J147"/>
  <c r="J129"/>
  <c i="2" r="BK255"/>
  <c r="J253"/>
  <c r="J251"/>
  <c r="J246"/>
  <c r="BK245"/>
  <c r="BK241"/>
  <c r="J235"/>
  <c r="J231"/>
  <c r="J229"/>
  <c r="J225"/>
  <c r="J220"/>
  <c r="J218"/>
  <c r="BK201"/>
  <c r="BK200"/>
  <c r="BK182"/>
  <c r="J174"/>
  <c r="BK170"/>
  <c r="BK162"/>
  <c r="BK158"/>
  <c i="3" r="J159"/>
  <c r="BK152"/>
  <c r="BK145"/>
  <c r="BK132"/>
  <c r="J131"/>
  <c i="2" r="J257"/>
  <c r="J250"/>
  <c r="BK248"/>
  <c r="BK244"/>
  <c r="BK235"/>
  <c r="J230"/>
  <c r="J228"/>
  <c r="J226"/>
  <c r="BK222"/>
  <c r="J219"/>
  <c r="J216"/>
  <c r="J208"/>
  <c r="J202"/>
  <c r="J200"/>
  <c r="BK174"/>
  <c r="J167"/>
  <c r="J162"/>
  <c r="J150"/>
  <c r="J145"/>
  <c r="BK127"/>
  <c i="3" r="J219"/>
  <c r="J217"/>
  <c r="BK215"/>
  <c r="BK210"/>
  <c r="J208"/>
  <c r="J207"/>
  <c r="J182"/>
  <c r="J175"/>
  <c r="J171"/>
  <c r="J169"/>
  <c r="J166"/>
  <c r="J163"/>
  <c r="J145"/>
  <c r="J132"/>
  <c i="2" r="BK260"/>
  <c r="BK253"/>
  <c r="BK250"/>
  <c r="J248"/>
  <c r="BK247"/>
  <c r="J244"/>
  <c r="J233"/>
  <c r="BK228"/>
  <c r="J224"/>
  <c r="BK219"/>
  <c r="J217"/>
  <c r="BK215"/>
  <c r="BK214"/>
  <c r="BK194"/>
  <c r="J183"/>
  <c r="J180"/>
  <c r="BK167"/>
  <c r="BK165"/>
  <c r="J161"/>
  <c r="BK159"/>
  <c r="BK154"/>
  <c r="BK150"/>
  <c r="J129"/>
  <c l="1" r="R175"/>
  <c r="R227"/>
  <c r="BK175"/>
  <c r="J175"/>
  <c r="J100"/>
  <c r="T227"/>
  <c i="3" r="BK211"/>
  <c r="J211"/>
  <c r="J101"/>
  <c i="2" r="R126"/>
  <c r="P169"/>
  <c r="BK212"/>
  <c r="J212"/>
  <c r="J101"/>
  <c r="R212"/>
  <c r="BK254"/>
  <c r="J254"/>
  <c r="J103"/>
  <c i="3" r="P126"/>
  <c r="T174"/>
  <c i="2" r="T126"/>
  <c r="R169"/>
  <c r="BK227"/>
  <c r="J227"/>
  <c r="J102"/>
  <c r="T254"/>
  <c i="3" r="BK126"/>
  <c r="BK168"/>
  <c r="J168"/>
  <c r="J99"/>
  <c r="R174"/>
  <c r="R211"/>
  <c r="R226"/>
  <c r="P253"/>
  <c i="2" r="P126"/>
  <c r="BK169"/>
  <c r="J169"/>
  <c r="J99"/>
  <c r="T169"/>
  <c r="P227"/>
  <c i="3" r="T211"/>
  <c i="4" r="P126"/>
  <c r="BK174"/>
  <c r="J174"/>
  <c r="J100"/>
  <c r="T174"/>
  <c r="T226"/>
  <c r="P241"/>
  <c r="BK267"/>
  <c r="J267"/>
  <c r="J103"/>
  <c r="P267"/>
  <c i="5" r="T118"/>
  <c r="T117"/>
  <c i="2" r="BK126"/>
  <c r="T175"/>
  <c r="T212"/>
  <c r="R254"/>
  <c i="3" r="R126"/>
  <c r="P168"/>
  <c r="R168"/>
  <c r="T168"/>
  <c r="BK174"/>
  <c r="J174"/>
  <c r="J100"/>
  <c r="BK226"/>
  <c r="J226"/>
  <c r="J102"/>
  <c r="P226"/>
  <c r="BK253"/>
  <c r="J253"/>
  <c r="J103"/>
  <c r="T253"/>
  <c i="4" r="R126"/>
  <c r="BK168"/>
  <c r="J168"/>
  <c r="J99"/>
  <c r="P168"/>
  <c r="T168"/>
  <c r="R174"/>
  <c r="P226"/>
  <c r="R226"/>
  <c r="R241"/>
  <c r="T267"/>
  <c i="5" r="R118"/>
  <c r="R117"/>
  <c i="6" r="P121"/>
  <c r="T121"/>
  <c r="R129"/>
  <c i="2" r="P175"/>
  <c r="P212"/>
  <c r="P254"/>
  <c i="3" r="T126"/>
  <c r="T125"/>
  <c r="T124"/>
  <c r="P174"/>
  <c r="P211"/>
  <c r="T226"/>
  <c r="R253"/>
  <c i="4" r="BK126"/>
  <c r="J126"/>
  <c r="J98"/>
  <c r="T126"/>
  <c r="R168"/>
  <c r="P174"/>
  <c r="BK226"/>
  <c r="J226"/>
  <c r="J101"/>
  <c r="BK241"/>
  <c r="J241"/>
  <c r="J102"/>
  <c r="T241"/>
  <c r="R267"/>
  <c i="5" r="BK118"/>
  <c r="J118"/>
  <c r="J97"/>
  <c r="P118"/>
  <c r="P117"/>
  <c i="1" r="AU98"/>
  <c i="6" r="BK121"/>
  <c r="J121"/>
  <c r="J98"/>
  <c r="R121"/>
  <c r="R120"/>
  <c r="R119"/>
  <c r="BK129"/>
  <c r="J129"/>
  <c r="J99"/>
  <c r="P129"/>
  <c r="T129"/>
  <c i="2" r="BE145"/>
  <c r="BE216"/>
  <c r="BE221"/>
  <c r="BE249"/>
  <c r="BE252"/>
  <c i="3" r="F121"/>
  <c r="BE150"/>
  <c r="BE161"/>
  <c r="BE162"/>
  <c r="BE181"/>
  <c r="BE201"/>
  <c r="BE209"/>
  <c r="BE214"/>
  <c r="BE216"/>
  <c r="BE221"/>
  <c r="BE225"/>
  <c i="2" r="BE152"/>
  <c r="BE154"/>
  <c r="BE165"/>
  <c r="BE170"/>
  <c r="BE172"/>
  <c r="BE178"/>
  <c r="BE180"/>
  <c r="BE182"/>
  <c r="BE220"/>
  <c r="BE224"/>
  <c r="BE225"/>
  <c r="BE232"/>
  <c r="BE242"/>
  <c r="BE246"/>
  <c r="BE247"/>
  <c r="BE260"/>
  <c r="BK259"/>
  <c r="J259"/>
  <c r="J104"/>
  <c i="3" r="J89"/>
  <c i="2" r="BE147"/>
  <c r="BE167"/>
  <c r="BE209"/>
  <c r="BE210"/>
  <c r="BE223"/>
  <c r="BE238"/>
  <c r="BE257"/>
  <c i="3" r="BE158"/>
  <c r="BE169"/>
  <c r="BE173"/>
  <c r="BE213"/>
  <c r="BE222"/>
  <c r="BE223"/>
  <c r="BE228"/>
  <c r="BE233"/>
  <c r="BE249"/>
  <c r="BE254"/>
  <c i="2" r="J89"/>
  <c r="BE131"/>
  <c r="BE150"/>
  <c r="BE156"/>
  <c r="BE158"/>
  <c r="BE201"/>
  <c r="BE208"/>
  <c r="BE217"/>
  <c r="BE219"/>
  <c r="BE222"/>
  <c r="BE228"/>
  <c r="BE248"/>
  <c r="BE255"/>
  <c i="3" r="BE127"/>
  <c r="BE129"/>
  <c r="BE131"/>
  <c r="BE163"/>
  <c r="BE177"/>
  <c r="BE193"/>
  <c r="BE200"/>
  <c r="BE215"/>
  <c r="BE220"/>
  <c r="BE224"/>
  <c r="BE229"/>
  <c r="BE231"/>
  <c r="BE232"/>
  <c r="BE240"/>
  <c r="BE241"/>
  <c r="BE245"/>
  <c r="BE247"/>
  <c r="BE250"/>
  <c r="BE256"/>
  <c i="4" r="J89"/>
  <c r="F92"/>
  <c r="BE129"/>
  <c r="BE132"/>
  <c r="BE147"/>
  <c r="BE152"/>
  <c r="BE164"/>
  <c r="BE169"/>
  <c r="BE171"/>
  <c r="BE175"/>
  <c r="BE212"/>
  <c r="BE222"/>
  <c r="BE246"/>
  <c i="2" r="E85"/>
  <c r="BE132"/>
  <c r="BE159"/>
  <c r="BE176"/>
  <c r="BE202"/>
  <c r="BE234"/>
  <c r="BE235"/>
  <c r="BE244"/>
  <c r="BE245"/>
  <c r="BE250"/>
  <c r="BE251"/>
  <c i="3" r="BE156"/>
  <c r="BE171"/>
  <c r="BE182"/>
  <c r="BE208"/>
  <c r="BE210"/>
  <c r="BE218"/>
  <c r="BE243"/>
  <c i="4" r="BE177"/>
  <c r="BE186"/>
  <c r="BE189"/>
  <c r="BE210"/>
  <c r="BE225"/>
  <c r="BE229"/>
  <c r="BE232"/>
  <c r="BE234"/>
  <c r="BE237"/>
  <c r="BE239"/>
  <c r="BE249"/>
  <c r="BE262"/>
  <c r="BE264"/>
  <c r="BE266"/>
  <c r="BE268"/>
  <c r="BE270"/>
  <c r="BE273"/>
  <c i="5" r="F92"/>
  <c r="J111"/>
  <c r="J114"/>
  <c r="BE120"/>
  <c r="BE122"/>
  <c r="BE124"/>
  <c r="BE150"/>
  <c r="BE153"/>
  <c r="BE157"/>
  <c r="BE176"/>
  <c i="6" r="E109"/>
  <c r="F116"/>
  <c i="2" r="BE127"/>
  <c r="BE129"/>
  <c r="BE164"/>
  <c r="BE174"/>
  <c r="BE183"/>
  <c r="BE194"/>
  <c r="BE200"/>
  <c r="BE214"/>
  <c r="BE215"/>
  <c r="BE218"/>
  <c r="BE233"/>
  <c r="BE237"/>
  <c r="BE253"/>
  <c i="3" r="BE132"/>
  <c r="BE145"/>
  <c r="BE147"/>
  <c r="BE164"/>
  <c r="BE166"/>
  <c r="BE175"/>
  <c r="BE179"/>
  <c r="BE199"/>
  <c r="BE217"/>
  <c r="BE227"/>
  <c r="BE234"/>
  <c r="BE236"/>
  <c r="BE238"/>
  <c r="BE242"/>
  <c r="BK258"/>
  <c r="J258"/>
  <c r="J104"/>
  <c i="4" r="E114"/>
  <c r="BE131"/>
  <c r="BE145"/>
  <c r="BE156"/>
  <c r="BE159"/>
  <c r="BE163"/>
  <c r="BE166"/>
  <c r="BE173"/>
  <c r="BE204"/>
  <c r="BE211"/>
  <c r="BE223"/>
  <c r="BE228"/>
  <c r="BE230"/>
  <c r="BE231"/>
  <c r="BE238"/>
  <c r="BE240"/>
  <c r="BE242"/>
  <c r="BE248"/>
  <c r="BE250"/>
  <c r="BE253"/>
  <c r="BE254"/>
  <c r="BE255"/>
  <c r="BE259"/>
  <c r="BE260"/>
  <c r="BE263"/>
  <c i="5" r="E85"/>
  <c r="J91"/>
  <c r="BE119"/>
  <c r="BE177"/>
  <c r="BE187"/>
  <c r="BE202"/>
  <c i="6" r="BE125"/>
  <c r="BE130"/>
  <c i="2" r="F92"/>
  <c r="BE161"/>
  <c r="BE162"/>
  <c r="BE211"/>
  <c r="BE213"/>
  <c r="BE226"/>
  <c r="BE229"/>
  <c r="BE230"/>
  <c r="BE231"/>
  <c r="BE239"/>
  <c r="BE241"/>
  <c i="3" r="E85"/>
  <c r="BE152"/>
  <c r="BE154"/>
  <c r="BE159"/>
  <c r="BE207"/>
  <c r="BE212"/>
  <c r="BE219"/>
  <c r="BE230"/>
  <c r="BE235"/>
  <c r="BE239"/>
  <c r="BE246"/>
  <c r="BE248"/>
  <c r="BE251"/>
  <c r="BE252"/>
  <c r="BE259"/>
  <c i="4" r="BE127"/>
  <c r="BE150"/>
  <c r="BE154"/>
  <c r="BE158"/>
  <c r="BE161"/>
  <c r="BE162"/>
  <c r="BE188"/>
  <c r="BE224"/>
  <c r="BE227"/>
  <c r="BE233"/>
  <c r="BE235"/>
  <c r="BE236"/>
  <c r="BE243"/>
  <c r="BE244"/>
  <c r="BE245"/>
  <c r="BE247"/>
  <c r="BE252"/>
  <c r="BE256"/>
  <c r="BE257"/>
  <c r="BE261"/>
  <c r="BE265"/>
  <c r="BK272"/>
  <c r="J272"/>
  <c r="J104"/>
  <c i="5" r="F91"/>
  <c r="BE121"/>
  <c r="BE123"/>
  <c r="BE160"/>
  <c r="BE181"/>
  <c r="BE199"/>
  <c i="6" r="J89"/>
  <c r="BE122"/>
  <c r="BE123"/>
  <c r="BE127"/>
  <c r="BE131"/>
  <c r="BE132"/>
  <c i="2" r="F36"/>
  <c i="1" r="BC95"/>
  <c i="2" r="F35"/>
  <c i="1" r="BB95"/>
  <c i="6" r="F37"/>
  <c i="1" r="BD99"/>
  <c i="2" r="F34"/>
  <c i="1" r="BA95"/>
  <c i="5" r="F34"/>
  <c i="1" r="BA98"/>
  <c i="6" r="J34"/>
  <c i="1" r="AW99"/>
  <c i="3" r="J34"/>
  <c i="1" r="AW96"/>
  <c i="2" r="F37"/>
  <c i="1" r="BD95"/>
  <c i="6" r="F34"/>
  <c i="1" r="BA99"/>
  <c i="5" r="F37"/>
  <c i="1" r="BD98"/>
  <c i="3" r="F34"/>
  <c i="1" r="BA96"/>
  <c i="4" r="J34"/>
  <c i="1" r="AW97"/>
  <c i="5" r="J34"/>
  <c i="1" r="AW98"/>
  <c i="5" r="F35"/>
  <c i="1" r="BB98"/>
  <c i="3" r="F37"/>
  <c i="1" r="BD96"/>
  <c i="5" r="F36"/>
  <c i="1" r="BC98"/>
  <c i="3" r="F35"/>
  <c i="1" r="BB96"/>
  <c i="2" r="J34"/>
  <c i="1" r="AW95"/>
  <c i="4" r="F34"/>
  <c i="1" r="BA97"/>
  <c i="6" r="F35"/>
  <c i="1" r="BB99"/>
  <c i="6" r="F36"/>
  <c i="1" r="BC99"/>
  <c i="4" r="F37"/>
  <c i="1" r="BD97"/>
  <c i="4" r="F35"/>
  <c i="1" r="BB97"/>
  <c i="4" r="F36"/>
  <c i="1" r="BC97"/>
  <c i="3" r="F36"/>
  <c i="1" r="BC96"/>
  <c i="4" l="1" r="T125"/>
  <c r="T124"/>
  <c i="6" r="P120"/>
  <c r="P119"/>
  <c i="1" r="AU99"/>
  <c i="4" r="R125"/>
  <c r="R124"/>
  <c i="6" r="T120"/>
  <c r="T119"/>
  <c i="3" r="R125"/>
  <c r="R124"/>
  <c i="2" r="T125"/>
  <c r="T124"/>
  <c i="4" r="P125"/>
  <c r="P124"/>
  <c i="1" r="AU97"/>
  <c i="2" r="P125"/>
  <c r="P124"/>
  <c i="1" r="AU95"/>
  <c i="3" r="BK125"/>
  <c r="BK124"/>
  <c r="J124"/>
  <c r="J96"/>
  <c i="2" r="R125"/>
  <c r="R124"/>
  <c r="BK125"/>
  <c r="J125"/>
  <c r="J97"/>
  <c i="3" r="P125"/>
  <c r="P124"/>
  <c i="1" r="AU96"/>
  <c i="2" r="J126"/>
  <c r="J98"/>
  <c i="3" r="J126"/>
  <c r="J98"/>
  <c i="4" r="BK125"/>
  <c r="BK124"/>
  <c r="J124"/>
  <c i="5" r="BK117"/>
  <c r="J117"/>
  <c r="J96"/>
  <c i="6" r="BK120"/>
  <c r="J120"/>
  <c r="J97"/>
  <c i="2" r="J33"/>
  <c i="1" r="AV95"/>
  <c r="AT95"/>
  <c r="BA94"/>
  <c r="W30"/>
  <c i="2" r="F33"/>
  <c i="1" r="AZ95"/>
  <c r="BD94"/>
  <c r="W33"/>
  <c i="3" r="F33"/>
  <c i="1" r="AZ96"/>
  <c i="6" r="J33"/>
  <c i="1" r="AV99"/>
  <c r="AT99"/>
  <c i="4" r="J30"/>
  <c i="1" r="AG97"/>
  <c r="BB94"/>
  <c r="W31"/>
  <c i="6" r="F33"/>
  <c i="1" r="AZ99"/>
  <c i="5" r="F33"/>
  <c i="1" r="AZ98"/>
  <c i="3" r="J33"/>
  <c i="1" r="AV96"/>
  <c r="AT96"/>
  <c r="BC94"/>
  <c r="W32"/>
  <c i="4" r="J33"/>
  <c i="1" r="AV97"/>
  <c r="AT97"/>
  <c i="4" r="F33"/>
  <c i="1" r="AZ97"/>
  <c i="5" r="J33"/>
  <c i="1" r="AV98"/>
  <c r="AT98"/>
  <c i="4" l="1" r="J39"/>
  <c i="2" r="BK124"/>
  <c r="J124"/>
  <c r="J96"/>
  <c i="3" r="J125"/>
  <c r="J97"/>
  <c i="4" r="J96"/>
  <c r="J125"/>
  <c r="J97"/>
  <c i="6" r="BK119"/>
  <c r="J119"/>
  <c r="J96"/>
  <c i="1" r="AN97"/>
  <c r="AU94"/>
  <c r="AZ94"/>
  <c r="W29"/>
  <c r="AW94"/>
  <c r="AK30"/>
  <c r="AX94"/>
  <c r="AY94"/>
  <c i="3" r="J30"/>
  <c i="1" r="AG96"/>
  <c r="AN96"/>
  <c i="5" r="J30"/>
  <c i="1" r="AG98"/>
  <c r="AN98"/>
  <c i="3" l="1" r="J39"/>
  <c i="5" r="J39"/>
  <c i="2" r="J30"/>
  <c i="1" r="AG95"/>
  <c r="AN95"/>
  <c i="6" r="J30"/>
  <c i="1" r="AG99"/>
  <c r="AN99"/>
  <c r="AV94"/>
  <c r="AK29"/>
  <c i="6" l="1" r="J39"/>
  <c i="2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<sst xmlns="http://schemas.openxmlformats.org/spreadsheetml/2006/main">
  <si>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</si>
  <si>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</si>
  <si>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</si>
  <si>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</si>
  <si>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</si>
  <si>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{cd9c0634-8bb1-4f28-96c0-16f172daf42b}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</si>
  <si>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</si>
  <si>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</si>
  <si>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</si>
  <si>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</si>
  <si>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</si>
  <si>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</si>
  <si>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</si>
  <si>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</si>
  <si>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3318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</si>
  <si>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</si>
  <si>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</si>
  <si>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NÝRSKO - ŽIŽKOVA ULICE</t>
  </si>
  <si>
    <t>KSO:</t>
  </si>
  <si>
    <t>CC-CZ:</t>
  </si>
  <si>
    <t>Místo:</t>
  </si>
  <si>
    <t>NÝRSKO</t>
  </si>
  <si>
    <t>Datum:</t>
  </si>
  <si>
    <t>6. 12. 2019</t>
  </si>
  <si>
    <t>Zadavatel:</t>
  </si>
  <si>
    <t>IČ:</t>
  </si>
  <si>
    <t>Město Nýrsko</t>
  </si>
  <si>
    <t>DIČ:</t>
  </si>
  <si>
    <t>Uchazeč:</t>
  </si>
  <si>
    <t>Vyplň údaj</t>
  </si>
  <si>
    <t>Projektant:</t>
  </si>
  <si>
    <t>MACÁN PROJEKCE DS s.r.o.</t>
  </si>
  <si>
    <t>True</t>
  </si>
  <si>
    <t>Zpracovatel:</t>
  </si>
  <si>
    <t>Ing. Tomáš Macán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</si>
  <si>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</si>
  <si>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</si>
  <si>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</si>
  <si>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</si>
  <si>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</si>
  <si>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</si>
  <si>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</si>
  <si>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</si>
  <si>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</si>
  <si>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</si>
  <si>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</si>
  <si>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</si>
  <si>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</si>
  <si>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</si>
  <si>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</si>
  <si>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</si>
  <si>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</si>
  <si>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</si>
  <si>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</si>
  <si>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</si>
  <si>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</si>
  <si>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</si>
  <si>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</si>
  <si>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</si>
  <si>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</si>
  <si>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</si>
  <si>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</si>
  <si>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</si>
  <si>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</si>
  <si>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</si>
  <si>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</si>
  <si>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</si>
  <si>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</si>
  <si>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</si>
  <si>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</si>
  <si>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</si>
  <si>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</si>
  <si>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</si>
  <si>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</si>
  <si>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</si>
  <si>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</si>
  <si>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</si>
  <si>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</si>
  <si>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</si>
  <si>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</si>
  <si>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</si>
  <si>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</t>
  </si>
  <si>
    <t>KM 0,000 - 0,1415</t>
  </si>
  <si>
    <t>STA</t>
  </si>
  <si>
    <t>1</t>
  </si>
  <si>
    <t>{b31f6711-f9ab-415e-b2ff-f7fbd3dbf68e}</t>
  </si>
  <si>
    <t>2</t>
  </si>
  <si>
    <t>B</t>
  </si>
  <si>
    <t>KM 0,01415 - 0,318</t>
  </si>
  <si>
    <t>{0991063a-c2f6-4450-b95e-7dc98d14c3f5}</t>
  </si>
  <si>
    <t>C</t>
  </si>
  <si>
    <t>KM 0,318 - KÚ</t>
  </si>
  <si>
    <t>{9ed48814-8d98-4c96-ba3f-22df99bb752d}</t>
  </si>
  <si>
    <t>Rekonstrukce vodovodního řadu - zemní práce</t>
  </si>
  <si>
    <t>{27b42240-f509-4ae6-aa31-62c137dc8a40}</t>
  </si>
  <si>
    <t>VRN</t>
  </si>
  <si>
    <t>VEDLEJŠÍ ROZPOČTOVÉ NÁKLADY</t>
  </si>
  <si>
    <t>{404d3da3-7ae1-41ae-8e22-cff8ec555896}</t>
  </si>
  <si>
    <t>KRYCÍ LIST SOUPISU PRACÍ</t>
  </si>
  <si>
    <t>Objekt:</t>
  </si>
  <si>
    <t>A - KM 0,000 - 0,1415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</si>
  <si>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</si>
  <si>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</si>
  <si>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</si>
  <si>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</si>
  <si>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</si>
  <si>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</si>
  <si>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</si>
  <si>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</si>
  <si>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</si>
  <si>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</si>
  <si>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</si>
  <si>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</si>
  <si>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</si>
  <si>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</si>
  <si>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</si>
  <si>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</si>
  <si>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</si>
  <si>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</si>
  <si>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</si>
  <si>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</si>
  <si>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</si>
  <si>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</si>
  <si>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</si>
  <si>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</si>
  <si>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</si>
  <si>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</si>
  <si>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</si>
  <si>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</si>
  <si>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</si>
  <si>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</si>
  <si>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</si>
  <si>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</si>
  <si>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</si>
  <si>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m2</t>
  </si>
  <si>
    <t>CS ÚRS 2019 01</t>
  </si>
  <si>
    <t>4</t>
  </si>
  <si>
    <t>1960054713</t>
  </si>
  <si>
    <t>P</t>
  </si>
  <si>
    <t>Poznámka k položce:_x000d_
Dle výsledků provedených analýz může být asfatlová směs zařazena do kvalitativní třídy ZAS-T1 dle vyhlášky 130/2019 Sb.</t>
  </si>
  <si>
    <t>113154264</t>
  </si>
  <si>
    <t xml:space="preserve">Frézování živičného podkladu nebo krytu  s naložením na dopravní prostředek plochy přes 500 do 1 000 m2 s překážkami v trase pruhu šířky přes 1 m do 2 m, tloušťky vrstvy 100 mm</t>
  </si>
  <si>
    <t>-287171497</t>
  </si>
  <si>
    <t>3</t>
  </si>
  <si>
    <t>113202111</t>
  </si>
  <si>
    <t xml:space="preserve">Vytrhání obrub  s vybouráním lože, s přemístěním hmot na skládku na vzdálenost do 3 m nebo s naložením na dopravní prostředek z krajníků nebo obrubníků stojatých</t>
  </si>
  <si>
    <t>m</t>
  </si>
  <si>
    <t>95164345</t>
  </si>
  <si>
    <t>122301102</t>
  </si>
  <si>
    <t xml:space="preserve">Odkopávky a prokopávky nezapažené  s přehozením výkopku na vzdálenost do 3 m nebo s naložením na dopravní prostředek v hornině tř. 4 přes 100 do 1 000 m3</t>
  </si>
  <si>
    <t>m3</t>
  </si>
  <si>
    <t>-1523026334</t>
  </si>
  <si>
    <t>VV</t>
  </si>
  <si>
    <t>vozovka</t>
  </si>
  <si>
    <t>920*0,37</t>
  </si>
  <si>
    <t>chodník</t>
  </si>
  <si>
    <t>375*0,26</t>
  </si>
  <si>
    <t>parkovací stání</t>
  </si>
  <si>
    <t>285*0,37</t>
  </si>
  <si>
    <t>sjezdy</t>
  </si>
  <si>
    <t>75*0,48</t>
  </si>
  <si>
    <t>varovné pásy</t>
  </si>
  <si>
    <t>46*0,48</t>
  </si>
  <si>
    <t>Součet</t>
  </si>
  <si>
    <t>601,43*1,1 'Přepočtené koeficientem množství</t>
  </si>
  <si>
    <t>5</t>
  </si>
  <si>
    <t>122301109</t>
  </si>
  <si>
    <t xml:space="preserve">Odkopávky a prokopávky nezapažené  s přehozením výkopku na vzdálenost do 3 m nebo s naložením na dopravní prostředek v hornině tř. 4 Příplatek k cenám za lepivost horniny tř. 4</t>
  </si>
  <si>
    <t>-101132113</t>
  </si>
  <si>
    <t>661,573*0,25 'Přepočtené koeficientem množství</t>
  </si>
  <si>
    <t>6</t>
  </si>
  <si>
    <t>132201101</t>
  </si>
  <si>
    <t xml:space="preserve">Hloubení zapažených i nezapažených rýh šířky do 600 mm  s urovnáním dna do předepsaného profilu a spádu v hornině tř. 3 do 100 m3</t>
  </si>
  <si>
    <t>553521613</t>
  </si>
  <si>
    <t>Poznámka k položce:_x000d_
podélná drenáž</t>
  </si>
  <si>
    <t>298*0,5*0,45</t>
  </si>
  <si>
    <t>7</t>
  </si>
  <si>
    <t>132201109</t>
  </si>
  <si>
    <t xml:space="preserve">Hloubení zapažených i nezapažených rýh šířky do 600 mm  s urovnáním dna do předepsaného profilu a spádu v hornině tř. 3 Příplatek k cenám za lepivost horniny tř. 3</t>
  </si>
  <si>
    <t>1480785170</t>
  </si>
  <si>
    <t>67,05*0,5 'Přepočtené koeficientem množství</t>
  </si>
  <si>
    <t>8</t>
  </si>
  <si>
    <t>132201201</t>
  </si>
  <si>
    <t xml:space="preserve">Hloubení zapažených i nezapažených rýh šířky přes 600 do 2 000 mm  s urovnáním dna do předepsaného profilu a spádu v hornině tř. 3 do 100 m3</t>
  </si>
  <si>
    <t>932088462</t>
  </si>
  <si>
    <t>29*1*3</t>
  </si>
  <si>
    <t>9</t>
  </si>
  <si>
    <t>132201209</t>
  </si>
  <si>
    <t xml:space="preserve">Hloubení zapažených i nezapažených rýh šířky přes 600 do 2 000 mm  s urovnáním dna do předepsaného profilu a spádu v hornině tř. 3 Příplatek k cenám za lepivost horniny tř. 3</t>
  </si>
  <si>
    <t>-871654334</t>
  </si>
  <si>
    <t>87*0,5 'Přepočtené koeficientem množství</t>
  </si>
  <si>
    <t>10</t>
  </si>
  <si>
    <t>162701105vl</t>
  </si>
  <si>
    <t xml:space="preserve">Vodorovné přemístění výkopku nebo sypaniny po suchu  na obvyklém dopravním prostředku, bez naložení výkopku, avšak se složením bez rozhrnutí z horniny tř. 1 až 4 na skládku včetně likvidace v souladu se zákonem o odpadech</t>
  </si>
  <si>
    <t>1453219895</t>
  </si>
  <si>
    <t>661,573+67,05+87</t>
  </si>
  <si>
    <t>11</t>
  </si>
  <si>
    <t>174101101</t>
  </si>
  <si>
    <t xml:space="preserve">Zásyp sypaninou z jakékoliv horniny  s uložením výkopku ve vrstvách se zhutněním jam, šachet, rýh nebo kolem objektů v těchto vykopávkách</t>
  </si>
  <si>
    <t>-1574961796</t>
  </si>
  <si>
    <t>12</t>
  </si>
  <si>
    <t>M</t>
  </si>
  <si>
    <t>58331200</t>
  </si>
  <si>
    <t>štěrkopísek netříděný zásypový</t>
  </si>
  <si>
    <t>t</t>
  </si>
  <si>
    <t>376168765</t>
  </si>
  <si>
    <t>87*2 'Přepočtené koeficientem množství</t>
  </si>
  <si>
    <t>13</t>
  </si>
  <si>
    <t>181301103</t>
  </si>
  <si>
    <t>Rozprostření a urovnání ornice v rovině nebo ve svahu sklonu do 1:5 při souvislé ploše do 500 m2, tl. vrstvy přes 150 do 200 mm</t>
  </si>
  <si>
    <t>1417777455</t>
  </si>
  <si>
    <t>14</t>
  </si>
  <si>
    <t>10371500</t>
  </si>
  <si>
    <t>substrát pro trávníky VL</t>
  </si>
  <si>
    <t>-2099375601</t>
  </si>
  <si>
    <t>84,000*0,2</t>
  </si>
  <si>
    <t>181411131</t>
  </si>
  <si>
    <t>Založení trávníku na půdě předem připravené plochy do 1000 m2 výsevem včetně utažení parkového v rovině nebo na svahu do 1:5</t>
  </si>
  <si>
    <t>-95205003</t>
  </si>
  <si>
    <t>16</t>
  </si>
  <si>
    <t>00572410</t>
  </si>
  <si>
    <t>osivo směs travní parková</t>
  </si>
  <si>
    <t>kg</t>
  </si>
  <si>
    <t>1927588546</t>
  </si>
  <si>
    <t>84*0,015 'Přepočtené koeficientem množství</t>
  </si>
  <si>
    <t>17</t>
  </si>
  <si>
    <t>181951102</t>
  </si>
  <si>
    <t xml:space="preserve">Úprava pláně vyrovnáním výškových rozdílů  v hornině tř. 1 až 4 se zhutněním</t>
  </si>
  <si>
    <t>1454914974</t>
  </si>
  <si>
    <t>920+375+285+75+46</t>
  </si>
  <si>
    <t>Zakládání</t>
  </si>
  <si>
    <t>18</t>
  </si>
  <si>
    <t>211561111</t>
  </si>
  <si>
    <t xml:space="preserve">Výplň kamenivem do rýh odvodňovacích žeber nebo trativodů  bez zhutnění, s úpravou povrchu výplně kamenivem hrubým drceným frakce 4 až 16 mm</t>
  </si>
  <si>
    <t>1257655756</t>
  </si>
  <si>
    <t>298*0,35*0,5</t>
  </si>
  <si>
    <t>19</t>
  </si>
  <si>
    <t>212312111</t>
  </si>
  <si>
    <t xml:space="preserve">Lože pro trativody  z betonu prostého</t>
  </si>
  <si>
    <t>-422418424</t>
  </si>
  <si>
    <t>298*0,1*0,5</t>
  </si>
  <si>
    <t>20</t>
  </si>
  <si>
    <t>212755216</t>
  </si>
  <si>
    <t xml:space="preserve">Trativody bez lože z drenážních trubek  plastových flexibilních D 160 mm</t>
  </si>
  <si>
    <t>222671741</t>
  </si>
  <si>
    <t>Komunikace pozemní</t>
  </si>
  <si>
    <t>564861111</t>
  </si>
  <si>
    <t xml:space="preserve">Podklad ze štěrkodrti ŠD  s rozprostřením a zhutněním, po zhutnění tl. 200 mm</t>
  </si>
  <si>
    <t>1014538379</t>
  </si>
  <si>
    <t>920*1,1 'Přepočtené koeficientem množství</t>
  </si>
  <si>
    <t>22</t>
  </si>
  <si>
    <t>564921411</t>
  </si>
  <si>
    <t xml:space="preserve">Podklad nebo podsyp z asfaltového recyklátu  s rozprostřením a zhutněním, po zhutnění tl. 60 mm</t>
  </si>
  <si>
    <t>-1906264629</t>
  </si>
  <si>
    <t>Poznámka k položce:_x000d_
recyklát bude použit z místa stavby z vybourané suti</t>
  </si>
  <si>
    <t>23</t>
  </si>
  <si>
    <t>564951413</t>
  </si>
  <si>
    <t xml:space="preserve">Podklad nebo podsyp z asfaltového recyklátu  s rozprostřením a zhutněním, po zhutnění tl. 150 mm</t>
  </si>
  <si>
    <t>517986387</t>
  </si>
  <si>
    <t>24</t>
  </si>
  <si>
    <t>564952111</t>
  </si>
  <si>
    <t xml:space="preserve">Podklad z mechanicky zpevněného kameniva MZK (minerální beton)  s rozprostřením a s hutněním, po zhutnění tl. 150 mm</t>
  </si>
  <si>
    <t>-1789715533</t>
  </si>
  <si>
    <t>25</t>
  </si>
  <si>
    <t>564961315</t>
  </si>
  <si>
    <t xml:space="preserve">Podklad nebo podsyp z asfaltového recyklátu  s rozprostřením a zhutněním, po zhutnění tl. 200 mm</t>
  </si>
  <si>
    <t>782188332</t>
  </si>
  <si>
    <t>285</t>
  </si>
  <si>
    <t>75*2</t>
  </si>
  <si>
    <t>46</t>
  </si>
  <si>
    <t>375</t>
  </si>
  <si>
    <t>26</t>
  </si>
  <si>
    <t>565165111</t>
  </si>
  <si>
    <t xml:space="preserve">Asfaltový beton vrstva podkladní ACP 16 (obalované kamenivo střednězrnné - OKS)  s rozprostřením a zhutněním v pruhu šířky do 3 m, po zhutnění tl. 80 mm</t>
  </si>
  <si>
    <t>1519950747</t>
  </si>
  <si>
    <t>920</t>
  </si>
  <si>
    <t>75</t>
  </si>
  <si>
    <t>27</t>
  </si>
  <si>
    <t>573231106</t>
  </si>
  <si>
    <t>Postřik spojovací PS bez posypu kamenivem ze silniční emulze, v množství 0,30 kg/m2</t>
  </si>
  <si>
    <t>1312285668</t>
  </si>
  <si>
    <t>28</t>
  </si>
  <si>
    <t>577134111</t>
  </si>
  <si>
    <t xml:space="preserve">Asfaltový beton vrstva obrusná ACO 11 (ABS)  s rozprostřením a se zhutněním z nemodifikovaného asfaltu v pruhu šířky do 3 m tř. I, po zhutnění tl. 40 mm</t>
  </si>
  <si>
    <t>-163869163</t>
  </si>
  <si>
    <t>29</t>
  </si>
  <si>
    <t>577143111</t>
  </si>
  <si>
    <t xml:space="preserve">Asfaltový beton vrstva obrusná ACO 8 (ABJ)  s rozprostřením a se zhutněním z nemodifikovaného asfaltu v pruhu šířky do 3 m, po zhutnění tl. 50 mm</t>
  </si>
  <si>
    <t>-1800384583</t>
  </si>
  <si>
    <t>30</t>
  </si>
  <si>
    <t>596212210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</si>
  <si>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</si>
  <si>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142896061</t>
  </si>
  <si>
    <t>31</t>
  </si>
  <si>
    <t>59245006</t>
  </si>
  <si>
    <t>dlažba skladebná betonová pro nevidomé 200x100x80mm barevná</t>
  </si>
  <si>
    <t>-643573874</t>
  </si>
  <si>
    <t>32</t>
  </si>
  <si>
    <t>596412210</t>
  </si>
  <si>
    <t xml:space="preserve">Kladení dlažby z betonových vegetačních dlaždic pozemních komunikací  s ložem z kameniva těženého nebo drceného tl. do 50 mm, s vyplněním spár a vegetačních otvorů, s hutněním vibrováním tl. 80 mm, pro plochy do 50 m2</t>
  </si>
  <si>
    <t>1011933986</t>
  </si>
  <si>
    <t>33</t>
  </si>
  <si>
    <t>59246015</t>
  </si>
  <si>
    <t xml:space="preserve">dlažba polovegetační zatravňovací s nálitky 240x170x80 MM_x000d_
</t>
  </si>
  <si>
    <t>-1604399232</t>
  </si>
  <si>
    <t>Trubní vedení</t>
  </si>
  <si>
    <t>34</t>
  </si>
  <si>
    <t>817314111</t>
  </si>
  <si>
    <t>Napojení kanalizační přípojky na stávající kanalizační potrubí (sklolaminát)</t>
  </si>
  <si>
    <t>kus</t>
  </si>
  <si>
    <t>-1181003773</t>
  </si>
  <si>
    <t>35</t>
  </si>
  <si>
    <t>871315221</t>
  </si>
  <si>
    <t>Kanalizační potrubí z tvrdého PVC v otevřeném výkopu ve sklonu do 20 %, hladkého plnostěnného jednovrstvého, tuhost třídy SN 8 DN 160</t>
  </si>
  <si>
    <t>740631132</t>
  </si>
  <si>
    <t>36</t>
  </si>
  <si>
    <t>895941111</t>
  </si>
  <si>
    <t xml:space="preserve">Zřízení vpusti kanalizační  uliční z betonových dílců typ UV-50 normální</t>
  </si>
  <si>
    <t>1722081278</t>
  </si>
  <si>
    <t>37</t>
  </si>
  <si>
    <t>59223866</t>
  </si>
  <si>
    <t>skruž pro uliční vpusť přechodová betonová 450-270x295x50m</t>
  </si>
  <si>
    <t>-712683811</t>
  </si>
  <si>
    <t>38</t>
  </si>
  <si>
    <t>59223862</t>
  </si>
  <si>
    <t>skruž pro uliční vpusť středová betonová 450x295x50mm</t>
  </si>
  <si>
    <t>-1483801426</t>
  </si>
  <si>
    <t>39</t>
  </si>
  <si>
    <t>59223854</t>
  </si>
  <si>
    <t>skruž pro uliční vpusť s výtokovým otvorem PVC betonová 450x350x50mm</t>
  </si>
  <si>
    <t>899694591</t>
  </si>
  <si>
    <t>40</t>
  </si>
  <si>
    <t>59223821</t>
  </si>
  <si>
    <t>vpusť uliční prstenec betonový 180x660x100mm</t>
  </si>
  <si>
    <t>-1650189345</t>
  </si>
  <si>
    <t>41</t>
  </si>
  <si>
    <t>59223852</t>
  </si>
  <si>
    <t>dno pro uliční vpusť s kalovou prohlubní betonové 450x300x50mm</t>
  </si>
  <si>
    <t>-586241763</t>
  </si>
  <si>
    <t>42</t>
  </si>
  <si>
    <t>899204112</t>
  </si>
  <si>
    <t>Osazení mříží litinových včetně rámů a košů na bahno pro třídu zatížení D400, E600</t>
  </si>
  <si>
    <t>443825242</t>
  </si>
  <si>
    <t>43</t>
  </si>
  <si>
    <t>55242322</t>
  </si>
  <si>
    <t>mříž D 400 - plochá 300x500mm</t>
  </si>
  <si>
    <t>-1946684507</t>
  </si>
  <si>
    <t>44</t>
  </si>
  <si>
    <t>59223874</t>
  </si>
  <si>
    <t>koš vysoký pro uliční vpusti žárově Pz plech pro rám 500/300mm</t>
  </si>
  <si>
    <t>-959641008</t>
  </si>
  <si>
    <t>45</t>
  </si>
  <si>
    <t>899331111</t>
  </si>
  <si>
    <t xml:space="preserve">Výšková úprava uličního vstupu nebo vpusti do 200 mm  zvýšením poklopu</t>
  </si>
  <si>
    <t>1166275418</t>
  </si>
  <si>
    <t>899431111</t>
  </si>
  <si>
    <t xml:space="preserve">Výšková úprava uličního vstupu nebo vpusti do 200 mm  zvýšením krycího hrnce, šoupěte nebo hydrantu bez úpravy armatur</t>
  </si>
  <si>
    <t>-584777101</t>
  </si>
  <si>
    <t>47</t>
  </si>
  <si>
    <t>0040</t>
  </si>
  <si>
    <t>Zrušení stávající uliční vpusti</t>
  </si>
  <si>
    <t>ks</t>
  </si>
  <si>
    <t>1297930176</t>
  </si>
  <si>
    <t>Ostatní konstrukce a práce, bourání</t>
  </si>
  <si>
    <t>48</t>
  </si>
  <si>
    <t>914111111</t>
  </si>
  <si>
    <t xml:space="preserve">Montáž svislé dopravní značky základní  velikosti do 1 m2 objímkami na sloupky nebo konzoly</t>
  </si>
  <si>
    <t>187615205</t>
  </si>
  <si>
    <t>49</t>
  </si>
  <si>
    <t>40445552</t>
  </si>
  <si>
    <t>značka dopravní svislá retroreflexní fólie tř 1 Al prolis 500x500mm</t>
  </si>
  <si>
    <t>-72677709</t>
  </si>
  <si>
    <t>50</t>
  </si>
  <si>
    <t>40445550</t>
  </si>
  <si>
    <t>značka dopravní svislá retroreflexní fólie tř 1 Al prolis trojúhelník 900mm</t>
  </si>
  <si>
    <t>1306956599</t>
  </si>
  <si>
    <t>51</t>
  </si>
  <si>
    <t>914511112</t>
  </si>
  <si>
    <t xml:space="preserve">Montáž sloupku dopravních značek  délky do 3,5 m do hliníkové patky</t>
  </si>
  <si>
    <t>-5991439</t>
  </si>
  <si>
    <t>52</t>
  </si>
  <si>
    <t>40445225</t>
  </si>
  <si>
    <t>sloupek pro dopravní značku Zn D 60mm v 3,5m</t>
  </si>
  <si>
    <t>-1723512142</t>
  </si>
  <si>
    <t>53</t>
  </si>
  <si>
    <t>40445240</t>
  </si>
  <si>
    <t>patka pro sloupek Al D 60mm</t>
  </si>
  <si>
    <t>1384996767</t>
  </si>
  <si>
    <t>54</t>
  </si>
  <si>
    <t>40445253</t>
  </si>
  <si>
    <t>víčko plastové na sloupek D 60mm</t>
  </si>
  <si>
    <t>1961908820</t>
  </si>
  <si>
    <t>55</t>
  </si>
  <si>
    <t>40445256</t>
  </si>
  <si>
    <t>svorka upínací na sloupek dopravní značky D 60mm</t>
  </si>
  <si>
    <t>1193397230</t>
  </si>
  <si>
    <t>3*2 'Přepočtené koeficientem množství</t>
  </si>
  <si>
    <t>56</t>
  </si>
  <si>
    <t>915221122</t>
  </si>
  <si>
    <t xml:space="preserve">Vodorovné dopravní značení stříkaným plastem  vodící čára bílá šířky 250 mm přerušovaná retroreflexní</t>
  </si>
  <si>
    <t>-981040823</t>
  </si>
  <si>
    <t>57</t>
  </si>
  <si>
    <t>916111113</t>
  </si>
  <si>
    <t xml:space="preserve">Osazení silniční obruby z dlažebních kostek v jedné řadě  s ložem tl. přes 50 do 100 mm, s vyplněním a zatřením spár cementovou maltou z velkých kostek s boční opěrou z betonu prostého tř. C 12/15, do lože z betonu prostého téže značky</t>
  </si>
  <si>
    <t>1477658247</t>
  </si>
  <si>
    <t>58</t>
  </si>
  <si>
    <t>58381008</t>
  </si>
  <si>
    <t>kostka dlažební žula velká 15/17</t>
  </si>
  <si>
    <t>-1028857808</t>
  </si>
  <si>
    <t>220*0,17</t>
  </si>
  <si>
    <t>59</t>
  </si>
  <si>
    <t>916111123</t>
  </si>
  <si>
    <t xml:space="preserve">Osazení silniční obruby z dlažebních kostek v jedné řadě  s ložem tl. přes 50 do 100 mm, s vyplněním a zatřením spár cementovou maltou z drobných kostek s boční opěrou z betonu prostého tř. C 12/15, do lože z betonu prostého téže značky</t>
  </si>
  <si>
    <t>1775361671</t>
  </si>
  <si>
    <t>60</t>
  </si>
  <si>
    <t>59245020</t>
  </si>
  <si>
    <t>dlažba skladebná betonová 200x100x80mm přírodní</t>
  </si>
  <si>
    <t>-1126582598</t>
  </si>
  <si>
    <t>298*0,1 'Přepočtené koeficientem množství</t>
  </si>
  <si>
    <t>61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</si>
  <si>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</si>
  <si>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</si>
  <si>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-1610960399</t>
  </si>
  <si>
    <t>62</t>
  </si>
  <si>
    <t>59217031</t>
  </si>
  <si>
    <t>obrubník betonový silniční 1000x150x250mm včetně obloukových, přejezdných a nájezdových</t>
  </si>
  <si>
    <t>464539001</t>
  </si>
  <si>
    <t>63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</si>
  <si>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</si>
  <si>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</si>
  <si>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-687177956</t>
  </si>
  <si>
    <t>64</t>
  </si>
  <si>
    <t>59217016</t>
  </si>
  <si>
    <t>obrubník betonový chodníkový 1000x80x250mm</t>
  </si>
  <si>
    <t>489176563</t>
  </si>
  <si>
    <t>65</t>
  </si>
  <si>
    <t>919112213</t>
  </si>
  <si>
    <t>Řezání dilatačních spár v živičném krytu vytvoření komůrky pro těsnící zálivku šířky 10 mm, hloubky 25 mm</t>
  </si>
  <si>
    <t>284437993</t>
  </si>
  <si>
    <t>66</t>
  </si>
  <si>
    <t>919122112</t>
  </si>
  <si>
    <t>Utěsnění dilatačních spár zálivkou za tepla v cementobetonovém nebo živičném krytu včetně adhezního nátěru s těsnicím profilem pod zálivkou, pro komůrky šířky 10 mm, hloubky 25 mm</t>
  </si>
  <si>
    <t>-1748816019</t>
  </si>
  <si>
    <t>67</t>
  </si>
  <si>
    <t>919735112</t>
  </si>
  <si>
    <t>Řezání stávajícího živičného krytu nebo podkladu hloubky přes 50 do 100 mm</t>
  </si>
  <si>
    <t>-1557605488</t>
  </si>
  <si>
    <t>68</t>
  </si>
  <si>
    <t>0050</t>
  </si>
  <si>
    <t>Recyklace vybourané asfaltové a betonové suti mobilní drtičkou na frakci 0/32</t>
  </si>
  <si>
    <t>-1797813318</t>
  </si>
  <si>
    <t>69</t>
  </si>
  <si>
    <t>0060</t>
  </si>
  <si>
    <t xml:space="preserve">Nové oplocení podle projektové dokumentace, kompletní provedení včetně výkopů, přesunů, skládkovného, dodání materiálu a provedených prací_x000d_
</t>
  </si>
  <si>
    <t>1502865066</t>
  </si>
  <si>
    <t>70</t>
  </si>
  <si>
    <t>vlastní3</t>
  </si>
  <si>
    <t xml:space="preserve">Sanace neúnosného podloží, výměnou zeminy za vrstvu štěrkodrti tl. 300mm a použití separační a  trojosé geomříže z PP s radiální tuhostí 480 kN/m, včetně výkopu, přesunu hmot na skládku, skládkovného a dodávky materiálu</t>
  </si>
  <si>
    <t>1687472159</t>
  </si>
  <si>
    <t>997</t>
  </si>
  <si>
    <t>Přesun sutě</t>
  </si>
  <si>
    <t>71</t>
  </si>
  <si>
    <t>997211511</t>
  </si>
  <si>
    <t xml:space="preserve">Vodorovná doprava suti nebo vybouraných hmot  suti se složením a hrubým urovnáním, na vzdálenost do 1 km</t>
  </si>
  <si>
    <t>1848172217</t>
  </si>
  <si>
    <t>Poznámka k položce:_x000d_
přesun na skládku v Hodousicích kde bude provedeno předrcení</t>
  </si>
  <si>
    <t>72</t>
  </si>
  <si>
    <t>997211519</t>
  </si>
  <si>
    <t xml:space="preserve">Vodorovná doprava suti nebo vybouraných hmot  suti se složením a hrubým urovnáním, na vzdálenost Příplatek k ceně za každý další i započatý 1 km přes 1 km</t>
  </si>
  <si>
    <t>-2032843186</t>
  </si>
  <si>
    <t>494,67*2 'Přepočtené koeficientem množství</t>
  </si>
  <si>
    <t>998</t>
  </si>
  <si>
    <t>Přesun hmot</t>
  </si>
  <si>
    <t>73</t>
  </si>
  <si>
    <t>998225111</t>
  </si>
  <si>
    <t>Přesun hmot pro komunikace s krytem z kameniva, monolitickým betonovým nebo živičným dopravní vzdálenost do 200 m jakékoliv délky objektu</t>
  </si>
  <si>
    <t>-308602872</t>
  </si>
  <si>
    <t>B - KM 0,01415 - 0,318</t>
  </si>
  <si>
    <t>-1662204782</t>
  </si>
  <si>
    <t>713292607</t>
  </si>
  <si>
    <t>1436569322</t>
  </si>
  <si>
    <t>872966846</t>
  </si>
  <si>
    <t>1142*0,37</t>
  </si>
  <si>
    <t>468*0,26</t>
  </si>
  <si>
    <t>348*0,37</t>
  </si>
  <si>
    <t>105*0,48</t>
  </si>
  <si>
    <t>65*0,48</t>
  </si>
  <si>
    <t>754,58*1,1 'Přepočtené koeficientem množství</t>
  </si>
  <si>
    <t>-1919609259</t>
  </si>
  <si>
    <t>830,038*0,25 'Přepočtené koeficientem množství</t>
  </si>
  <si>
    <t>726542717</t>
  </si>
  <si>
    <t>363*0,5*0,45</t>
  </si>
  <si>
    <t>-1166015320</t>
  </si>
  <si>
    <t>81,675*0,5 'Přepočtené koeficientem množství</t>
  </si>
  <si>
    <t>-914141713</t>
  </si>
  <si>
    <t>32*1*3</t>
  </si>
  <si>
    <t>-944989646</t>
  </si>
  <si>
    <t>96*0,5 'Přepočtené koeficientem množství</t>
  </si>
  <si>
    <t>408854031</t>
  </si>
  <si>
    <t>830,038+81,675+96</t>
  </si>
  <si>
    <t>1994310128</t>
  </si>
  <si>
    <t>-1276563068</t>
  </si>
  <si>
    <t>96*2 'Přepočtené koeficientem množství</t>
  </si>
  <si>
    <t>1272956779</t>
  </si>
  <si>
    <t>-1767801128</t>
  </si>
  <si>
    <t>-203336780</t>
  </si>
  <si>
    <t>1594104909</t>
  </si>
  <si>
    <t>77*0,015 'Přepočtené koeficientem množství</t>
  </si>
  <si>
    <t>-1543525284</t>
  </si>
  <si>
    <t>1142+468+348+105+65</t>
  </si>
  <si>
    <t>1464150998</t>
  </si>
  <si>
    <t>363*0,35*0,5</t>
  </si>
  <si>
    <t>-277142971</t>
  </si>
  <si>
    <t>363*0,1*0,5</t>
  </si>
  <si>
    <t>-1983346370</t>
  </si>
  <si>
    <t>-1174117532</t>
  </si>
  <si>
    <t>1142*1,1 'Přepočtené koeficientem množství</t>
  </si>
  <si>
    <t>873987369</t>
  </si>
  <si>
    <t>693810545</t>
  </si>
  <si>
    <t>-1160083643</t>
  </si>
  <si>
    <t>-221098268</t>
  </si>
  <si>
    <t>348</t>
  </si>
  <si>
    <t>105*2</t>
  </si>
  <si>
    <t>468</t>
  </si>
  <si>
    <t>-1636777928</t>
  </si>
  <si>
    <t>1142</t>
  </si>
  <si>
    <t>105</t>
  </si>
  <si>
    <t>-436680595</t>
  </si>
  <si>
    <t>-1701813752</t>
  </si>
  <si>
    <t>-16696154</t>
  </si>
  <si>
    <t>-418174546</t>
  </si>
  <si>
    <t>-1753664847</t>
  </si>
  <si>
    <t>-1243713125</t>
  </si>
  <si>
    <t>-370227967</t>
  </si>
  <si>
    <t>986334397</t>
  </si>
  <si>
    <t>254849699</t>
  </si>
  <si>
    <t>1131275295</t>
  </si>
  <si>
    <t>1293788063</t>
  </si>
  <si>
    <t>-1025743261</t>
  </si>
  <si>
    <t>1422677330</t>
  </si>
  <si>
    <t>589313105</t>
  </si>
  <si>
    <t>-1918490053</t>
  </si>
  <si>
    <t>440800968</t>
  </si>
  <si>
    <t>-449628828</t>
  </si>
  <si>
    <t>1458556533</t>
  </si>
  <si>
    <t>175516978</t>
  </si>
  <si>
    <t>1385192082</t>
  </si>
  <si>
    <t>-981349754</t>
  </si>
  <si>
    <t>-1497167611</t>
  </si>
  <si>
    <t>-799726269</t>
  </si>
  <si>
    <t>450431453</t>
  </si>
  <si>
    <t>-1681018687</t>
  </si>
  <si>
    <t>2091910026</t>
  </si>
  <si>
    <t>1017935184</t>
  </si>
  <si>
    <t>2012587446</t>
  </si>
  <si>
    <t>2013996509</t>
  </si>
  <si>
    <t>-159863263</t>
  </si>
  <si>
    <t>1617150798</t>
  </si>
  <si>
    <t>-288001740</t>
  </si>
  <si>
    <t>915231112</t>
  </si>
  <si>
    <t xml:space="preserve">Vodorovné dopravní značení stříkaným plastem  přechody pro chodce, šipky, symboly nápisy bílé retroreflexní</t>
  </si>
  <si>
    <t>-1206199054</t>
  </si>
  <si>
    <t>1391793648</t>
  </si>
  <si>
    <t>-1676449362</t>
  </si>
  <si>
    <t>-2120025382</t>
  </si>
  <si>
    <t>-1234784310</t>
  </si>
  <si>
    <t>363*0,1 'Přepočtené koeficientem množství</t>
  </si>
  <si>
    <t>-831254873</t>
  </si>
  <si>
    <t>122211566</t>
  </si>
  <si>
    <t>16177660</t>
  </si>
  <si>
    <t>1012435625</t>
  </si>
  <si>
    <t>1777402261</t>
  </si>
  <si>
    <t>-428658644</t>
  </si>
  <si>
    <t>263640136</t>
  </si>
  <si>
    <t>-1929406042</t>
  </si>
  <si>
    <t>-121716465</t>
  </si>
  <si>
    <t>381044830</t>
  </si>
  <si>
    <t>593,559*2 'Přepočtené koeficientem množství</t>
  </si>
  <si>
    <t>74</t>
  </si>
  <si>
    <t>2034269947</t>
  </si>
  <si>
    <t>C - KM 0,318 - KÚ</t>
  </si>
  <si>
    <t>962984438</t>
  </si>
  <si>
    <t>-1461457549</t>
  </si>
  <si>
    <t>1391975473</t>
  </si>
  <si>
    <t>541965836</t>
  </si>
  <si>
    <t>891*0,37</t>
  </si>
  <si>
    <t>412*0,26</t>
  </si>
  <si>
    <t>335*0,37</t>
  </si>
  <si>
    <t>66*0,48</t>
  </si>
  <si>
    <t>52*0,48</t>
  </si>
  <si>
    <t>617,38*1,1 'Přepočtené koeficientem množství</t>
  </si>
  <si>
    <t>-337232202</t>
  </si>
  <si>
    <t>679,118*0,25 'Přepočtené koeficientem množství</t>
  </si>
  <si>
    <t>-1430365064</t>
  </si>
  <si>
    <t>315*0,5*0,45</t>
  </si>
  <si>
    <t>1653898056</t>
  </si>
  <si>
    <t>70,875*0,5 'Přepočtené koeficientem množství</t>
  </si>
  <si>
    <t>1191253707</t>
  </si>
  <si>
    <t>28*1*3</t>
  </si>
  <si>
    <t>-1173257472</t>
  </si>
  <si>
    <t>84*0,5 'Přepočtené koeficientem množství</t>
  </si>
  <si>
    <t>657241321</t>
  </si>
  <si>
    <t>679,118+70,875+84</t>
  </si>
  <si>
    <t>446271405</t>
  </si>
  <si>
    <t>559981240</t>
  </si>
  <si>
    <t>84*2 'Přepočtené koeficientem množství</t>
  </si>
  <si>
    <t>478377728</t>
  </si>
  <si>
    <t>2102863981</t>
  </si>
  <si>
    <t>-1553157173</t>
  </si>
  <si>
    <t>-1279046535</t>
  </si>
  <si>
    <t>69*0,015 'Přepočtené koeficientem množství</t>
  </si>
  <si>
    <t>-272205261</t>
  </si>
  <si>
    <t>891+412+335+66+52</t>
  </si>
  <si>
    <t>-1392220035</t>
  </si>
  <si>
    <t>315*0,35*0,5</t>
  </si>
  <si>
    <t>-1805970697</t>
  </si>
  <si>
    <t>315*0,1*0,5</t>
  </si>
  <si>
    <t>2017272407</t>
  </si>
  <si>
    <t>711033674</t>
  </si>
  <si>
    <t>891*1,1 'Přepočtené koeficientem množství</t>
  </si>
  <si>
    <t>-670835600</t>
  </si>
  <si>
    <t>chodník Žižkova ulice</t>
  </si>
  <si>
    <t>412</t>
  </si>
  <si>
    <t>chodník Baarova ulice při překládce NN kabelů</t>
  </si>
  <si>
    <t>70*2</t>
  </si>
  <si>
    <t>chodník Komenského ulice při pokládce NN kabelů</t>
  </si>
  <si>
    <t>40*2</t>
  </si>
  <si>
    <t>-1178272128</t>
  </si>
  <si>
    <t>627184138</t>
  </si>
  <si>
    <t>-1560503008</t>
  </si>
  <si>
    <t>335</t>
  </si>
  <si>
    <t>66*2</t>
  </si>
  <si>
    <t>1820998412</t>
  </si>
  <si>
    <t>891</t>
  </si>
  <si>
    <t>2120947316</t>
  </si>
  <si>
    <t>-517525436</t>
  </si>
  <si>
    <t>1856614132</t>
  </si>
  <si>
    <t>937548983</t>
  </si>
  <si>
    <t>1475854890</t>
  </si>
  <si>
    <t>-2043525919</t>
  </si>
  <si>
    <t>-602463013</t>
  </si>
  <si>
    <t>-130603583</t>
  </si>
  <si>
    <t>1572167016</t>
  </si>
  <si>
    <t>223832156</t>
  </si>
  <si>
    <t>-84987789</t>
  </si>
  <si>
    <t>-335513353</t>
  </si>
  <si>
    <t>-931608559</t>
  </si>
  <si>
    <t>-1058533336</t>
  </si>
  <si>
    <t>623033103</t>
  </si>
  <si>
    <t>-1872324512</t>
  </si>
  <si>
    <t>1407645993</t>
  </si>
  <si>
    <t>1309257973</t>
  </si>
  <si>
    <t>478670786</t>
  </si>
  <si>
    <t>-1692578243</t>
  </si>
  <si>
    <t>-819957906</t>
  </si>
  <si>
    <t>-162009234</t>
  </si>
  <si>
    <t>-699170755</t>
  </si>
  <si>
    <t>-178722679</t>
  </si>
  <si>
    <t>365840157</t>
  </si>
  <si>
    <t>1495385818</t>
  </si>
  <si>
    <t>-323970837</t>
  </si>
  <si>
    <t>-545243664</t>
  </si>
  <si>
    <t>-1675324110</t>
  </si>
  <si>
    <t>1258617448</t>
  </si>
  <si>
    <t>1*2 'Přepočtené koeficientem množství</t>
  </si>
  <si>
    <t>80583114</t>
  </si>
  <si>
    <t>525217309</t>
  </si>
  <si>
    <t>939188796</t>
  </si>
  <si>
    <t>1834855389</t>
  </si>
  <si>
    <t>296064148</t>
  </si>
  <si>
    <t>-1305936347</t>
  </si>
  <si>
    <t>315*0,1 'Přepočtené koeficientem množství</t>
  </si>
  <si>
    <t>1879943569</t>
  </si>
  <si>
    <t>-327794033</t>
  </si>
  <si>
    <t>990788397</t>
  </si>
  <si>
    <t>-1789122117</t>
  </si>
  <si>
    <t>-14909736</t>
  </si>
  <si>
    <t>764005101</t>
  </si>
  <si>
    <t>1754340777</t>
  </si>
  <si>
    <t>1665384892</t>
  </si>
  <si>
    <t>-44089656</t>
  </si>
  <si>
    <t>-1364731908</t>
  </si>
  <si>
    <t>512,825*2 'Přepočtené koeficientem množství</t>
  </si>
  <si>
    <t>1713620488</t>
  </si>
  <si>
    <t>D - Rekonstrukce vodovodního řadu - zemní práce</t>
  </si>
  <si>
    <t xml:space="preserve"> </t>
  </si>
  <si>
    <t>1 - Zemní práce</t>
  </si>
  <si>
    <t>119001401R00</t>
  </si>
  <si>
    <t>Dočasné zajištění ocelového potrubí do DN 200 mm</t>
  </si>
  <si>
    <t>119001411R00</t>
  </si>
  <si>
    <t>Dočasné zajištění betonového potrubí do DN 200 mm</t>
  </si>
  <si>
    <t>119001412R00</t>
  </si>
  <si>
    <t>Dočasné zajištění betonového potrubí DN 200-500 mm</t>
  </si>
  <si>
    <t>119001421R00</t>
  </si>
  <si>
    <t>Dočasné zajištění kabelů - do počtu 3 kabelů</t>
  </si>
  <si>
    <t>130001101R00</t>
  </si>
  <si>
    <t>Příplatek za ztížené hloubení v blízkosti vedení</t>
  </si>
  <si>
    <t>132201212T00</t>
  </si>
  <si>
    <t>Hloubení rýh šířky do 200 cm v hor.3 do 1000 m3, STROJNĚ</t>
  </si>
  <si>
    <t>Začátek provozního součtu</t>
  </si>
  <si>
    <t>část 1:</t>
  </si>
  <si>
    <t>st. 0.00 - 31,60:</t>
  </si>
  <si>
    <t>31,6*(1,75+1,71)/2*0,9</t>
  </si>
  <si>
    <t>31,60 - 90,99:</t>
  </si>
  <si>
    <t>(90,99-31,60)*(1,71+1,79)/2*0,9</t>
  </si>
  <si>
    <t>90,99 - 170,84:</t>
  </si>
  <si>
    <t>(170,84-90,99)*(1,79+1,74)/2*0,9</t>
  </si>
  <si>
    <t>170,84 - 252,32:</t>
  </si>
  <si>
    <t>(252,32-170,84)*(1,74+1,70)/2*0,9</t>
  </si>
  <si>
    <t>252,32 - 312,39:</t>
  </si>
  <si>
    <t>(312,39-252,32)*(1,70+1,75)/2*0,9</t>
  </si>
  <si>
    <t>část 2:</t>
  </si>
  <si>
    <t>0,00 - 140,96:</t>
  </si>
  <si>
    <t>140,96*(2,15+1,75)/2*0,9</t>
  </si>
  <si>
    <t>přípojky:</t>
  </si>
  <si>
    <t>46*1,0*1,5*0,8</t>
  </si>
  <si>
    <t>prohloubení pro drenáž:</t>
  </si>
  <si>
    <t>(312,39+140,96)*0,8*0,15</t>
  </si>
  <si>
    <t>odpočet kryty:</t>
  </si>
  <si>
    <t>-(312,39+140,96+46,0)*0,9*0,40</t>
  </si>
  <si>
    <t>Konec provozního součtu</t>
  </si>
  <si>
    <t>z toho v hor. 3 50%:</t>
  </si>
  <si>
    <t>-666,1927*0,5</t>
  </si>
  <si>
    <t>132201219T00</t>
  </si>
  <si>
    <t>Příplatek za lepivost - hloubení rýh 200cm v hor.3</t>
  </si>
  <si>
    <t>333,0963*0,5</t>
  </si>
  <si>
    <t>132301212T00</t>
  </si>
  <si>
    <t>Hloubení rýh šířky do 200 cm v hor.4 do 1000 m3 STROJNĚ</t>
  </si>
  <si>
    <t>v hor. 4 50%:</t>
  </si>
  <si>
    <t>666,1927*0,5</t>
  </si>
  <si>
    <t>132301219T00</t>
  </si>
  <si>
    <t>Příplatek za lepivost - hloubení rýh 200cm v hor.4</t>
  </si>
  <si>
    <t>151101101R00</t>
  </si>
  <si>
    <t>Pažení a rozepření stěn rýh - příložné - hl. do 2m</t>
  </si>
  <si>
    <t>31,6*(1,75+1,71)/2*2</t>
  </si>
  <si>
    <t>31,60 - 90,99:(</t>
  </si>
  <si>
    <t>(90,99-31,60)*(1,71+1,79)/2*2</t>
  </si>
  <si>
    <t>(170,84-90,99)*(1,79+1,74)/2*2</t>
  </si>
  <si>
    <t>(252,32-170,84)*(1,74+1,70)/2*2</t>
  </si>
  <si>
    <t>(312,39-252,32)*(1,70+1,75)/2*2</t>
  </si>
  <si>
    <t>140,96*(2,15+1,75)/2*2</t>
  </si>
  <si>
    <t>151101111R00</t>
  </si>
  <si>
    <t>Odstranění paženi stěn rýh - příložné - hl. do 2 m</t>
  </si>
  <si>
    <t>161101101R00</t>
  </si>
  <si>
    <t>Svislé přemístění výkopku z hor.1-4 do 2,5 m</t>
  </si>
  <si>
    <t>666,1927-55,2</t>
  </si>
  <si>
    <t>55,2*0,5</t>
  </si>
  <si>
    <t>162601102R00</t>
  </si>
  <si>
    <t>Vodorovné přemístění výkopku z hor.1-4 na skládku</t>
  </si>
  <si>
    <t>výkop celkem:</t>
  </si>
  <si>
    <t>666,1927</t>
  </si>
  <si>
    <t xml:space="preserve">odp.  zásyp:</t>
  </si>
  <si>
    <t>-512,4472/2</t>
  </si>
  <si>
    <t>174101101R00</t>
  </si>
  <si>
    <t>Zásyp jam, rýh, šachet se zhutněním</t>
  </si>
  <si>
    <t>odp. obsyp:</t>
  </si>
  <si>
    <t>-174,246</t>
  </si>
  <si>
    <t>drenáž:</t>
  </si>
  <si>
    <t>-362,68*0,15</t>
  </si>
  <si>
    <t>lože:</t>
  </si>
  <si>
    <t>-59,922</t>
  </si>
  <si>
    <t>přípočet za odstr. kamenivo:</t>
  </si>
  <si>
    <t>449,4150*0,3</t>
  </si>
  <si>
    <t>drcené kamenivo - zásypový materiál mimo normu</t>
  </si>
  <si>
    <t>172566385</t>
  </si>
  <si>
    <t>512,447/2</t>
  </si>
  <si>
    <t>256,224*1,8 'Přepočtené koeficientem množství</t>
  </si>
  <si>
    <t>199 01R</t>
  </si>
  <si>
    <t>Poplatek za skládku horniny 1- 4</t>
  </si>
  <si>
    <t>153,4475+512,447/2</t>
  </si>
  <si>
    <t>409,671*1,8 'Přepočtené koeficientem množství</t>
  </si>
  <si>
    <t>VRN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</si>
  <si>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</si>
  <si>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</si>
  <si>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</si>
  <si>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Vedlejší rozpočtové náklady</t>
  </si>
  <si>
    <t>VRN1</t>
  </si>
  <si>
    <t>Průzkumné, geodetické a projektové práce</t>
  </si>
  <si>
    <t>012203000</t>
  </si>
  <si>
    <t>Geodetické práce při provádění stavby</t>
  </si>
  <si>
    <t>1024</t>
  </si>
  <si>
    <t>482031365</t>
  </si>
  <si>
    <t>012303000</t>
  </si>
  <si>
    <t>Geodetické práce po výstavbě</t>
  </si>
  <si>
    <t>950331453</t>
  </si>
  <si>
    <t>Poznámka k položce:_x000d_
zaměření skutečného provedení stavby</t>
  </si>
  <si>
    <t>012403000</t>
  </si>
  <si>
    <t>Kartografické práce</t>
  </si>
  <si>
    <t>1530547567</t>
  </si>
  <si>
    <t>Poznámka k položce:_x000d_
geometrický plán 3x</t>
  </si>
  <si>
    <t>013254000</t>
  </si>
  <si>
    <t>Dokumentace skutečného provedení stavby</t>
  </si>
  <si>
    <t>1851332364</t>
  </si>
  <si>
    <t>Poznámka k položce:_x000d_
4xparé dokumentace</t>
  </si>
  <si>
    <t>VRN3</t>
  </si>
  <si>
    <t>Zařízení staveniště</t>
  </si>
  <si>
    <t>030001000</t>
  </si>
  <si>
    <t>2110897144</t>
  </si>
  <si>
    <t>034303000</t>
  </si>
  <si>
    <t>Dopravní značení na staveništi včetně inženýrské činnosti</t>
  </si>
  <si>
    <t>-214514731</t>
  </si>
  <si>
    <t>039103000</t>
  </si>
  <si>
    <t>Rozebrání, bourání a odvoz zařízení staveniště</t>
  </si>
  <si>
    <t>370953336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</si>
</sst>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7.140625" style="1" customWidth="1"/>
    <col min="2" max="2" width="1.421875" style="1" customWidth="1"/>
    <col min="3" max="3" width="3.574219" style="1" customWidth="1"/>
    <col min="4" max="4" width="2.28125" style="1" customWidth="1"/>
    <col min="5" max="5" width="2.28125" style="1" customWidth="1"/>
    <col min="6" max="6" width="2.28125" style="1" customWidth="1"/>
    <col min="7" max="7" width="2.28125" style="1" customWidth="1"/>
    <col min="8" max="8" width="2.28125" style="1" customWidth="1"/>
    <col min="9" max="9" width="2.28125" style="1" customWidth="1"/>
    <col min="10" max="10" width="2.28125" style="1" customWidth="1"/>
    <col min="11" max="11" width="2.28125" style="1" customWidth="1"/>
    <col min="12" max="12" width="2.28125" style="1" customWidth="1"/>
    <col min="13" max="13" width="2.28125" style="1" customWidth="1"/>
    <col min="14" max="14" width="2.28125" style="1" customWidth="1"/>
    <col min="15" max="15" width="2.28125" style="1" customWidth="1"/>
    <col min="16" max="16" width="2.28125" style="1" customWidth="1"/>
    <col min="17" max="17" width="2.28125" style="1" customWidth="1"/>
    <col min="18" max="18" width="2.28125" style="1" customWidth="1"/>
    <col min="19" max="19" width="2.28125" style="1" customWidth="1"/>
    <col min="20" max="20" width="2.28125" style="1" customWidth="1"/>
    <col min="21" max="21" width="2.28125" style="1" customWidth="1"/>
    <col min="22" max="22" width="2.28125" style="1" customWidth="1"/>
    <col min="23" max="23" width="2.28125" style="1" customWidth="1"/>
    <col min="24" max="24" width="2.28125" style="1" customWidth="1"/>
    <col min="25" max="25" width="2.28125" style="1" customWidth="1"/>
    <col min="26" max="26" width="2.28125" style="1" customWidth="1"/>
    <col min="27" max="27" width="2.28125" style="1" customWidth="1"/>
    <col min="28" max="28" width="2.28125" style="1" customWidth="1"/>
    <col min="29" max="29" width="2.28125" style="1" customWidth="1"/>
    <col min="30" max="30" width="2.28125" style="1" customWidth="1"/>
    <col min="31" max="31" width="2.28125" style="1" customWidth="1"/>
    <col min="32" max="32" width="2.28125" style="1" customWidth="1"/>
    <col min="33" max="33" width="2.28125" style="1" customWidth="1"/>
    <col min="34" max="34" width="2.851563" style="1" customWidth="1"/>
    <col min="35" max="35" width="27.14063" style="1" customWidth="1"/>
    <col min="36" max="36" width="2.140625" style="1" customWidth="1"/>
    <col min="37" max="37" width="2.140625" style="1" customWidth="1"/>
    <col min="38" max="38" width="7.140625" style="1" customWidth="1"/>
    <col min="39" max="39" width="2.851563" style="1" customWidth="1"/>
    <col min="40" max="40" width="11.42188" style="1" customWidth="1"/>
    <col min="41" max="41" width="6.421875" style="1" customWidth="1"/>
    <col min="42" max="42" width="3.574219" style="1" customWidth="1"/>
    <col min="43" max="43" width="13.42188" style="1" hidden="1" customWidth="1"/>
    <col min="44" max="44" width="11.71094" style="1" customWidth="1"/>
    <col min="45" max="45" width="22.14063" style="1" hidden="1" customWidth="1"/>
    <col min="46" max="46" width="22.14063" style="1" hidden="1" customWidth="1"/>
    <col min="47" max="47" width="22.14063" style="1" hidden="1" customWidth="1"/>
    <col min="48" max="48" width="18.57422" style="1" hidden="1" customWidth="1"/>
    <col min="49" max="49" width="18.57422" style="1" hidden="1" customWidth="1"/>
    <col min="50" max="50" width="21.42188" style="1" hidden="1" customWidth="1"/>
    <col min="51" max="51" width="21.42188" style="1" hidden="1" customWidth="1"/>
    <col min="52" max="52" width="18.57422" style="1" hidden="1" customWidth="1"/>
    <col min="53" max="53" width="16.42188" style="1" hidden="1" customWidth="1"/>
    <col min="54" max="54" width="21.42188" style="1" hidden="1" customWidth="1"/>
    <col min="55" max="55" width="18.57422" style="1" hidden="1" customWidth="1"/>
    <col min="56" max="56" width="16.42188" style="1" hidden="1" customWidth="1"/>
    <col min="57" max="57" width="57.00391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5.29204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3318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NÝRSKO - ŽIŽKOVA ULICE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NÝRSKO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6. 12. 2019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24.70088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Nýrsko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MACÁN PROJEKCE DS s.r.o.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4336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Ing. Tomáš Macán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ROUND(SUM(AG95:AG99),2)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ROUND(SUM(AS95:AS99),2)</f>
        <v>0</v>
      </c>
      <c r="AT94" s="114">
        <f>ROUND(SUM(AV94:AW94),2)</f>
        <v>0</v>
      </c>
      <c r="AU94" s="115">
        <f>ROUND(SUM(AU95:AU99),5)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ROUND(SUM(AZ95:AZ99),2)</f>
        <v>0</v>
      </c>
      <c r="BA94" s="114">
        <f>ROUND(SUM(BA95:BA99),2)</f>
        <v>0</v>
      </c>
      <c r="BB94" s="114">
        <f>ROUND(SUM(BB95:BB99),2)</f>
        <v>0</v>
      </c>
      <c r="BC94" s="114">
        <f>ROUND(SUM(BC95:BC99),2)</f>
        <v>0</v>
      </c>
      <c r="BD94" s="116">
        <f>ROUND(SUM(BD95:BD99),2)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5.29204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'A - KM 0,000 - 0,1415'!J30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'A - KM 0,000 - 0,1415'!P124</f>
        <v>0</v>
      </c>
      <c r="AV95" s="128">
        <f>'A - KM 0,000 - 0,1415'!J33</f>
        <v>0</v>
      </c>
      <c r="AW95" s="128">
        <f>'A - KM 0,000 - 0,1415'!J34</f>
        <v>0</v>
      </c>
      <c r="AX95" s="128">
        <f>'A - KM 0,000 - 0,1415'!J35</f>
        <v>0</v>
      </c>
      <c r="AY95" s="128">
        <f>'A - KM 0,000 - 0,1415'!J36</f>
        <v>0</v>
      </c>
      <c r="AZ95" s="128">
        <f>'A - KM 0,000 - 0,1415'!F33</f>
        <v>0</v>
      </c>
      <c r="BA95" s="128">
        <f>'A - KM 0,000 - 0,1415'!F34</f>
        <v>0</v>
      </c>
      <c r="BB95" s="128">
        <f>'A - KM 0,000 - 0,1415'!F35</f>
        <v>0</v>
      </c>
      <c r="BC95" s="128">
        <f>'A - KM 0,000 - 0,1415'!F36</f>
        <v>0</v>
      </c>
      <c r="BD95" s="130">
        <f>'A - KM 0,000 - 0,1415'!F37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15.29204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'B - KM 0,01415 - 0,318'!J30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'B - KM 0,01415 - 0,318'!P124</f>
        <v>0</v>
      </c>
      <c r="AV96" s="128">
        <f>'B - KM 0,01415 - 0,318'!J33</f>
        <v>0</v>
      </c>
      <c r="AW96" s="128">
        <f>'B - KM 0,01415 - 0,318'!J34</f>
        <v>0</v>
      </c>
      <c r="AX96" s="128">
        <f>'B - KM 0,01415 - 0,318'!J35</f>
        <v>0</v>
      </c>
      <c r="AY96" s="128">
        <f>'B - KM 0,01415 - 0,318'!J36</f>
        <v>0</v>
      </c>
      <c r="AZ96" s="128">
        <f>'B - KM 0,01415 - 0,318'!F33</f>
        <v>0</v>
      </c>
      <c r="BA96" s="128">
        <f>'B - KM 0,01415 - 0,318'!F34</f>
        <v>0</v>
      </c>
      <c r="BB96" s="128">
        <f>'B - KM 0,01415 - 0,318'!F35</f>
        <v>0</v>
      </c>
      <c r="BC96" s="128">
        <f>'B - KM 0,01415 - 0,318'!F36</f>
        <v>0</v>
      </c>
      <c r="BD96" s="130">
        <f>'B - KM 0,01415 - 0,318'!F37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15.29204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'C - KM 0,318 - KÚ'!J30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'C - KM 0,318 - KÚ'!P124</f>
        <v>0</v>
      </c>
      <c r="AV97" s="128">
        <f>'C - KM 0,318 - KÚ'!J33</f>
        <v>0</v>
      </c>
      <c r="AW97" s="128">
        <f>'C - KM 0,318 - KÚ'!J34</f>
        <v>0</v>
      </c>
      <c r="AX97" s="128">
        <f>'C - KM 0,318 - KÚ'!J35</f>
        <v>0</v>
      </c>
      <c r="AY97" s="128">
        <f>'C - KM 0,318 - KÚ'!J36</f>
        <v>0</v>
      </c>
      <c r="AZ97" s="128">
        <f>'C - KM 0,318 - KÚ'!F33</f>
        <v>0</v>
      </c>
      <c r="BA97" s="128">
        <f>'C - KM 0,318 - KÚ'!F34</f>
        <v>0</v>
      </c>
      <c r="BB97" s="128">
        <f>'C - KM 0,318 - KÚ'!F35</f>
        <v>0</v>
      </c>
      <c r="BC97" s="128">
        <f>'C - KM 0,318 - KÚ'!F36</f>
        <v>0</v>
      </c>
      <c r="BD97" s="130">
        <f>'C - KM 0,318 - KÚ'!F37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25.48673" customHeight="1">
      <c r="A98" s="119" t="s">
        <v>80</v>
      </c>
      <c r="B98" s="120"/>
      <c r="C98" s="121"/>
      <c r="D98" s="122" t="s">
        <v>75</v>
      </c>
      <c r="E98" s="122"/>
      <c r="F98" s="122"/>
      <c r="G98" s="122"/>
      <c r="H98" s="122"/>
      <c r="I98" s="123"/>
      <c r="J98" s="122" t="s">
        <v>93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'D - Rekonstrukce vodovodn...'!J30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'D - Rekonstrukce vodovodn...'!P117</f>
        <v>0</v>
      </c>
      <c r="AV98" s="128">
        <f>'D - Rekonstrukce vodovodn...'!J33</f>
        <v>0</v>
      </c>
      <c r="AW98" s="128">
        <f>'D - Rekonstrukce vodovodn...'!J34</f>
        <v>0</v>
      </c>
      <c r="AX98" s="128">
        <f>'D - Rekonstrukce vodovodn...'!J35</f>
        <v>0</v>
      </c>
      <c r="AY98" s="128">
        <f>'D - Rekonstrukce vodovodn...'!J36</f>
        <v>0</v>
      </c>
      <c r="AZ98" s="128">
        <f>'D - Rekonstrukce vodovodn...'!F33</f>
        <v>0</v>
      </c>
      <c r="BA98" s="128">
        <f>'D - Rekonstrukce vodovodn...'!F34</f>
        <v>0</v>
      </c>
      <c r="BB98" s="128">
        <f>'D - Rekonstrukce vodovodn...'!F35</f>
        <v>0</v>
      </c>
      <c r="BC98" s="128">
        <f>'D - Rekonstrukce vodovodn...'!F36</f>
        <v>0</v>
      </c>
      <c r="BD98" s="130">
        <f>'D - Rekonstrukce vodovodn...'!F37</f>
        <v>0</v>
      </c>
      <c r="BE98" s="7"/>
      <c r="BT98" s="131" t="s">
        <v>84</v>
      </c>
      <c r="BV98" s="131" t="s">
        <v>78</v>
      </c>
      <c r="BW98" s="131" t="s">
        <v>94</v>
      </c>
      <c r="BX98" s="131" t="s">
        <v>5</v>
      </c>
      <c r="CL98" s="131" t="s">
        <v>1</v>
      </c>
      <c r="CM98" s="131" t="s">
        <v>86</v>
      </c>
    </row>
    <row r="99" s="7" customFormat="1" ht="25.48673" customHeight="1">
      <c r="A99" s="119" t="s">
        <v>80</v>
      </c>
      <c r="B99" s="120"/>
      <c r="C99" s="121"/>
      <c r="D99" s="122" t="s">
        <v>95</v>
      </c>
      <c r="E99" s="122"/>
      <c r="F99" s="122"/>
      <c r="G99" s="122"/>
      <c r="H99" s="122"/>
      <c r="I99" s="123"/>
      <c r="J99" s="122" t="s">
        <v>96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'VRN - VEDLEJŠÍ ROZPOČTOVÉ...'!J30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32">
        <v>0</v>
      </c>
      <c r="AT99" s="133">
        <f>ROUND(SUM(AV99:AW99),2)</f>
        <v>0</v>
      </c>
      <c r="AU99" s="134">
        <f>'VRN - VEDLEJŠÍ ROZPOČTOVÉ...'!P119</f>
        <v>0</v>
      </c>
      <c r="AV99" s="133">
        <f>'VRN - VEDLEJŠÍ ROZPOČTOVÉ...'!J33</f>
        <v>0</v>
      </c>
      <c r="AW99" s="133">
        <f>'VRN - VEDLEJŠÍ ROZPOČTOVÉ...'!J34</f>
        <v>0</v>
      </c>
      <c r="AX99" s="133">
        <f>'VRN - VEDLEJŠÍ ROZPOČTOVÉ...'!J35</f>
        <v>0</v>
      </c>
      <c r="AY99" s="133">
        <f>'VRN - VEDLEJŠÍ ROZPOČTOVÉ...'!J36</f>
        <v>0</v>
      </c>
      <c r="AZ99" s="133">
        <f>'VRN - VEDLEJŠÍ ROZPOČTOVÉ...'!F33</f>
        <v>0</v>
      </c>
      <c r="BA99" s="133">
        <f>'VRN - VEDLEJŠÍ ROZPOČTOVÉ...'!F34</f>
        <v>0</v>
      </c>
      <c r="BB99" s="133">
        <f>'VRN - VEDLEJŠÍ ROZPOČTOVÉ...'!F35</f>
        <v>0</v>
      </c>
      <c r="BC99" s="133">
        <f>'VRN - VEDLEJŠÍ ROZPOČTOVÉ...'!F36</f>
        <v>0</v>
      </c>
      <c r="BD99" s="135">
        <f>'VRN - VEDLEJŠÍ ROZPOČTOVÉ...'!F37</f>
        <v>0</v>
      </c>
      <c r="BE99" s="7"/>
      <c r="BT99" s="131" t="s">
        <v>84</v>
      </c>
      <c r="BV99" s="131" t="s">
        <v>78</v>
      </c>
      <c r="BW99" s="131" t="s">
        <v>97</v>
      </c>
      <c r="BX99" s="131" t="s">
        <v>5</v>
      </c>
      <c r="CL99" s="131" t="s">
        <v>1</v>
      </c>
      <c r="CM99" s="131" t="s">
        <v>86</v>
      </c>
    </row>
    <row r="100" s="2" customFormat="1" ht="30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44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</row>
  </sheetData>
  <sheetProtection sheet="1" formatColumns="0" formatRows="0" objects="1" scenarios="1" spinCount="100000" saltValue="yZ4ym+j1IU3ssFg2MiPzMHe8J2Xwc1P5EkPQ0C/+gc7jVDZfzXQ8em0YSgqM8eJvemT/mJUghxnhRdSg3ukIcg==" hashValue="/xv4fXpGaG2x86Qboz5ii29ldW7u2vBBrLTlWK4UAL29rdDmcw39edsbLUlmod6Ax6+T68yaKlEXPu9HnNe23w==" algorithmName="SHA-512" password="CC35"/>
  <mergeCells count="58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A - KM 0,000 - 0,1415'!C2" display="/"/>
    <hyperlink ref="A96" location="'B - KM 0,01415 - 0,318'!C2" display="/"/>
    <hyperlink ref="A97" location="'C - KM 0,318 - KÚ'!C2" display="/"/>
    <hyperlink ref="A98" location="'D - Rekonstrukce vodovodn...'!C2" display="/"/>
    <hyperlink ref="A99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140625" style="1" customWidth="1"/>
    <col min="2" max="2" width="1.421875" style="1" customWidth="1"/>
    <col min="3" max="3" width="3.574219" style="1" customWidth="1"/>
    <col min="4" max="4" width="3.710938" style="1" customWidth="1"/>
    <col min="5" max="5" width="14.71094" style="1" customWidth="1"/>
    <col min="6" max="6" width="86.42188" style="1" customWidth="1"/>
    <col min="7" max="7" width="6.003906" style="1" customWidth="1"/>
    <col min="8" max="8" width="9.851563" style="1" customWidth="1"/>
    <col min="9" max="9" width="17.28125" style="136" customWidth="1"/>
    <col min="10" max="10" width="17.28125" style="1" customWidth="1"/>
    <col min="11" max="11" width="17.28125" style="1" customWidth="1"/>
    <col min="12" max="12" width="8.003906" style="1" customWidth="1"/>
    <col min="13" max="13" width="9.28125" style="1" hidden="1" customWidth="1"/>
    <col min="14" max="14" width="9.140625" style="1" hidden="1"/>
    <col min="15" max="15" width="12.14063" style="1" hidden="1" customWidth="1"/>
    <col min="16" max="16" width="12.14063" style="1" hidden="1" customWidth="1"/>
    <col min="17" max="17" width="12.14063" style="1" hidden="1" customWidth="1"/>
    <col min="18" max="18" width="12.14063" style="1" hidden="1" customWidth="1"/>
    <col min="19" max="19" width="12.14063" style="1" hidden="1" customWidth="1"/>
    <col min="20" max="20" width="12.14063" style="1" hidden="1" customWidth="1"/>
    <col min="21" max="21" width="14.00391" style="1" hidden="1" customWidth="1"/>
    <col min="22" max="22" width="10.57422" style="1" customWidth="1"/>
    <col min="23" max="23" width="14.00391" style="1" customWidth="1"/>
    <col min="24" max="24" width="10.57422" style="1" customWidth="1"/>
    <col min="25" max="25" width="12.85156" style="1" customWidth="1"/>
    <col min="26" max="26" width="9.421875" style="1" customWidth="1"/>
    <col min="27" max="27" width="12.85156" style="1" customWidth="1"/>
    <col min="28" max="28" width="14.00391" style="1" customWidth="1"/>
    <col min="29" max="29" width="9.421875" style="1" customWidth="1"/>
    <col min="30" max="30" width="12.85156" style="1" customWidth="1"/>
    <col min="31" max="31" width="14.00391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98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5.29204" customHeight="1">
      <c r="B7" s="20"/>
      <c r="E7" s="143" t="str">
        <f>'Rekapitulace stavby'!K6</f>
        <v>NÝRSKO - ŽIŽKOVA ULICE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99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5.29204" customHeight="1">
      <c r="A9" s="38"/>
      <c r="B9" s="44"/>
      <c r="C9" s="38"/>
      <c r="D9" s="38"/>
      <c r="E9" s="145" t="s">
        <v>100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6. 12. 2019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5.29204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ROUND((SUM(BE124:BE260)),  2)</f>
        <v>0</v>
      </c>
      <c r="G33" s="38"/>
      <c r="H33" s="38"/>
      <c r="I33" s="162">
        <v>0.20999999999999999</v>
      </c>
      <c r="J33" s="161">
        <f>ROUND(((SUM(BE124:BE260))*I33),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ROUND((SUM(BF124:BF260)),  2)</f>
        <v>0</v>
      </c>
      <c r="G34" s="38"/>
      <c r="H34" s="38"/>
      <c r="I34" s="162">
        <v>0.14999999999999999</v>
      </c>
      <c r="J34" s="161">
        <f>ROUND(((SUM(BF124:BF260))*I34),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ROUND((SUM(BG124:BG260)),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ROUND((SUM(BH124:BH260)),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ROUND((SUM(BI124:BI260)),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5.29204" customHeight="1">
      <c r="A85" s="38"/>
      <c r="B85" s="39"/>
      <c r="C85" s="40"/>
      <c r="D85" s="40"/>
      <c r="E85" s="187" t="str">
        <f>E7</f>
        <v>NÝRSKO - ŽIŽKOVA ULICE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99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5.29204" customHeight="1">
      <c r="A87" s="38"/>
      <c r="B87" s="39"/>
      <c r="C87" s="40"/>
      <c r="D87" s="40"/>
      <c r="E87" s="76" t="str">
        <f>E9</f>
        <v>A - KM 0,000 - 0,1415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NÝRSKO</v>
      </c>
      <c r="G89" s="40"/>
      <c r="H89" s="40"/>
      <c r="I89" s="147" t="s">
        <v>22</v>
      </c>
      <c r="J89" s="79" t="str">
        <f>IF(J12="","",J12)</f>
        <v>6. 12. 2019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8.56991" customHeight="1">
      <c r="A91" s="38"/>
      <c r="B91" s="39"/>
      <c r="C91" s="32" t="s">
        <v>24</v>
      </c>
      <c r="D91" s="40"/>
      <c r="E91" s="40"/>
      <c r="F91" s="27" t="str">
        <f>E15</f>
        <v>Město Nýrsko</v>
      </c>
      <c r="G91" s="40"/>
      <c r="H91" s="40"/>
      <c r="I91" s="147" t="s">
        <v>30</v>
      </c>
      <c r="J91" s="36" t="str">
        <f>E21</f>
        <v>MACÁN PROJEKCE DS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4.70088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>Ing. Tomáš Macán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102</v>
      </c>
      <c r="D94" s="189"/>
      <c r="E94" s="189"/>
      <c r="F94" s="189"/>
      <c r="G94" s="189"/>
      <c r="H94" s="189"/>
      <c r="I94" s="190"/>
      <c r="J94" s="191" t="s">
        <v>103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104</v>
      </c>
      <c r="D96" s="40"/>
      <c r="E96" s="40"/>
      <c r="F96" s="40"/>
      <c r="G96" s="40"/>
      <c r="H96" s="40"/>
      <c r="I96" s="144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105</v>
      </c>
    </row>
    <row r="97" s="9" customFormat="1" ht="24.96" customHeight="1">
      <c r="A97" s="9"/>
      <c r="B97" s="193"/>
      <c r="C97" s="194"/>
      <c r="D97" s="195" t="s">
        <v>106</v>
      </c>
      <c r="E97" s="196"/>
      <c r="F97" s="196"/>
      <c r="G97" s="196"/>
      <c r="H97" s="196"/>
      <c r="I97" s="197"/>
      <c r="J97" s="198">
        <f>J125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107</v>
      </c>
      <c r="E98" s="203"/>
      <c r="F98" s="203"/>
      <c r="G98" s="203"/>
      <c r="H98" s="203"/>
      <c r="I98" s="204"/>
      <c r="J98" s="205">
        <f>J126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108</v>
      </c>
      <c r="E99" s="203"/>
      <c r="F99" s="203"/>
      <c r="G99" s="203"/>
      <c r="H99" s="203"/>
      <c r="I99" s="204"/>
      <c r="J99" s="205">
        <f>J169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109</v>
      </c>
      <c r="E100" s="203"/>
      <c r="F100" s="203"/>
      <c r="G100" s="203"/>
      <c r="H100" s="203"/>
      <c r="I100" s="204"/>
      <c r="J100" s="205">
        <f>J175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110</v>
      </c>
      <c r="E101" s="203"/>
      <c r="F101" s="203"/>
      <c r="G101" s="203"/>
      <c r="H101" s="203"/>
      <c r="I101" s="204"/>
      <c r="J101" s="205">
        <f>J212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0"/>
      <c r="C102" s="201"/>
      <c r="D102" s="202" t="s">
        <v>111</v>
      </c>
      <c r="E102" s="203"/>
      <c r="F102" s="203"/>
      <c r="G102" s="203"/>
      <c r="H102" s="203"/>
      <c r="I102" s="204"/>
      <c r="J102" s="205">
        <f>J227</f>
        <v>0</v>
      </c>
      <c r="K102" s="201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201"/>
      <c r="D103" s="202" t="s">
        <v>112</v>
      </c>
      <c r="E103" s="203"/>
      <c r="F103" s="203"/>
      <c r="G103" s="203"/>
      <c r="H103" s="203"/>
      <c r="I103" s="204"/>
      <c r="J103" s="205">
        <f>J254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201"/>
      <c r="D104" s="202" t="s">
        <v>113</v>
      </c>
      <c r="E104" s="203"/>
      <c r="F104" s="203"/>
      <c r="G104" s="203"/>
      <c r="H104" s="203"/>
      <c r="I104" s="204"/>
      <c r="J104" s="205">
        <f>J259</f>
        <v>0</v>
      </c>
      <c r="K104" s="201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144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183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186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114</v>
      </c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40"/>
      <c r="E113" s="40"/>
      <c r="F113" s="40"/>
      <c r="G113" s="40"/>
      <c r="H113" s="40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29204" customHeight="1">
      <c r="A114" s="38"/>
      <c r="B114" s="39"/>
      <c r="C114" s="40"/>
      <c r="D114" s="40"/>
      <c r="E114" s="187" t="str">
        <f>E7</f>
        <v>NÝRSKO - ŽIŽKOVA ULICE</v>
      </c>
      <c r="F114" s="32"/>
      <c r="G114" s="32"/>
      <c r="H114" s="32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99</v>
      </c>
      <c r="D115" s="40"/>
      <c r="E115" s="40"/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29204" customHeight="1">
      <c r="A116" s="38"/>
      <c r="B116" s="39"/>
      <c r="C116" s="40"/>
      <c r="D116" s="40"/>
      <c r="E116" s="76" t="str">
        <f>E9</f>
        <v>A - KM 0,000 - 0,1415</v>
      </c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144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40"/>
      <c r="E118" s="40"/>
      <c r="F118" s="27" t="str">
        <f>F12</f>
        <v>NÝRSKO</v>
      </c>
      <c r="G118" s="40"/>
      <c r="H118" s="40"/>
      <c r="I118" s="147" t="s">
        <v>22</v>
      </c>
      <c r="J118" s="79" t="str">
        <f>IF(J12="","",J12)</f>
        <v>6. 12. 2019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144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38.56991" customHeight="1">
      <c r="A120" s="38"/>
      <c r="B120" s="39"/>
      <c r="C120" s="32" t="s">
        <v>24</v>
      </c>
      <c r="D120" s="40"/>
      <c r="E120" s="40"/>
      <c r="F120" s="27" t="str">
        <f>E15</f>
        <v>Město Nýrsko</v>
      </c>
      <c r="G120" s="40"/>
      <c r="H120" s="40"/>
      <c r="I120" s="147" t="s">
        <v>30</v>
      </c>
      <c r="J120" s="36" t="str">
        <f>E21</f>
        <v>MACÁN PROJEKCE DS s.r.o.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4.70088" customHeight="1">
      <c r="A121" s="38"/>
      <c r="B121" s="39"/>
      <c r="C121" s="32" t="s">
        <v>28</v>
      </c>
      <c r="D121" s="40"/>
      <c r="E121" s="40"/>
      <c r="F121" s="27" t="str">
        <f>IF(E18="","",E18)</f>
        <v>Vyplň údaj</v>
      </c>
      <c r="G121" s="40"/>
      <c r="H121" s="40"/>
      <c r="I121" s="147" t="s">
        <v>33</v>
      </c>
      <c r="J121" s="36" t="str">
        <f>E24</f>
        <v>Ing. Tomáš Macán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144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207"/>
      <c r="B123" s="208"/>
      <c r="C123" s="209" t="s">
        <v>115</v>
      </c>
      <c r="D123" s="210" t="s">
        <v>61</v>
      </c>
      <c r="E123" s="210" t="s">
        <v>57</v>
      </c>
      <c r="F123" s="210" t="s">
        <v>58</v>
      </c>
      <c r="G123" s="210" t="s">
        <v>116</v>
      </c>
      <c r="H123" s="210" t="s">
        <v>117</v>
      </c>
      <c r="I123" s="211" t="s">
        <v>118</v>
      </c>
      <c r="J123" s="210" t="s">
        <v>103</v>
      </c>
      <c r="K123" s="212" t="s">
        <v>119</v>
      </c>
      <c r="L123" s="213"/>
      <c r="M123" s="100" t="s">
        <v>1</v>
      </c>
      <c r="N123" s="101" t="s">
        <v>40</v>
      </c>
      <c r="O123" s="101" t="s">
        <v>120</v>
      </c>
      <c r="P123" s="101" t="s">
        <v>121</v>
      </c>
      <c r="Q123" s="101" t="s">
        <v>122</v>
      </c>
      <c r="R123" s="101" t="s">
        <v>123</v>
      </c>
      <c r="S123" s="101" t="s">
        <v>124</v>
      </c>
      <c r="T123" s="102" t="s">
        <v>125</v>
      </c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</row>
    <row r="124" s="2" customFormat="1" ht="22.8" customHeight="1">
      <c r="A124" s="38"/>
      <c r="B124" s="39"/>
      <c r="C124" s="107" t="s">
        <v>126</v>
      </c>
      <c r="D124" s="40"/>
      <c r="E124" s="40"/>
      <c r="F124" s="40"/>
      <c r="G124" s="40"/>
      <c r="H124" s="40"/>
      <c r="I124" s="144"/>
      <c r="J124" s="214">
        <f>BK124</f>
        <v>0</v>
      </c>
      <c r="K124" s="40"/>
      <c r="L124" s="44"/>
      <c r="M124" s="103"/>
      <c r="N124" s="215"/>
      <c r="O124" s="104"/>
      <c r="P124" s="216">
        <f>P125</f>
        <v>0</v>
      </c>
      <c r="Q124" s="104"/>
      <c r="R124" s="216">
        <f>R125</f>
        <v>427.95245</v>
      </c>
      <c r="S124" s="104"/>
      <c r="T124" s="217">
        <f>T125</f>
        <v>494.67000000000002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75</v>
      </c>
      <c r="AU124" s="17" t="s">
        <v>105</v>
      </c>
      <c r="BK124" s="218">
        <f>BK125</f>
        <v>0</v>
      </c>
    </row>
    <row r="125" s="12" customFormat="1" ht="25.92" customHeight="1">
      <c r="A125" s="12"/>
      <c r="B125" s="219"/>
      <c r="C125" s="220"/>
      <c r="D125" s="221" t="s">
        <v>75</v>
      </c>
      <c r="E125" s="222" t="s">
        <v>127</v>
      </c>
      <c r="F125" s="222" t="s">
        <v>128</v>
      </c>
      <c r="G125" s="220"/>
      <c r="H125" s="220"/>
      <c r="I125" s="223"/>
      <c r="J125" s="224">
        <f>BK125</f>
        <v>0</v>
      </c>
      <c r="K125" s="220"/>
      <c r="L125" s="225"/>
      <c r="M125" s="226"/>
      <c r="N125" s="227"/>
      <c r="O125" s="227"/>
      <c r="P125" s="228">
        <f>P126+P169+P175+P212+P227+P254+P259</f>
        <v>0</v>
      </c>
      <c r="Q125" s="227"/>
      <c r="R125" s="228">
        <f>R126+R169+R175+R212+R227+R254+R259</f>
        <v>427.95245</v>
      </c>
      <c r="S125" s="227"/>
      <c r="T125" s="229">
        <f>T126+T169+T175+T212+T227+T254+T259</f>
        <v>494.67000000000002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84</v>
      </c>
      <c r="AT125" s="231" t="s">
        <v>75</v>
      </c>
      <c r="AU125" s="231" t="s">
        <v>76</v>
      </c>
      <c r="AY125" s="230" t="s">
        <v>129</v>
      </c>
      <c r="BK125" s="232">
        <f>BK126+BK169+BK175+BK212+BK227+BK254+BK259</f>
        <v>0</v>
      </c>
    </row>
    <row r="126" s="12" customFormat="1" ht="22.8" customHeight="1">
      <c r="A126" s="12"/>
      <c r="B126" s="219"/>
      <c r="C126" s="220"/>
      <c r="D126" s="221" t="s">
        <v>75</v>
      </c>
      <c r="E126" s="233" t="s">
        <v>84</v>
      </c>
      <c r="F126" s="233" t="s">
        <v>130</v>
      </c>
      <c r="G126" s="220"/>
      <c r="H126" s="220"/>
      <c r="I126" s="223"/>
      <c r="J126" s="234">
        <f>BK126</f>
        <v>0</v>
      </c>
      <c r="K126" s="220"/>
      <c r="L126" s="225"/>
      <c r="M126" s="226"/>
      <c r="N126" s="227"/>
      <c r="O126" s="227"/>
      <c r="P126" s="228">
        <f>SUM(P127:P168)</f>
        <v>0</v>
      </c>
      <c r="Q126" s="227"/>
      <c r="R126" s="228">
        <f>SUM(R127:R168)</f>
        <v>177.67805999999999</v>
      </c>
      <c r="S126" s="227"/>
      <c r="T126" s="229">
        <f>SUM(T127:T168)</f>
        <v>491.67000000000002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84</v>
      </c>
      <c r="AT126" s="231" t="s">
        <v>75</v>
      </c>
      <c r="AU126" s="231" t="s">
        <v>84</v>
      </c>
      <c r="AY126" s="230" t="s">
        <v>129</v>
      </c>
      <c r="BK126" s="232">
        <f>SUM(BK127:BK168)</f>
        <v>0</v>
      </c>
    </row>
    <row r="127" s="2" customFormat="1" ht="32.49557" customHeight="1">
      <c r="A127" s="38"/>
      <c r="B127" s="39"/>
      <c r="C127" s="235" t="s">
        <v>84</v>
      </c>
      <c r="D127" s="235" t="s">
        <v>131</v>
      </c>
      <c r="E127" s="236" t="s">
        <v>132</v>
      </c>
      <c r="F127" s="237" t="s">
        <v>133</v>
      </c>
      <c r="G127" s="238" t="s">
        <v>134</v>
      </c>
      <c r="H127" s="239">
        <v>875</v>
      </c>
      <c r="I127" s="240"/>
      <c r="J127" s="241">
        <f>ROUND(I127*H127,2)</f>
        <v>0</v>
      </c>
      <c r="K127" s="237" t="s">
        <v>135</v>
      </c>
      <c r="L127" s="44"/>
      <c r="M127" s="242" t="s">
        <v>1</v>
      </c>
      <c r="N127" s="243" t="s">
        <v>41</v>
      </c>
      <c r="O127" s="91"/>
      <c r="P127" s="244">
        <f>O127*H127</f>
        <v>0</v>
      </c>
      <c r="Q127" s="244">
        <v>0</v>
      </c>
      <c r="R127" s="244">
        <f>Q127*H127</f>
        <v>0</v>
      </c>
      <c r="S127" s="244">
        <v>0.22</v>
      </c>
      <c r="T127" s="245">
        <f>S127*H127</f>
        <v>192.5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6" t="s">
        <v>136</v>
      </c>
      <c r="AT127" s="246" t="s">
        <v>131</v>
      </c>
      <c r="AU127" s="246" t="s">
        <v>86</v>
      </c>
      <c r="AY127" s="17" t="s">
        <v>129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7" t="s">
        <v>84</v>
      </c>
      <c r="BK127" s="247">
        <f>ROUND(I127*H127,2)</f>
        <v>0</v>
      </c>
      <c r="BL127" s="17" t="s">
        <v>136</v>
      </c>
      <c r="BM127" s="246" t="s">
        <v>137</v>
      </c>
    </row>
    <row r="128" s="2" customFormat="1">
      <c r="A128" s="38"/>
      <c r="B128" s="39"/>
      <c r="C128" s="40"/>
      <c r="D128" s="248" t="s">
        <v>138</v>
      </c>
      <c r="E128" s="40"/>
      <c r="F128" s="249" t="s">
        <v>139</v>
      </c>
      <c r="G128" s="40"/>
      <c r="H128" s="40"/>
      <c r="I128" s="144"/>
      <c r="J128" s="40"/>
      <c r="K128" s="40"/>
      <c r="L128" s="44"/>
      <c r="M128" s="250"/>
      <c r="N128" s="251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138</v>
      </c>
      <c r="AU128" s="17" t="s">
        <v>86</v>
      </c>
    </row>
    <row r="129" s="2" customFormat="1" ht="21.66372" customHeight="1">
      <c r="A129" s="38"/>
      <c r="B129" s="39"/>
      <c r="C129" s="235" t="s">
        <v>86</v>
      </c>
      <c r="D129" s="235" t="s">
        <v>131</v>
      </c>
      <c r="E129" s="236" t="s">
        <v>140</v>
      </c>
      <c r="F129" s="237" t="s">
        <v>141</v>
      </c>
      <c r="G129" s="238" t="s">
        <v>134</v>
      </c>
      <c r="H129" s="239">
        <v>930</v>
      </c>
      <c r="I129" s="240"/>
      <c r="J129" s="241">
        <f>ROUND(I129*H129,2)</f>
        <v>0</v>
      </c>
      <c r="K129" s="237" t="s">
        <v>135</v>
      </c>
      <c r="L129" s="44"/>
      <c r="M129" s="242" t="s">
        <v>1</v>
      </c>
      <c r="N129" s="243" t="s">
        <v>41</v>
      </c>
      <c r="O129" s="91"/>
      <c r="P129" s="244">
        <f>O129*H129</f>
        <v>0</v>
      </c>
      <c r="Q129" s="244">
        <v>0.00016000000000000001</v>
      </c>
      <c r="R129" s="244">
        <f>Q129*H129</f>
        <v>0.14880000000000002</v>
      </c>
      <c r="S129" s="244">
        <v>0.25600000000000001</v>
      </c>
      <c r="T129" s="245">
        <f>S129*H129</f>
        <v>238.08000000000001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6" t="s">
        <v>136</v>
      </c>
      <c r="AT129" s="246" t="s">
        <v>131</v>
      </c>
      <c r="AU129" s="246" t="s">
        <v>86</v>
      </c>
      <c r="AY129" s="17" t="s">
        <v>129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17" t="s">
        <v>84</v>
      </c>
      <c r="BK129" s="247">
        <f>ROUND(I129*H129,2)</f>
        <v>0</v>
      </c>
      <c r="BL129" s="17" t="s">
        <v>136</v>
      </c>
      <c r="BM129" s="246" t="s">
        <v>142</v>
      </c>
    </row>
    <row r="130" s="2" customFormat="1">
      <c r="A130" s="38"/>
      <c r="B130" s="39"/>
      <c r="C130" s="40"/>
      <c r="D130" s="248" t="s">
        <v>138</v>
      </c>
      <c r="E130" s="40"/>
      <c r="F130" s="249" t="s">
        <v>139</v>
      </c>
      <c r="G130" s="40"/>
      <c r="H130" s="40"/>
      <c r="I130" s="144"/>
      <c r="J130" s="40"/>
      <c r="K130" s="40"/>
      <c r="L130" s="44"/>
      <c r="M130" s="250"/>
      <c r="N130" s="251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138</v>
      </c>
      <c r="AU130" s="17" t="s">
        <v>86</v>
      </c>
    </row>
    <row r="131" s="2" customFormat="1" ht="21.66372" customHeight="1">
      <c r="A131" s="38"/>
      <c r="B131" s="39"/>
      <c r="C131" s="235" t="s">
        <v>143</v>
      </c>
      <c r="D131" s="235" t="s">
        <v>131</v>
      </c>
      <c r="E131" s="236" t="s">
        <v>144</v>
      </c>
      <c r="F131" s="237" t="s">
        <v>145</v>
      </c>
      <c r="G131" s="238" t="s">
        <v>146</v>
      </c>
      <c r="H131" s="239">
        <v>298</v>
      </c>
      <c r="I131" s="240"/>
      <c r="J131" s="241">
        <f>ROUND(I131*H131,2)</f>
        <v>0</v>
      </c>
      <c r="K131" s="237" t="s">
        <v>135</v>
      </c>
      <c r="L131" s="44"/>
      <c r="M131" s="242" t="s">
        <v>1</v>
      </c>
      <c r="N131" s="243" t="s">
        <v>41</v>
      </c>
      <c r="O131" s="91"/>
      <c r="P131" s="244">
        <f>O131*H131</f>
        <v>0</v>
      </c>
      <c r="Q131" s="244">
        <v>0</v>
      </c>
      <c r="R131" s="244">
        <f>Q131*H131</f>
        <v>0</v>
      </c>
      <c r="S131" s="244">
        <v>0.20499999999999999</v>
      </c>
      <c r="T131" s="245">
        <f>S131*H131</f>
        <v>61.089999999999996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6" t="s">
        <v>136</v>
      </c>
      <c r="AT131" s="246" t="s">
        <v>131</v>
      </c>
      <c r="AU131" s="246" t="s">
        <v>86</v>
      </c>
      <c r="AY131" s="17" t="s">
        <v>129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17" t="s">
        <v>84</v>
      </c>
      <c r="BK131" s="247">
        <f>ROUND(I131*H131,2)</f>
        <v>0</v>
      </c>
      <c r="BL131" s="17" t="s">
        <v>136</v>
      </c>
      <c r="BM131" s="246" t="s">
        <v>147</v>
      </c>
    </row>
    <row r="132" s="2" customFormat="1" ht="21.66372" customHeight="1">
      <c r="A132" s="38"/>
      <c r="B132" s="39"/>
      <c r="C132" s="235" t="s">
        <v>136</v>
      </c>
      <c r="D132" s="235" t="s">
        <v>131</v>
      </c>
      <c r="E132" s="236" t="s">
        <v>148</v>
      </c>
      <c r="F132" s="237" t="s">
        <v>149</v>
      </c>
      <c r="G132" s="238" t="s">
        <v>150</v>
      </c>
      <c r="H132" s="239">
        <v>661.57299999999998</v>
      </c>
      <c r="I132" s="240"/>
      <c r="J132" s="241">
        <f>ROUND(I132*H132,2)</f>
        <v>0</v>
      </c>
      <c r="K132" s="237" t="s">
        <v>135</v>
      </c>
      <c r="L132" s="44"/>
      <c r="M132" s="242" t="s">
        <v>1</v>
      </c>
      <c r="N132" s="243" t="s">
        <v>41</v>
      </c>
      <c r="O132" s="91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6" t="s">
        <v>136</v>
      </c>
      <c r="AT132" s="246" t="s">
        <v>131</v>
      </c>
      <c r="AU132" s="246" t="s">
        <v>86</v>
      </c>
      <c r="AY132" s="17" t="s">
        <v>129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7" t="s">
        <v>84</v>
      </c>
      <c r="BK132" s="247">
        <f>ROUND(I132*H132,2)</f>
        <v>0</v>
      </c>
      <c r="BL132" s="17" t="s">
        <v>136</v>
      </c>
      <c r="BM132" s="246" t="s">
        <v>151</v>
      </c>
    </row>
    <row r="133" s="13" customFormat="1">
      <c r="A133" s="13"/>
      <c r="B133" s="252"/>
      <c r="C133" s="253"/>
      <c r="D133" s="248" t="s">
        <v>152</v>
      </c>
      <c r="E133" s="254" t="s">
        <v>1</v>
      </c>
      <c r="F133" s="255" t="s">
        <v>153</v>
      </c>
      <c r="G133" s="253"/>
      <c r="H133" s="254" t="s">
        <v>1</v>
      </c>
      <c r="I133" s="256"/>
      <c r="J133" s="253"/>
      <c r="K133" s="253"/>
      <c r="L133" s="257"/>
      <c r="M133" s="258"/>
      <c r="N133" s="259"/>
      <c r="O133" s="259"/>
      <c r="P133" s="259"/>
      <c r="Q133" s="259"/>
      <c r="R133" s="259"/>
      <c r="S133" s="259"/>
      <c r="T133" s="26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1" t="s">
        <v>152</v>
      </c>
      <c r="AU133" s="261" t="s">
        <v>86</v>
      </c>
      <c r="AV133" s="13" t="s">
        <v>84</v>
      </c>
      <c r="AW133" s="13" t="s">
        <v>32</v>
      </c>
      <c r="AX133" s="13" t="s">
        <v>76</v>
      </c>
      <c r="AY133" s="261" t="s">
        <v>129</v>
      </c>
    </row>
    <row r="134" s="14" customFormat="1">
      <c r="A134" s="14"/>
      <c r="B134" s="262"/>
      <c r="C134" s="263"/>
      <c r="D134" s="248" t="s">
        <v>152</v>
      </c>
      <c r="E134" s="264" t="s">
        <v>1</v>
      </c>
      <c r="F134" s="265" t="s">
        <v>154</v>
      </c>
      <c r="G134" s="263"/>
      <c r="H134" s="266">
        <v>340.39999999999998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2" t="s">
        <v>152</v>
      </c>
      <c r="AU134" s="272" t="s">
        <v>86</v>
      </c>
      <c r="AV134" s="14" t="s">
        <v>86</v>
      </c>
      <c r="AW134" s="14" t="s">
        <v>32</v>
      </c>
      <c r="AX134" s="14" t="s">
        <v>76</v>
      </c>
      <c r="AY134" s="272" t="s">
        <v>129</v>
      </c>
    </row>
    <row r="135" s="13" customFormat="1">
      <c r="A135" s="13"/>
      <c r="B135" s="252"/>
      <c r="C135" s="253"/>
      <c r="D135" s="248" t="s">
        <v>152</v>
      </c>
      <c r="E135" s="254" t="s">
        <v>1</v>
      </c>
      <c r="F135" s="255" t="s">
        <v>155</v>
      </c>
      <c r="G135" s="253"/>
      <c r="H135" s="254" t="s">
        <v>1</v>
      </c>
      <c r="I135" s="256"/>
      <c r="J135" s="253"/>
      <c r="K135" s="253"/>
      <c r="L135" s="257"/>
      <c r="M135" s="258"/>
      <c r="N135" s="259"/>
      <c r="O135" s="259"/>
      <c r="P135" s="259"/>
      <c r="Q135" s="259"/>
      <c r="R135" s="259"/>
      <c r="S135" s="259"/>
      <c r="T135" s="26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1" t="s">
        <v>152</v>
      </c>
      <c r="AU135" s="261" t="s">
        <v>86</v>
      </c>
      <c r="AV135" s="13" t="s">
        <v>84</v>
      </c>
      <c r="AW135" s="13" t="s">
        <v>32</v>
      </c>
      <c r="AX135" s="13" t="s">
        <v>76</v>
      </c>
      <c r="AY135" s="261" t="s">
        <v>129</v>
      </c>
    </row>
    <row r="136" s="14" customFormat="1">
      <c r="A136" s="14"/>
      <c r="B136" s="262"/>
      <c r="C136" s="263"/>
      <c r="D136" s="248" t="s">
        <v>152</v>
      </c>
      <c r="E136" s="264" t="s">
        <v>1</v>
      </c>
      <c r="F136" s="265" t="s">
        <v>156</v>
      </c>
      <c r="G136" s="263"/>
      <c r="H136" s="266">
        <v>97.5</v>
      </c>
      <c r="I136" s="267"/>
      <c r="J136" s="263"/>
      <c r="K136" s="263"/>
      <c r="L136" s="268"/>
      <c r="M136" s="269"/>
      <c r="N136" s="270"/>
      <c r="O136" s="270"/>
      <c r="P136" s="270"/>
      <c r="Q136" s="270"/>
      <c r="R136" s="270"/>
      <c r="S136" s="270"/>
      <c r="T136" s="27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2" t="s">
        <v>152</v>
      </c>
      <c r="AU136" s="272" t="s">
        <v>86</v>
      </c>
      <c r="AV136" s="14" t="s">
        <v>86</v>
      </c>
      <c r="AW136" s="14" t="s">
        <v>32</v>
      </c>
      <c r="AX136" s="14" t="s">
        <v>76</v>
      </c>
      <c r="AY136" s="272" t="s">
        <v>129</v>
      </c>
    </row>
    <row r="137" s="13" customFormat="1">
      <c r="A137" s="13"/>
      <c r="B137" s="252"/>
      <c r="C137" s="253"/>
      <c r="D137" s="248" t="s">
        <v>152</v>
      </c>
      <c r="E137" s="254" t="s">
        <v>1</v>
      </c>
      <c r="F137" s="255" t="s">
        <v>157</v>
      </c>
      <c r="G137" s="253"/>
      <c r="H137" s="254" t="s">
        <v>1</v>
      </c>
      <c r="I137" s="256"/>
      <c r="J137" s="253"/>
      <c r="K137" s="253"/>
      <c r="L137" s="257"/>
      <c r="M137" s="258"/>
      <c r="N137" s="259"/>
      <c r="O137" s="259"/>
      <c r="P137" s="259"/>
      <c r="Q137" s="259"/>
      <c r="R137" s="259"/>
      <c r="S137" s="259"/>
      <c r="T137" s="26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1" t="s">
        <v>152</v>
      </c>
      <c r="AU137" s="261" t="s">
        <v>86</v>
      </c>
      <c r="AV137" s="13" t="s">
        <v>84</v>
      </c>
      <c r="AW137" s="13" t="s">
        <v>32</v>
      </c>
      <c r="AX137" s="13" t="s">
        <v>76</v>
      </c>
      <c r="AY137" s="261" t="s">
        <v>129</v>
      </c>
    </row>
    <row r="138" s="14" customFormat="1">
      <c r="A138" s="14"/>
      <c r="B138" s="262"/>
      <c r="C138" s="263"/>
      <c r="D138" s="248" t="s">
        <v>152</v>
      </c>
      <c r="E138" s="264" t="s">
        <v>1</v>
      </c>
      <c r="F138" s="265" t="s">
        <v>158</v>
      </c>
      <c r="G138" s="263"/>
      <c r="H138" s="266">
        <v>105.45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2" t="s">
        <v>152</v>
      </c>
      <c r="AU138" s="272" t="s">
        <v>86</v>
      </c>
      <c r="AV138" s="14" t="s">
        <v>86</v>
      </c>
      <c r="AW138" s="14" t="s">
        <v>32</v>
      </c>
      <c r="AX138" s="14" t="s">
        <v>76</v>
      </c>
      <c r="AY138" s="272" t="s">
        <v>129</v>
      </c>
    </row>
    <row r="139" s="13" customFormat="1">
      <c r="A139" s="13"/>
      <c r="B139" s="252"/>
      <c r="C139" s="253"/>
      <c r="D139" s="248" t="s">
        <v>152</v>
      </c>
      <c r="E139" s="254" t="s">
        <v>1</v>
      </c>
      <c r="F139" s="255" t="s">
        <v>159</v>
      </c>
      <c r="G139" s="253"/>
      <c r="H139" s="254" t="s">
        <v>1</v>
      </c>
      <c r="I139" s="256"/>
      <c r="J139" s="253"/>
      <c r="K139" s="253"/>
      <c r="L139" s="257"/>
      <c r="M139" s="258"/>
      <c r="N139" s="259"/>
      <c r="O139" s="259"/>
      <c r="P139" s="259"/>
      <c r="Q139" s="259"/>
      <c r="R139" s="259"/>
      <c r="S139" s="259"/>
      <c r="T139" s="26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1" t="s">
        <v>152</v>
      </c>
      <c r="AU139" s="261" t="s">
        <v>86</v>
      </c>
      <c r="AV139" s="13" t="s">
        <v>84</v>
      </c>
      <c r="AW139" s="13" t="s">
        <v>32</v>
      </c>
      <c r="AX139" s="13" t="s">
        <v>76</v>
      </c>
      <c r="AY139" s="261" t="s">
        <v>129</v>
      </c>
    </row>
    <row r="140" s="14" customFormat="1">
      <c r="A140" s="14"/>
      <c r="B140" s="262"/>
      <c r="C140" s="263"/>
      <c r="D140" s="248" t="s">
        <v>152</v>
      </c>
      <c r="E140" s="264" t="s">
        <v>1</v>
      </c>
      <c r="F140" s="265" t="s">
        <v>160</v>
      </c>
      <c r="G140" s="263"/>
      <c r="H140" s="266">
        <v>36</v>
      </c>
      <c r="I140" s="267"/>
      <c r="J140" s="263"/>
      <c r="K140" s="263"/>
      <c r="L140" s="268"/>
      <c r="M140" s="269"/>
      <c r="N140" s="270"/>
      <c r="O140" s="270"/>
      <c r="P140" s="270"/>
      <c r="Q140" s="270"/>
      <c r="R140" s="270"/>
      <c r="S140" s="270"/>
      <c r="T140" s="271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2" t="s">
        <v>152</v>
      </c>
      <c r="AU140" s="272" t="s">
        <v>86</v>
      </c>
      <c r="AV140" s="14" t="s">
        <v>86</v>
      </c>
      <c r="AW140" s="14" t="s">
        <v>32</v>
      </c>
      <c r="AX140" s="14" t="s">
        <v>76</v>
      </c>
      <c r="AY140" s="272" t="s">
        <v>129</v>
      </c>
    </row>
    <row r="141" s="13" customFormat="1">
      <c r="A141" s="13"/>
      <c r="B141" s="252"/>
      <c r="C141" s="253"/>
      <c r="D141" s="248" t="s">
        <v>152</v>
      </c>
      <c r="E141" s="254" t="s">
        <v>1</v>
      </c>
      <c r="F141" s="255" t="s">
        <v>161</v>
      </c>
      <c r="G141" s="253"/>
      <c r="H141" s="254" t="s">
        <v>1</v>
      </c>
      <c r="I141" s="256"/>
      <c r="J141" s="253"/>
      <c r="K141" s="253"/>
      <c r="L141" s="257"/>
      <c r="M141" s="258"/>
      <c r="N141" s="259"/>
      <c r="O141" s="259"/>
      <c r="P141" s="259"/>
      <c r="Q141" s="259"/>
      <c r="R141" s="259"/>
      <c r="S141" s="259"/>
      <c r="T141" s="26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1" t="s">
        <v>152</v>
      </c>
      <c r="AU141" s="261" t="s">
        <v>86</v>
      </c>
      <c r="AV141" s="13" t="s">
        <v>84</v>
      </c>
      <c r="AW141" s="13" t="s">
        <v>32</v>
      </c>
      <c r="AX141" s="13" t="s">
        <v>76</v>
      </c>
      <c r="AY141" s="261" t="s">
        <v>129</v>
      </c>
    </row>
    <row r="142" s="14" customFormat="1">
      <c r="A142" s="14"/>
      <c r="B142" s="262"/>
      <c r="C142" s="263"/>
      <c r="D142" s="248" t="s">
        <v>152</v>
      </c>
      <c r="E142" s="264" t="s">
        <v>1</v>
      </c>
      <c r="F142" s="265" t="s">
        <v>162</v>
      </c>
      <c r="G142" s="263"/>
      <c r="H142" s="266">
        <v>22.079999999999998</v>
      </c>
      <c r="I142" s="267"/>
      <c r="J142" s="263"/>
      <c r="K142" s="263"/>
      <c r="L142" s="268"/>
      <c r="M142" s="269"/>
      <c r="N142" s="270"/>
      <c r="O142" s="270"/>
      <c r="P142" s="270"/>
      <c r="Q142" s="270"/>
      <c r="R142" s="270"/>
      <c r="S142" s="270"/>
      <c r="T142" s="27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2" t="s">
        <v>152</v>
      </c>
      <c r="AU142" s="272" t="s">
        <v>86</v>
      </c>
      <c r="AV142" s="14" t="s">
        <v>86</v>
      </c>
      <c r="AW142" s="14" t="s">
        <v>32</v>
      </c>
      <c r="AX142" s="14" t="s">
        <v>76</v>
      </c>
      <c r="AY142" s="272" t="s">
        <v>129</v>
      </c>
    </row>
    <row r="143" s="15" customFormat="1">
      <c r="A143" s="15"/>
      <c r="B143" s="273"/>
      <c r="C143" s="274"/>
      <c r="D143" s="248" t="s">
        <v>152</v>
      </c>
      <c r="E143" s="275" t="s">
        <v>1</v>
      </c>
      <c r="F143" s="276" t="s">
        <v>163</v>
      </c>
      <c r="G143" s="274"/>
      <c r="H143" s="277">
        <v>601.43000000000006</v>
      </c>
      <c r="I143" s="278"/>
      <c r="J143" s="274"/>
      <c r="K143" s="274"/>
      <c r="L143" s="279"/>
      <c r="M143" s="280"/>
      <c r="N143" s="281"/>
      <c r="O143" s="281"/>
      <c r="P143" s="281"/>
      <c r="Q143" s="281"/>
      <c r="R143" s="281"/>
      <c r="S143" s="281"/>
      <c r="T143" s="28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3" t="s">
        <v>152</v>
      </c>
      <c r="AU143" s="283" t="s">
        <v>86</v>
      </c>
      <c r="AV143" s="15" t="s">
        <v>136</v>
      </c>
      <c r="AW143" s="15" t="s">
        <v>32</v>
      </c>
      <c r="AX143" s="15" t="s">
        <v>84</v>
      </c>
      <c r="AY143" s="283" t="s">
        <v>129</v>
      </c>
    </row>
    <row r="144" s="14" customFormat="1">
      <c r="A144" s="14"/>
      <c r="B144" s="262"/>
      <c r="C144" s="263"/>
      <c r="D144" s="248" t="s">
        <v>152</v>
      </c>
      <c r="E144" s="263"/>
      <c r="F144" s="265" t="s">
        <v>164</v>
      </c>
      <c r="G144" s="263"/>
      <c r="H144" s="266">
        <v>661.57299999999998</v>
      </c>
      <c r="I144" s="267"/>
      <c r="J144" s="263"/>
      <c r="K144" s="263"/>
      <c r="L144" s="268"/>
      <c r="M144" s="269"/>
      <c r="N144" s="270"/>
      <c r="O144" s="270"/>
      <c r="P144" s="270"/>
      <c r="Q144" s="270"/>
      <c r="R144" s="270"/>
      <c r="S144" s="270"/>
      <c r="T144" s="27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2" t="s">
        <v>152</v>
      </c>
      <c r="AU144" s="272" t="s">
        <v>86</v>
      </c>
      <c r="AV144" s="14" t="s">
        <v>86</v>
      </c>
      <c r="AW144" s="14" t="s">
        <v>4</v>
      </c>
      <c r="AX144" s="14" t="s">
        <v>84</v>
      </c>
      <c r="AY144" s="272" t="s">
        <v>129</v>
      </c>
    </row>
    <row r="145" s="2" customFormat="1" ht="21.66372" customHeight="1">
      <c r="A145" s="38"/>
      <c r="B145" s="39"/>
      <c r="C145" s="235" t="s">
        <v>165</v>
      </c>
      <c r="D145" s="235" t="s">
        <v>131</v>
      </c>
      <c r="E145" s="236" t="s">
        <v>166</v>
      </c>
      <c r="F145" s="237" t="s">
        <v>167</v>
      </c>
      <c r="G145" s="238" t="s">
        <v>150</v>
      </c>
      <c r="H145" s="239">
        <v>165.393</v>
      </c>
      <c r="I145" s="240"/>
      <c r="J145" s="241">
        <f>ROUND(I145*H145,2)</f>
        <v>0</v>
      </c>
      <c r="K145" s="237" t="s">
        <v>135</v>
      </c>
      <c r="L145" s="44"/>
      <c r="M145" s="242" t="s">
        <v>1</v>
      </c>
      <c r="N145" s="243" t="s">
        <v>41</v>
      </c>
      <c r="O145" s="91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46" t="s">
        <v>136</v>
      </c>
      <c r="AT145" s="246" t="s">
        <v>131</v>
      </c>
      <c r="AU145" s="246" t="s">
        <v>86</v>
      </c>
      <c r="AY145" s="17" t="s">
        <v>129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17" t="s">
        <v>84</v>
      </c>
      <c r="BK145" s="247">
        <f>ROUND(I145*H145,2)</f>
        <v>0</v>
      </c>
      <c r="BL145" s="17" t="s">
        <v>136</v>
      </c>
      <c r="BM145" s="246" t="s">
        <v>168</v>
      </c>
    </row>
    <row r="146" s="14" customFormat="1">
      <c r="A146" s="14"/>
      <c r="B146" s="262"/>
      <c r="C146" s="263"/>
      <c r="D146" s="248" t="s">
        <v>152</v>
      </c>
      <c r="E146" s="263"/>
      <c r="F146" s="265" t="s">
        <v>169</v>
      </c>
      <c r="G146" s="263"/>
      <c r="H146" s="266">
        <v>165.393</v>
      </c>
      <c r="I146" s="267"/>
      <c r="J146" s="263"/>
      <c r="K146" s="263"/>
      <c r="L146" s="268"/>
      <c r="M146" s="269"/>
      <c r="N146" s="270"/>
      <c r="O146" s="270"/>
      <c r="P146" s="270"/>
      <c r="Q146" s="270"/>
      <c r="R146" s="270"/>
      <c r="S146" s="270"/>
      <c r="T146" s="271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2" t="s">
        <v>152</v>
      </c>
      <c r="AU146" s="272" t="s">
        <v>86</v>
      </c>
      <c r="AV146" s="14" t="s">
        <v>86</v>
      </c>
      <c r="AW146" s="14" t="s">
        <v>4</v>
      </c>
      <c r="AX146" s="14" t="s">
        <v>84</v>
      </c>
      <c r="AY146" s="272" t="s">
        <v>129</v>
      </c>
    </row>
    <row r="147" s="2" customFormat="1" ht="21.66372" customHeight="1">
      <c r="A147" s="38"/>
      <c r="B147" s="39"/>
      <c r="C147" s="235" t="s">
        <v>170</v>
      </c>
      <c r="D147" s="235" t="s">
        <v>131</v>
      </c>
      <c r="E147" s="236" t="s">
        <v>171</v>
      </c>
      <c r="F147" s="237" t="s">
        <v>172</v>
      </c>
      <c r="G147" s="238" t="s">
        <v>150</v>
      </c>
      <c r="H147" s="239">
        <v>67.049999999999997</v>
      </c>
      <c r="I147" s="240"/>
      <c r="J147" s="241">
        <f>ROUND(I147*H147,2)</f>
        <v>0</v>
      </c>
      <c r="K147" s="237" t="s">
        <v>135</v>
      </c>
      <c r="L147" s="44"/>
      <c r="M147" s="242" t="s">
        <v>1</v>
      </c>
      <c r="N147" s="243" t="s">
        <v>41</v>
      </c>
      <c r="O147" s="91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46" t="s">
        <v>136</v>
      </c>
      <c r="AT147" s="246" t="s">
        <v>131</v>
      </c>
      <c r="AU147" s="246" t="s">
        <v>86</v>
      </c>
      <c r="AY147" s="17" t="s">
        <v>129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17" t="s">
        <v>84</v>
      </c>
      <c r="BK147" s="247">
        <f>ROUND(I147*H147,2)</f>
        <v>0</v>
      </c>
      <c r="BL147" s="17" t="s">
        <v>136</v>
      </c>
      <c r="BM147" s="246" t="s">
        <v>173</v>
      </c>
    </row>
    <row r="148" s="2" customFormat="1">
      <c r="A148" s="38"/>
      <c r="B148" s="39"/>
      <c r="C148" s="40"/>
      <c r="D148" s="248" t="s">
        <v>138</v>
      </c>
      <c r="E148" s="40"/>
      <c r="F148" s="249" t="s">
        <v>174</v>
      </c>
      <c r="G148" s="40"/>
      <c r="H148" s="40"/>
      <c r="I148" s="144"/>
      <c r="J148" s="40"/>
      <c r="K148" s="40"/>
      <c r="L148" s="44"/>
      <c r="M148" s="250"/>
      <c r="N148" s="251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138</v>
      </c>
      <c r="AU148" s="17" t="s">
        <v>86</v>
      </c>
    </row>
    <row r="149" s="14" customFormat="1">
      <c r="A149" s="14"/>
      <c r="B149" s="262"/>
      <c r="C149" s="263"/>
      <c r="D149" s="248" t="s">
        <v>152</v>
      </c>
      <c r="E149" s="264" t="s">
        <v>1</v>
      </c>
      <c r="F149" s="265" t="s">
        <v>175</v>
      </c>
      <c r="G149" s="263"/>
      <c r="H149" s="266">
        <v>67.049999999999997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2" t="s">
        <v>152</v>
      </c>
      <c r="AU149" s="272" t="s">
        <v>86</v>
      </c>
      <c r="AV149" s="14" t="s">
        <v>86</v>
      </c>
      <c r="AW149" s="14" t="s">
        <v>32</v>
      </c>
      <c r="AX149" s="14" t="s">
        <v>84</v>
      </c>
      <c r="AY149" s="272" t="s">
        <v>129</v>
      </c>
    </row>
    <row r="150" s="2" customFormat="1" ht="21.66372" customHeight="1">
      <c r="A150" s="38"/>
      <c r="B150" s="39"/>
      <c r="C150" s="235" t="s">
        <v>176</v>
      </c>
      <c r="D150" s="235" t="s">
        <v>131</v>
      </c>
      <c r="E150" s="236" t="s">
        <v>177</v>
      </c>
      <c r="F150" s="237" t="s">
        <v>178</v>
      </c>
      <c r="G150" s="238" t="s">
        <v>150</v>
      </c>
      <c r="H150" s="239">
        <v>33.524999999999999</v>
      </c>
      <c r="I150" s="240"/>
      <c r="J150" s="241">
        <f>ROUND(I150*H150,2)</f>
        <v>0</v>
      </c>
      <c r="K150" s="237" t="s">
        <v>135</v>
      </c>
      <c r="L150" s="44"/>
      <c r="M150" s="242" t="s">
        <v>1</v>
      </c>
      <c r="N150" s="243" t="s">
        <v>41</v>
      </c>
      <c r="O150" s="91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6" t="s">
        <v>136</v>
      </c>
      <c r="AT150" s="246" t="s">
        <v>131</v>
      </c>
      <c r="AU150" s="246" t="s">
        <v>86</v>
      </c>
      <c r="AY150" s="17" t="s">
        <v>129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7" t="s">
        <v>84</v>
      </c>
      <c r="BK150" s="247">
        <f>ROUND(I150*H150,2)</f>
        <v>0</v>
      </c>
      <c r="BL150" s="17" t="s">
        <v>136</v>
      </c>
      <c r="BM150" s="246" t="s">
        <v>179</v>
      </c>
    </row>
    <row r="151" s="14" customFormat="1">
      <c r="A151" s="14"/>
      <c r="B151" s="262"/>
      <c r="C151" s="263"/>
      <c r="D151" s="248" t="s">
        <v>152</v>
      </c>
      <c r="E151" s="263"/>
      <c r="F151" s="265" t="s">
        <v>180</v>
      </c>
      <c r="G151" s="263"/>
      <c r="H151" s="266">
        <v>33.524999999999999</v>
      </c>
      <c r="I151" s="267"/>
      <c r="J151" s="263"/>
      <c r="K151" s="263"/>
      <c r="L151" s="268"/>
      <c r="M151" s="269"/>
      <c r="N151" s="270"/>
      <c r="O151" s="270"/>
      <c r="P151" s="270"/>
      <c r="Q151" s="270"/>
      <c r="R151" s="270"/>
      <c r="S151" s="270"/>
      <c r="T151" s="271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2" t="s">
        <v>152</v>
      </c>
      <c r="AU151" s="272" t="s">
        <v>86</v>
      </c>
      <c r="AV151" s="14" t="s">
        <v>86</v>
      </c>
      <c r="AW151" s="14" t="s">
        <v>4</v>
      </c>
      <c r="AX151" s="14" t="s">
        <v>84</v>
      </c>
      <c r="AY151" s="272" t="s">
        <v>129</v>
      </c>
    </row>
    <row r="152" s="2" customFormat="1" ht="21.66372" customHeight="1">
      <c r="A152" s="38"/>
      <c r="B152" s="39"/>
      <c r="C152" s="235" t="s">
        <v>181</v>
      </c>
      <c r="D152" s="235" t="s">
        <v>131</v>
      </c>
      <c r="E152" s="236" t="s">
        <v>182</v>
      </c>
      <c r="F152" s="237" t="s">
        <v>183</v>
      </c>
      <c r="G152" s="238" t="s">
        <v>150</v>
      </c>
      <c r="H152" s="239">
        <v>87</v>
      </c>
      <c r="I152" s="240"/>
      <c r="J152" s="241">
        <f>ROUND(I152*H152,2)</f>
        <v>0</v>
      </c>
      <c r="K152" s="237" t="s">
        <v>135</v>
      </c>
      <c r="L152" s="44"/>
      <c r="M152" s="242" t="s">
        <v>1</v>
      </c>
      <c r="N152" s="243" t="s">
        <v>41</v>
      </c>
      <c r="O152" s="91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46" t="s">
        <v>136</v>
      </c>
      <c r="AT152" s="246" t="s">
        <v>131</v>
      </c>
      <c r="AU152" s="246" t="s">
        <v>86</v>
      </c>
      <c r="AY152" s="17" t="s">
        <v>129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17" t="s">
        <v>84</v>
      </c>
      <c r="BK152" s="247">
        <f>ROUND(I152*H152,2)</f>
        <v>0</v>
      </c>
      <c r="BL152" s="17" t="s">
        <v>136</v>
      </c>
      <c r="BM152" s="246" t="s">
        <v>184</v>
      </c>
    </row>
    <row r="153" s="14" customFormat="1">
      <c r="A153" s="14"/>
      <c r="B153" s="262"/>
      <c r="C153" s="263"/>
      <c r="D153" s="248" t="s">
        <v>152</v>
      </c>
      <c r="E153" s="264" t="s">
        <v>1</v>
      </c>
      <c r="F153" s="265" t="s">
        <v>185</v>
      </c>
      <c r="G153" s="263"/>
      <c r="H153" s="266">
        <v>87</v>
      </c>
      <c r="I153" s="267"/>
      <c r="J153" s="263"/>
      <c r="K153" s="263"/>
      <c r="L153" s="268"/>
      <c r="M153" s="269"/>
      <c r="N153" s="270"/>
      <c r="O153" s="270"/>
      <c r="P153" s="270"/>
      <c r="Q153" s="270"/>
      <c r="R153" s="270"/>
      <c r="S153" s="270"/>
      <c r="T153" s="27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2" t="s">
        <v>152</v>
      </c>
      <c r="AU153" s="272" t="s">
        <v>86</v>
      </c>
      <c r="AV153" s="14" t="s">
        <v>86</v>
      </c>
      <c r="AW153" s="14" t="s">
        <v>32</v>
      </c>
      <c r="AX153" s="14" t="s">
        <v>84</v>
      </c>
      <c r="AY153" s="272" t="s">
        <v>129</v>
      </c>
    </row>
    <row r="154" s="2" customFormat="1" ht="21.66372" customHeight="1">
      <c r="A154" s="38"/>
      <c r="B154" s="39"/>
      <c r="C154" s="235" t="s">
        <v>186</v>
      </c>
      <c r="D154" s="235" t="s">
        <v>131</v>
      </c>
      <c r="E154" s="236" t="s">
        <v>187</v>
      </c>
      <c r="F154" s="237" t="s">
        <v>188</v>
      </c>
      <c r="G154" s="238" t="s">
        <v>150</v>
      </c>
      <c r="H154" s="239">
        <v>43.5</v>
      </c>
      <c r="I154" s="240"/>
      <c r="J154" s="241">
        <f>ROUND(I154*H154,2)</f>
        <v>0</v>
      </c>
      <c r="K154" s="237" t="s">
        <v>135</v>
      </c>
      <c r="L154" s="44"/>
      <c r="M154" s="242" t="s">
        <v>1</v>
      </c>
      <c r="N154" s="243" t="s">
        <v>41</v>
      </c>
      <c r="O154" s="91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46" t="s">
        <v>136</v>
      </c>
      <c r="AT154" s="246" t="s">
        <v>131</v>
      </c>
      <c r="AU154" s="246" t="s">
        <v>86</v>
      </c>
      <c r="AY154" s="17" t="s">
        <v>129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17" t="s">
        <v>84</v>
      </c>
      <c r="BK154" s="247">
        <f>ROUND(I154*H154,2)</f>
        <v>0</v>
      </c>
      <c r="BL154" s="17" t="s">
        <v>136</v>
      </c>
      <c r="BM154" s="246" t="s">
        <v>189</v>
      </c>
    </row>
    <row r="155" s="14" customFormat="1">
      <c r="A155" s="14"/>
      <c r="B155" s="262"/>
      <c r="C155" s="263"/>
      <c r="D155" s="248" t="s">
        <v>152</v>
      </c>
      <c r="E155" s="263"/>
      <c r="F155" s="265" t="s">
        <v>190</v>
      </c>
      <c r="G155" s="263"/>
      <c r="H155" s="266">
        <v>43.5</v>
      </c>
      <c r="I155" s="267"/>
      <c r="J155" s="263"/>
      <c r="K155" s="263"/>
      <c r="L155" s="268"/>
      <c r="M155" s="269"/>
      <c r="N155" s="270"/>
      <c r="O155" s="270"/>
      <c r="P155" s="270"/>
      <c r="Q155" s="270"/>
      <c r="R155" s="270"/>
      <c r="S155" s="270"/>
      <c r="T155" s="271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2" t="s">
        <v>152</v>
      </c>
      <c r="AU155" s="272" t="s">
        <v>86</v>
      </c>
      <c r="AV155" s="14" t="s">
        <v>86</v>
      </c>
      <c r="AW155" s="14" t="s">
        <v>4</v>
      </c>
      <c r="AX155" s="14" t="s">
        <v>84</v>
      </c>
      <c r="AY155" s="272" t="s">
        <v>129</v>
      </c>
    </row>
    <row r="156" s="2" customFormat="1" ht="32.49557" customHeight="1">
      <c r="A156" s="38"/>
      <c r="B156" s="39"/>
      <c r="C156" s="235" t="s">
        <v>191</v>
      </c>
      <c r="D156" s="235" t="s">
        <v>131</v>
      </c>
      <c r="E156" s="236" t="s">
        <v>192</v>
      </c>
      <c r="F156" s="237" t="s">
        <v>193</v>
      </c>
      <c r="G156" s="238" t="s">
        <v>150</v>
      </c>
      <c r="H156" s="239">
        <v>815.62300000000005</v>
      </c>
      <c r="I156" s="240"/>
      <c r="J156" s="241">
        <f>ROUND(I156*H156,2)</f>
        <v>0</v>
      </c>
      <c r="K156" s="237" t="s">
        <v>1</v>
      </c>
      <c r="L156" s="44"/>
      <c r="M156" s="242" t="s">
        <v>1</v>
      </c>
      <c r="N156" s="243" t="s">
        <v>41</v>
      </c>
      <c r="O156" s="91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46" t="s">
        <v>136</v>
      </c>
      <c r="AT156" s="246" t="s">
        <v>131</v>
      </c>
      <c r="AU156" s="246" t="s">
        <v>86</v>
      </c>
      <c r="AY156" s="17" t="s">
        <v>129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17" t="s">
        <v>84</v>
      </c>
      <c r="BK156" s="247">
        <f>ROUND(I156*H156,2)</f>
        <v>0</v>
      </c>
      <c r="BL156" s="17" t="s">
        <v>136</v>
      </c>
      <c r="BM156" s="246" t="s">
        <v>194</v>
      </c>
    </row>
    <row r="157" s="14" customFormat="1">
      <c r="A157" s="14"/>
      <c r="B157" s="262"/>
      <c r="C157" s="263"/>
      <c r="D157" s="248" t="s">
        <v>152</v>
      </c>
      <c r="E157" s="264" t="s">
        <v>1</v>
      </c>
      <c r="F157" s="265" t="s">
        <v>195</v>
      </c>
      <c r="G157" s="263"/>
      <c r="H157" s="266">
        <v>815.62300000000005</v>
      </c>
      <c r="I157" s="267"/>
      <c r="J157" s="263"/>
      <c r="K157" s="263"/>
      <c r="L157" s="268"/>
      <c r="M157" s="269"/>
      <c r="N157" s="270"/>
      <c r="O157" s="270"/>
      <c r="P157" s="270"/>
      <c r="Q157" s="270"/>
      <c r="R157" s="270"/>
      <c r="S157" s="270"/>
      <c r="T157" s="27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2" t="s">
        <v>152</v>
      </c>
      <c r="AU157" s="272" t="s">
        <v>86</v>
      </c>
      <c r="AV157" s="14" t="s">
        <v>86</v>
      </c>
      <c r="AW157" s="14" t="s">
        <v>32</v>
      </c>
      <c r="AX157" s="14" t="s">
        <v>84</v>
      </c>
      <c r="AY157" s="272" t="s">
        <v>129</v>
      </c>
    </row>
    <row r="158" s="2" customFormat="1" ht="21.66372" customHeight="1">
      <c r="A158" s="38"/>
      <c r="B158" s="39"/>
      <c r="C158" s="235" t="s">
        <v>196</v>
      </c>
      <c r="D158" s="235" t="s">
        <v>131</v>
      </c>
      <c r="E158" s="236" t="s">
        <v>197</v>
      </c>
      <c r="F158" s="237" t="s">
        <v>198</v>
      </c>
      <c r="G158" s="238" t="s">
        <v>150</v>
      </c>
      <c r="H158" s="239">
        <v>87</v>
      </c>
      <c r="I158" s="240"/>
      <c r="J158" s="241">
        <f>ROUND(I158*H158,2)</f>
        <v>0</v>
      </c>
      <c r="K158" s="237" t="s">
        <v>135</v>
      </c>
      <c r="L158" s="44"/>
      <c r="M158" s="242" t="s">
        <v>1</v>
      </c>
      <c r="N158" s="243" t="s">
        <v>41</v>
      </c>
      <c r="O158" s="91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46" t="s">
        <v>136</v>
      </c>
      <c r="AT158" s="246" t="s">
        <v>131</v>
      </c>
      <c r="AU158" s="246" t="s">
        <v>86</v>
      </c>
      <c r="AY158" s="17" t="s">
        <v>129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17" t="s">
        <v>84</v>
      </c>
      <c r="BK158" s="247">
        <f>ROUND(I158*H158,2)</f>
        <v>0</v>
      </c>
      <c r="BL158" s="17" t="s">
        <v>136</v>
      </c>
      <c r="BM158" s="246" t="s">
        <v>199</v>
      </c>
    </row>
    <row r="159" s="2" customFormat="1" ht="15.29204" customHeight="1">
      <c r="A159" s="38"/>
      <c r="B159" s="39"/>
      <c r="C159" s="284" t="s">
        <v>200</v>
      </c>
      <c r="D159" s="284" t="s">
        <v>201</v>
      </c>
      <c r="E159" s="285" t="s">
        <v>202</v>
      </c>
      <c r="F159" s="286" t="s">
        <v>203</v>
      </c>
      <c r="G159" s="287" t="s">
        <v>204</v>
      </c>
      <c r="H159" s="288">
        <v>174</v>
      </c>
      <c r="I159" s="289"/>
      <c r="J159" s="290">
        <f>ROUND(I159*H159,2)</f>
        <v>0</v>
      </c>
      <c r="K159" s="286" t="s">
        <v>135</v>
      </c>
      <c r="L159" s="291"/>
      <c r="M159" s="292" t="s">
        <v>1</v>
      </c>
      <c r="N159" s="293" t="s">
        <v>41</v>
      </c>
      <c r="O159" s="91"/>
      <c r="P159" s="244">
        <f>O159*H159</f>
        <v>0</v>
      </c>
      <c r="Q159" s="244">
        <v>1</v>
      </c>
      <c r="R159" s="244">
        <f>Q159*H159</f>
        <v>174</v>
      </c>
      <c r="S159" s="244">
        <v>0</v>
      </c>
      <c r="T159" s="24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6" t="s">
        <v>181</v>
      </c>
      <c r="AT159" s="246" t="s">
        <v>201</v>
      </c>
      <c r="AU159" s="246" t="s">
        <v>86</v>
      </c>
      <c r="AY159" s="17" t="s">
        <v>129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7" t="s">
        <v>84</v>
      </c>
      <c r="BK159" s="247">
        <f>ROUND(I159*H159,2)</f>
        <v>0</v>
      </c>
      <c r="BL159" s="17" t="s">
        <v>136</v>
      </c>
      <c r="BM159" s="246" t="s">
        <v>205</v>
      </c>
    </row>
    <row r="160" s="14" customFormat="1">
      <c r="A160" s="14"/>
      <c r="B160" s="262"/>
      <c r="C160" s="263"/>
      <c r="D160" s="248" t="s">
        <v>152</v>
      </c>
      <c r="E160" s="263"/>
      <c r="F160" s="265" t="s">
        <v>206</v>
      </c>
      <c r="G160" s="263"/>
      <c r="H160" s="266">
        <v>174</v>
      </c>
      <c r="I160" s="267"/>
      <c r="J160" s="263"/>
      <c r="K160" s="263"/>
      <c r="L160" s="268"/>
      <c r="M160" s="269"/>
      <c r="N160" s="270"/>
      <c r="O160" s="270"/>
      <c r="P160" s="270"/>
      <c r="Q160" s="270"/>
      <c r="R160" s="270"/>
      <c r="S160" s="270"/>
      <c r="T160" s="27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2" t="s">
        <v>152</v>
      </c>
      <c r="AU160" s="272" t="s">
        <v>86</v>
      </c>
      <c r="AV160" s="14" t="s">
        <v>86</v>
      </c>
      <c r="AW160" s="14" t="s">
        <v>4</v>
      </c>
      <c r="AX160" s="14" t="s">
        <v>84</v>
      </c>
      <c r="AY160" s="272" t="s">
        <v>129</v>
      </c>
    </row>
    <row r="161" s="2" customFormat="1" ht="21.66372" customHeight="1">
      <c r="A161" s="38"/>
      <c r="B161" s="39"/>
      <c r="C161" s="235" t="s">
        <v>207</v>
      </c>
      <c r="D161" s="235" t="s">
        <v>131</v>
      </c>
      <c r="E161" s="236" t="s">
        <v>208</v>
      </c>
      <c r="F161" s="237" t="s">
        <v>209</v>
      </c>
      <c r="G161" s="238" t="s">
        <v>134</v>
      </c>
      <c r="H161" s="239">
        <v>84</v>
      </c>
      <c r="I161" s="240"/>
      <c r="J161" s="241">
        <f>ROUND(I161*H161,2)</f>
        <v>0</v>
      </c>
      <c r="K161" s="237" t="s">
        <v>135</v>
      </c>
      <c r="L161" s="44"/>
      <c r="M161" s="242" t="s">
        <v>1</v>
      </c>
      <c r="N161" s="243" t="s">
        <v>41</v>
      </c>
      <c r="O161" s="91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46" t="s">
        <v>136</v>
      </c>
      <c r="AT161" s="246" t="s">
        <v>131</v>
      </c>
      <c r="AU161" s="246" t="s">
        <v>86</v>
      </c>
      <c r="AY161" s="17" t="s">
        <v>129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17" t="s">
        <v>84</v>
      </c>
      <c r="BK161" s="247">
        <f>ROUND(I161*H161,2)</f>
        <v>0</v>
      </c>
      <c r="BL161" s="17" t="s">
        <v>136</v>
      </c>
      <c r="BM161" s="246" t="s">
        <v>210</v>
      </c>
    </row>
    <row r="162" s="2" customFormat="1" ht="15.29204" customHeight="1">
      <c r="A162" s="38"/>
      <c r="B162" s="39"/>
      <c r="C162" s="284" t="s">
        <v>211</v>
      </c>
      <c r="D162" s="284" t="s">
        <v>201</v>
      </c>
      <c r="E162" s="285" t="s">
        <v>212</v>
      </c>
      <c r="F162" s="286" t="s">
        <v>213</v>
      </c>
      <c r="G162" s="287" t="s">
        <v>150</v>
      </c>
      <c r="H162" s="288">
        <v>16.800000000000001</v>
      </c>
      <c r="I162" s="289"/>
      <c r="J162" s="290">
        <f>ROUND(I162*H162,2)</f>
        <v>0</v>
      </c>
      <c r="K162" s="286" t="s">
        <v>135</v>
      </c>
      <c r="L162" s="291"/>
      <c r="M162" s="292" t="s">
        <v>1</v>
      </c>
      <c r="N162" s="293" t="s">
        <v>41</v>
      </c>
      <c r="O162" s="91"/>
      <c r="P162" s="244">
        <f>O162*H162</f>
        <v>0</v>
      </c>
      <c r="Q162" s="244">
        <v>0.20999999999999999</v>
      </c>
      <c r="R162" s="244">
        <f>Q162*H162</f>
        <v>3.528</v>
      </c>
      <c r="S162" s="244">
        <v>0</v>
      </c>
      <c r="T162" s="24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6" t="s">
        <v>181</v>
      </c>
      <c r="AT162" s="246" t="s">
        <v>201</v>
      </c>
      <c r="AU162" s="246" t="s">
        <v>86</v>
      </c>
      <c r="AY162" s="17" t="s">
        <v>129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17" t="s">
        <v>84</v>
      </c>
      <c r="BK162" s="247">
        <f>ROUND(I162*H162,2)</f>
        <v>0</v>
      </c>
      <c r="BL162" s="17" t="s">
        <v>136</v>
      </c>
      <c r="BM162" s="246" t="s">
        <v>214</v>
      </c>
    </row>
    <row r="163" s="14" customFormat="1">
      <c r="A163" s="14"/>
      <c r="B163" s="262"/>
      <c r="C163" s="263"/>
      <c r="D163" s="248" t="s">
        <v>152</v>
      </c>
      <c r="E163" s="264" t="s">
        <v>1</v>
      </c>
      <c r="F163" s="265" t="s">
        <v>215</v>
      </c>
      <c r="G163" s="263"/>
      <c r="H163" s="266">
        <v>16.800000000000001</v>
      </c>
      <c r="I163" s="267"/>
      <c r="J163" s="263"/>
      <c r="K163" s="263"/>
      <c r="L163" s="268"/>
      <c r="M163" s="269"/>
      <c r="N163" s="270"/>
      <c r="O163" s="270"/>
      <c r="P163" s="270"/>
      <c r="Q163" s="270"/>
      <c r="R163" s="270"/>
      <c r="S163" s="270"/>
      <c r="T163" s="27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2" t="s">
        <v>152</v>
      </c>
      <c r="AU163" s="272" t="s">
        <v>86</v>
      </c>
      <c r="AV163" s="14" t="s">
        <v>86</v>
      </c>
      <c r="AW163" s="14" t="s">
        <v>32</v>
      </c>
      <c r="AX163" s="14" t="s">
        <v>84</v>
      </c>
      <c r="AY163" s="272" t="s">
        <v>129</v>
      </c>
    </row>
    <row r="164" s="2" customFormat="1" ht="21.66372" customHeight="1">
      <c r="A164" s="38"/>
      <c r="B164" s="39"/>
      <c r="C164" s="235" t="s">
        <v>8</v>
      </c>
      <c r="D164" s="235" t="s">
        <v>131</v>
      </c>
      <c r="E164" s="236" t="s">
        <v>216</v>
      </c>
      <c r="F164" s="237" t="s">
        <v>217</v>
      </c>
      <c r="G164" s="238" t="s">
        <v>134</v>
      </c>
      <c r="H164" s="239">
        <v>84</v>
      </c>
      <c r="I164" s="240"/>
      <c r="J164" s="241">
        <f>ROUND(I164*H164,2)</f>
        <v>0</v>
      </c>
      <c r="K164" s="237" t="s">
        <v>135</v>
      </c>
      <c r="L164" s="44"/>
      <c r="M164" s="242" t="s">
        <v>1</v>
      </c>
      <c r="N164" s="243" t="s">
        <v>41</v>
      </c>
      <c r="O164" s="91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6" t="s">
        <v>136</v>
      </c>
      <c r="AT164" s="246" t="s">
        <v>131</v>
      </c>
      <c r="AU164" s="246" t="s">
        <v>86</v>
      </c>
      <c r="AY164" s="17" t="s">
        <v>129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7" t="s">
        <v>84</v>
      </c>
      <c r="BK164" s="247">
        <f>ROUND(I164*H164,2)</f>
        <v>0</v>
      </c>
      <c r="BL164" s="17" t="s">
        <v>136</v>
      </c>
      <c r="BM164" s="246" t="s">
        <v>218</v>
      </c>
    </row>
    <row r="165" s="2" customFormat="1" ht="15.29204" customHeight="1">
      <c r="A165" s="38"/>
      <c r="B165" s="39"/>
      <c r="C165" s="284" t="s">
        <v>219</v>
      </c>
      <c r="D165" s="284" t="s">
        <v>201</v>
      </c>
      <c r="E165" s="285" t="s">
        <v>220</v>
      </c>
      <c r="F165" s="286" t="s">
        <v>221</v>
      </c>
      <c r="G165" s="287" t="s">
        <v>222</v>
      </c>
      <c r="H165" s="288">
        <v>1.26</v>
      </c>
      <c r="I165" s="289"/>
      <c r="J165" s="290">
        <f>ROUND(I165*H165,2)</f>
        <v>0</v>
      </c>
      <c r="K165" s="286" t="s">
        <v>135</v>
      </c>
      <c r="L165" s="291"/>
      <c r="M165" s="292" t="s">
        <v>1</v>
      </c>
      <c r="N165" s="293" t="s">
        <v>41</v>
      </c>
      <c r="O165" s="91"/>
      <c r="P165" s="244">
        <f>O165*H165</f>
        <v>0</v>
      </c>
      <c r="Q165" s="244">
        <v>0.001</v>
      </c>
      <c r="R165" s="244">
        <f>Q165*H165</f>
        <v>0.0012600000000000001</v>
      </c>
      <c r="S165" s="244">
        <v>0</v>
      </c>
      <c r="T165" s="24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46" t="s">
        <v>181</v>
      </c>
      <c r="AT165" s="246" t="s">
        <v>201</v>
      </c>
      <c r="AU165" s="246" t="s">
        <v>86</v>
      </c>
      <c r="AY165" s="17" t="s">
        <v>129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17" t="s">
        <v>84</v>
      </c>
      <c r="BK165" s="247">
        <f>ROUND(I165*H165,2)</f>
        <v>0</v>
      </c>
      <c r="BL165" s="17" t="s">
        <v>136</v>
      </c>
      <c r="BM165" s="246" t="s">
        <v>223</v>
      </c>
    </row>
    <row r="166" s="14" customFormat="1">
      <c r="A166" s="14"/>
      <c r="B166" s="262"/>
      <c r="C166" s="263"/>
      <c r="D166" s="248" t="s">
        <v>152</v>
      </c>
      <c r="E166" s="263"/>
      <c r="F166" s="265" t="s">
        <v>224</v>
      </c>
      <c r="G166" s="263"/>
      <c r="H166" s="266">
        <v>1.26</v>
      </c>
      <c r="I166" s="267"/>
      <c r="J166" s="263"/>
      <c r="K166" s="263"/>
      <c r="L166" s="268"/>
      <c r="M166" s="269"/>
      <c r="N166" s="270"/>
      <c r="O166" s="270"/>
      <c r="P166" s="270"/>
      <c r="Q166" s="270"/>
      <c r="R166" s="270"/>
      <c r="S166" s="270"/>
      <c r="T166" s="271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2" t="s">
        <v>152</v>
      </c>
      <c r="AU166" s="272" t="s">
        <v>86</v>
      </c>
      <c r="AV166" s="14" t="s">
        <v>86</v>
      </c>
      <c r="AW166" s="14" t="s">
        <v>4</v>
      </c>
      <c r="AX166" s="14" t="s">
        <v>84</v>
      </c>
      <c r="AY166" s="272" t="s">
        <v>129</v>
      </c>
    </row>
    <row r="167" s="2" customFormat="1" ht="15.29204" customHeight="1">
      <c r="A167" s="38"/>
      <c r="B167" s="39"/>
      <c r="C167" s="235" t="s">
        <v>225</v>
      </c>
      <c r="D167" s="235" t="s">
        <v>131</v>
      </c>
      <c r="E167" s="236" t="s">
        <v>226</v>
      </c>
      <c r="F167" s="237" t="s">
        <v>227</v>
      </c>
      <c r="G167" s="238" t="s">
        <v>134</v>
      </c>
      <c r="H167" s="239">
        <v>1701</v>
      </c>
      <c r="I167" s="240"/>
      <c r="J167" s="241">
        <f>ROUND(I167*H167,2)</f>
        <v>0</v>
      </c>
      <c r="K167" s="237" t="s">
        <v>135</v>
      </c>
      <c r="L167" s="44"/>
      <c r="M167" s="242" t="s">
        <v>1</v>
      </c>
      <c r="N167" s="243" t="s">
        <v>41</v>
      </c>
      <c r="O167" s="91"/>
      <c r="P167" s="244">
        <f>O167*H167</f>
        <v>0</v>
      </c>
      <c r="Q167" s="244">
        <v>0</v>
      </c>
      <c r="R167" s="244">
        <f>Q167*H167</f>
        <v>0</v>
      </c>
      <c r="S167" s="244">
        <v>0</v>
      </c>
      <c r="T167" s="24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46" t="s">
        <v>136</v>
      </c>
      <c r="AT167" s="246" t="s">
        <v>131</v>
      </c>
      <c r="AU167" s="246" t="s">
        <v>86</v>
      </c>
      <c r="AY167" s="17" t="s">
        <v>129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17" t="s">
        <v>84</v>
      </c>
      <c r="BK167" s="247">
        <f>ROUND(I167*H167,2)</f>
        <v>0</v>
      </c>
      <c r="BL167" s="17" t="s">
        <v>136</v>
      </c>
      <c r="BM167" s="246" t="s">
        <v>228</v>
      </c>
    </row>
    <row r="168" s="14" customFormat="1">
      <c r="A168" s="14"/>
      <c r="B168" s="262"/>
      <c r="C168" s="263"/>
      <c r="D168" s="248" t="s">
        <v>152</v>
      </c>
      <c r="E168" s="264" t="s">
        <v>1</v>
      </c>
      <c r="F168" s="265" t="s">
        <v>229</v>
      </c>
      <c r="G168" s="263"/>
      <c r="H168" s="266">
        <v>1701</v>
      </c>
      <c r="I168" s="267"/>
      <c r="J168" s="263"/>
      <c r="K168" s="263"/>
      <c r="L168" s="268"/>
      <c r="M168" s="269"/>
      <c r="N168" s="270"/>
      <c r="O168" s="270"/>
      <c r="P168" s="270"/>
      <c r="Q168" s="270"/>
      <c r="R168" s="270"/>
      <c r="S168" s="270"/>
      <c r="T168" s="271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2" t="s">
        <v>152</v>
      </c>
      <c r="AU168" s="272" t="s">
        <v>86</v>
      </c>
      <c r="AV168" s="14" t="s">
        <v>86</v>
      </c>
      <c r="AW168" s="14" t="s">
        <v>32</v>
      </c>
      <c r="AX168" s="14" t="s">
        <v>84</v>
      </c>
      <c r="AY168" s="272" t="s">
        <v>129</v>
      </c>
    </row>
    <row r="169" s="12" customFormat="1" ht="22.8" customHeight="1">
      <c r="A169" s="12"/>
      <c r="B169" s="219"/>
      <c r="C169" s="220"/>
      <c r="D169" s="221" t="s">
        <v>75</v>
      </c>
      <c r="E169" s="233" t="s">
        <v>86</v>
      </c>
      <c r="F169" s="233" t="s">
        <v>230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SUM(P170:P174)</f>
        <v>0</v>
      </c>
      <c r="Q169" s="227"/>
      <c r="R169" s="228">
        <f>SUM(R170:R174)</f>
        <v>0.34567999999999999</v>
      </c>
      <c r="S169" s="227"/>
      <c r="T169" s="229">
        <f>SUM(T170:T174)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30" t="s">
        <v>84</v>
      </c>
      <c r="AT169" s="231" t="s">
        <v>75</v>
      </c>
      <c r="AU169" s="231" t="s">
        <v>84</v>
      </c>
      <c r="AY169" s="230" t="s">
        <v>129</v>
      </c>
      <c r="BK169" s="232">
        <f>SUM(BK170:BK174)</f>
        <v>0</v>
      </c>
    </row>
    <row r="170" s="2" customFormat="1" ht="21.66372" customHeight="1">
      <c r="A170" s="38"/>
      <c r="B170" s="39"/>
      <c r="C170" s="235" t="s">
        <v>231</v>
      </c>
      <c r="D170" s="235" t="s">
        <v>131</v>
      </c>
      <c r="E170" s="236" t="s">
        <v>232</v>
      </c>
      <c r="F170" s="237" t="s">
        <v>233</v>
      </c>
      <c r="G170" s="238" t="s">
        <v>150</v>
      </c>
      <c r="H170" s="239">
        <v>52.149999999999999</v>
      </c>
      <c r="I170" s="240"/>
      <c r="J170" s="241">
        <f>ROUND(I170*H170,2)</f>
        <v>0</v>
      </c>
      <c r="K170" s="237" t="s">
        <v>135</v>
      </c>
      <c r="L170" s="44"/>
      <c r="M170" s="242" t="s">
        <v>1</v>
      </c>
      <c r="N170" s="243" t="s">
        <v>41</v>
      </c>
      <c r="O170" s="91"/>
      <c r="P170" s="244">
        <f>O170*H170</f>
        <v>0</v>
      </c>
      <c r="Q170" s="244">
        <v>0</v>
      </c>
      <c r="R170" s="244">
        <f>Q170*H170</f>
        <v>0</v>
      </c>
      <c r="S170" s="244">
        <v>0</v>
      </c>
      <c r="T170" s="245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46" t="s">
        <v>136</v>
      </c>
      <c r="AT170" s="246" t="s">
        <v>131</v>
      </c>
      <c r="AU170" s="246" t="s">
        <v>86</v>
      </c>
      <c r="AY170" s="17" t="s">
        <v>129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17" t="s">
        <v>84</v>
      </c>
      <c r="BK170" s="247">
        <f>ROUND(I170*H170,2)</f>
        <v>0</v>
      </c>
      <c r="BL170" s="17" t="s">
        <v>136</v>
      </c>
      <c r="BM170" s="246" t="s">
        <v>234</v>
      </c>
    </row>
    <row r="171" s="14" customFormat="1">
      <c r="A171" s="14"/>
      <c r="B171" s="262"/>
      <c r="C171" s="263"/>
      <c r="D171" s="248" t="s">
        <v>152</v>
      </c>
      <c r="E171" s="264" t="s">
        <v>1</v>
      </c>
      <c r="F171" s="265" t="s">
        <v>235</v>
      </c>
      <c r="G171" s="263"/>
      <c r="H171" s="266">
        <v>52.149999999999999</v>
      </c>
      <c r="I171" s="267"/>
      <c r="J171" s="263"/>
      <c r="K171" s="263"/>
      <c r="L171" s="268"/>
      <c r="M171" s="269"/>
      <c r="N171" s="270"/>
      <c r="O171" s="270"/>
      <c r="P171" s="270"/>
      <c r="Q171" s="270"/>
      <c r="R171" s="270"/>
      <c r="S171" s="270"/>
      <c r="T171" s="271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2" t="s">
        <v>152</v>
      </c>
      <c r="AU171" s="272" t="s">
        <v>86</v>
      </c>
      <c r="AV171" s="14" t="s">
        <v>86</v>
      </c>
      <c r="AW171" s="14" t="s">
        <v>32</v>
      </c>
      <c r="AX171" s="14" t="s">
        <v>84</v>
      </c>
      <c r="AY171" s="272" t="s">
        <v>129</v>
      </c>
    </row>
    <row r="172" s="2" customFormat="1" ht="15.29204" customHeight="1">
      <c r="A172" s="38"/>
      <c r="B172" s="39"/>
      <c r="C172" s="235" t="s">
        <v>236</v>
      </c>
      <c r="D172" s="235" t="s">
        <v>131</v>
      </c>
      <c r="E172" s="236" t="s">
        <v>237</v>
      </c>
      <c r="F172" s="237" t="s">
        <v>238</v>
      </c>
      <c r="G172" s="238" t="s">
        <v>150</v>
      </c>
      <c r="H172" s="239">
        <v>14.9</v>
      </c>
      <c r="I172" s="240"/>
      <c r="J172" s="241">
        <f>ROUND(I172*H172,2)</f>
        <v>0</v>
      </c>
      <c r="K172" s="237" t="s">
        <v>135</v>
      </c>
      <c r="L172" s="44"/>
      <c r="M172" s="242" t="s">
        <v>1</v>
      </c>
      <c r="N172" s="243" t="s">
        <v>41</v>
      </c>
      <c r="O172" s="91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46" t="s">
        <v>136</v>
      </c>
      <c r="AT172" s="246" t="s">
        <v>131</v>
      </c>
      <c r="AU172" s="246" t="s">
        <v>86</v>
      </c>
      <c r="AY172" s="17" t="s">
        <v>129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17" t="s">
        <v>84</v>
      </c>
      <c r="BK172" s="247">
        <f>ROUND(I172*H172,2)</f>
        <v>0</v>
      </c>
      <c r="BL172" s="17" t="s">
        <v>136</v>
      </c>
      <c r="BM172" s="246" t="s">
        <v>239</v>
      </c>
    </row>
    <row r="173" s="14" customFormat="1">
      <c r="A173" s="14"/>
      <c r="B173" s="262"/>
      <c r="C173" s="263"/>
      <c r="D173" s="248" t="s">
        <v>152</v>
      </c>
      <c r="E173" s="264" t="s">
        <v>1</v>
      </c>
      <c r="F173" s="265" t="s">
        <v>240</v>
      </c>
      <c r="G173" s="263"/>
      <c r="H173" s="266">
        <v>14.9</v>
      </c>
      <c r="I173" s="267"/>
      <c r="J173" s="263"/>
      <c r="K173" s="263"/>
      <c r="L173" s="268"/>
      <c r="M173" s="269"/>
      <c r="N173" s="270"/>
      <c r="O173" s="270"/>
      <c r="P173" s="270"/>
      <c r="Q173" s="270"/>
      <c r="R173" s="270"/>
      <c r="S173" s="270"/>
      <c r="T173" s="271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2" t="s">
        <v>152</v>
      </c>
      <c r="AU173" s="272" t="s">
        <v>86</v>
      </c>
      <c r="AV173" s="14" t="s">
        <v>86</v>
      </c>
      <c r="AW173" s="14" t="s">
        <v>32</v>
      </c>
      <c r="AX173" s="14" t="s">
        <v>84</v>
      </c>
      <c r="AY173" s="272" t="s">
        <v>129</v>
      </c>
    </row>
    <row r="174" s="2" customFormat="1" ht="15.29204" customHeight="1">
      <c r="A174" s="38"/>
      <c r="B174" s="39"/>
      <c r="C174" s="235" t="s">
        <v>241</v>
      </c>
      <c r="D174" s="235" t="s">
        <v>131</v>
      </c>
      <c r="E174" s="236" t="s">
        <v>242</v>
      </c>
      <c r="F174" s="237" t="s">
        <v>243</v>
      </c>
      <c r="G174" s="238" t="s">
        <v>146</v>
      </c>
      <c r="H174" s="239">
        <v>298</v>
      </c>
      <c r="I174" s="240"/>
      <c r="J174" s="241">
        <f>ROUND(I174*H174,2)</f>
        <v>0</v>
      </c>
      <c r="K174" s="237" t="s">
        <v>135</v>
      </c>
      <c r="L174" s="44"/>
      <c r="M174" s="242" t="s">
        <v>1</v>
      </c>
      <c r="N174" s="243" t="s">
        <v>41</v>
      </c>
      <c r="O174" s="91"/>
      <c r="P174" s="244">
        <f>O174*H174</f>
        <v>0</v>
      </c>
      <c r="Q174" s="244">
        <v>0.00116</v>
      </c>
      <c r="R174" s="244">
        <f>Q174*H174</f>
        <v>0.34567999999999999</v>
      </c>
      <c r="S174" s="244">
        <v>0</v>
      </c>
      <c r="T174" s="24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46" t="s">
        <v>136</v>
      </c>
      <c r="AT174" s="246" t="s">
        <v>131</v>
      </c>
      <c r="AU174" s="246" t="s">
        <v>86</v>
      </c>
      <c r="AY174" s="17" t="s">
        <v>129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17" t="s">
        <v>84</v>
      </c>
      <c r="BK174" s="247">
        <f>ROUND(I174*H174,2)</f>
        <v>0</v>
      </c>
      <c r="BL174" s="17" t="s">
        <v>136</v>
      </c>
      <c r="BM174" s="246" t="s">
        <v>244</v>
      </c>
    </row>
    <row r="175" s="12" customFormat="1" ht="22.8" customHeight="1">
      <c r="A175" s="12"/>
      <c r="B175" s="219"/>
      <c r="C175" s="220"/>
      <c r="D175" s="221" t="s">
        <v>75</v>
      </c>
      <c r="E175" s="233" t="s">
        <v>165</v>
      </c>
      <c r="F175" s="233" t="s">
        <v>245</v>
      </c>
      <c r="G175" s="220"/>
      <c r="H175" s="220"/>
      <c r="I175" s="223"/>
      <c r="J175" s="234">
        <f>BK175</f>
        <v>0</v>
      </c>
      <c r="K175" s="220"/>
      <c r="L175" s="225"/>
      <c r="M175" s="226"/>
      <c r="N175" s="227"/>
      <c r="O175" s="227"/>
      <c r="P175" s="228">
        <f>SUM(P176:P211)</f>
        <v>0</v>
      </c>
      <c r="Q175" s="227"/>
      <c r="R175" s="228">
        <f>SUM(R176:R211)</f>
        <v>69.502520000000004</v>
      </c>
      <c r="S175" s="227"/>
      <c r="T175" s="229">
        <f>SUM(T176:T211)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30" t="s">
        <v>84</v>
      </c>
      <c r="AT175" s="231" t="s">
        <v>75</v>
      </c>
      <c r="AU175" s="231" t="s">
        <v>84</v>
      </c>
      <c r="AY175" s="230" t="s">
        <v>129</v>
      </c>
      <c r="BK175" s="232">
        <f>SUM(BK176:BK211)</f>
        <v>0</v>
      </c>
    </row>
    <row r="176" s="2" customFormat="1" ht="15.29204" customHeight="1">
      <c r="A176" s="38"/>
      <c r="B176" s="39"/>
      <c r="C176" s="235" t="s">
        <v>7</v>
      </c>
      <c r="D176" s="235" t="s">
        <v>131</v>
      </c>
      <c r="E176" s="236" t="s">
        <v>246</v>
      </c>
      <c r="F176" s="237" t="s">
        <v>247</v>
      </c>
      <c r="G176" s="238" t="s">
        <v>134</v>
      </c>
      <c r="H176" s="239">
        <v>1012</v>
      </c>
      <c r="I176" s="240"/>
      <c r="J176" s="241">
        <f>ROUND(I176*H176,2)</f>
        <v>0</v>
      </c>
      <c r="K176" s="237" t="s">
        <v>135</v>
      </c>
      <c r="L176" s="44"/>
      <c r="M176" s="242" t="s">
        <v>1</v>
      </c>
      <c r="N176" s="243" t="s">
        <v>41</v>
      </c>
      <c r="O176" s="91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46" t="s">
        <v>136</v>
      </c>
      <c r="AT176" s="246" t="s">
        <v>131</v>
      </c>
      <c r="AU176" s="246" t="s">
        <v>86</v>
      </c>
      <c r="AY176" s="17" t="s">
        <v>129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17" t="s">
        <v>84</v>
      </c>
      <c r="BK176" s="247">
        <f>ROUND(I176*H176,2)</f>
        <v>0</v>
      </c>
      <c r="BL176" s="17" t="s">
        <v>136</v>
      </c>
      <c r="BM176" s="246" t="s">
        <v>248</v>
      </c>
    </row>
    <row r="177" s="14" customFormat="1">
      <c r="A177" s="14"/>
      <c r="B177" s="262"/>
      <c r="C177" s="263"/>
      <c r="D177" s="248" t="s">
        <v>152</v>
      </c>
      <c r="E177" s="263"/>
      <c r="F177" s="265" t="s">
        <v>249</v>
      </c>
      <c r="G177" s="263"/>
      <c r="H177" s="266">
        <v>1012</v>
      </c>
      <c r="I177" s="267"/>
      <c r="J177" s="263"/>
      <c r="K177" s="263"/>
      <c r="L177" s="268"/>
      <c r="M177" s="269"/>
      <c r="N177" s="270"/>
      <c r="O177" s="270"/>
      <c r="P177" s="270"/>
      <c r="Q177" s="270"/>
      <c r="R177" s="270"/>
      <c r="S177" s="270"/>
      <c r="T177" s="271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2" t="s">
        <v>152</v>
      </c>
      <c r="AU177" s="272" t="s">
        <v>86</v>
      </c>
      <c r="AV177" s="14" t="s">
        <v>86</v>
      </c>
      <c r="AW177" s="14" t="s">
        <v>4</v>
      </c>
      <c r="AX177" s="14" t="s">
        <v>84</v>
      </c>
      <c r="AY177" s="272" t="s">
        <v>129</v>
      </c>
    </row>
    <row r="178" s="2" customFormat="1" ht="21.66372" customHeight="1">
      <c r="A178" s="38"/>
      <c r="B178" s="39"/>
      <c r="C178" s="235" t="s">
        <v>250</v>
      </c>
      <c r="D178" s="235" t="s">
        <v>131</v>
      </c>
      <c r="E178" s="236" t="s">
        <v>251</v>
      </c>
      <c r="F178" s="237" t="s">
        <v>252</v>
      </c>
      <c r="G178" s="238" t="s">
        <v>134</v>
      </c>
      <c r="H178" s="239">
        <v>375</v>
      </c>
      <c r="I178" s="240"/>
      <c r="J178" s="241">
        <f>ROUND(I178*H178,2)</f>
        <v>0</v>
      </c>
      <c r="K178" s="237" t="s">
        <v>135</v>
      </c>
      <c r="L178" s="44"/>
      <c r="M178" s="242" t="s">
        <v>1</v>
      </c>
      <c r="N178" s="243" t="s">
        <v>41</v>
      </c>
      <c r="O178" s="91"/>
      <c r="P178" s="244">
        <f>O178*H178</f>
        <v>0</v>
      </c>
      <c r="Q178" s="244">
        <v>0</v>
      </c>
      <c r="R178" s="244">
        <f>Q178*H178</f>
        <v>0</v>
      </c>
      <c r="S178" s="244">
        <v>0</v>
      </c>
      <c r="T178" s="24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46" t="s">
        <v>136</v>
      </c>
      <c r="AT178" s="246" t="s">
        <v>131</v>
      </c>
      <c r="AU178" s="246" t="s">
        <v>86</v>
      </c>
      <c r="AY178" s="17" t="s">
        <v>129</v>
      </c>
      <c r="BE178" s="247">
        <f>IF(N178="základní",J178,0)</f>
        <v>0</v>
      </c>
      <c r="BF178" s="247">
        <f>IF(N178="snížená",J178,0)</f>
        <v>0</v>
      </c>
      <c r="BG178" s="247">
        <f>IF(N178="zákl. přenesená",J178,0)</f>
        <v>0</v>
      </c>
      <c r="BH178" s="247">
        <f>IF(N178="sníž. přenesená",J178,0)</f>
        <v>0</v>
      </c>
      <c r="BI178" s="247">
        <f>IF(N178="nulová",J178,0)</f>
        <v>0</v>
      </c>
      <c r="BJ178" s="17" t="s">
        <v>84</v>
      </c>
      <c r="BK178" s="247">
        <f>ROUND(I178*H178,2)</f>
        <v>0</v>
      </c>
      <c r="BL178" s="17" t="s">
        <v>136</v>
      </c>
      <c r="BM178" s="246" t="s">
        <v>253</v>
      </c>
    </row>
    <row r="179" s="2" customFormat="1">
      <c r="A179" s="38"/>
      <c r="B179" s="39"/>
      <c r="C179" s="40"/>
      <c r="D179" s="248" t="s">
        <v>138</v>
      </c>
      <c r="E179" s="40"/>
      <c r="F179" s="249" t="s">
        <v>254</v>
      </c>
      <c r="G179" s="40"/>
      <c r="H179" s="40"/>
      <c r="I179" s="144"/>
      <c r="J179" s="40"/>
      <c r="K179" s="40"/>
      <c r="L179" s="44"/>
      <c r="M179" s="250"/>
      <c r="N179" s="251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138</v>
      </c>
      <c r="AU179" s="17" t="s">
        <v>86</v>
      </c>
    </row>
    <row r="180" s="2" customFormat="1" ht="21.66372" customHeight="1">
      <c r="A180" s="38"/>
      <c r="B180" s="39"/>
      <c r="C180" s="235" t="s">
        <v>255</v>
      </c>
      <c r="D180" s="235" t="s">
        <v>131</v>
      </c>
      <c r="E180" s="236" t="s">
        <v>256</v>
      </c>
      <c r="F180" s="237" t="s">
        <v>257</v>
      </c>
      <c r="G180" s="238" t="s">
        <v>134</v>
      </c>
      <c r="H180" s="239">
        <v>285</v>
      </c>
      <c r="I180" s="240"/>
      <c r="J180" s="241">
        <f>ROUND(I180*H180,2)</f>
        <v>0</v>
      </c>
      <c r="K180" s="237" t="s">
        <v>135</v>
      </c>
      <c r="L180" s="44"/>
      <c r="M180" s="242" t="s">
        <v>1</v>
      </c>
      <c r="N180" s="243" t="s">
        <v>41</v>
      </c>
      <c r="O180" s="91"/>
      <c r="P180" s="244">
        <f>O180*H180</f>
        <v>0</v>
      </c>
      <c r="Q180" s="244">
        <v>0</v>
      </c>
      <c r="R180" s="244">
        <f>Q180*H180</f>
        <v>0</v>
      </c>
      <c r="S180" s="244">
        <v>0</v>
      </c>
      <c r="T180" s="24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46" t="s">
        <v>136</v>
      </c>
      <c r="AT180" s="246" t="s">
        <v>131</v>
      </c>
      <c r="AU180" s="246" t="s">
        <v>86</v>
      </c>
      <c r="AY180" s="17" t="s">
        <v>129</v>
      </c>
      <c r="BE180" s="247">
        <f>IF(N180="základní",J180,0)</f>
        <v>0</v>
      </c>
      <c r="BF180" s="247">
        <f>IF(N180="snížená",J180,0)</f>
        <v>0</v>
      </c>
      <c r="BG180" s="247">
        <f>IF(N180="zákl. přenesená",J180,0)</f>
        <v>0</v>
      </c>
      <c r="BH180" s="247">
        <f>IF(N180="sníž. přenesená",J180,0)</f>
        <v>0</v>
      </c>
      <c r="BI180" s="247">
        <f>IF(N180="nulová",J180,0)</f>
        <v>0</v>
      </c>
      <c r="BJ180" s="17" t="s">
        <v>84</v>
      </c>
      <c r="BK180" s="247">
        <f>ROUND(I180*H180,2)</f>
        <v>0</v>
      </c>
      <c r="BL180" s="17" t="s">
        <v>136</v>
      </c>
      <c r="BM180" s="246" t="s">
        <v>258</v>
      </c>
    </row>
    <row r="181" s="2" customFormat="1">
      <c r="A181" s="38"/>
      <c r="B181" s="39"/>
      <c r="C181" s="40"/>
      <c r="D181" s="248" t="s">
        <v>138</v>
      </c>
      <c r="E181" s="40"/>
      <c r="F181" s="249" t="s">
        <v>254</v>
      </c>
      <c r="G181" s="40"/>
      <c r="H181" s="40"/>
      <c r="I181" s="144"/>
      <c r="J181" s="40"/>
      <c r="K181" s="40"/>
      <c r="L181" s="44"/>
      <c r="M181" s="250"/>
      <c r="N181" s="251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138</v>
      </c>
      <c r="AU181" s="17" t="s">
        <v>86</v>
      </c>
    </row>
    <row r="182" s="2" customFormat="1" ht="21.66372" customHeight="1">
      <c r="A182" s="38"/>
      <c r="B182" s="39"/>
      <c r="C182" s="235" t="s">
        <v>259</v>
      </c>
      <c r="D182" s="235" t="s">
        <v>131</v>
      </c>
      <c r="E182" s="236" t="s">
        <v>260</v>
      </c>
      <c r="F182" s="237" t="s">
        <v>261</v>
      </c>
      <c r="G182" s="238" t="s">
        <v>134</v>
      </c>
      <c r="H182" s="239">
        <v>920</v>
      </c>
      <c r="I182" s="240"/>
      <c r="J182" s="241">
        <f>ROUND(I182*H182,2)</f>
        <v>0</v>
      </c>
      <c r="K182" s="237" t="s">
        <v>135</v>
      </c>
      <c r="L182" s="44"/>
      <c r="M182" s="242" t="s">
        <v>1</v>
      </c>
      <c r="N182" s="243" t="s">
        <v>41</v>
      </c>
      <c r="O182" s="91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46" t="s">
        <v>136</v>
      </c>
      <c r="AT182" s="246" t="s">
        <v>131</v>
      </c>
      <c r="AU182" s="246" t="s">
        <v>86</v>
      </c>
      <c r="AY182" s="17" t="s">
        <v>129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17" t="s">
        <v>84</v>
      </c>
      <c r="BK182" s="247">
        <f>ROUND(I182*H182,2)</f>
        <v>0</v>
      </c>
      <c r="BL182" s="17" t="s">
        <v>136</v>
      </c>
      <c r="BM182" s="246" t="s">
        <v>262</v>
      </c>
    </row>
    <row r="183" s="2" customFormat="1" ht="21.66372" customHeight="1">
      <c r="A183" s="38"/>
      <c r="B183" s="39"/>
      <c r="C183" s="235" t="s">
        <v>263</v>
      </c>
      <c r="D183" s="235" t="s">
        <v>131</v>
      </c>
      <c r="E183" s="236" t="s">
        <v>264</v>
      </c>
      <c r="F183" s="237" t="s">
        <v>265</v>
      </c>
      <c r="G183" s="238" t="s">
        <v>134</v>
      </c>
      <c r="H183" s="239">
        <v>856</v>
      </c>
      <c r="I183" s="240"/>
      <c r="J183" s="241">
        <f>ROUND(I183*H183,2)</f>
        <v>0</v>
      </c>
      <c r="K183" s="237" t="s">
        <v>135</v>
      </c>
      <c r="L183" s="44"/>
      <c r="M183" s="242" t="s">
        <v>1</v>
      </c>
      <c r="N183" s="243" t="s">
        <v>41</v>
      </c>
      <c r="O183" s="91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46" t="s">
        <v>136</v>
      </c>
      <c r="AT183" s="246" t="s">
        <v>131</v>
      </c>
      <c r="AU183" s="246" t="s">
        <v>86</v>
      </c>
      <c r="AY183" s="17" t="s">
        <v>129</v>
      </c>
      <c r="BE183" s="247">
        <f>IF(N183="základní",J183,0)</f>
        <v>0</v>
      </c>
      <c r="BF183" s="247">
        <f>IF(N183="snížená",J183,0)</f>
        <v>0</v>
      </c>
      <c r="BG183" s="247">
        <f>IF(N183="zákl. přenesená",J183,0)</f>
        <v>0</v>
      </c>
      <c r="BH183" s="247">
        <f>IF(N183="sníž. přenesená",J183,0)</f>
        <v>0</v>
      </c>
      <c r="BI183" s="247">
        <f>IF(N183="nulová",J183,0)</f>
        <v>0</v>
      </c>
      <c r="BJ183" s="17" t="s">
        <v>84</v>
      </c>
      <c r="BK183" s="247">
        <f>ROUND(I183*H183,2)</f>
        <v>0</v>
      </c>
      <c r="BL183" s="17" t="s">
        <v>136</v>
      </c>
      <c r="BM183" s="246" t="s">
        <v>266</v>
      </c>
    </row>
    <row r="184" s="2" customFormat="1">
      <c r="A184" s="38"/>
      <c r="B184" s="39"/>
      <c r="C184" s="40"/>
      <c r="D184" s="248" t="s">
        <v>138</v>
      </c>
      <c r="E184" s="40"/>
      <c r="F184" s="249" t="s">
        <v>254</v>
      </c>
      <c r="G184" s="40"/>
      <c r="H184" s="40"/>
      <c r="I184" s="144"/>
      <c r="J184" s="40"/>
      <c r="K184" s="40"/>
      <c r="L184" s="44"/>
      <c r="M184" s="250"/>
      <c r="N184" s="251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138</v>
      </c>
      <c r="AU184" s="17" t="s">
        <v>86</v>
      </c>
    </row>
    <row r="185" s="13" customFormat="1">
      <c r="A185" s="13"/>
      <c r="B185" s="252"/>
      <c r="C185" s="253"/>
      <c r="D185" s="248" t="s">
        <v>152</v>
      </c>
      <c r="E185" s="254" t="s">
        <v>1</v>
      </c>
      <c r="F185" s="255" t="s">
        <v>157</v>
      </c>
      <c r="G185" s="253"/>
      <c r="H185" s="254" t="s">
        <v>1</v>
      </c>
      <c r="I185" s="256"/>
      <c r="J185" s="253"/>
      <c r="K185" s="253"/>
      <c r="L185" s="257"/>
      <c r="M185" s="258"/>
      <c r="N185" s="259"/>
      <c r="O185" s="259"/>
      <c r="P185" s="259"/>
      <c r="Q185" s="259"/>
      <c r="R185" s="259"/>
      <c r="S185" s="259"/>
      <c r="T185" s="26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1" t="s">
        <v>152</v>
      </c>
      <c r="AU185" s="261" t="s">
        <v>86</v>
      </c>
      <c r="AV185" s="13" t="s">
        <v>84</v>
      </c>
      <c r="AW185" s="13" t="s">
        <v>32</v>
      </c>
      <c r="AX185" s="13" t="s">
        <v>76</v>
      </c>
      <c r="AY185" s="261" t="s">
        <v>129</v>
      </c>
    </row>
    <row r="186" s="14" customFormat="1">
      <c r="A186" s="14"/>
      <c r="B186" s="262"/>
      <c r="C186" s="263"/>
      <c r="D186" s="248" t="s">
        <v>152</v>
      </c>
      <c r="E186" s="264" t="s">
        <v>1</v>
      </c>
      <c r="F186" s="265" t="s">
        <v>267</v>
      </c>
      <c r="G186" s="263"/>
      <c r="H186" s="266">
        <v>285</v>
      </c>
      <c r="I186" s="267"/>
      <c r="J186" s="263"/>
      <c r="K186" s="263"/>
      <c r="L186" s="268"/>
      <c r="M186" s="269"/>
      <c r="N186" s="270"/>
      <c r="O186" s="270"/>
      <c r="P186" s="270"/>
      <c r="Q186" s="270"/>
      <c r="R186" s="270"/>
      <c r="S186" s="270"/>
      <c r="T186" s="271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2" t="s">
        <v>152</v>
      </c>
      <c r="AU186" s="272" t="s">
        <v>86</v>
      </c>
      <c r="AV186" s="14" t="s">
        <v>86</v>
      </c>
      <c r="AW186" s="14" t="s">
        <v>32</v>
      </c>
      <c r="AX186" s="14" t="s">
        <v>76</v>
      </c>
      <c r="AY186" s="272" t="s">
        <v>129</v>
      </c>
    </row>
    <row r="187" s="13" customFormat="1">
      <c r="A187" s="13"/>
      <c r="B187" s="252"/>
      <c r="C187" s="253"/>
      <c r="D187" s="248" t="s">
        <v>152</v>
      </c>
      <c r="E187" s="254" t="s">
        <v>1</v>
      </c>
      <c r="F187" s="255" t="s">
        <v>159</v>
      </c>
      <c r="G187" s="253"/>
      <c r="H187" s="254" t="s">
        <v>1</v>
      </c>
      <c r="I187" s="256"/>
      <c r="J187" s="253"/>
      <c r="K187" s="253"/>
      <c r="L187" s="257"/>
      <c r="M187" s="258"/>
      <c r="N187" s="259"/>
      <c r="O187" s="259"/>
      <c r="P187" s="259"/>
      <c r="Q187" s="259"/>
      <c r="R187" s="259"/>
      <c r="S187" s="259"/>
      <c r="T187" s="26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61" t="s">
        <v>152</v>
      </c>
      <c r="AU187" s="261" t="s">
        <v>86</v>
      </c>
      <c r="AV187" s="13" t="s">
        <v>84</v>
      </c>
      <c r="AW187" s="13" t="s">
        <v>32</v>
      </c>
      <c r="AX187" s="13" t="s">
        <v>76</v>
      </c>
      <c r="AY187" s="261" t="s">
        <v>129</v>
      </c>
    </row>
    <row r="188" s="14" customFormat="1">
      <c r="A188" s="14"/>
      <c r="B188" s="262"/>
      <c r="C188" s="263"/>
      <c r="D188" s="248" t="s">
        <v>152</v>
      </c>
      <c r="E188" s="264" t="s">
        <v>1</v>
      </c>
      <c r="F188" s="265" t="s">
        <v>268</v>
      </c>
      <c r="G188" s="263"/>
      <c r="H188" s="266">
        <v>150</v>
      </c>
      <c r="I188" s="267"/>
      <c r="J188" s="263"/>
      <c r="K188" s="263"/>
      <c r="L188" s="268"/>
      <c r="M188" s="269"/>
      <c r="N188" s="270"/>
      <c r="O188" s="270"/>
      <c r="P188" s="270"/>
      <c r="Q188" s="270"/>
      <c r="R188" s="270"/>
      <c r="S188" s="270"/>
      <c r="T188" s="271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2" t="s">
        <v>152</v>
      </c>
      <c r="AU188" s="272" t="s">
        <v>86</v>
      </c>
      <c r="AV188" s="14" t="s">
        <v>86</v>
      </c>
      <c r="AW188" s="14" t="s">
        <v>32</v>
      </c>
      <c r="AX188" s="14" t="s">
        <v>76</v>
      </c>
      <c r="AY188" s="272" t="s">
        <v>129</v>
      </c>
    </row>
    <row r="189" s="13" customFormat="1">
      <c r="A189" s="13"/>
      <c r="B189" s="252"/>
      <c r="C189" s="253"/>
      <c r="D189" s="248" t="s">
        <v>152</v>
      </c>
      <c r="E189" s="254" t="s">
        <v>1</v>
      </c>
      <c r="F189" s="255" t="s">
        <v>161</v>
      </c>
      <c r="G189" s="253"/>
      <c r="H189" s="254" t="s">
        <v>1</v>
      </c>
      <c r="I189" s="256"/>
      <c r="J189" s="253"/>
      <c r="K189" s="253"/>
      <c r="L189" s="257"/>
      <c r="M189" s="258"/>
      <c r="N189" s="259"/>
      <c r="O189" s="259"/>
      <c r="P189" s="259"/>
      <c r="Q189" s="259"/>
      <c r="R189" s="259"/>
      <c r="S189" s="259"/>
      <c r="T189" s="26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1" t="s">
        <v>152</v>
      </c>
      <c r="AU189" s="261" t="s">
        <v>86</v>
      </c>
      <c r="AV189" s="13" t="s">
        <v>84</v>
      </c>
      <c r="AW189" s="13" t="s">
        <v>32</v>
      </c>
      <c r="AX189" s="13" t="s">
        <v>76</v>
      </c>
      <c r="AY189" s="261" t="s">
        <v>129</v>
      </c>
    </row>
    <row r="190" s="14" customFormat="1">
      <c r="A190" s="14"/>
      <c r="B190" s="262"/>
      <c r="C190" s="263"/>
      <c r="D190" s="248" t="s">
        <v>152</v>
      </c>
      <c r="E190" s="264" t="s">
        <v>1</v>
      </c>
      <c r="F190" s="265" t="s">
        <v>269</v>
      </c>
      <c r="G190" s="263"/>
      <c r="H190" s="266">
        <v>46</v>
      </c>
      <c r="I190" s="267"/>
      <c r="J190" s="263"/>
      <c r="K190" s="263"/>
      <c r="L190" s="268"/>
      <c r="M190" s="269"/>
      <c r="N190" s="270"/>
      <c r="O190" s="270"/>
      <c r="P190" s="270"/>
      <c r="Q190" s="270"/>
      <c r="R190" s="270"/>
      <c r="S190" s="270"/>
      <c r="T190" s="27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2" t="s">
        <v>152</v>
      </c>
      <c r="AU190" s="272" t="s">
        <v>86</v>
      </c>
      <c r="AV190" s="14" t="s">
        <v>86</v>
      </c>
      <c r="AW190" s="14" t="s">
        <v>32</v>
      </c>
      <c r="AX190" s="14" t="s">
        <v>76</v>
      </c>
      <c r="AY190" s="272" t="s">
        <v>129</v>
      </c>
    </row>
    <row r="191" s="13" customFormat="1">
      <c r="A191" s="13"/>
      <c r="B191" s="252"/>
      <c r="C191" s="253"/>
      <c r="D191" s="248" t="s">
        <v>152</v>
      </c>
      <c r="E191" s="254" t="s">
        <v>1</v>
      </c>
      <c r="F191" s="255" t="s">
        <v>155</v>
      </c>
      <c r="G191" s="253"/>
      <c r="H191" s="254" t="s">
        <v>1</v>
      </c>
      <c r="I191" s="256"/>
      <c r="J191" s="253"/>
      <c r="K191" s="253"/>
      <c r="L191" s="257"/>
      <c r="M191" s="258"/>
      <c r="N191" s="259"/>
      <c r="O191" s="259"/>
      <c r="P191" s="259"/>
      <c r="Q191" s="259"/>
      <c r="R191" s="259"/>
      <c r="S191" s="259"/>
      <c r="T191" s="26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1" t="s">
        <v>152</v>
      </c>
      <c r="AU191" s="261" t="s">
        <v>86</v>
      </c>
      <c r="AV191" s="13" t="s">
        <v>84</v>
      </c>
      <c r="AW191" s="13" t="s">
        <v>32</v>
      </c>
      <c r="AX191" s="13" t="s">
        <v>76</v>
      </c>
      <c r="AY191" s="261" t="s">
        <v>129</v>
      </c>
    </row>
    <row r="192" s="14" customFormat="1">
      <c r="A192" s="14"/>
      <c r="B192" s="262"/>
      <c r="C192" s="263"/>
      <c r="D192" s="248" t="s">
        <v>152</v>
      </c>
      <c r="E192" s="264" t="s">
        <v>1</v>
      </c>
      <c r="F192" s="265" t="s">
        <v>270</v>
      </c>
      <c r="G192" s="263"/>
      <c r="H192" s="266">
        <v>375</v>
      </c>
      <c r="I192" s="267"/>
      <c r="J192" s="263"/>
      <c r="K192" s="263"/>
      <c r="L192" s="268"/>
      <c r="M192" s="269"/>
      <c r="N192" s="270"/>
      <c r="O192" s="270"/>
      <c r="P192" s="270"/>
      <c r="Q192" s="270"/>
      <c r="R192" s="270"/>
      <c r="S192" s="270"/>
      <c r="T192" s="27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2" t="s">
        <v>152</v>
      </c>
      <c r="AU192" s="272" t="s">
        <v>86</v>
      </c>
      <c r="AV192" s="14" t="s">
        <v>86</v>
      </c>
      <c r="AW192" s="14" t="s">
        <v>32</v>
      </c>
      <c r="AX192" s="14" t="s">
        <v>76</v>
      </c>
      <c r="AY192" s="272" t="s">
        <v>129</v>
      </c>
    </row>
    <row r="193" s="15" customFormat="1">
      <c r="A193" s="15"/>
      <c r="B193" s="273"/>
      <c r="C193" s="274"/>
      <c r="D193" s="248" t="s">
        <v>152</v>
      </c>
      <c r="E193" s="275" t="s">
        <v>1</v>
      </c>
      <c r="F193" s="276" t="s">
        <v>163</v>
      </c>
      <c r="G193" s="274"/>
      <c r="H193" s="277">
        <v>856</v>
      </c>
      <c r="I193" s="278"/>
      <c r="J193" s="274"/>
      <c r="K193" s="274"/>
      <c r="L193" s="279"/>
      <c r="M193" s="280"/>
      <c r="N193" s="281"/>
      <c r="O193" s="281"/>
      <c r="P193" s="281"/>
      <c r="Q193" s="281"/>
      <c r="R193" s="281"/>
      <c r="S193" s="281"/>
      <c r="T193" s="282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3" t="s">
        <v>152</v>
      </c>
      <c r="AU193" s="283" t="s">
        <v>86</v>
      </c>
      <c r="AV193" s="15" t="s">
        <v>136</v>
      </c>
      <c r="AW193" s="15" t="s">
        <v>32</v>
      </c>
      <c r="AX193" s="15" t="s">
        <v>84</v>
      </c>
      <c r="AY193" s="283" t="s">
        <v>129</v>
      </c>
    </row>
    <row r="194" s="2" customFormat="1" ht="21.66372" customHeight="1">
      <c r="A194" s="38"/>
      <c r="B194" s="39"/>
      <c r="C194" s="235" t="s">
        <v>271</v>
      </c>
      <c r="D194" s="235" t="s">
        <v>131</v>
      </c>
      <c r="E194" s="236" t="s">
        <v>272</v>
      </c>
      <c r="F194" s="237" t="s">
        <v>273</v>
      </c>
      <c r="G194" s="238" t="s">
        <v>134</v>
      </c>
      <c r="H194" s="239">
        <v>995</v>
      </c>
      <c r="I194" s="240"/>
      <c r="J194" s="241">
        <f>ROUND(I194*H194,2)</f>
        <v>0</v>
      </c>
      <c r="K194" s="237" t="s">
        <v>135</v>
      </c>
      <c r="L194" s="44"/>
      <c r="M194" s="242" t="s">
        <v>1</v>
      </c>
      <c r="N194" s="243" t="s">
        <v>41</v>
      </c>
      <c r="O194" s="91"/>
      <c r="P194" s="244">
        <f>O194*H194</f>
        <v>0</v>
      </c>
      <c r="Q194" s="244">
        <v>0</v>
      </c>
      <c r="R194" s="244">
        <f>Q194*H194</f>
        <v>0</v>
      </c>
      <c r="S194" s="244">
        <v>0</v>
      </c>
      <c r="T194" s="24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46" t="s">
        <v>136</v>
      </c>
      <c r="AT194" s="246" t="s">
        <v>131</v>
      </c>
      <c r="AU194" s="246" t="s">
        <v>86</v>
      </c>
      <c r="AY194" s="17" t="s">
        <v>129</v>
      </c>
      <c r="BE194" s="247">
        <f>IF(N194="základní",J194,0)</f>
        <v>0</v>
      </c>
      <c r="BF194" s="247">
        <f>IF(N194="snížená",J194,0)</f>
        <v>0</v>
      </c>
      <c r="BG194" s="247">
        <f>IF(N194="zákl. přenesená",J194,0)</f>
        <v>0</v>
      </c>
      <c r="BH194" s="247">
        <f>IF(N194="sníž. přenesená",J194,0)</f>
        <v>0</v>
      </c>
      <c r="BI194" s="247">
        <f>IF(N194="nulová",J194,0)</f>
        <v>0</v>
      </c>
      <c r="BJ194" s="17" t="s">
        <v>84</v>
      </c>
      <c r="BK194" s="247">
        <f>ROUND(I194*H194,2)</f>
        <v>0</v>
      </c>
      <c r="BL194" s="17" t="s">
        <v>136</v>
      </c>
      <c r="BM194" s="246" t="s">
        <v>274</v>
      </c>
    </row>
    <row r="195" s="13" customFormat="1">
      <c r="A195" s="13"/>
      <c r="B195" s="252"/>
      <c r="C195" s="253"/>
      <c r="D195" s="248" t="s">
        <v>152</v>
      </c>
      <c r="E195" s="254" t="s">
        <v>1</v>
      </c>
      <c r="F195" s="255" t="s">
        <v>153</v>
      </c>
      <c r="G195" s="253"/>
      <c r="H195" s="254" t="s">
        <v>1</v>
      </c>
      <c r="I195" s="256"/>
      <c r="J195" s="253"/>
      <c r="K195" s="253"/>
      <c r="L195" s="257"/>
      <c r="M195" s="258"/>
      <c r="N195" s="259"/>
      <c r="O195" s="259"/>
      <c r="P195" s="259"/>
      <c r="Q195" s="259"/>
      <c r="R195" s="259"/>
      <c r="S195" s="259"/>
      <c r="T195" s="26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61" t="s">
        <v>152</v>
      </c>
      <c r="AU195" s="261" t="s">
        <v>86</v>
      </c>
      <c r="AV195" s="13" t="s">
        <v>84</v>
      </c>
      <c r="AW195" s="13" t="s">
        <v>32</v>
      </c>
      <c r="AX195" s="13" t="s">
        <v>76</v>
      </c>
      <c r="AY195" s="261" t="s">
        <v>129</v>
      </c>
    </row>
    <row r="196" s="14" customFormat="1">
      <c r="A196" s="14"/>
      <c r="B196" s="262"/>
      <c r="C196" s="263"/>
      <c r="D196" s="248" t="s">
        <v>152</v>
      </c>
      <c r="E196" s="264" t="s">
        <v>1</v>
      </c>
      <c r="F196" s="265" t="s">
        <v>275</v>
      </c>
      <c r="G196" s="263"/>
      <c r="H196" s="266">
        <v>920</v>
      </c>
      <c r="I196" s="267"/>
      <c r="J196" s="263"/>
      <c r="K196" s="263"/>
      <c r="L196" s="268"/>
      <c r="M196" s="269"/>
      <c r="N196" s="270"/>
      <c r="O196" s="270"/>
      <c r="P196" s="270"/>
      <c r="Q196" s="270"/>
      <c r="R196" s="270"/>
      <c r="S196" s="270"/>
      <c r="T196" s="27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2" t="s">
        <v>152</v>
      </c>
      <c r="AU196" s="272" t="s">
        <v>86</v>
      </c>
      <c r="AV196" s="14" t="s">
        <v>86</v>
      </c>
      <c r="AW196" s="14" t="s">
        <v>32</v>
      </c>
      <c r="AX196" s="14" t="s">
        <v>76</v>
      </c>
      <c r="AY196" s="272" t="s">
        <v>129</v>
      </c>
    </row>
    <row r="197" s="13" customFormat="1">
      <c r="A197" s="13"/>
      <c r="B197" s="252"/>
      <c r="C197" s="253"/>
      <c r="D197" s="248" t="s">
        <v>152</v>
      </c>
      <c r="E197" s="254" t="s">
        <v>1</v>
      </c>
      <c r="F197" s="255" t="s">
        <v>159</v>
      </c>
      <c r="G197" s="253"/>
      <c r="H197" s="254" t="s">
        <v>1</v>
      </c>
      <c r="I197" s="256"/>
      <c r="J197" s="253"/>
      <c r="K197" s="253"/>
      <c r="L197" s="257"/>
      <c r="M197" s="258"/>
      <c r="N197" s="259"/>
      <c r="O197" s="259"/>
      <c r="P197" s="259"/>
      <c r="Q197" s="259"/>
      <c r="R197" s="259"/>
      <c r="S197" s="259"/>
      <c r="T197" s="26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1" t="s">
        <v>152</v>
      </c>
      <c r="AU197" s="261" t="s">
        <v>86</v>
      </c>
      <c r="AV197" s="13" t="s">
        <v>84</v>
      </c>
      <c r="AW197" s="13" t="s">
        <v>32</v>
      </c>
      <c r="AX197" s="13" t="s">
        <v>76</v>
      </c>
      <c r="AY197" s="261" t="s">
        <v>129</v>
      </c>
    </row>
    <row r="198" s="14" customFormat="1">
      <c r="A198" s="14"/>
      <c r="B198" s="262"/>
      <c r="C198" s="263"/>
      <c r="D198" s="248" t="s">
        <v>152</v>
      </c>
      <c r="E198" s="264" t="s">
        <v>1</v>
      </c>
      <c r="F198" s="265" t="s">
        <v>276</v>
      </c>
      <c r="G198" s="263"/>
      <c r="H198" s="266">
        <v>75</v>
      </c>
      <c r="I198" s="267"/>
      <c r="J198" s="263"/>
      <c r="K198" s="263"/>
      <c r="L198" s="268"/>
      <c r="M198" s="269"/>
      <c r="N198" s="270"/>
      <c r="O198" s="270"/>
      <c r="P198" s="270"/>
      <c r="Q198" s="270"/>
      <c r="R198" s="270"/>
      <c r="S198" s="270"/>
      <c r="T198" s="27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2" t="s">
        <v>152</v>
      </c>
      <c r="AU198" s="272" t="s">
        <v>86</v>
      </c>
      <c r="AV198" s="14" t="s">
        <v>86</v>
      </c>
      <c r="AW198" s="14" t="s">
        <v>32</v>
      </c>
      <c r="AX198" s="14" t="s">
        <v>76</v>
      </c>
      <c r="AY198" s="272" t="s">
        <v>129</v>
      </c>
    </row>
    <row r="199" s="15" customFormat="1">
      <c r="A199" s="15"/>
      <c r="B199" s="273"/>
      <c r="C199" s="274"/>
      <c r="D199" s="248" t="s">
        <v>152</v>
      </c>
      <c r="E199" s="275" t="s">
        <v>1</v>
      </c>
      <c r="F199" s="276" t="s">
        <v>163</v>
      </c>
      <c r="G199" s="274"/>
      <c r="H199" s="277">
        <v>995</v>
      </c>
      <c r="I199" s="278"/>
      <c r="J199" s="274"/>
      <c r="K199" s="274"/>
      <c r="L199" s="279"/>
      <c r="M199" s="280"/>
      <c r="N199" s="281"/>
      <c r="O199" s="281"/>
      <c r="P199" s="281"/>
      <c r="Q199" s="281"/>
      <c r="R199" s="281"/>
      <c r="S199" s="281"/>
      <c r="T199" s="28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3" t="s">
        <v>152</v>
      </c>
      <c r="AU199" s="283" t="s">
        <v>86</v>
      </c>
      <c r="AV199" s="15" t="s">
        <v>136</v>
      </c>
      <c r="AW199" s="15" t="s">
        <v>32</v>
      </c>
      <c r="AX199" s="15" t="s">
        <v>84</v>
      </c>
      <c r="AY199" s="283" t="s">
        <v>129</v>
      </c>
    </row>
    <row r="200" s="2" customFormat="1" ht="15.29204" customHeight="1">
      <c r="A200" s="38"/>
      <c r="B200" s="39"/>
      <c r="C200" s="235" t="s">
        <v>277</v>
      </c>
      <c r="D200" s="235" t="s">
        <v>131</v>
      </c>
      <c r="E200" s="236" t="s">
        <v>278</v>
      </c>
      <c r="F200" s="237" t="s">
        <v>279</v>
      </c>
      <c r="G200" s="238" t="s">
        <v>134</v>
      </c>
      <c r="H200" s="239">
        <v>920</v>
      </c>
      <c r="I200" s="240"/>
      <c r="J200" s="241">
        <f>ROUND(I200*H200,2)</f>
        <v>0</v>
      </c>
      <c r="K200" s="237" t="s">
        <v>135</v>
      </c>
      <c r="L200" s="44"/>
      <c r="M200" s="242" t="s">
        <v>1</v>
      </c>
      <c r="N200" s="243" t="s">
        <v>41</v>
      </c>
      <c r="O200" s="91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46" t="s">
        <v>136</v>
      </c>
      <c r="AT200" s="246" t="s">
        <v>131</v>
      </c>
      <c r="AU200" s="246" t="s">
        <v>86</v>
      </c>
      <c r="AY200" s="17" t="s">
        <v>129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17" t="s">
        <v>84</v>
      </c>
      <c r="BK200" s="247">
        <f>ROUND(I200*H200,2)</f>
        <v>0</v>
      </c>
      <c r="BL200" s="17" t="s">
        <v>136</v>
      </c>
      <c r="BM200" s="246" t="s">
        <v>280</v>
      </c>
    </row>
    <row r="201" s="2" customFormat="1" ht="21.66372" customHeight="1">
      <c r="A201" s="38"/>
      <c r="B201" s="39"/>
      <c r="C201" s="235" t="s">
        <v>281</v>
      </c>
      <c r="D201" s="235" t="s">
        <v>131</v>
      </c>
      <c r="E201" s="236" t="s">
        <v>282</v>
      </c>
      <c r="F201" s="237" t="s">
        <v>283</v>
      </c>
      <c r="G201" s="238" t="s">
        <v>134</v>
      </c>
      <c r="H201" s="239">
        <v>920</v>
      </c>
      <c r="I201" s="240"/>
      <c r="J201" s="241">
        <f>ROUND(I201*H201,2)</f>
        <v>0</v>
      </c>
      <c r="K201" s="237" t="s">
        <v>135</v>
      </c>
      <c r="L201" s="44"/>
      <c r="M201" s="242" t="s">
        <v>1</v>
      </c>
      <c r="N201" s="243" t="s">
        <v>41</v>
      </c>
      <c r="O201" s="91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46" t="s">
        <v>136</v>
      </c>
      <c r="AT201" s="246" t="s">
        <v>131</v>
      </c>
      <c r="AU201" s="246" t="s">
        <v>86</v>
      </c>
      <c r="AY201" s="17" t="s">
        <v>129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17" t="s">
        <v>84</v>
      </c>
      <c r="BK201" s="247">
        <f>ROUND(I201*H201,2)</f>
        <v>0</v>
      </c>
      <c r="BL201" s="17" t="s">
        <v>136</v>
      </c>
      <c r="BM201" s="246" t="s">
        <v>284</v>
      </c>
    </row>
    <row r="202" s="2" customFormat="1" ht="21.66372" customHeight="1">
      <c r="A202" s="38"/>
      <c r="B202" s="39"/>
      <c r="C202" s="235" t="s">
        <v>285</v>
      </c>
      <c r="D202" s="235" t="s">
        <v>131</v>
      </c>
      <c r="E202" s="236" t="s">
        <v>286</v>
      </c>
      <c r="F202" s="237" t="s">
        <v>287</v>
      </c>
      <c r="G202" s="238" t="s">
        <v>134</v>
      </c>
      <c r="H202" s="239">
        <v>450</v>
      </c>
      <c r="I202" s="240"/>
      <c r="J202" s="241">
        <f>ROUND(I202*H202,2)</f>
        <v>0</v>
      </c>
      <c r="K202" s="237" t="s">
        <v>135</v>
      </c>
      <c r="L202" s="44"/>
      <c r="M202" s="242" t="s">
        <v>1</v>
      </c>
      <c r="N202" s="243" t="s">
        <v>41</v>
      </c>
      <c r="O202" s="91"/>
      <c r="P202" s="244">
        <f>O202*H202</f>
        <v>0</v>
      </c>
      <c r="Q202" s="244">
        <v>0</v>
      </c>
      <c r="R202" s="244">
        <f>Q202*H202</f>
        <v>0</v>
      </c>
      <c r="S202" s="244">
        <v>0</v>
      </c>
      <c r="T202" s="245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46" t="s">
        <v>136</v>
      </c>
      <c r="AT202" s="246" t="s">
        <v>131</v>
      </c>
      <c r="AU202" s="246" t="s">
        <v>86</v>
      </c>
      <c r="AY202" s="17" t="s">
        <v>129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17" t="s">
        <v>84</v>
      </c>
      <c r="BK202" s="247">
        <f>ROUND(I202*H202,2)</f>
        <v>0</v>
      </c>
      <c r="BL202" s="17" t="s">
        <v>136</v>
      </c>
      <c r="BM202" s="246" t="s">
        <v>288</v>
      </c>
    </row>
    <row r="203" s="13" customFormat="1">
      <c r="A203" s="13"/>
      <c r="B203" s="252"/>
      <c r="C203" s="253"/>
      <c r="D203" s="248" t="s">
        <v>152</v>
      </c>
      <c r="E203" s="254" t="s">
        <v>1</v>
      </c>
      <c r="F203" s="255" t="s">
        <v>155</v>
      </c>
      <c r="G203" s="253"/>
      <c r="H203" s="254" t="s">
        <v>1</v>
      </c>
      <c r="I203" s="256"/>
      <c r="J203" s="253"/>
      <c r="K203" s="253"/>
      <c r="L203" s="257"/>
      <c r="M203" s="258"/>
      <c r="N203" s="259"/>
      <c r="O203" s="259"/>
      <c r="P203" s="259"/>
      <c r="Q203" s="259"/>
      <c r="R203" s="259"/>
      <c r="S203" s="259"/>
      <c r="T203" s="26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1" t="s">
        <v>152</v>
      </c>
      <c r="AU203" s="261" t="s">
        <v>86</v>
      </c>
      <c r="AV203" s="13" t="s">
        <v>84</v>
      </c>
      <c r="AW203" s="13" t="s">
        <v>32</v>
      </c>
      <c r="AX203" s="13" t="s">
        <v>76</v>
      </c>
      <c r="AY203" s="261" t="s">
        <v>129</v>
      </c>
    </row>
    <row r="204" s="14" customFormat="1">
      <c r="A204" s="14"/>
      <c r="B204" s="262"/>
      <c r="C204" s="263"/>
      <c r="D204" s="248" t="s">
        <v>152</v>
      </c>
      <c r="E204" s="264" t="s">
        <v>1</v>
      </c>
      <c r="F204" s="265" t="s">
        <v>270</v>
      </c>
      <c r="G204" s="263"/>
      <c r="H204" s="266">
        <v>375</v>
      </c>
      <c r="I204" s="267"/>
      <c r="J204" s="263"/>
      <c r="K204" s="263"/>
      <c r="L204" s="268"/>
      <c r="M204" s="269"/>
      <c r="N204" s="270"/>
      <c r="O204" s="270"/>
      <c r="P204" s="270"/>
      <c r="Q204" s="270"/>
      <c r="R204" s="270"/>
      <c r="S204" s="270"/>
      <c r="T204" s="271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2" t="s">
        <v>152</v>
      </c>
      <c r="AU204" s="272" t="s">
        <v>86</v>
      </c>
      <c r="AV204" s="14" t="s">
        <v>86</v>
      </c>
      <c r="AW204" s="14" t="s">
        <v>32</v>
      </c>
      <c r="AX204" s="14" t="s">
        <v>76</v>
      </c>
      <c r="AY204" s="272" t="s">
        <v>129</v>
      </c>
    </row>
    <row r="205" s="13" customFormat="1">
      <c r="A205" s="13"/>
      <c r="B205" s="252"/>
      <c r="C205" s="253"/>
      <c r="D205" s="248" t="s">
        <v>152</v>
      </c>
      <c r="E205" s="254" t="s">
        <v>1</v>
      </c>
      <c r="F205" s="255" t="s">
        <v>159</v>
      </c>
      <c r="G205" s="253"/>
      <c r="H205" s="254" t="s">
        <v>1</v>
      </c>
      <c r="I205" s="256"/>
      <c r="J205" s="253"/>
      <c r="K205" s="253"/>
      <c r="L205" s="257"/>
      <c r="M205" s="258"/>
      <c r="N205" s="259"/>
      <c r="O205" s="259"/>
      <c r="P205" s="259"/>
      <c r="Q205" s="259"/>
      <c r="R205" s="259"/>
      <c r="S205" s="259"/>
      <c r="T205" s="26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1" t="s">
        <v>152</v>
      </c>
      <c r="AU205" s="261" t="s">
        <v>86</v>
      </c>
      <c r="AV205" s="13" t="s">
        <v>84</v>
      </c>
      <c r="AW205" s="13" t="s">
        <v>32</v>
      </c>
      <c r="AX205" s="13" t="s">
        <v>76</v>
      </c>
      <c r="AY205" s="261" t="s">
        <v>129</v>
      </c>
    </row>
    <row r="206" s="14" customFormat="1">
      <c r="A206" s="14"/>
      <c r="B206" s="262"/>
      <c r="C206" s="263"/>
      <c r="D206" s="248" t="s">
        <v>152</v>
      </c>
      <c r="E206" s="264" t="s">
        <v>1</v>
      </c>
      <c r="F206" s="265" t="s">
        <v>276</v>
      </c>
      <c r="G206" s="263"/>
      <c r="H206" s="266">
        <v>75</v>
      </c>
      <c r="I206" s="267"/>
      <c r="J206" s="263"/>
      <c r="K206" s="263"/>
      <c r="L206" s="268"/>
      <c r="M206" s="269"/>
      <c r="N206" s="270"/>
      <c r="O206" s="270"/>
      <c r="P206" s="270"/>
      <c r="Q206" s="270"/>
      <c r="R206" s="270"/>
      <c r="S206" s="270"/>
      <c r="T206" s="27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2" t="s">
        <v>152</v>
      </c>
      <c r="AU206" s="272" t="s">
        <v>86</v>
      </c>
      <c r="AV206" s="14" t="s">
        <v>86</v>
      </c>
      <c r="AW206" s="14" t="s">
        <v>32</v>
      </c>
      <c r="AX206" s="14" t="s">
        <v>76</v>
      </c>
      <c r="AY206" s="272" t="s">
        <v>129</v>
      </c>
    </row>
    <row r="207" s="15" customFormat="1">
      <c r="A207" s="15"/>
      <c r="B207" s="273"/>
      <c r="C207" s="274"/>
      <c r="D207" s="248" t="s">
        <v>152</v>
      </c>
      <c r="E207" s="275" t="s">
        <v>1</v>
      </c>
      <c r="F207" s="276" t="s">
        <v>163</v>
      </c>
      <c r="G207" s="274"/>
      <c r="H207" s="277">
        <v>450</v>
      </c>
      <c r="I207" s="278"/>
      <c r="J207" s="274"/>
      <c r="K207" s="274"/>
      <c r="L207" s="279"/>
      <c r="M207" s="280"/>
      <c r="N207" s="281"/>
      <c r="O207" s="281"/>
      <c r="P207" s="281"/>
      <c r="Q207" s="281"/>
      <c r="R207" s="281"/>
      <c r="S207" s="281"/>
      <c r="T207" s="28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3" t="s">
        <v>152</v>
      </c>
      <c r="AU207" s="283" t="s">
        <v>86</v>
      </c>
      <c r="AV207" s="15" t="s">
        <v>136</v>
      </c>
      <c r="AW207" s="15" t="s">
        <v>32</v>
      </c>
      <c r="AX207" s="15" t="s">
        <v>84</v>
      </c>
      <c r="AY207" s="283" t="s">
        <v>129</v>
      </c>
    </row>
    <row r="208" s="2" customFormat="1" ht="32.49557" customHeight="1">
      <c r="A208" s="38"/>
      <c r="B208" s="39"/>
      <c r="C208" s="235" t="s">
        <v>289</v>
      </c>
      <c r="D208" s="235" t="s">
        <v>131</v>
      </c>
      <c r="E208" s="236" t="s">
        <v>290</v>
      </c>
      <c r="F208" s="237" t="s">
        <v>291</v>
      </c>
      <c r="G208" s="238" t="s">
        <v>134</v>
      </c>
      <c r="H208" s="239">
        <v>46</v>
      </c>
      <c r="I208" s="240"/>
      <c r="J208" s="241">
        <f>ROUND(I208*H208,2)</f>
        <v>0</v>
      </c>
      <c r="K208" s="237" t="s">
        <v>135</v>
      </c>
      <c r="L208" s="44"/>
      <c r="M208" s="242" t="s">
        <v>1</v>
      </c>
      <c r="N208" s="243" t="s">
        <v>41</v>
      </c>
      <c r="O208" s="91"/>
      <c r="P208" s="244">
        <f>O208*H208</f>
        <v>0</v>
      </c>
      <c r="Q208" s="244">
        <v>0.10362</v>
      </c>
      <c r="R208" s="244">
        <f>Q208*H208</f>
        <v>4.7665199999999999</v>
      </c>
      <c r="S208" s="244">
        <v>0</v>
      </c>
      <c r="T208" s="245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46" t="s">
        <v>136</v>
      </c>
      <c r="AT208" s="246" t="s">
        <v>131</v>
      </c>
      <c r="AU208" s="246" t="s">
        <v>86</v>
      </c>
      <c r="AY208" s="17" t="s">
        <v>129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17" t="s">
        <v>84</v>
      </c>
      <c r="BK208" s="247">
        <f>ROUND(I208*H208,2)</f>
        <v>0</v>
      </c>
      <c r="BL208" s="17" t="s">
        <v>136</v>
      </c>
      <c r="BM208" s="246" t="s">
        <v>292</v>
      </c>
    </row>
    <row r="209" s="2" customFormat="1" ht="15.29204" customHeight="1">
      <c r="A209" s="38"/>
      <c r="B209" s="39"/>
      <c r="C209" s="284" t="s">
        <v>293</v>
      </c>
      <c r="D209" s="284" t="s">
        <v>201</v>
      </c>
      <c r="E209" s="285" t="s">
        <v>294</v>
      </c>
      <c r="F209" s="286" t="s">
        <v>295</v>
      </c>
      <c r="G209" s="287" t="s">
        <v>134</v>
      </c>
      <c r="H209" s="288">
        <v>46</v>
      </c>
      <c r="I209" s="289"/>
      <c r="J209" s="290">
        <f>ROUND(I209*H209,2)</f>
        <v>0</v>
      </c>
      <c r="K209" s="286" t="s">
        <v>135</v>
      </c>
      <c r="L209" s="291"/>
      <c r="M209" s="292" t="s">
        <v>1</v>
      </c>
      <c r="N209" s="293" t="s">
        <v>41</v>
      </c>
      <c r="O209" s="91"/>
      <c r="P209" s="244">
        <f>O209*H209</f>
        <v>0</v>
      </c>
      <c r="Q209" s="244">
        <v>0.13100000000000001</v>
      </c>
      <c r="R209" s="244">
        <f>Q209*H209</f>
        <v>6.0259999999999998</v>
      </c>
      <c r="S209" s="244">
        <v>0</v>
      </c>
      <c r="T209" s="245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46" t="s">
        <v>181</v>
      </c>
      <c r="AT209" s="246" t="s">
        <v>201</v>
      </c>
      <c r="AU209" s="246" t="s">
        <v>86</v>
      </c>
      <c r="AY209" s="17" t="s">
        <v>129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17" t="s">
        <v>84</v>
      </c>
      <c r="BK209" s="247">
        <f>ROUND(I209*H209,2)</f>
        <v>0</v>
      </c>
      <c r="BL209" s="17" t="s">
        <v>136</v>
      </c>
      <c r="BM209" s="246" t="s">
        <v>296</v>
      </c>
    </row>
    <row r="210" s="2" customFormat="1" ht="32.49557" customHeight="1">
      <c r="A210" s="38"/>
      <c r="B210" s="39"/>
      <c r="C210" s="235" t="s">
        <v>297</v>
      </c>
      <c r="D210" s="235" t="s">
        <v>131</v>
      </c>
      <c r="E210" s="236" t="s">
        <v>298</v>
      </c>
      <c r="F210" s="237" t="s">
        <v>299</v>
      </c>
      <c r="G210" s="238" t="s">
        <v>134</v>
      </c>
      <c r="H210" s="239">
        <v>285</v>
      </c>
      <c r="I210" s="240"/>
      <c r="J210" s="241">
        <f>ROUND(I210*H210,2)</f>
        <v>0</v>
      </c>
      <c r="K210" s="237" t="s">
        <v>135</v>
      </c>
      <c r="L210" s="44"/>
      <c r="M210" s="242" t="s">
        <v>1</v>
      </c>
      <c r="N210" s="243" t="s">
        <v>41</v>
      </c>
      <c r="O210" s="91"/>
      <c r="P210" s="244">
        <f>O210*H210</f>
        <v>0</v>
      </c>
      <c r="Q210" s="244">
        <v>0.098000000000000004</v>
      </c>
      <c r="R210" s="244">
        <f>Q210*H210</f>
        <v>27.93</v>
      </c>
      <c r="S210" s="244">
        <v>0</v>
      </c>
      <c r="T210" s="24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46" t="s">
        <v>136</v>
      </c>
      <c r="AT210" s="246" t="s">
        <v>131</v>
      </c>
      <c r="AU210" s="246" t="s">
        <v>86</v>
      </c>
      <c r="AY210" s="17" t="s">
        <v>129</v>
      </c>
      <c r="BE210" s="247">
        <f>IF(N210="základní",J210,0)</f>
        <v>0</v>
      </c>
      <c r="BF210" s="247">
        <f>IF(N210="snížená",J210,0)</f>
        <v>0</v>
      </c>
      <c r="BG210" s="247">
        <f>IF(N210="zákl. přenesená",J210,0)</f>
        <v>0</v>
      </c>
      <c r="BH210" s="247">
        <f>IF(N210="sníž. přenesená",J210,0)</f>
        <v>0</v>
      </c>
      <c r="BI210" s="247">
        <f>IF(N210="nulová",J210,0)</f>
        <v>0</v>
      </c>
      <c r="BJ210" s="17" t="s">
        <v>84</v>
      </c>
      <c r="BK210" s="247">
        <f>ROUND(I210*H210,2)</f>
        <v>0</v>
      </c>
      <c r="BL210" s="17" t="s">
        <v>136</v>
      </c>
      <c r="BM210" s="246" t="s">
        <v>300</v>
      </c>
    </row>
    <row r="211" s="2" customFormat="1" ht="21.66372" customHeight="1">
      <c r="A211" s="38"/>
      <c r="B211" s="39"/>
      <c r="C211" s="284" t="s">
        <v>301</v>
      </c>
      <c r="D211" s="284" t="s">
        <v>201</v>
      </c>
      <c r="E211" s="285" t="s">
        <v>302</v>
      </c>
      <c r="F211" s="286" t="s">
        <v>303</v>
      </c>
      <c r="G211" s="287" t="s">
        <v>134</v>
      </c>
      <c r="H211" s="288">
        <v>285</v>
      </c>
      <c r="I211" s="289"/>
      <c r="J211" s="290">
        <f>ROUND(I211*H211,2)</f>
        <v>0</v>
      </c>
      <c r="K211" s="286" t="s">
        <v>135</v>
      </c>
      <c r="L211" s="291"/>
      <c r="M211" s="292" t="s">
        <v>1</v>
      </c>
      <c r="N211" s="293" t="s">
        <v>41</v>
      </c>
      <c r="O211" s="91"/>
      <c r="P211" s="244">
        <f>O211*H211</f>
        <v>0</v>
      </c>
      <c r="Q211" s="244">
        <v>0.108</v>
      </c>
      <c r="R211" s="244">
        <f>Q211*H211</f>
        <v>30.780000000000001</v>
      </c>
      <c r="S211" s="244">
        <v>0</v>
      </c>
      <c r="T211" s="245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46" t="s">
        <v>181</v>
      </c>
      <c r="AT211" s="246" t="s">
        <v>201</v>
      </c>
      <c r="AU211" s="246" t="s">
        <v>86</v>
      </c>
      <c r="AY211" s="17" t="s">
        <v>129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17" t="s">
        <v>84</v>
      </c>
      <c r="BK211" s="247">
        <f>ROUND(I211*H211,2)</f>
        <v>0</v>
      </c>
      <c r="BL211" s="17" t="s">
        <v>136</v>
      </c>
      <c r="BM211" s="246" t="s">
        <v>304</v>
      </c>
    </row>
    <row r="212" s="12" customFormat="1" ht="22.8" customHeight="1">
      <c r="A212" s="12"/>
      <c r="B212" s="219"/>
      <c r="C212" s="220"/>
      <c r="D212" s="221" t="s">
        <v>75</v>
      </c>
      <c r="E212" s="233" t="s">
        <v>181</v>
      </c>
      <c r="F212" s="233" t="s">
        <v>305</v>
      </c>
      <c r="G212" s="220"/>
      <c r="H212" s="220"/>
      <c r="I212" s="223"/>
      <c r="J212" s="234">
        <f>BK212</f>
        <v>0</v>
      </c>
      <c r="K212" s="220"/>
      <c r="L212" s="225"/>
      <c r="M212" s="226"/>
      <c r="N212" s="227"/>
      <c r="O212" s="227"/>
      <c r="P212" s="228">
        <f>SUM(P213:P226)</f>
        <v>0</v>
      </c>
      <c r="Q212" s="227"/>
      <c r="R212" s="228">
        <f>SUM(R213:R226)</f>
        <v>19.902719999999999</v>
      </c>
      <c r="S212" s="227"/>
      <c r="T212" s="229">
        <f>SUM(T213:T226)</f>
        <v>3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30" t="s">
        <v>84</v>
      </c>
      <c r="AT212" s="231" t="s">
        <v>75</v>
      </c>
      <c r="AU212" s="231" t="s">
        <v>84</v>
      </c>
      <c r="AY212" s="230" t="s">
        <v>129</v>
      </c>
      <c r="BK212" s="232">
        <f>SUM(BK213:BK226)</f>
        <v>0</v>
      </c>
    </row>
    <row r="213" s="2" customFormat="1" ht="15.29204" customHeight="1">
      <c r="A213" s="38"/>
      <c r="B213" s="39"/>
      <c r="C213" s="235" t="s">
        <v>306</v>
      </c>
      <c r="D213" s="235" t="s">
        <v>131</v>
      </c>
      <c r="E213" s="236" t="s">
        <v>307</v>
      </c>
      <c r="F213" s="237" t="s">
        <v>308</v>
      </c>
      <c r="G213" s="238" t="s">
        <v>309</v>
      </c>
      <c r="H213" s="239">
        <v>12</v>
      </c>
      <c r="I213" s="240"/>
      <c r="J213" s="241">
        <f>ROUND(I213*H213,2)</f>
        <v>0</v>
      </c>
      <c r="K213" s="237" t="s">
        <v>135</v>
      </c>
      <c r="L213" s="44"/>
      <c r="M213" s="242" t="s">
        <v>1</v>
      </c>
      <c r="N213" s="243" t="s">
        <v>41</v>
      </c>
      <c r="O213" s="91"/>
      <c r="P213" s="244">
        <f>O213*H213</f>
        <v>0</v>
      </c>
      <c r="Q213" s="244">
        <v>0.0027299999999999998</v>
      </c>
      <c r="R213" s="244">
        <f>Q213*H213</f>
        <v>0.032759999999999997</v>
      </c>
      <c r="S213" s="244">
        <v>0</v>
      </c>
      <c r="T213" s="245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46" t="s">
        <v>136</v>
      </c>
      <c r="AT213" s="246" t="s">
        <v>131</v>
      </c>
      <c r="AU213" s="246" t="s">
        <v>86</v>
      </c>
      <c r="AY213" s="17" t="s">
        <v>129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17" t="s">
        <v>84</v>
      </c>
      <c r="BK213" s="247">
        <f>ROUND(I213*H213,2)</f>
        <v>0</v>
      </c>
      <c r="BL213" s="17" t="s">
        <v>136</v>
      </c>
      <c r="BM213" s="246" t="s">
        <v>310</v>
      </c>
    </row>
    <row r="214" s="2" customFormat="1" ht="21.66372" customHeight="1">
      <c r="A214" s="38"/>
      <c r="B214" s="39"/>
      <c r="C214" s="235" t="s">
        <v>311</v>
      </c>
      <c r="D214" s="235" t="s">
        <v>131</v>
      </c>
      <c r="E214" s="236" t="s">
        <v>312</v>
      </c>
      <c r="F214" s="237" t="s">
        <v>313</v>
      </c>
      <c r="G214" s="238" t="s">
        <v>146</v>
      </c>
      <c r="H214" s="239">
        <v>29</v>
      </c>
      <c r="I214" s="240"/>
      <c r="J214" s="241">
        <f>ROUND(I214*H214,2)</f>
        <v>0</v>
      </c>
      <c r="K214" s="237" t="s">
        <v>135</v>
      </c>
      <c r="L214" s="44"/>
      <c r="M214" s="242" t="s">
        <v>1</v>
      </c>
      <c r="N214" s="243" t="s">
        <v>41</v>
      </c>
      <c r="O214" s="91"/>
      <c r="P214" s="244">
        <f>O214*H214</f>
        <v>0</v>
      </c>
      <c r="Q214" s="244">
        <v>0.0026800000000000001</v>
      </c>
      <c r="R214" s="244">
        <f>Q214*H214</f>
        <v>0.077719999999999997</v>
      </c>
      <c r="S214" s="244">
        <v>0</v>
      </c>
      <c r="T214" s="245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46" t="s">
        <v>136</v>
      </c>
      <c r="AT214" s="246" t="s">
        <v>131</v>
      </c>
      <c r="AU214" s="246" t="s">
        <v>86</v>
      </c>
      <c r="AY214" s="17" t="s">
        <v>129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17" t="s">
        <v>84</v>
      </c>
      <c r="BK214" s="247">
        <f>ROUND(I214*H214,2)</f>
        <v>0</v>
      </c>
      <c r="BL214" s="17" t="s">
        <v>136</v>
      </c>
      <c r="BM214" s="246" t="s">
        <v>314</v>
      </c>
    </row>
    <row r="215" s="2" customFormat="1" ht="15.29204" customHeight="1">
      <c r="A215" s="38"/>
      <c r="B215" s="39"/>
      <c r="C215" s="235" t="s">
        <v>315</v>
      </c>
      <c r="D215" s="235" t="s">
        <v>131</v>
      </c>
      <c r="E215" s="236" t="s">
        <v>316</v>
      </c>
      <c r="F215" s="237" t="s">
        <v>317</v>
      </c>
      <c r="G215" s="238" t="s">
        <v>309</v>
      </c>
      <c r="H215" s="239">
        <v>12</v>
      </c>
      <c r="I215" s="240"/>
      <c r="J215" s="241">
        <f>ROUND(I215*H215,2)</f>
        <v>0</v>
      </c>
      <c r="K215" s="237" t="s">
        <v>135</v>
      </c>
      <c r="L215" s="44"/>
      <c r="M215" s="242" t="s">
        <v>1</v>
      </c>
      <c r="N215" s="243" t="s">
        <v>41</v>
      </c>
      <c r="O215" s="91"/>
      <c r="P215" s="244">
        <f>O215*H215</f>
        <v>0</v>
      </c>
      <c r="Q215" s="244">
        <v>0.34089999999999998</v>
      </c>
      <c r="R215" s="244">
        <f>Q215*H215</f>
        <v>4.0907999999999998</v>
      </c>
      <c r="S215" s="244">
        <v>0</v>
      </c>
      <c r="T215" s="245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46" t="s">
        <v>136</v>
      </c>
      <c r="AT215" s="246" t="s">
        <v>131</v>
      </c>
      <c r="AU215" s="246" t="s">
        <v>86</v>
      </c>
      <c r="AY215" s="17" t="s">
        <v>129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17" t="s">
        <v>84</v>
      </c>
      <c r="BK215" s="247">
        <f>ROUND(I215*H215,2)</f>
        <v>0</v>
      </c>
      <c r="BL215" s="17" t="s">
        <v>136</v>
      </c>
      <c r="BM215" s="246" t="s">
        <v>318</v>
      </c>
    </row>
    <row r="216" s="2" customFormat="1" ht="15.29204" customHeight="1">
      <c r="A216" s="38"/>
      <c r="B216" s="39"/>
      <c r="C216" s="284" t="s">
        <v>319</v>
      </c>
      <c r="D216" s="284" t="s">
        <v>201</v>
      </c>
      <c r="E216" s="285" t="s">
        <v>320</v>
      </c>
      <c r="F216" s="286" t="s">
        <v>321</v>
      </c>
      <c r="G216" s="287" t="s">
        <v>309</v>
      </c>
      <c r="H216" s="288">
        <v>12</v>
      </c>
      <c r="I216" s="289"/>
      <c r="J216" s="290">
        <f>ROUND(I216*H216,2)</f>
        <v>0</v>
      </c>
      <c r="K216" s="286" t="s">
        <v>135</v>
      </c>
      <c r="L216" s="291"/>
      <c r="M216" s="292" t="s">
        <v>1</v>
      </c>
      <c r="N216" s="293" t="s">
        <v>41</v>
      </c>
      <c r="O216" s="91"/>
      <c r="P216" s="244">
        <f>O216*H216</f>
        <v>0</v>
      </c>
      <c r="Q216" s="244">
        <v>0.060999999999999999</v>
      </c>
      <c r="R216" s="244">
        <f>Q216*H216</f>
        <v>0.73199999999999998</v>
      </c>
      <c r="S216" s="244">
        <v>0</v>
      </c>
      <c r="T216" s="245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46" t="s">
        <v>181</v>
      </c>
      <c r="AT216" s="246" t="s">
        <v>201</v>
      </c>
      <c r="AU216" s="246" t="s">
        <v>86</v>
      </c>
      <c r="AY216" s="17" t="s">
        <v>129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17" t="s">
        <v>84</v>
      </c>
      <c r="BK216" s="247">
        <f>ROUND(I216*H216,2)</f>
        <v>0</v>
      </c>
      <c r="BL216" s="17" t="s">
        <v>136</v>
      </c>
      <c r="BM216" s="246" t="s">
        <v>322</v>
      </c>
    </row>
    <row r="217" s="2" customFormat="1" ht="15.29204" customHeight="1">
      <c r="A217" s="38"/>
      <c r="B217" s="39"/>
      <c r="C217" s="284" t="s">
        <v>323</v>
      </c>
      <c r="D217" s="284" t="s">
        <v>201</v>
      </c>
      <c r="E217" s="285" t="s">
        <v>324</v>
      </c>
      <c r="F217" s="286" t="s">
        <v>325</v>
      </c>
      <c r="G217" s="287" t="s">
        <v>309</v>
      </c>
      <c r="H217" s="288">
        <v>12</v>
      </c>
      <c r="I217" s="289"/>
      <c r="J217" s="290">
        <f>ROUND(I217*H217,2)</f>
        <v>0</v>
      </c>
      <c r="K217" s="286" t="s">
        <v>135</v>
      </c>
      <c r="L217" s="291"/>
      <c r="M217" s="292" t="s">
        <v>1</v>
      </c>
      <c r="N217" s="293" t="s">
        <v>41</v>
      </c>
      <c r="O217" s="91"/>
      <c r="P217" s="244">
        <f>O217*H217</f>
        <v>0</v>
      </c>
      <c r="Q217" s="244">
        <v>0.057000000000000002</v>
      </c>
      <c r="R217" s="244">
        <f>Q217*H217</f>
        <v>0.68400000000000005</v>
      </c>
      <c r="S217" s="244">
        <v>0</v>
      </c>
      <c r="T217" s="245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46" t="s">
        <v>181</v>
      </c>
      <c r="AT217" s="246" t="s">
        <v>201</v>
      </c>
      <c r="AU217" s="246" t="s">
        <v>86</v>
      </c>
      <c r="AY217" s="17" t="s">
        <v>129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17" t="s">
        <v>84</v>
      </c>
      <c r="BK217" s="247">
        <f>ROUND(I217*H217,2)</f>
        <v>0</v>
      </c>
      <c r="BL217" s="17" t="s">
        <v>136</v>
      </c>
      <c r="BM217" s="246" t="s">
        <v>326</v>
      </c>
    </row>
    <row r="218" s="2" customFormat="1" ht="15.29204" customHeight="1">
      <c r="A218" s="38"/>
      <c r="B218" s="39"/>
      <c r="C218" s="284" t="s">
        <v>327</v>
      </c>
      <c r="D218" s="284" t="s">
        <v>201</v>
      </c>
      <c r="E218" s="285" t="s">
        <v>328</v>
      </c>
      <c r="F218" s="286" t="s">
        <v>329</v>
      </c>
      <c r="G218" s="287" t="s">
        <v>309</v>
      </c>
      <c r="H218" s="288">
        <v>12</v>
      </c>
      <c r="I218" s="289"/>
      <c r="J218" s="290">
        <f>ROUND(I218*H218,2)</f>
        <v>0</v>
      </c>
      <c r="K218" s="286" t="s">
        <v>135</v>
      </c>
      <c r="L218" s="291"/>
      <c r="M218" s="292" t="s">
        <v>1</v>
      </c>
      <c r="N218" s="293" t="s">
        <v>41</v>
      </c>
      <c r="O218" s="91"/>
      <c r="P218" s="244">
        <f>O218*H218</f>
        <v>0</v>
      </c>
      <c r="Q218" s="244">
        <v>0.080000000000000002</v>
      </c>
      <c r="R218" s="244">
        <f>Q218*H218</f>
        <v>0.95999999999999996</v>
      </c>
      <c r="S218" s="244">
        <v>0</v>
      </c>
      <c r="T218" s="245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46" t="s">
        <v>181</v>
      </c>
      <c r="AT218" s="246" t="s">
        <v>201</v>
      </c>
      <c r="AU218" s="246" t="s">
        <v>86</v>
      </c>
      <c r="AY218" s="17" t="s">
        <v>129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17" t="s">
        <v>84</v>
      </c>
      <c r="BK218" s="247">
        <f>ROUND(I218*H218,2)</f>
        <v>0</v>
      </c>
      <c r="BL218" s="17" t="s">
        <v>136</v>
      </c>
      <c r="BM218" s="246" t="s">
        <v>330</v>
      </c>
    </row>
    <row r="219" s="2" customFormat="1" ht="15.29204" customHeight="1">
      <c r="A219" s="38"/>
      <c r="B219" s="39"/>
      <c r="C219" s="284" t="s">
        <v>331</v>
      </c>
      <c r="D219" s="284" t="s">
        <v>201</v>
      </c>
      <c r="E219" s="285" t="s">
        <v>332</v>
      </c>
      <c r="F219" s="286" t="s">
        <v>333</v>
      </c>
      <c r="G219" s="287" t="s">
        <v>309</v>
      </c>
      <c r="H219" s="288">
        <v>12</v>
      </c>
      <c r="I219" s="289"/>
      <c r="J219" s="290">
        <f>ROUND(I219*H219,2)</f>
        <v>0</v>
      </c>
      <c r="K219" s="286" t="s">
        <v>135</v>
      </c>
      <c r="L219" s="291"/>
      <c r="M219" s="292" t="s">
        <v>1</v>
      </c>
      <c r="N219" s="293" t="s">
        <v>41</v>
      </c>
      <c r="O219" s="91"/>
      <c r="P219" s="244">
        <f>O219*H219</f>
        <v>0</v>
      </c>
      <c r="Q219" s="244">
        <v>0.10299999999999999</v>
      </c>
      <c r="R219" s="244">
        <f>Q219*H219</f>
        <v>1.236</v>
      </c>
      <c r="S219" s="244">
        <v>0</v>
      </c>
      <c r="T219" s="245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46" t="s">
        <v>181</v>
      </c>
      <c r="AT219" s="246" t="s">
        <v>201</v>
      </c>
      <c r="AU219" s="246" t="s">
        <v>86</v>
      </c>
      <c r="AY219" s="17" t="s">
        <v>129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17" t="s">
        <v>84</v>
      </c>
      <c r="BK219" s="247">
        <f>ROUND(I219*H219,2)</f>
        <v>0</v>
      </c>
      <c r="BL219" s="17" t="s">
        <v>136</v>
      </c>
      <c r="BM219" s="246" t="s">
        <v>334</v>
      </c>
    </row>
    <row r="220" s="2" customFormat="1" ht="15.29204" customHeight="1">
      <c r="A220" s="38"/>
      <c r="B220" s="39"/>
      <c r="C220" s="284" t="s">
        <v>335</v>
      </c>
      <c r="D220" s="284" t="s">
        <v>201</v>
      </c>
      <c r="E220" s="285" t="s">
        <v>336</v>
      </c>
      <c r="F220" s="286" t="s">
        <v>337</v>
      </c>
      <c r="G220" s="287" t="s">
        <v>309</v>
      </c>
      <c r="H220" s="288">
        <v>12</v>
      </c>
      <c r="I220" s="289"/>
      <c r="J220" s="290">
        <f>ROUND(I220*H220,2)</f>
        <v>0</v>
      </c>
      <c r="K220" s="286" t="s">
        <v>135</v>
      </c>
      <c r="L220" s="291"/>
      <c r="M220" s="292" t="s">
        <v>1</v>
      </c>
      <c r="N220" s="293" t="s">
        <v>41</v>
      </c>
      <c r="O220" s="91"/>
      <c r="P220" s="244">
        <f>O220*H220</f>
        <v>0</v>
      </c>
      <c r="Q220" s="244">
        <v>0.071999999999999995</v>
      </c>
      <c r="R220" s="244">
        <f>Q220*H220</f>
        <v>0.86399999999999988</v>
      </c>
      <c r="S220" s="244">
        <v>0</v>
      </c>
      <c r="T220" s="245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46" t="s">
        <v>181</v>
      </c>
      <c r="AT220" s="246" t="s">
        <v>201</v>
      </c>
      <c r="AU220" s="246" t="s">
        <v>86</v>
      </c>
      <c r="AY220" s="17" t="s">
        <v>129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17" t="s">
        <v>84</v>
      </c>
      <c r="BK220" s="247">
        <f>ROUND(I220*H220,2)</f>
        <v>0</v>
      </c>
      <c r="BL220" s="17" t="s">
        <v>136</v>
      </c>
      <c r="BM220" s="246" t="s">
        <v>338</v>
      </c>
    </row>
    <row r="221" s="2" customFormat="1" ht="15.29204" customHeight="1">
      <c r="A221" s="38"/>
      <c r="B221" s="39"/>
      <c r="C221" s="235" t="s">
        <v>339</v>
      </c>
      <c r="D221" s="235" t="s">
        <v>131</v>
      </c>
      <c r="E221" s="236" t="s">
        <v>340</v>
      </c>
      <c r="F221" s="237" t="s">
        <v>341</v>
      </c>
      <c r="G221" s="238" t="s">
        <v>309</v>
      </c>
      <c r="H221" s="239">
        <v>12</v>
      </c>
      <c r="I221" s="240"/>
      <c r="J221" s="241">
        <f>ROUND(I221*H221,2)</f>
        <v>0</v>
      </c>
      <c r="K221" s="237" t="s">
        <v>135</v>
      </c>
      <c r="L221" s="44"/>
      <c r="M221" s="242" t="s">
        <v>1</v>
      </c>
      <c r="N221" s="243" t="s">
        <v>41</v>
      </c>
      <c r="O221" s="91"/>
      <c r="P221" s="244">
        <f>O221*H221</f>
        <v>0</v>
      </c>
      <c r="Q221" s="244">
        <v>0.21734000000000001</v>
      </c>
      <c r="R221" s="244">
        <f>Q221*H221</f>
        <v>2.6080800000000002</v>
      </c>
      <c r="S221" s="244">
        <v>0</v>
      </c>
      <c r="T221" s="24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46" t="s">
        <v>136</v>
      </c>
      <c r="AT221" s="246" t="s">
        <v>131</v>
      </c>
      <c r="AU221" s="246" t="s">
        <v>86</v>
      </c>
      <c r="AY221" s="17" t="s">
        <v>129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17" t="s">
        <v>84</v>
      </c>
      <c r="BK221" s="247">
        <f>ROUND(I221*H221,2)</f>
        <v>0</v>
      </c>
      <c r="BL221" s="17" t="s">
        <v>136</v>
      </c>
      <c r="BM221" s="246" t="s">
        <v>342</v>
      </c>
    </row>
    <row r="222" s="2" customFormat="1" ht="15.29204" customHeight="1">
      <c r="A222" s="38"/>
      <c r="B222" s="39"/>
      <c r="C222" s="284" t="s">
        <v>343</v>
      </c>
      <c r="D222" s="284" t="s">
        <v>201</v>
      </c>
      <c r="E222" s="285" t="s">
        <v>344</v>
      </c>
      <c r="F222" s="286" t="s">
        <v>345</v>
      </c>
      <c r="G222" s="287" t="s">
        <v>309</v>
      </c>
      <c r="H222" s="288">
        <v>12</v>
      </c>
      <c r="I222" s="289"/>
      <c r="J222" s="290">
        <f>ROUND(I222*H222,2)</f>
        <v>0</v>
      </c>
      <c r="K222" s="286" t="s">
        <v>135</v>
      </c>
      <c r="L222" s="291"/>
      <c r="M222" s="292" t="s">
        <v>1</v>
      </c>
      <c r="N222" s="293" t="s">
        <v>41</v>
      </c>
      <c r="O222" s="91"/>
      <c r="P222" s="244">
        <f>O222*H222</f>
        <v>0</v>
      </c>
      <c r="Q222" s="244">
        <v>0.038600000000000002</v>
      </c>
      <c r="R222" s="244">
        <f>Q222*H222</f>
        <v>0.46320000000000006</v>
      </c>
      <c r="S222" s="244">
        <v>0</v>
      </c>
      <c r="T222" s="245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46" t="s">
        <v>181</v>
      </c>
      <c r="AT222" s="246" t="s">
        <v>201</v>
      </c>
      <c r="AU222" s="246" t="s">
        <v>86</v>
      </c>
      <c r="AY222" s="17" t="s">
        <v>129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17" t="s">
        <v>84</v>
      </c>
      <c r="BK222" s="247">
        <f>ROUND(I222*H222,2)</f>
        <v>0</v>
      </c>
      <c r="BL222" s="17" t="s">
        <v>136</v>
      </c>
      <c r="BM222" s="246" t="s">
        <v>346</v>
      </c>
    </row>
    <row r="223" s="2" customFormat="1" ht="15.29204" customHeight="1">
      <c r="A223" s="38"/>
      <c r="B223" s="39"/>
      <c r="C223" s="284" t="s">
        <v>347</v>
      </c>
      <c r="D223" s="284" t="s">
        <v>201</v>
      </c>
      <c r="E223" s="285" t="s">
        <v>348</v>
      </c>
      <c r="F223" s="286" t="s">
        <v>349</v>
      </c>
      <c r="G223" s="287" t="s">
        <v>309</v>
      </c>
      <c r="H223" s="288">
        <v>12</v>
      </c>
      <c r="I223" s="289"/>
      <c r="J223" s="290">
        <f>ROUND(I223*H223,2)</f>
        <v>0</v>
      </c>
      <c r="K223" s="286" t="s">
        <v>135</v>
      </c>
      <c r="L223" s="291"/>
      <c r="M223" s="292" t="s">
        <v>1</v>
      </c>
      <c r="N223" s="293" t="s">
        <v>41</v>
      </c>
      <c r="O223" s="91"/>
      <c r="P223" s="244">
        <f>O223*H223</f>
        <v>0</v>
      </c>
      <c r="Q223" s="244">
        <v>0.0040000000000000001</v>
      </c>
      <c r="R223" s="244">
        <f>Q223*H223</f>
        <v>0.048000000000000001</v>
      </c>
      <c r="S223" s="244">
        <v>0</v>
      </c>
      <c r="T223" s="24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46" t="s">
        <v>181</v>
      </c>
      <c r="AT223" s="246" t="s">
        <v>201</v>
      </c>
      <c r="AU223" s="246" t="s">
        <v>86</v>
      </c>
      <c r="AY223" s="17" t="s">
        <v>129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17" t="s">
        <v>84</v>
      </c>
      <c r="BK223" s="247">
        <f>ROUND(I223*H223,2)</f>
        <v>0</v>
      </c>
      <c r="BL223" s="17" t="s">
        <v>136</v>
      </c>
      <c r="BM223" s="246" t="s">
        <v>350</v>
      </c>
    </row>
    <row r="224" s="2" customFormat="1" ht="15.29204" customHeight="1">
      <c r="A224" s="38"/>
      <c r="B224" s="39"/>
      <c r="C224" s="235" t="s">
        <v>351</v>
      </c>
      <c r="D224" s="235" t="s">
        <v>131</v>
      </c>
      <c r="E224" s="236" t="s">
        <v>352</v>
      </c>
      <c r="F224" s="237" t="s">
        <v>353</v>
      </c>
      <c r="G224" s="238" t="s">
        <v>309</v>
      </c>
      <c r="H224" s="239">
        <v>3</v>
      </c>
      <c r="I224" s="240"/>
      <c r="J224" s="241">
        <f>ROUND(I224*H224,2)</f>
        <v>0</v>
      </c>
      <c r="K224" s="237" t="s">
        <v>135</v>
      </c>
      <c r="L224" s="44"/>
      <c r="M224" s="242" t="s">
        <v>1</v>
      </c>
      <c r="N224" s="243" t="s">
        <v>41</v>
      </c>
      <c r="O224" s="91"/>
      <c r="P224" s="244">
        <f>O224*H224</f>
        <v>0</v>
      </c>
      <c r="Q224" s="244">
        <v>0.42080000000000001</v>
      </c>
      <c r="R224" s="244">
        <f>Q224*H224</f>
        <v>1.2624</v>
      </c>
      <c r="S224" s="244">
        <v>0</v>
      </c>
      <c r="T224" s="24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46" t="s">
        <v>136</v>
      </c>
      <c r="AT224" s="246" t="s">
        <v>131</v>
      </c>
      <c r="AU224" s="246" t="s">
        <v>86</v>
      </c>
      <c r="AY224" s="17" t="s">
        <v>129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17" t="s">
        <v>84</v>
      </c>
      <c r="BK224" s="247">
        <f>ROUND(I224*H224,2)</f>
        <v>0</v>
      </c>
      <c r="BL224" s="17" t="s">
        <v>136</v>
      </c>
      <c r="BM224" s="246" t="s">
        <v>354</v>
      </c>
    </row>
    <row r="225" s="2" customFormat="1" ht="21.66372" customHeight="1">
      <c r="A225" s="38"/>
      <c r="B225" s="39"/>
      <c r="C225" s="235" t="s">
        <v>269</v>
      </c>
      <c r="D225" s="235" t="s">
        <v>131</v>
      </c>
      <c r="E225" s="236" t="s">
        <v>355</v>
      </c>
      <c r="F225" s="237" t="s">
        <v>356</v>
      </c>
      <c r="G225" s="238" t="s">
        <v>309</v>
      </c>
      <c r="H225" s="239">
        <v>22</v>
      </c>
      <c r="I225" s="240"/>
      <c r="J225" s="241">
        <f>ROUND(I225*H225,2)</f>
        <v>0</v>
      </c>
      <c r="K225" s="237" t="s">
        <v>135</v>
      </c>
      <c r="L225" s="44"/>
      <c r="M225" s="242" t="s">
        <v>1</v>
      </c>
      <c r="N225" s="243" t="s">
        <v>41</v>
      </c>
      <c r="O225" s="91"/>
      <c r="P225" s="244">
        <f>O225*H225</f>
        <v>0</v>
      </c>
      <c r="Q225" s="244">
        <v>0.31108000000000002</v>
      </c>
      <c r="R225" s="244">
        <f>Q225*H225</f>
        <v>6.8437600000000005</v>
      </c>
      <c r="S225" s="244">
        <v>0</v>
      </c>
      <c r="T225" s="245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46" t="s">
        <v>136</v>
      </c>
      <c r="AT225" s="246" t="s">
        <v>131</v>
      </c>
      <c r="AU225" s="246" t="s">
        <v>86</v>
      </c>
      <c r="AY225" s="17" t="s">
        <v>129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17" t="s">
        <v>84</v>
      </c>
      <c r="BK225" s="247">
        <f>ROUND(I225*H225,2)</f>
        <v>0</v>
      </c>
      <c r="BL225" s="17" t="s">
        <v>136</v>
      </c>
      <c r="BM225" s="246" t="s">
        <v>357</v>
      </c>
    </row>
    <row r="226" s="2" customFormat="1" ht="15.29204" customHeight="1">
      <c r="A226" s="38"/>
      <c r="B226" s="39"/>
      <c r="C226" s="235" t="s">
        <v>358</v>
      </c>
      <c r="D226" s="235" t="s">
        <v>131</v>
      </c>
      <c r="E226" s="236" t="s">
        <v>359</v>
      </c>
      <c r="F226" s="237" t="s">
        <v>360</v>
      </c>
      <c r="G226" s="238" t="s">
        <v>361</v>
      </c>
      <c r="H226" s="239">
        <v>3</v>
      </c>
      <c r="I226" s="240"/>
      <c r="J226" s="241">
        <f>ROUND(I226*H226,2)</f>
        <v>0</v>
      </c>
      <c r="K226" s="237" t="s">
        <v>1</v>
      </c>
      <c r="L226" s="44"/>
      <c r="M226" s="242" t="s">
        <v>1</v>
      </c>
      <c r="N226" s="243" t="s">
        <v>41</v>
      </c>
      <c r="O226" s="91"/>
      <c r="P226" s="244">
        <f>O226*H226</f>
        <v>0</v>
      </c>
      <c r="Q226" s="244">
        <v>0</v>
      </c>
      <c r="R226" s="244">
        <f>Q226*H226</f>
        <v>0</v>
      </c>
      <c r="S226" s="244">
        <v>1</v>
      </c>
      <c r="T226" s="245">
        <f>S226*H226</f>
        <v>3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46" t="s">
        <v>136</v>
      </c>
      <c r="AT226" s="246" t="s">
        <v>131</v>
      </c>
      <c r="AU226" s="246" t="s">
        <v>86</v>
      </c>
      <c r="AY226" s="17" t="s">
        <v>129</v>
      </c>
      <c r="BE226" s="247">
        <f>IF(N226="základní",J226,0)</f>
        <v>0</v>
      </c>
      <c r="BF226" s="247">
        <f>IF(N226="snížená",J226,0)</f>
        <v>0</v>
      </c>
      <c r="BG226" s="247">
        <f>IF(N226="zákl. přenesená",J226,0)</f>
        <v>0</v>
      </c>
      <c r="BH226" s="247">
        <f>IF(N226="sníž. přenesená",J226,0)</f>
        <v>0</v>
      </c>
      <c r="BI226" s="247">
        <f>IF(N226="nulová",J226,0)</f>
        <v>0</v>
      </c>
      <c r="BJ226" s="17" t="s">
        <v>84</v>
      </c>
      <c r="BK226" s="247">
        <f>ROUND(I226*H226,2)</f>
        <v>0</v>
      </c>
      <c r="BL226" s="17" t="s">
        <v>136</v>
      </c>
      <c r="BM226" s="246" t="s">
        <v>362</v>
      </c>
    </row>
    <row r="227" s="12" customFormat="1" ht="22.8" customHeight="1">
      <c r="A227" s="12"/>
      <c r="B227" s="219"/>
      <c r="C227" s="220"/>
      <c r="D227" s="221" t="s">
        <v>75</v>
      </c>
      <c r="E227" s="233" t="s">
        <v>186</v>
      </c>
      <c r="F227" s="233" t="s">
        <v>363</v>
      </c>
      <c r="G227" s="220"/>
      <c r="H227" s="220"/>
      <c r="I227" s="223"/>
      <c r="J227" s="234">
        <f>BK227</f>
        <v>0</v>
      </c>
      <c r="K227" s="220"/>
      <c r="L227" s="225"/>
      <c r="M227" s="226"/>
      <c r="N227" s="227"/>
      <c r="O227" s="227"/>
      <c r="P227" s="228">
        <f>SUM(P228:P253)</f>
        <v>0</v>
      </c>
      <c r="Q227" s="227"/>
      <c r="R227" s="228">
        <f>SUM(R228:R253)</f>
        <v>160.52347000000003</v>
      </c>
      <c r="S227" s="227"/>
      <c r="T227" s="229">
        <f>SUM(T228:T253)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30" t="s">
        <v>84</v>
      </c>
      <c r="AT227" s="231" t="s">
        <v>75</v>
      </c>
      <c r="AU227" s="231" t="s">
        <v>84</v>
      </c>
      <c r="AY227" s="230" t="s">
        <v>129</v>
      </c>
      <c r="BK227" s="232">
        <f>SUM(BK228:BK253)</f>
        <v>0</v>
      </c>
    </row>
    <row r="228" s="2" customFormat="1" ht="15.29204" customHeight="1">
      <c r="A228" s="38"/>
      <c r="B228" s="39"/>
      <c r="C228" s="235" t="s">
        <v>364</v>
      </c>
      <c r="D228" s="235" t="s">
        <v>131</v>
      </c>
      <c r="E228" s="236" t="s">
        <v>365</v>
      </c>
      <c r="F228" s="237" t="s">
        <v>366</v>
      </c>
      <c r="G228" s="238" t="s">
        <v>309</v>
      </c>
      <c r="H228" s="239">
        <v>3</v>
      </c>
      <c r="I228" s="240"/>
      <c r="J228" s="241">
        <f>ROUND(I228*H228,2)</f>
        <v>0</v>
      </c>
      <c r="K228" s="237" t="s">
        <v>135</v>
      </c>
      <c r="L228" s="44"/>
      <c r="M228" s="242" t="s">
        <v>1</v>
      </c>
      <c r="N228" s="243" t="s">
        <v>41</v>
      </c>
      <c r="O228" s="91"/>
      <c r="P228" s="244">
        <f>O228*H228</f>
        <v>0</v>
      </c>
      <c r="Q228" s="244">
        <v>0.00069999999999999999</v>
      </c>
      <c r="R228" s="244">
        <f>Q228*H228</f>
        <v>0.0020999999999999999</v>
      </c>
      <c r="S228" s="244">
        <v>0</v>
      </c>
      <c r="T228" s="245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46" t="s">
        <v>136</v>
      </c>
      <c r="AT228" s="246" t="s">
        <v>131</v>
      </c>
      <c r="AU228" s="246" t="s">
        <v>86</v>
      </c>
      <c r="AY228" s="17" t="s">
        <v>129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17" t="s">
        <v>84</v>
      </c>
      <c r="BK228" s="247">
        <f>ROUND(I228*H228,2)</f>
        <v>0</v>
      </c>
      <c r="BL228" s="17" t="s">
        <v>136</v>
      </c>
      <c r="BM228" s="246" t="s">
        <v>367</v>
      </c>
    </row>
    <row r="229" s="2" customFormat="1" ht="15.29204" customHeight="1">
      <c r="A229" s="38"/>
      <c r="B229" s="39"/>
      <c r="C229" s="284" t="s">
        <v>368</v>
      </c>
      <c r="D229" s="284" t="s">
        <v>201</v>
      </c>
      <c r="E229" s="285" t="s">
        <v>369</v>
      </c>
      <c r="F229" s="286" t="s">
        <v>370</v>
      </c>
      <c r="G229" s="287" t="s">
        <v>309</v>
      </c>
      <c r="H229" s="288">
        <v>1</v>
      </c>
      <c r="I229" s="289"/>
      <c r="J229" s="290">
        <f>ROUND(I229*H229,2)</f>
        <v>0</v>
      </c>
      <c r="K229" s="286" t="s">
        <v>135</v>
      </c>
      <c r="L229" s="291"/>
      <c r="M229" s="292" t="s">
        <v>1</v>
      </c>
      <c r="N229" s="293" t="s">
        <v>41</v>
      </c>
      <c r="O229" s="91"/>
      <c r="P229" s="244">
        <f>O229*H229</f>
        <v>0</v>
      </c>
      <c r="Q229" s="244">
        <v>0.0025000000000000001</v>
      </c>
      <c r="R229" s="244">
        <f>Q229*H229</f>
        <v>0.0025000000000000001</v>
      </c>
      <c r="S229" s="244">
        <v>0</v>
      </c>
      <c r="T229" s="24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46" t="s">
        <v>181</v>
      </c>
      <c r="AT229" s="246" t="s">
        <v>201</v>
      </c>
      <c r="AU229" s="246" t="s">
        <v>86</v>
      </c>
      <c r="AY229" s="17" t="s">
        <v>129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17" t="s">
        <v>84</v>
      </c>
      <c r="BK229" s="247">
        <f>ROUND(I229*H229,2)</f>
        <v>0</v>
      </c>
      <c r="BL229" s="17" t="s">
        <v>136</v>
      </c>
      <c r="BM229" s="246" t="s">
        <v>371</v>
      </c>
    </row>
    <row r="230" s="2" customFormat="1" ht="15.29204" customHeight="1">
      <c r="A230" s="38"/>
      <c r="B230" s="39"/>
      <c r="C230" s="284" t="s">
        <v>372</v>
      </c>
      <c r="D230" s="284" t="s">
        <v>201</v>
      </c>
      <c r="E230" s="285" t="s">
        <v>373</v>
      </c>
      <c r="F230" s="286" t="s">
        <v>374</v>
      </c>
      <c r="G230" s="287" t="s">
        <v>309</v>
      </c>
      <c r="H230" s="288">
        <v>2</v>
      </c>
      <c r="I230" s="289"/>
      <c r="J230" s="290">
        <f>ROUND(I230*H230,2)</f>
        <v>0</v>
      </c>
      <c r="K230" s="286" t="s">
        <v>135</v>
      </c>
      <c r="L230" s="291"/>
      <c r="M230" s="292" t="s">
        <v>1</v>
      </c>
      <c r="N230" s="293" t="s">
        <v>41</v>
      </c>
      <c r="O230" s="91"/>
      <c r="P230" s="244">
        <f>O230*H230</f>
        <v>0</v>
      </c>
      <c r="Q230" s="244">
        <v>0.0041000000000000003</v>
      </c>
      <c r="R230" s="244">
        <f>Q230*H230</f>
        <v>0.0082000000000000007</v>
      </c>
      <c r="S230" s="244">
        <v>0</v>
      </c>
      <c r="T230" s="245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46" t="s">
        <v>181</v>
      </c>
      <c r="AT230" s="246" t="s">
        <v>201</v>
      </c>
      <c r="AU230" s="246" t="s">
        <v>86</v>
      </c>
      <c r="AY230" s="17" t="s">
        <v>129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17" t="s">
        <v>84</v>
      </c>
      <c r="BK230" s="247">
        <f>ROUND(I230*H230,2)</f>
        <v>0</v>
      </c>
      <c r="BL230" s="17" t="s">
        <v>136</v>
      </c>
      <c r="BM230" s="246" t="s">
        <v>375</v>
      </c>
    </row>
    <row r="231" s="2" customFormat="1" ht="15.29204" customHeight="1">
      <c r="A231" s="38"/>
      <c r="B231" s="39"/>
      <c r="C231" s="235" t="s">
        <v>376</v>
      </c>
      <c r="D231" s="235" t="s">
        <v>131</v>
      </c>
      <c r="E231" s="236" t="s">
        <v>377</v>
      </c>
      <c r="F231" s="237" t="s">
        <v>378</v>
      </c>
      <c r="G231" s="238" t="s">
        <v>309</v>
      </c>
      <c r="H231" s="239">
        <v>3</v>
      </c>
      <c r="I231" s="240"/>
      <c r="J231" s="241">
        <f>ROUND(I231*H231,2)</f>
        <v>0</v>
      </c>
      <c r="K231" s="237" t="s">
        <v>135</v>
      </c>
      <c r="L231" s="44"/>
      <c r="M231" s="242" t="s">
        <v>1</v>
      </c>
      <c r="N231" s="243" t="s">
        <v>41</v>
      </c>
      <c r="O231" s="91"/>
      <c r="P231" s="244">
        <f>O231*H231</f>
        <v>0</v>
      </c>
      <c r="Q231" s="244">
        <v>0.11241</v>
      </c>
      <c r="R231" s="244">
        <f>Q231*H231</f>
        <v>0.33722999999999997</v>
      </c>
      <c r="S231" s="244">
        <v>0</v>
      </c>
      <c r="T231" s="24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46" t="s">
        <v>136</v>
      </c>
      <c r="AT231" s="246" t="s">
        <v>131</v>
      </c>
      <c r="AU231" s="246" t="s">
        <v>86</v>
      </c>
      <c r="AY231" s="17" t="s">
        <v>129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17" t="s">
        <v>84</v>
      </c>
      <c r="BK231" s="247">
        <f>ROUND(I231*H231,2)</f>
        <v>0</v>
      </c>
      <c r="BL231" s="17" t="s">
        <v>136</v>
      </c>
      <c r="BM231" s="246" t="s">
        <v>379</v>
      </c>
    </row>
    <row r="232" s="2" customFormat="1" ht="15.29204" customHeight="1">
      <c r="A232" s="38"/>
      <c r="B232" s="39"/>
      <c r="C232" s="284" t="s">
        <v>380</v>
      </c>
      <c r="D232" s="284" t="s">
        <v>201</v>
      </c>
      <c r="E232" s="285" t="s">
        <v>381</v>
      </c>
      <c r="F232" s="286" t="s">
        <v>382</v>
      </c>
      <c r="G232" s="287" t="s">
        <v>309</v>
      </c>
      <c r="H232" s="288">
        <v>3</v>
      </c>
      <c r="I232" s="289"/>
      <c r="J232" s="290">
        <f>ROUND(I232*H232,2)</f>
        <v>0</v>
      </c>
      <c r="K232" s="286" t="s">
        <v>135</v>
      </c>
      <c r="L232" s="291"/>
      <c r="M232" s="292" t="s">
        <v>1</v>
      </c>
      <c r="N232" s="293" t="s">
        <v>41</v>
      </c>
      <c r="O232" s="91"/>
      <c r="P232" s="244">
        <f>O232*H232</f>
        <v>0</v>
      </c>
      <c r="Q232" s="244">
        <v>0.0061000000000000004</v>
      </c>
      <c r="R232" s="244">
        <f>Q232*H232</f>
        <v>0.0183</v>
      </c>
      <c r="S232" s="244">
        <v>0</v>
      </c>
      <c r="T232" s="24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46" t="s">
        <v>181</v>
      </c>
      <c r="AT232" s="246" t="s">
        <v>201</v>
      </c>
      <c r="AU232" s="246" t="s">
        <v>86</v>
      </c>
      <c r="AY232" s="17" t="s">
        <v>129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17" t="s">
        <v>84</v>
      </c>
      <c r="BK232" s="247">
        <f>ROUND(I232*H232,2)</f>
        <v>0</v>
      </c>
      <c r="BL232" s="17" t="s">
        <v>136</v>
      </c>
      <c r="BM232" s="246" t="s">
        <v>383</v>
      </c>
    </row>
    <row r="233" s="2" customFormat="1" ht="15.29204" customHeight="1">
      <c r="A233" s="38"/>
      <c r="B233" s="39"/>
      <c r="C233" s="284" t="s">
        <v>384</v>
      </c>
      <c r="D233" s="284" t="s">
        <v>201</v>
      </c>
      <c r="E233" s="285" t="s">
        <v>385</v>
      </c>
      <c r="F233" s="286" t="s">
        <v>386</v>
      </c>
      <c r="G233" s="287" t="s">
        <v>309</v>
      </c>
      <c r="H233" s="288">
        <v>3</v>
      </c>
      <c r="I233" s="289"/>
      <c r="J233" s="290">
        <f>ROUND(I233*H233,2)</f>
        <v>0</v>
      </c>
      <c r="K233" s="286" t="s">
        <v>135</v>
      </c>
      <c r="L233" s="291"/>
      <c r="M233" s="292" t="s">
        <v>1</v>
      </c>
      <c r="N233" s="293" t="s">
        <v>41</v>
      </c>
      <c r="O233" s="91"/>
      <c r="P233" s="244">
        <f>O233*H233</f>
        <v>0</v>
      </c>
      <c r="Q233" s="244">
        <v>0.0030000000000000001</v>
      </c>
      <c r="R233" s="244">
        <f>Q233*H233</f>
        <v>0.0090000000000000011</v>
      </c>
      <c r="S233" s="244">
        <v>0</v>
      </c>
      <c r="T233" s="24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46" t="s">
        <v>181</v>
      </c>
      <c r="AT233" s="246" t="s">
        <v>201</v>
      </c>
      <c r="AU233" s="246" t="s">
        <v>86</v>
      </c>
      <c r="AY233" s="17" t="s">
        <v>129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17" t="s">
        <v>84</v>
      </c>
      <c r="BK233" s="247">
        <f>ROUND(I233*H233,2)</f>
        <v>0</v>
      </c>
      <c r="BL233" s="17" t="s">
        <v>136</v>
      </c>
      <c r="BM233" s="246" t="s">
        <v>387</v>
      </c>
    </row>
    <row r="234" s="2" customFormat="1" ht="15.29204" customHeight="1">
      <c r="A234" s="38"/>
      <c r="B234" s="39"/>
      <c r="C234" s="284" t="s">
        <v>388</v>
      </c>
      <c r="D234" s="284" t="s">
        <v>201</v>
      </c>
      <c r="E234" s="285" t="s">
        <v>389</v>
      </c>
      <c r="F234" s="286" t="s">
        <v>390</v>
      </c>
      <c r="G234" s="287" t="s">
        <v>309</v>
      </c>
      <c r="H234" s="288">
        <v>3</v>
      </c>
      <c r="I234" s="289"/>
      <c r="J234" s="290">
        <f>ROUND(I234*H234,2)</f>
        <v>0</v>
      </c>
      <c r="K234" s="286" t="s">
        <v>135</v>
      </c>
      <c r="L234" s="291"/>
      <c r="M234" s="292" t="s">
        <v>1</v>
      </c>
      <c r="N234" s="293" t="s">
        <v>41</v>
      </c>
      <c r="O234" s="91"/>
      <c r="P234" s="244">
        <f>O234*H234</f>
        <v>0</v>
      </c>
      <c r="Q234" s="244">
        <v>0.00010000000000000001</v>
      </c>
      <c r="R234" s="244">
        <f>Q234*H234</f>
        <v>0.00030000000000000003</v>
      </c>
      <c r="S234" s="244">
        <v>0</v>
      </c>
      <c r="T234" s="24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46" t="s">
        <v>181</v>
      </c>
      <c r="AT234" s="246" t="s">
        <v>201</v>
      </c>
      <c r="AU234" s="246" t="s">
        <v>86</v>
      </c>
      <c r="AY234" s="17" t="s">
        <v>129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17" t="s">
        <v>84</v>
      </c>
      <c r="BK234" s="247">
        <f>ROUND(I234*H234,2)</f>
        <v>0</v>
      </c>
      <c r="BL234" s="17" t="s">
        <v>136</v>
      </c>
      <c r="BM234" s="246" t="s">
        <v>391</v>
      </c>
    </row>
    <row r="235" s="2" customFormat="1" ht="15.29204" customHeight="1">
      <c r="A235" s="38"/>
      <c r="B235" s="39"/>
      <c r="C235" s="284" t="s">
        <v>392</v>
      </c>
      <c r="D235" s="284" t="s">
        <v>201</v>
      </c>
      <c r="E235" s="285" t="s">
        <v>393</v>
      </c>
      <c r="F235" s="286" t="s">
        <v>394</v>
      </c>
      <c r="G235" s="287" t="s">
        <v>309</v>
      </c>
      <c r="H235" s="288">
        <v>6</v>
      </c>
      <c r="I235" s="289"/>
      <c r="J235" s="290">
        <f>ROUND(I235*H235,2)</f>
        <v>0</v>
      </c>
      <c r="K235" s="286" t="s">
        <v>135</v>
      </c>
      <c r="L235" s="291"/>
      <c r="M235" s="292" t="s">
        <v>1</v>
      </c>
      <c r="N235" s="293" t="s">
        <v>41</v>
      </c>
      <c r="O235" s="91"/>
      <c r="P235" s="244">
        <f>O235*H235</f>
        <v>0</v>
      </c>
      <c r="Q235" s="244">
        <v>0.00035</v>
      </c>
      <c r="R235" s="244">
        <f>Q235*H235</f>
        <v>0.0020999999999999999</v>
      </c>
      <c r="S235" s="244">
        <v>0</v>
      </c>
      <c r="T235" s="245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46" t="s">
        <v>181</v>
      </c>
      <c r="AT235" s="246" t="s">
        <v>201</v>
      </c>
      <c r="AU235" s="246" t="s">
        <v>86</v>
      </c>
      <c r="AY235" s="17" t="s">
        <v>129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17" t="s">
        <v>84</v>
      </c>
      <c r="BK235" s="247">
        <f>ROUND(I235*H235,2)</f>
        <v>0</v>
      </c>
      <c r="BL235" s="17" t="s">
        <v>136</v>
      </c>
      <c r="BM235" s="246" t="s">
        <v>395</v>
      </c>
    </row>
    <row r="236" s="14" customFormat="1">
      <c r="A236" s="14"/>
      <c r="B236" s="262"/>
      <c r="C236" s="263"/>
      <c r="D236" s="248" t="s">
        <v>152</v>
      </c>
      <c r="E236" s="263"/>
      <c r="F236" s="265" t="s">
        <v>396</v>
      </c>
      <c r="G236" s="263"/>
      <c r="H236" s="266">
        <v>6</v>
      </c>
      <c r="I236" s="267"/>
      <c r="J236" s="263"/>
      <c r="K236" s="263"/>
      <c r="L236" s="268"/>
      <c r="M236" s="269"/>
      <c r="N236" s="270"/>
      <c r="O236" s="270"/>
      <c r="P236" s="270"/>
      <c r="Q236" s="270"/>
      <c r="R236" s="270"/>
      <c r="S236" s="270"/>
      <c r="T236" s="271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72" t="s">
        <v>152</v>
      </c>
      <c r="AU236" s="272" t="s">
        <v>86</v>
      </c>
      <c r="AV236" s="14" t="s">
        <v>86</v>
      </c>
      <c r="AW236" s="14" t="s">
        <v>4</v>
      </c>
      <c r="AX236" s="14" t="s">
        <v>84</v>
      </c>
      <c r="AY236" s="272" t="s">
        <v>129</v>
      </c>
    </row>
    <row r="237" s="2" customFormat="1" ht="21.66372" customHeight="1">
      <c r="A237" s="38"/>
      <c r="B237" s="39"/>
      <c r="C237" s="235" t="s">
        <v>397</v>
      </c>
      <c r="D237" s="235" t="s">
        <v>131</v>
      </c>
      <c r="E237" s="236" t="s">
        <v>398</v>
      </c>
      <c r="F237" s="237" t="s">
        <v>399</v>
      </c>
      <c r="G237" s="238" t="s">
        <v>146</v>
      </c>
      <c r="H237" s="239">
        <v>30</v>
      </c>
      <c r="I237" s="240"/>
      <c r="J237" s="241">
        <f>ROUND(I237*H237,2)</f>
        <v>0</v>
      </c>
      <c r="K237" s="237" t="s">
        <v>135</v>
      </c>
      <c r="L237" s="44"/>
      <c r="M237" s="242" t="s">
        <v>1</v>
      </c>
      <c r="N237" s="243" t="s">
        <v>41</v>
      </c>
      <c r="O237" s="91"/>
      <c r="P237" s="244">
        <f>O237*H237</f>
        <v>0</v>
      </c>
      <c r="Q237" s="244">
        <v>0.00038000000000000002</v>
      </c>
      <c r="R237" s="244">
        <f>Q237*H237</f>
        <v>0.0114</v>
      </c>
      <c r="S237" s="244">
        <v>0</v>
      </c>
      <c r="T237" s="245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46" t="s">
        <v>136</v>
      </c>
      <c r="AT237" s="246" t="s">
        <v>131</v>
      </c>
      <c r="AU237" s="246" t="s">
        <v>86</v>
      </c>
      <c r="AY237" s="17" t="s">
        <v>129</v>
      </c>
      <c r="BE237" s="247">
        <f>IF(N237="základní",J237,0)</f>
        <v>0</v>
      </c>
      <c r="BF237" s="247">
        <f>IF(N237="snížená",J237,0)</f>
        <v>0</v>
      </c>
      <c r="BG237" s="247">
        <f>IF(N237="zákl. přenesená",J237,0)</f>
        <v>0</v>
      </c>
      <c r="BH237" s="247">
        <f>IF(N237="sníž. přenesená",J237,0)</f>
        <v>0</v>
      </c>
      <c r="BI237" s="247">
        <f>IF(N237="nulová",J237,0)</f>
        <v>0</v>
      </c>
      <c r="BJ237" s="17" t="s">
        <v>84</v>
      </c>
      <c r="BK237" s="247">
        <f>ROUND(I237*H237,2)</f>
        <v>0</v>
      </c>
      <c r="BL237" s="17" t="s">
        <v>136</v>
      </c>
      <c r="BM237" s="246" t="s">
        <v>400</v>
      </c>
    </row>
    <row r="238" s="2" customFormat="1" ht="32.49557" customHeight="1">
      <c r="A238" s="38"/>
      <c r="B238" s="39"/>
      <c r="C238" s="235" t="s">
        <v>401</v>
      </c>
      <c r="D238" s="235" t="s">
        <v>131</v>
      </c>
      <c r="E238" s="236" t="s">
        <v>402</v>
      </c>
      <c r="F238" s="237" t="s">
        <v>403</v>
      </c>
      <c r="G238" s="238" t="s">
        <v>146</v>
      </c>
      <c r="H238" s="239">
        <v>220</v>
      </c>
      <c r="I238" s="240"/>
      <c r="J238" s="241">
        <f>ROUND(I238*H238,2)</f>
        <v>0</v>
      </c>
      <c r="K238" s="237" t="s">
        <v>135</v>
      </c>
      <c r="L238" s="44"/>
      <c r="M238" s="242" t="s">
        <v>1</v>
      </c>
      <c r="N238" s="243" t="s">
        <v>41</v>
      </c>
      <c r="O238" s="91"/>
      <c r="P238" s="244">
        <f>O238*H238</f>
        <v>0</v>
      </c>
      <c r="Q238" s="244">
        <v>0.10988000000000001</v>
      </c>
      <c r="R238" s="244">
        <f>Q238*H238</f>
        <v>24.1736</v>
      </c>
      <c r="S238" s="244">
        <v>0</v>
      </c>
      <c r="T238" s="245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46" t="s">
        <v>136</v>
      </c>
      <c r="AT238" s="246" t="s">
        <v>131</v>
      </c>
      <c r="AU238" s="246" t="s">
        <v>86</v>
      </c>
      <c r="AY238" s="17" t="s">
        <v>129</v>
      </c>
      <c r="BE238" s="247">
        <f>IF(N238="základní",J238,0)</f>
        <v>0</v>
      </c>
      <c r="BF238" s="247">
        <f>IF(N238="snížená",J238,0)</f>
        <v>0</v>
      </c>
      <c r="BG238" s="247">
        <f>IF(N238="zákl. přenesená",J238,0)</f>
        <v>0</v>
      </c>
      <c r="BH238" s="247">
        <f>IF(N238="sníž. přenesená",J238,0)</f>
        <v>0</v>
      </c>
      <c r="BI238" s="247">
        <f>IF(N238="nulová",J238,0)</f>
        <v>0</v>
      </c>
      <c r="BJ238" s="17" t="s">
        <v>84</v>
      </c>
      <c r="BK238" s="247">
        <f>ROUND(I238*H238,2)</f>
        <v>0</v>
      </c>
      <c r="BL238" s="17" t="s">
        <v>136</v>
      </c>
      <c r="BM238" s="246" t="s">
        <v>404</v>
      </c>
    </row>
    <row r="239" s="2" customFormat="1" ht="15.29204" customHeight="1">
      <c r="A239" s="38"/>
      <c r="B239" s="39"/>
      <c r="C239" s="284" t="s">
        <v>405</v>
      </c>
      <c r="D239" s="284" t="s">
        <v>201</v>
      </c>
      <c r="E239" s="285" t="s">
        <v>406</v>
      </c>
      <c r="F239" s="286" t="s">
        <v>407</v>
      </c>
      <c r="G239" s="287" t="s">
        <v>134</v>
      </c>
      <c r="H239" s="288">
        <v>37.399999999999999</v>
      </c>
      <c r="I239" s="289"/>
      <c r="J239" s="290">
        <f>ROUND(I239*H239,2)</f>
        <v>0</v>
      </c>
      <c r="K239" s="286" t="s">
        <v>135</v>
      </c>
      <c r="L239" s="291"/>
      <c r="M239" s="292" t="s">
        <v>1</v>
      </c>
      <c r="N239" s="293" t="s">
        <v>41</v>
      </c>
      <c r="O239" s="91"/>
      <c r="P239" s="244">
        <f>O239*H239</f>
        <v>0</v>
      </c>
      <c r="Q239" s="244">
        <v>0.41699999999999998</v>
      </c>
      <c r="R239" s="244">
        <f>Q239*H239</f>
        <v>15.595799999999999</v>
      </c>
      <c r="S239" s="244">
        <v>0</v>
      </c>
      <c r="T239" s="245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46" t="s">
        <v>181</v>
      </c>
      <c r="AT239" s="246" t="s">
        <v>201</v>
      </c>
      <c r="AU239" s="246" t="s">
        <v>86</v>
      </c>
      <c r="AY239" s="17" t="s">
        <v>129</v>
      </c>
      <c r="BE239" s="247">
        <f>IF(N239="základní",J239,0)</f>
        <v>0</v>
      </c>
      <c r="BF239" s="247">
        <f>IF(N239="snížená",J239,0)</f>
        <v>0</v>
      </c>
      <c r="BG239" s="247">
        <f>IF(N239="zákl. přenesená",J239,0)</f>
        <v>0</v>
      </c>
      <c r="BH239" s="247">
        <f>IF(N239="sníž. přenesená",J239,0)</f>
        <v>0</v>
      </c>
      <c r="BI239" s="247">
        <f>IF(N239="nulová",J239,0)</f>
        <v>0</v>
      </c>
      <c r="BJ239" s="17" t="s">
        <v>84</v>
      </c>
      <c r="BK239" s="247">
        <f>ROUND(I239*H239,2)</f>
        <v>0</v>
      </c>
      <c r="BL239" s="17" t="s">
        <v>136</v>
      </c>
      <c r="BM239" s="246" t="s">
        <v>408</v>
      </c>
    </row>
    <row r="240" s="14" customFormat="1">
      <c r="A240" s="14"/>
      <c r="B240" s="262"/>
      <c r="C240" s="263"/>
      <c r="D240" s="248" t="s">
        <v>152</v>
      </c>
      <c r="E240" s="264" t="s">
        <v>1</v>
      </c>
      <c r="F240" s="265" t="s">
        <v>409</v>
      </c>
      <c r="G240" s="263"/>
      <c r="H240" s="266">
        <v>37.399999999999999</v>
      </c>
      <c r="I240" s="267"/>
      <c r="J240" s="263"/>
      <c r="K240" s="263"/>
      <c r="L240" s="268"/>
      <c r="M240" s="269"/>
      <c r="N240" s="270"/>
      <c r="O240" s="270"/>
      <c r="P240" s="270"/>
      <c r="Q240" s="270"/>
      <c r="R240" s="270"/>
      <c r="S240" s="270"/>
      <c r="T240" s="271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72" t="s">
        <v>152</v>
      </c>
      <c r="AU240" s="272" t="s">
        <v>86</v>
      </c>
      <c r="AV240" s="14" t="s">
        <v>86</v>
      </c>
      <c r="AW240" s="14" t="s">
        <v>32</v>
      </c>
      <c r="AX240" s="14" t="s">
        <v>84</v>
      </c>
      <c r="AY240" s="272" t="s">
        <v>129</v>
      </c>
    </row>
    <row r="241" s="2" customFormat="1" ht="32.49557" customHeight="1">
      <c r="A241" s="38"/>
      <c r="B241" s="39"/>
      <c r="C241" s="235" t="s">
        <v>410</v>
      </c>
      <c r="D241" s="235" t="s">
        <v>131</v>
      </c>
      <c r="E241" s="236" t="s">
        <v>411</v>
      </c>
      <c r="F241" s="237" t="s">
        <v>412</v>
      </c>
      <c r="G241" s="238" t="s">
        <v>146</v>
      </c>
      <c r="H241" s="239">
        <v>298</v>
      </c>
      <c r="I241" s="240"/>
      <c r="J241" s="241">
        <f>ROUND(I241*H241,2)</f>
        <v>0</v>
      </c>
      <c r="K241" s="237" t="s">
        <v>135</v>
      </c>
      <c r="L241" s="44"/>
      <c r="M241" s="242" t="s">
        <v>1</v>
      </c>
      <c r="N241" s="243" t="s">
        <v>41</v>
      </c>
      <c r="O241" s="91"/>
      <c r="P241" s="244">
        <f>O241*H241</f>
        <v>0</v>
      </c>
      <c r="Q241" s="244">
        <v>0.089779999999999999</v>
      </c>
      <c r="R241" s="244">
        <f>Q241*H241</f>
        <v>26.754439999999999</v>
      </c>
      <c r="S241" s="244">
        <v>0</v>
      </c>
      <c r="T241" s="245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46" t="s">
        <v>136</v>
      </c>
      <c r="AT241" s="246" t="s">
        <v>131</v>
      </c>
      <c r="AU241" s="246" t="s">
        <v>86</v>
      </c>
      <c r="AY241" s="17" t="s">
        <v>129</v>
      </c>
      <c r="BE241" s="247">
        <f>IF(N241="základní",J241,0)</f>
        <v>0</v>
      </c>
      <c r="BF241" s="247">
        <f>IF(N241="snížená",J241,0)</f>
        <v>0</v>
      </c>
      <c r="BG241" s="247">
        <f>IF(N241="zákl. přenesená",J241,0)</f>
        <v>0</v>
      </c>
      <c r="BH241" s="247">
        <f>IF(N241="sníž. přenesená",J241,0)</f>
        <v>0</v>
      </c>
      <c r="BI241" s="247">
        <f>IF(N241="nulová",J241,0)</f>
        <v>0</v>
      </c>
      <c r="BJ241" s="17" t="s">
        <v>84</v>
      </c>
      <c r="BK241" s="247">
        <f>ROUND(I241*H241,2)</f>
        <v>0</v>
      </c>
      <c r="BL241" s="17" t="s">
        <v>136</v>
      </c>
      <c r="BM241" s="246" t="s">
        <v>413</v>
      </c>
    </row>
    <row r="242" s="2" customFormat="1" ht="15.29204" customHeight="1">
      <c r="A242" s="38"/>
      <c r="B242" s="39"/>
      <c r="C242" s="284" t="s">
        <v>414</v>
      </c>
      <c r="D242" s="284" t="s">
        <v>201</v>
      </c>
      <c r="E242" s="285" t="s">
        <v>415</v>
      </c>
      <c r="F242" s="286" t="s">
        <v>416</v>
      </c>
      <c r="G242" s="287" t="s">
        <v>134</v>
      </c>
      <c r="H242" s="288">
        <v>29.800000000000001</v>
      </c>
      <c r="I242" s="289"/>
      <c r="J242" s="290">
        <f>ROUND(I242*H242,2)</f>
        <v>0</v>
      </c>
      <c r="K242" s="286" t="s">
        <v>135</v>
      </c>
      <c r="L242" s="291"/>
      <c r="M242" s="292" t="s">
        <v>1</v>
      </c>
      <c r="N242" s="293" t="s">
        <v>41</v>
      </c>
      <c r="O242" s="91"/>
      <c r="P242" s="244">
        <f>O242*H242</f>
        <v>0</v>
      </c>
      <c r="Q242" s="244">
        <v>0.17599999999999999</v>
      </c>
      <c r="R242" s="244">
        <f>Q242*H242</f>
        <v>5.2447999999999997</v>
      </c>
      <c r="S242" s="244">
        <v>0</v>
      </c>
      <c r="T242" s="24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46" t="s">
        <v>181</v>
      </c>
      <c r="AT242" s="246" t="s">
        <v>201</v>
      </c>
      <c r="AU242" s="246" t="s">
        <v>86</v>
      </c>
      <c r="AY242" s="17" t="s">
        <v>129</v>
      </c>
      <c r="BE242" s="247">
        <f>IF(N242="základní",J242,0)</f>
        <v>0</v>
      </c>
      <c r="BF242" s="247">
        <f>IF(N242="snížená",J242,0)</f>
        <v>0</v>
      </c>
      <c r="BG242" s="247">
        <f>IF(N242="zákl. přenesená",J242,0)</f>
        <v>0</v>
      </c>
      <c r="BH242" s="247">
        <f>IF(N242="sníž. přenesená",J242,0)</f>
        <v>0</v>
      </c>
      <c r="BI242" s="247">
        <f>IF(N242="nulová",J242,0)</f>
        <v>0</v>
      </c>
      <c r="BJ242" s="17" t="s">
        <v>84</v>
      </c>
      <c r="BK242" s="247">
        <f>ROUND(I242*H242,2)</f>
        <v>0</v>
      </c>
      <c r="BL242" s="17" t="s">
        <v>136</v>
      </c>
      <c r="BM242" s="246" t="s">
        <v>417</v>
      </c>
    </row>
    <row r="243" s="14" customFormat="1">
      <c r="A243" s="14"/>
      <c r="B243" s="262"/>
      <c r="C243" s="263"/>
      <c r="D243" s="248" t="s">
        <v>152</v>
      </c>
      <c r="E243" s="263"/>
      <c r="F243" s="265" t="s">
        <v>418</v>
      </c>
      <c r="G243" s="263"/>
      <c r="H243" s="266">
        <v>29.800000000000001</v>
      </c>
      <c r="I243" s="267"/>
      <c r="J243" s="263"/>
      <c r="K243" s="263"/>
      <c r="L243" s="268"/>
      <c r="M243" s="269"/>
      <c r="N243" s="270"/>
      <c r="O243" s="270"/>
      <c r="P243" s="270"/>
      <c r="Q243" s="270"/>
      <c r="R243" s="270"/>
      <c r="S243" s="270"/>
      <c r="T243" s="271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2" t="s">
        <v>152</v>
      </c>
      <c r="AU243" s="272" t="s">
        <v>86</v>
      </c>
      <c r="AV243" s="14" t="s">
        <v>86</v>
      </c>
      <c r="AW243" s="14" t="s">
        <v>4</v>
      </c>
      <c r="AX243" s="14" t="s">
        <v>84</v>
      </c>
      <c r="AY243" s="272" t="s">
        <v>129</v>
      </c>
    </row>
    <row r="244" s="2" customFormat="1" ht="21.66372" customHeight="1">
      <c r="A244" s="38"/>
      <c r="B244" s="39"/>
      <c r="C244" s="235" t="s">
        <v>419</v>
      </c>
      <c r="D244" s="235" t="s">
        <v>131</v>
      </c>
      <c r="E244" s="236" t="s">
        <v>420</v>
      </c>
      <c r="F244" s="237" t="s">
        <v>421</v>
      </c>
      <c r="G244" s="238" t="s">
        <v>146</v>
      </c>
      <c r="H244" s="239">
        <v>328</v>
      </c>
      <c r="I244" s="240"/>
      <c r="J244" s="241">
        <f>ROUND(I244*H244,2)</f>
        <v>0</v>
      </c>
      <c r="K244" s="237" t="s">
        <v>135</v>
      </c>
      <c r="L244" s="44"/>
      <c r="M244" s="242" t="s">
        <v>1</v>
      </c>
      <c r="N244" s="243" t="s">
        <v>41</v>
      </c>
      <c r="O244" s="91"/>
      <c r="P244" s="244">
        <f>O244*H244</f>
        <v>0</v>
      </c>
      <c r="Q244" s="244">
        <v>0.15540000000000001</v>
      </c>
      <c r="R244" s="244">
        <f>Q244*H244</f>
        <v>50.971200000000003</v>
      </c>
      <c r="S244" s="244">
        <v>0</v>
      </c>
      <c r="T244" s="245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46" t="s">
        <v>136</v>
      </c>
      <c r="AT244" s="246" t="s">
        <v>131</v>
      </c>
      <c r="AU244" s="246" t="s">
        <v>86</v>
      </c>
      <c r="AY244" s="17" t="s">
        <v>129</v>
      </c>
      <c r="BE244" s="247">
        <f>IF(N244="základní",J244,0)</f>
        <v>0</v>
      </c>
      <c r="BF244" s="247">
        <f>IF(N244="snížená",J244,0)</f>
        <v>0</v>
      </c>
      <c r="BG244" s="247">
        <f>IF(N244="zákl. přenesená",J244,0)</f>
        <v>0</v>
      </c>
      <c r="BH244" s="247">
        <f>IF(N244="sníž. přenesená",J244,0)</f>
        <v>0</v>
      </c>
      <c r="BI244" s="247">
        <f>IF(N244="nulová",J244,0)</f>
        <v>0</v>
      </c>
      <c r="BJ244" s="17" t="s">
        <v>84</v>
      </c>
      <c r="BK244" s="247">
        <f>ROUND(I244*H244,2)</f>
        <v>0</v>
      </c>
      <c r="BL244" s="17" t="s">
        <v>136</v>
      </c>
      <c r="BM244" s="246" t="s">
        <v>422</v>
      </c>
    </row>
    <row r="245" s="2" customFormat="1" ht="15.29204" customHeight="1">
      <c r="A245" s="38"/>
      <c r="B245" s="39"/>
      <c r="C245" s="284" t="s">
        <v>423</v>
      </c>
      <c r="D245" s="284" t="s">
        <v>201</v>
      </c>
      <c r="E245" s="285" t="s">
        <v>424</v>
      </c>
      <c r="F245" s="286" t="s">
        <v>425</v>
      </c>
      <c r="G245" s="287" t="s">
        <v>146</v>
      </c>
      <c r="H245" s="288">
        <v>328</v>
      </c>
      <c r="I245" s="289"/>
      <c r="J245" s="290">
        <f>ROUND(I245*H245,2)</f>
        <v>0</v>
      </c>
      <c r="K245" s="286" t="s">
        <v>135</v>
      </c>
      <c r="L245" s="291"/>
      <c r="M245" s="292" t="s">
        <v>1</v>
      </c>
      <c r="N245" s="293" t="s">
        <v>41</v>
      </c>
      <c r="O245" s="91"/>
      <c r="P245" s="244">
        <f>O245*H245</f>
        <v>0</v>
      </c>
      <c r="Q245" s="244">
        <v>0.081000000000000003</v>
      </c>
      <c r="R245" s="244">
        <f>Q245*H245</f>
        <v>26.568000000000001</v>
      </c>
      <c r="S245" s="244">
        <v>0</v>
      </c>
      <c r="T245" s="245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46" t="s">
        <v>181</v>
      </c>
      <c r="AT245" s="246" t="s">
        <v>201</v>
      </c>
      <c r="AU245" s="246" t="s">
        <v>86</v>
      </c>
      <c r="AY245" s="17" t="s">
        <v>129</v>
      </c>
      <c r="BE245" s="247">
        <f>IF(N245="základní",J245,0)</f>
        <v>0</v>
      </c>
      <c r="BF245" s="247">
        <f>IF(N245="snížená",J245,0)</f>
        <v>0</v>
      </c>
      <c r="BG245" s="247">
        <f>IF(N245="zákl. přenesená",J245,0)</f>
        <v>0</v>
      </c>
      <c r="BH245" s="247">
        <f>IF(N245="sníž. přenesená",J245,0)</f>
        <v>0</v>
      </c>
      <c r="BI245" s="247">
        <f>IF(N245="nulová",J245,0)</f>
        <v>0</v>
      </c>
      <c r="BJ245" s="17" t="s">
        <v>84</v>
      </c>
      <c r="BK245" s="247">
        <f>ROUND(I245*H245,2)</f>
        <v>0</v>
      </c>
      <c r="BL245" s="17" t="s">
        <v>136</v>
      </c>
      <c r="BM245" s="246" t="s">
        <v>426</v>
      </c>
    </row>
    <row r="246" s="2" customFormat="1" ht="21.66372" customHeight="1">
      <c r="A246" s="38"/>
      <c r="B246" s="39"/>
      <c r="C246" s="235" t="s">
        <v>427</v>
      </c>
      <c r="D246" s="235" t="s">
        <v>131</v>
      </c>
      <c r="E246" s="236" t="s">
        <v>428</v>
      </c>
      <c r="F246" s="237" t="s">
        <v>429</v>
      </c>
      <c r="G246" s="238" t="s">
        <v>146</v>
      </c>
      <c r="H246" s="239">
        <v>62</v>
      </c>
      <c r="I246" s="240"/>
      <c r="J246" s="241">
        <f>ROUND(I246*H246,2)</f>
        <v>0</v>
      </c>
      <c r="K246" s="237" t="s">
        <v>135</v>
      </c>
      <c r="L246" s="44"/>
      <c r="M246" s="242" t="s">
        <v>1</v>
      </c>
      <c r="N246" s="243" t="s">
        <v>41</v>
      </c>
      <c r="O246" s="91"/>
      <c r="P246" s="244">
        <f>O246*H246</f>
        <v>0</v>
      </c>
      <c r="Q246" s="244">
        <v>0.1295</v>
      </c>
      <c r="R246" s="244">
        <f>Q246*H246</f>
        <v>8.0289999999999999</v>
      </c>
      <c r="S246" s="244">
        <v>0</v>
      </c>
      <c r="T246" s="245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46" t="s">
        <v>136</v>
      </c>
      <c r="AT246" s="246" t="s">
        <v>131</v>
      </c>
      <c r="AU246" s="246" t="s">
        <v>86</v>
      </c>
      <c r="AY246" s="17" t="s">
        <v>129</v>
      </c>
      <c r="BE246" s="247">
        <f>IF(N246="základní",J246,0)</f>
        <v>0</v>
      </c>
      <c r="BF246" s="247">
        <f>IF(N246="snížená",J246,0)</f>
        <v>0</v>
      </c>
      <c r="BG246" s="247">
        <f>IF(N246="zákl. přenesená",J246,0)</f>
        <v>0</v>
      </c>
      <c r="BH246" s="247">
        <f>IF(N246="sníž. přenesená",J246,0)</f>
        <v>0</v>
      </c>
      <c r="BI246" s="247">
        <f>IF(N246="nulová",J246,0)</f>
        <v>0</v>
      </c>
      <c r="BJ246" s="17" t="s">
        <v>84</v>
      </c>
      <c r="BK246" s="247">
        <f>ROUND(I246*H246,2)</f>
        <v>0</v>
      </c>
      <c r="BL246" s="17" t="s">
        <v>136</v>
      </c>
      <c r="BM246" s="246" t="s">
        <v>430</v>
      </c>
    </row>
    <row r="247" s="2" customFormat="1" ht="15.29204" customHeight="1">
      <c r="A247" s="38"/>
      <c r="B247" s="39"/>
      <c r="C247" s="284" t="s">
        <v>431</v>
      </c>
      <c r="D247" s="284" t="s">
        <v>201</v>
      </c>
      <c r="E247" s="285" t="s">
        <v>432</v>
      </c>
      <c r="F247" s="286" t="s">
        <v>433</v>
      </c>
      <c r="G247" s="287" t="s">
        <v>146</v>
      </c>
      <c r="H247" s="288">
        <v>62</v>
      </c>
      <c r="I247" s="289"/>
      <c r="J247" s="290">
        <f>ROUND(I247*H247,2)</f>
        <v>0</v>
      </c>
      <c r="K247" s="286" t="s">
        <v>135</v>
      </c>
      <c r="L247" s="291"/>
      <c r="M247" s="292" t="s">
        <v>1</v>
      </c>
      <c r="N247" s="293" t="s">
        <v>41</v>
      </c>
      <c r="O247" s="91"/>
      <c r="P247" s="244">
        <f>O247*H247</f>
        <v>0</v>
      </c>
      <c r="Q247" s="244">
        <v>0.044999999999999998</v>
      </c>
      <c r="R247" s="244">
        <f>Q247*H247</f>
        <v>2.79</v>
      </c>
      <c r="S247" s="244">
        <v>0</v>
      </c>
      <c r="T247" s="245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46" t="s">
        <v>181</v>
      </c>
      <c r="AT247" s="246" t="s">
        <v>201</v>
      </c>
      <c r="AU247" s="246" t="s">
        <v>86</v>
      </c>
      <c r="AY247" s="17" t="s">
        <v>129</v>
      </c>
      <c r="BE247" s="247">
        <f>IF(N247="základní",J247,0)</f>
        <v>0</v>
      </c>
      <c r="BF247" s="247">
        <f>IF(N247="snížená",J247,0)</f>
        <v>0</v>
      </c>
      <c r="BG247" s="247">
        <f>IF(N247="zákl. přenesená",J247,0)</f>
        <v>0</v>
      </c>
      <c r="BH247" s="247">
        <f>IF(N247="sníž. přenesená",J247,0)</f>
        <v>0</v>
      </c>
      <c r="BI247" s="247">
        <f>IF(N247="nulová",J247,0)</f>
        <v>0</v>
      </c>
      <c r="BJ247" s="17" t="s">
        <v>84</v>
      </c>
      <c r="BK247" s="247">
        <f>ROUND(I247*H247,2)</f>
        <v>0</v>
      </c>
      <c r="BL247" s="17" t="s">
        <v>136</v>
      </c>
      <c r="BM247" s="246" t="s">
        <v>434</v>
      </c>
    </row>
    <row r="248" s="2" customFormat="1" ht="21.66372" customHeight="1">
      <c r="A248" s="38"/>
      <c r="B248" s="39"/>
      <c r="C248" s="235" t="s">
        <v>435</v>
      </c>
      <c r="D248" s="235" t="s">
        <v>131</v>
      </c>
      <c r="E248" s="236" t="s">
        <v>436</v>
      </c>
      <c r="F248" s="237" t="s">
        <v>437</v>
      </c>
      <c r="G248" s="238" t="s">
        <v>146</v>
      </c>
      <c r="H248" s="239">
        <v>50</v>
      </c>
      <c r="I248" s="240"/>
      <c r="J248" s="241">
        <f>ROUND(I248*H248,2)</f>
        <v>0</v>
      </c>
      <c r="K248" s="237" t="s">
        <v>135</v>
      </c>
      <c r="L248" s="44"/>
      <c r="M248" s="242" t="s">
        <v>1</v>
      </c>
      <c r="N248" s="243" t="s">
        <v>41</v>
      </c>
      <c r="O248" s="91"/>
      <c r="P248" s="244">
        <f>O248*H248</f>
        <v>0</v>
      </c>
      <c r="Q248" s="244">
        <v>0</v>
      </c>
      <c r="R248" s="244">
        <f>Q248*H248</f>
        <v>0</v>
      </c>
      <c r="S248" s="244">
        <v>0</v>
      </c>
      <c r="T248" s="245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46" t="s">
        <v>136</v>
      </c>
      <c r="AT248" s="246" t="s">
        <v>131</v>
      </c>
      <c r="AU248" s="246" t="s">
        <v>86</v>
      </c>
      <c r="AY248" s="17" t="s">
        <v>129</v>
      </c>
      <c r="BE248" s="247">
        <f>IF(N248="základní",J248,0)</f>
        <v>0</v>
      </c>
      <c r="BF248" s="247">
        <f>IF(N248="snížená",J248,0)</f>
        <v>0</v>
      </c>
      <c r="BG248" s="247">
        <f>IF(N248="zákl. přenesená",J248,0)</f>
        <v>0</v>
      </c>
      <c r="BH248" s="247">
        <f>IF(N248="sníž. přenesená",J248,0)</f>
        <v>0</v>
      </c>
      <c r="BI248" s="247">
        <f>IF(N248="nulová",J248,0)</f>
        <v>0</v>
      </c>
      <c r="BJ248" s="17" t="s">
        <v>84</v>
      </c>
      <c r="BK248" s="247">
        <f>ROUND(I248*H248,2)</f>
        <v>0</v>
      </c>
      <c r="BL248" s="17" t="s">
        <v>136</v>
      </c>
      <c r="BM248" s="246" t="s">
        <v>438</v>
      </c>
    </row>
    <row r="249" s="2" customFormat="1" ht="21.66372" customHeight="1">
      <c r="A249" s="38"/>
      <c r="B249" s="39"/>
      <c r="C249" s="235" t="s">
        <v>439</v>
      </c>
      <c r="D249" s="235" t="s">
        <v>131</v>
      </c>
      <c r="E249" s="236" t="s">
        <v>440</v>
      </c>
      <c r="F249" s="237" t="s">
        <v>441</v>
      </c>
      <c r="G249" s="238" t="s">
        <v>146</v>
      </c>
      <c r="H249" s="239">
        <v>50</v>
      </c>
      <c r="I249" s="240"/>
      <c r="J249" s="241">
        <f>ROUND(I249*H249,2)</f>
        <v>0</v>
      </c>
      <c r="K249" s="237" t="s">
        <v>135</v>
      </c>
      <c r="L249" s="44"/>
      <c r="M249" s="242" t="s">
        <v>1</v>
      </c>
      <c r="N249" s="243" t="s">
        <v>41</v>
      </c>
      <c r="O249" s="91"/>
      <c r="P249" s="244">
        <f>O249*H249</f>
        <v>0</v>
      </c>
      <c r="Q249" s="244">
        <v>0.00011</v>
      </c>
      <c r="R249" s="244">
        <f>Q249*H249</f>
        <v>0.0055000000000000005</v>
      </c>
      <c r="S249" s="244">
        <v>0</v>
      </c>
      <c r="T249" s="245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46" t="s">
        <v>136</v>
      </c>
      <c r="AT249" s="246" t="s">
        <v>131</v>
      </c>
      <c r="AU249" s="246" t="s">
        <v>86</v>
      </c>
      <c r="AY249" s="17" t="s">
        <v>129</v>
      </c>
      <c r="BE249" s="247">
        <f>IF(N249="základní",J249,0)</f>
        <v>0</v>
      </c>
      <c r="BF249" s="247">
        <f>IF(N249="snížená",J249,0)</f>
        <v>0</v>
      </c>
      <c r="BG249" s="247">
        <f>IF(N249="zákl. přenesená",J249,0)</f>
        <v>0</v>
      </c>
      <c r="BH249" s="247">
        <f>IF(N249="sníž. přenesená",J249,0)</f>
        <v>0</v>
      </c>
      <c r="BI249" s="247">
        <f>IF(N249="nulová",J249,0)</f>
        <v>0</v>
      </c>
      <c r="BJ249" s="17" t="s">
        <v>84</v>
      </c>
      <c r="BK249" s="247">
        <f>ROUND(I249*H249,2)</f>
        <v>0</v>
      </c>
      <c r="BL249" s="17" t="s">
        <v>136</v>
      </c>
      <c r="BM249" s="246" t="s">
        <v>442</v>
      </c>
    </row>
    <row r="250" s="2" customFormat="1" ht="15.29204" customHeight="1">
      <c r="A250" s="38"/>
      <c r="B250" s="39"/>
      <c r="C250" s="235" t="s">
        <v>443</v>
      </c>
      <c r="D250" s="235" t="s">
        <v>131</v>
      </c>
      <c r="E250" s="236" t="s">
        <v>444</v>
      </c>
      <c r="F250" s="237" t="s">
        <v>445</v>
      </c>
      <c r="G250" s="238" t="s">
        <v>146</v>
      </c>
      <c r="H250" s="239">
        <v>50</v>
      </c>
      <c r="I250" s="240"/>
      <c r="J250" s="241">
        <f>ROUND(I250*H250,2)</f>
        <v>0</v>
      </c>
      <c r="K250" s="237" t="s">
        <v>135</v>
      </c>
      <c r="L250" s="44"/>
      <c r="M250" s="242" t="s">
        <v>1</v>
      </c>
      <c r="N250" s="243" t="s">
        <v>41</v>
      </c>
      <c r="O250" s="91"/>
      <c r="P250" s="244">
        <f>O250*H250</f>
        <v>0</v>
      </c>
      <c r="Q250" s="244">
        <v>0</v>
      </c>
      <c r="R250" s="244">
        <f>Q250*H250</f>
        <v>0</v>
      </c>
      <c r="S250" s="244">
        <v>0</v>
      </c>
      <c r="T250" s="245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46" t="s">
        <v>136</v>
      </c>
      <c r="AT250" s="246" t="s">
        <v>131</v>
      </c>
      <c r="AU250" s="246" t="s">
        <v>86</v>
      </c>
      <c r="AY250" s="17" t="s">
        <v>129</v>
      </c>
      <c r="BE250" s="247">
        <f>IF(N250="základní",J250,0)</f>
        <v>0</v>
      </c>
      <c r="BF250" s="247">
        <f>IF(N250="snížená",J250,0)</f>
        <v>0</v>
      </c>
      <c r="BG250" s="247">
        <f>IF(N250="zákl. přenesená",J250,0)</f>
        <v>0</v>
      </c>
      <c r="BH250" s="247">
        <f>IF(N250="sníž. přenesená",J250,0)</f>
        <v>0</v>
      </c>
      <c r="BI250" s="247">
        <f>IF(N250="nulová",J250,0)</f>
        <v>0</v>
      </c>
      <c r="BJ250" s="17" t="s">
        <v>84</v>
      </c>
      <c r="BK250" s="247">
        <f>ROUND(I250*H250,2)</f>
        <v>0</v>
      </c>
      <c r="BL250" s="17" t="s">
        <v>136</v>
      </c>
      <c r="BM250" s="246" t="s">
        <v>446</v>
      </c>
    </row>
    <row r="251" s="2" customFormat="1" ht="15.29204" customHeight="1">
      <c r="A251" s="38"/>
      <c r="B251" s="39"/>
      <c r="C251" s="235" t="s">
        <v>447</v>
      </c>
      <c r="D251" s="235" t="s">
        <v>131</v>
      </c>
      <c r="E251" s="236" t="s">
        <v>448</v>
      </c>
      <c r="F251" s="237" t="s">
        <v>449</v>
      </c>
      <c r="G251" s="238" t="s">
        <v>204</v>
      </c>
      <c r="H251" s="239">
        <v>494.67000000000002</v>
      </c>
      <c r="I251" s="240"/>
      <c r="J251" s="241">
        <f>ROUND(I251*H251,2)</f>
        <v>0</v>
      </c>
      <c r="K251" s="237" t="s">
        <v>1</v>
      </c>
      <c r="L251" s="44"/>
      <c r="M251" s="242" t="s">
        <v>1</v>
      </c>
      <c r="N251" s="243" t="s">
        <v>41</v>
      </c>
      <c r="O251" s="91"/>
      <c r="P251" s="244">
        <f>O251*H251</f>
        <v>0</v>
      </c>
      <c r="Q251" s="244">
        <v>0</v>
      </c>
      <c r="R251" s="244">
        <f>Q251*H251</f>
        <v>0</v>
      </c>
      <c r="S251" s="244">
        <v>0</v>
      </c>
      <c r="T251" s="24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46" t="s">
        <v>136</v>
      </c>
      <c r="AT251" s="246" t="s">
        <v>131</v>
      </c>
      <c r="AU251" s="246" t="s">
        <v>86</v>
      </c>
      <c r="AY251" s="17" t="s">
        <v>129</v>
      </c>
      <c r="BE251" s="247">
        <f>IF(N251="základní",J251,0)</f>
        <v>0</v>
      </c>
      <c r="BF251" s="247">
        <f>IF(N251="snížená",J251,0)</f>
        <v>0</v>
      </c>
      <c r="BG251" s="247">
        <f>IF(N251="zákl. přenesená",J251,0)</f>
        <v>0</v>
      </c>
      <c r="BH251" s="247">
        <f>IF(N251="sníž. přenesená",J251,0)</f>
        <v>0</v>
      </c>
      <c r="BI251" s="247">
        <f>IF(N251="nulová",J251,0)</f>
        <v>0</v>
      </c>
      <c r="BJ251" s="17" t="s">
        <v>84</v>
      </c>
      <c r="BK251" s="247">
        <f>ROUND(I251*H251,2)</f>
        <v>0</v>
      </c>
      <c r="BL251" s="17" t="s">
        <v>136</v>
      </c>
      <c r="BM251" s="246" t="s">
        <v>450</v>
      </c>
    </row>
    <row r="252" s="2" customFormat="1" ht="32.49557" customHeight="1">
      <c r="A252" s="38"/>
      <c r="B252" s="39"/>
      <c r="C252" s="235" t="s">
        <v>451</v>
      </c>
      <c r="D252" s="235" t="s">
        <v>131</v>
      </c>
      <c r="E252" s="236" t="s">
        <v>452</v>
      </c>
      <c r="F252" s="237" t="s">
        <v>453</v>
      </c>
      <c r="G252" s="238" t="s">
        <v>146</v>
      </c>
      <c r="H252" s="239">
        <v>100</v>
      </c>
      <c r="I252" s="240"/>
      <c r="J252" s="241">
        <f>ROUND(I252*H252,2)</f>
        <v>0</v>
      </c>
      <c r="K252" s="237" t="s">
        <v>1</v>
      </c>
      <c r="L252" s="44"/>
      <c r="M252" s="242" t="s">
        <v>1</v>
      </c>
      <c r="N252" s="243" t="s">
        <v>41</v>
      </c>
      <c r="O252" s="91"/>
      <c r="P252" s="244">
        <f>O252*H252</f>
        <v>0</v>
      </c>
      <c r="Q252" s="244">
        <v>0</v>
      </c>
      <c r="R252" s="244">
        <f>Q252*H252</f>
        <v>0</v>
      </c>
      <c r="S252" s="244">
        <v>0</v>
      </c>
      <c r="T252" s="245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46" t="s">
        <v>136</v>
      </c>
      <c r="AT252" s="246" t="s">
        <v>131</v>
      </c>
      <c r="AU252" s="246" t="s">
        <v>86</v>
      </c>
      <c r="AY252" s="17" t="s">
        <v>129</v>
      </c>
      <c r="BE252" s="247">
        <f>IF(N252="základní",J252,0)</f>
        <v>0</v>
      </c>
      <c r="BF252" s="247">
        <f>IF(N252="snížená",J252,0)</f>
        <v>0</v>
      </c>
      <c r="BG252" s="247">
        <f>IF(N252="zákl. přenesená",J252,0)</f>
        <v>0</v>
      </c>
      <c r="BH252" s="247">
        <f>IF(N252="sníž. přenesená",J252,0)</f>
        <v>0</v>
      </c>
      <c r="BI252" s="247">
        <f>IF(N252="nulová",J252,0)</f>
        <v>0</v>
      </c>
      <c r="BJ252" s="17" t="s">
        <v>84</v>
      </c>
      <c r="BK252" s="247">
        <f>ROUND(I252*H252,2)</f>
        <v>0</v>
      </c>
      <c r="BL252" s="17" t="s">
        <v>136</v>
      </c>
      <c r="BM252" s="246" t="s">
        <v>454</v>
      </c>
    </row>
    <row r="253" s="2" customFormat="1" ht="32.49557" customHeight="1">
      <c r="A253" s="38"/>
      <c r="B253" s="39"/>
      <c r="C253" s="235" t="s">
        <v>455</v>
      </c>
      <c r="D253" s="235" t="s">
        <v>131</v>
      </c>
      <c r="E253" s="236" t="s">
        <v>456</v>
      </c>
      <c r="F253" s="237" t="s">
        <v>457</v>
      </c>
      <c r="G253" s="238" t="s">
        <v>134</v>
      </c>
      <c r="H253" s="239">
        <v>300</v>
      </c>
      <c r="I253" s="240"/>
      <c r="J253" s="241">
        <f>ROUND(I253*H253,2)</f>
        <v>0</v>
      </c>
      <c r="K253" s="237" t="s">
        <v>1</v>
      </c>
      <c r="L253" s="44"/>
      <c r="M253" s="242" t="s">
        <v>1</v>
      </c>
      <c r="N253" s="243" t="s">
        <v>41</v>
      </c>
      <c r="O253" s="91"/>
      <c r="P253" s="244">
        <f>O253*H253</f>
        <v>0</v>
      </c>
      <c r="Q253" s="244">
        <v>0</v>
      </c>
      <c r="R253" s="244">
        <f>Q253*H253</f>
        <v>0</v>
      </c>
      <c r="S253" s="244">
        <v>0</v>
      </c>
      <c r="T253" s="245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46" t="s">
        <v>136</v>
      </c>
      <c r="AT253" s="246" t="s">
        <v>131</v>
      </c>
      <c r="AU253" s="246" t="s">
        <v>86</v>
      </c>
      <c r="AY253" s="17" t="s">
        <v>129</v>
      </c>
      <c r="BE253" s="247">
        <f>IF(N253="základní",J253,0)</f>
        <v>0</v>
      </c>
      <c r="BF253" s="247">
        <f>IF(N253="snížená",J253,0)</f>
        <v>0</v>
      </c>
      <c r="BG253" s="247">
        <f>IF(N253="zákl. přenesená",J253,0)</f>
        <v>0</v>
      </c>
      <c r="BH253" s="247">
        <f>IF(N253="sníž. přenesená",J253,0)</f>
        <v>0</v>
      </c>
      <c r="BI253" s="247">
        <f>IF(N253="nulová",J253,0)</f>
        <v>0</v>
      </c>
      <c r="BJ253" s="17" t="s">
        <v>84</v>
      </c>
      <c r="BK253" s="247">
        <f>ROUND(I253*H253,2)</f>
        <v>0</v>
      </c>
      <c r="BL253" s="17" t="s">
        <v>136</v>
      </c>
      <c r="BM253" s="246" t="s">
        <v>458</v>
      </c>
    </row>
    <row r="254" s="12" customFormat="1" ht="22.8" customHeight="1">
      <c r="A254" s="12"/>
      <c r="B254" s="219"/>
      <c r="C254" s="220"/>
      <c r="D254" s="221" t="s">
        <v>75</v>
      </c>
      <c r="E254" s="233" t="s">
        <v>459</v>
      </c>
      <c r="F254" s="233" t="s">
        <v>460</v>
      </c>
      <c r="G254" s="220"/>
      <c r="H254" s="220"/>
      <c r="I254" s="223"/>
      <c r="J254" s="234">
        <f>BK254</f>
        <v>0</v>
      </c>
      <c r="K254" s="220"/>
      <c r="L254" s="225"/>
      <c r="M254" s="226"/>
      <c r="N254" s="227"/>
      <c r="O254" s="227"/>
      <c r="P254" s="228">
        <f>SUM(P255:P258)</f>
        <v>0</v>
      </c>
      <c r="Q254" s="227"/>
      <c r="R254" s="228">
        <f>SUM(R255:R258)</f>
        <v>0</v>
      </c>
      <c r="S254" s="227"/>
      <c r="T254" s="229">
        <f>SUM(T255:T258)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30" t="s">
        <v>84</v>
      </c>
      <c r="AT254" s="231" t="s">
        <v>75</v>
      </c>
      <c r="AU254" s="231" t="s">
        <v>84</v>
      </c>
      <c r="AY254" s="230" t="s">
        <v>129</v>
      </c>
      <c r="BK254" s="232">
        <f>SUM(BK255:BK258)</f>
        <v>0</v>
      </c>
    </row>
    <row r="255" s="2" customFormat="1" ht="21.66372" customHeight="1">
      <c r="A255" s="38"/>
      <c r="B255" s="39"/>
      <c r="C255" s="235" t="s">
        <v>461</v>
      </c>
      <c r="D255" s="235" t="s">
        <v>131</v>
      </c>
      <c r="E255" s="236" t="s">
        <v>462</v>
      </c>
      <c r="F255" s="237" t="s">
        <v>463</v>
      </c>
      <c r="G255" s="238" t="s">
        <v>204</v>
      </c>
      <c r="H255" s="239">
        <v>494.67000000000002</v>
      </c>
      <c r="I255" s="240"/>
      <c r="J255" s="241">
        <f>ROUND(I255*H255,2)</f>
        <v>0</v>
      </c>
      <c r="K255" s="237" t="s">
        <v>135</v>
      </c>
      <c r="L255" s="44"/>
      <c r="M255" s="242" t="s">
        <v>1</v>
      </c>
      <c r="N255" s="243" t="s">
        <v>41</v>
      </c>
      <c r="O255" s="91"/>
      <c r="P255" s="244">
        <f>O255*H255</f>
        <v>0</v>
      </c>
      <c r="Q255" s="244">
        <v>0</v>
      </c>
      <c r="R255" s="244">
        <f>Q255*H255</f>
        <v>0</v>
      </c>
      <c r="S255" s="244">
        <v>0</v>
      </c>
      <c r="T255" s="245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46" t="s">
        <v>136</v>
      </c>
      <c r="AT255" s="246" t="s">
        <v>131</v>
      </c>
      <c r="AU255" s="246" t="s">
        <v>86</v>
      </c>
      <c r="AY255" s="17" t="s">
        <v>129</v>
      </c>
      <c r="BE255" s="247">
        <f>IF(N255="základní",J255,0)</f>
        <v>0</v>
      </c>
      <c r="BF255" s="247">
        <f>IF(N255="snížená",J255,0)</f>
        <v>0</v>
      </c>
      <c r="BG255" s="247">
        <f>IF(N255="zákl. přenesená",J255,0)</f>
        <v>0</v>
      </c>
      <c r="BH255" s="247">
        <f>IF(N255="sníž. přenesená",J255,0)</f>
        <v>0</v>
      </c>
      <c r="BI255" s="247">
        <f>IF(N255="nulová",J255,0)</f>
        <v>0</v>
      </c>
      <c r="BJ255" s="17" t="s">
        <v>84</v>
      </c>
      <c r="BK255" s="247">
        <f>ROUND(I255*H255,2)</f>
        <v>0</v>
      </c>
      <c r="BL255" s="17" t="s">
        <v>136</v>
      </c>
      <c r="BM255" s="246" t="s">
        <v>464</v>
      </c>
    </row>
    <row r="256" s="2" customFormat="1">
      <c r="A256" s="38"/>
      <c r="B256" s="39"/>
      <c r="C256" s="40"/>
      <c r="D256" s="248" t="s">
        <v>138</v>
      </c>
      <c r="E256" s="40"/>
      <c r="F256" s="249" t="s">
        <v>465</v>
      </c>
      <c r="G256" s="40"/>
      <c r="H256" s="40"/>
      <c r="I256" s="144"/>
      <c r="J256" s="40"/>
      <c r="K256" s="40"/>
      <c r="L256" s="44"/>
      <c r="M256" s="250"/>
      <c r="N256" s="251"/>
      <c r="O256" s="91"/>
      <c r="P256" s="91"/>
      <c r="Q256" s="91"/>
      <c r="R256" s="91"/>
      <c r="S256" s="91"/>
      <c r="T256" s="92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138</v>
      </c>
      <c r="AU256" s="17" t="s">
        <v>86</v>
      </c>
    </row>
    <row r="257" s="2" customFormat="1" ht="21.66372" customHeight="1">
      <c r="A257" s="38"/>
      <c r="B257" s="39"/>
      <c r="C257" s="235" t="s">
        <v>466</v>
      </c>
      <c r="D257" s="235" t="s">
        <v>131</v>
      </c>
      <c r="E257" s="236" t="s">
        <v>467</v>
      </c>
      <c r="F257" s="237" t="s">
        <v>468</v>
      </c>
      <c r="G257" s="238" t="s">
        <v>204</v>
      </c>
      <c r="H257" s="239">
        <v>989.34000000000003</v>
      </c>
      <c r="I257" s="240"/>
      <c r="J257" s="241">
        <f>ROUND(I257*H257,2)</f>
        <v>0</v>
      </c>
      <c r="K257" s="237" t="s">
        <v>135</v>
      </c>
      <c r="L257" s="44"/>
      <c r="M257" s="242" t="s">
        <v>1</v>
      </c>
      <c r="N257" s="243" t="s">
        <v>41</v>
      </c>
      <c r="O257" s="91"/>
      <c r="P257" s="244">
        <f>O257*H257</f>
        <v>0</v>
      </c>
      <c r="Q257" s="244">
        <v>0</v>
      </c>
      <c r="R257" s="244">
        <f>Q257*H257</f>
        <v>0</v>
      </c>
      <c r="S257" s="244">
        <v>0</v>
      </c>
      <c r="T257" s="245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46" t="s">
        <v>136</v>
      </c>
      <c r="AT257" s="246" t="s">
        <v>131</v>
      </c>
      <c r="AU257" s="246" t="s">
        <v>86</v>
      </c>
      <c r="AY257" s="17" t="s">
        <v>129</v>
      </c>
      <c r="BE257" s="247">
        <f>IF(N257="základní",J257,0)</f>
        <v>0</v>
      </c>
      <c r="BF257" s="247">
        <f>IF(N257="snížená",J257,0)</f>
        <v>0</v>
      </c>
      <c r="BG257" s="247">
        <f>IF(N257="zákl. přenesená",J257,0)</f>
        <v>0</v>
      </c>
      <c r="BH257" s="247">
        <f>IF(N257="sníž. přenesená",J257,0)</f>
        <v>0</v>
      </c>
      <c r="BI257" s="247">
        <f>IF(N257="nulová",J257,0)</f>
        <v>0</v>
      </c>
      <c r="BJ257" s="17" t="s">
        <v>84</v>
      </c>
      <c r="BK257" s="247">
        <f>ROUND(I257*H257,2)</f>
        <v>0</v>
      </c>
      <c r="BL257" s="17" t="s">
        <v>136</v>
      </c>
      <c r="BM257" s="246" t="s">
        <v>469</v>
      </c>
    </row>
    <row r="258" s="14" customFormat="1">
      <c r="A258" s="14"/>
      <c r="B258" s="262"/>
      <c r="C258" s="263"/>
      <c r="D258" s="248" t="s">
        <v>152</v>
      </c>
      <c r="E258" s="263"/>
      <c r="F258" s="265" t="s">
        <v>470</v>
      </c>
      <c r="G258" s="263"/>
      <c r="H258" s="266">
        <v>989.34000000000003</v>
      </c>
      <c r="I258" s="267"/>
      <c r="J258" s="263"/>
      <c r="K258" s="263"/>
      <c r="L258" s="268"/>
      <c r="M258" s="269"/>
      <c r="N258" s="270"/>
      <c r="O258" s="270"/>
      <c r="P258" s="270"/>
      <c r="Q258" s="270"/>
      <c r="R258" s="270"/>
      <c r="S258" s="270"/>
      <c r="T258" s="271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2" t="s">
        <v>152</v>
      </c>
      <c r="AU258" s="272" t="s">
        <v>86</v>
      </c>
      <c r="AV258" s="14" t="s">
        <v>86</v>
      </c>
      <c r="AW258" s="14" t="s">
        <v>4</v>
      </c>
      <c r="AX258" s="14" t="s">
        <v>84</v>
      </c>
      <c r="AY258" s="272" t="s">
        <v>129</v>
      </c>
    </row>
    <row r="259" s="12" customFormat="1" ht="22.8" customHeight="1">
      <c r="A259" s="12"/>
      <c r="B259" s="219"/>
      <c r="C259" s="220"/>
      <c r="D259" s="221" t="s">
        <v>75</v>
      </c>
      <c r="E259" s="233" t="s">
        <v>471</v>
      </c>
      <c r="F259" s="233" t="s">
        <v>472</v>
      </c>
      <c r="G259" s="220"/>
      <c r="H259" s="220"/>
      <c r="I259" s="223"/>
      <c r="J259" s="234">
        <f>BK259</f>
        <v>0</v>
      </c>
      <c r="K259" s="220"/>
      <c r="L259" s="225"/>
      <c r="M259" s="226"/>
      <c r="N259" s="227"/>
      <c r="O259" s="227"/>
      <c r="P259" s="228">
        <f>P260</f>
        <v>0</v>
      </c>
      <c r="Q259" s="227"/>
      <c r="R259" s="228">
        <f>R260</f>
        <v>0</v>
      </c>
      <c r="S259" s="227"/>
      <c r="T259" s="229">
        <f>T260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30" t="s">
        <v>84</v>
      </c>
      <c r="AT259" s="231" t="s">
        <v>75</v>
      </c>
      <c r="AU259" s="231" t="s">
        <v>84</v>
      </c>
      <c r="AY259" s="230" t="s">
        <v>129</v>
      </c>
      <c r="BK259" s="232">
        <f>BK260</f>
        <v>0</v>
      </c>
    </row>
    <row r="260" s="2" customFormat="1" ht="21.66372" customHeight="1">
      <c r="A260" s="38"/>
      <c r="B260" s="39"/>
      <c r="C260" s="235" t="s">
        <v>473</v>
      </c>
      <c r="D260" s="235" t="s">
        <v>131</v>
      </c>
      <c r="E260" s="236" t="s">
        <v>474</v>
      </c>
      <c r="F260" s="237" t="s">
        <v>475</v>
      </c>
      <c r="G260" s="238" t="s">
        <v>204</v>
      </c>
      <c r="H260" s="239">
        <v>427.952</v>
      </c>
      <c r="I260" s="240"/>
      <c r="J260" s="241">
        <f>ROUND(I260*H260,2)</f>
        <v>0</v>
      </c>
      <c r="K260" s="237" t="s">
        <v>135</v>
      </c>
      <c r="L260" s="44"/>
      <c r="M260" s="294" t="s">
        <v>1</v>
      </c>
      <c r="N260" s="295" t="s">
        <v>41</v>
      </c>
      <c r="O260" s="296"/>
      <c r="P260" s="297">
        <f>O260*H260</f>
        <v>0</v>
      </c>
      <c r="Q260" s="297">
        <v>0</v>
      </c>
      <c r="R260" s="297">
        <f>Q260*H260</f>
        <v>0</v>
      </c>
      <c r="S260" s="297">
        <v>0</v>
      </c>
      <c r="T260" s="29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46" t="s">
        <v>136</v>
      </c>
      <c r="AT260" s="246" t="s">
        <v>131</v>
      </c>
      <c r="AU260" s="246" t="s">
        <v>86</v>
      </c>
      <c r="AY260" s="17" t="s">
        <v>129</v>
      </c>
      <c r="BE260" s="247">
        <f>IF(N260="základní",J260,0)</f>
        <v>0</v>
      </c>
      <c r="BF260" s="247">
        <f>IF(N260="snížená",J260,0)</f>
        <v>0</v>
      </c>
      <c r="BG260" s="247">
        <f>IF(N260="zákl. přenesená",J260,0)</f>
        <v>0</v>
      </c>
      <c r="BH260" s="247">
        <f>IF(N260="sníž. přenesená",J260,0)</f>
        <v>0</v>
      </c>
      <c r="BI260" s="247">
        <f>IF(N260="nulová",J260,0)</f>
        <v>0</v>
      </c>
      <c r="BJ260" s="17" t="s">
        <v>84</v>
      </c>
      <c r="BK260" s="247">
        <f>ROUND(I260*H260,2)</f>
        <v>0</v>
      </c>
      <c r="BL260" s="17" t="s">
        <v>136</v>
      </c>
      <c r="BM260" s="246" t="s">
        <v>476</v>
      </c>
    </row>
    <row r="261" s="2" customFormat="1" ht="6.96" customHeight="1">
      <c r="A261" s="38"/>
      <c r="B261" s="66"/>
      <c r="C261" s="67"/>
      <c r="D261" s="67"/>
      <c r="E261" s="67"/>
      <c r="F261" s="67"/>
      <c r="G261" s="67"/>
      <c r="H261" s="67"/>
      <c r="I261" s="183"/>
      <c r="J261" s="67"/>
      <c r="K261" s="67"/>
      <c r="L261" s="44"/>
      <c r="M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</sheetData>
  <sheetProtection sheet="1" autoFilter="0" formatColumns="0" formatRows="0" objects="1" scenarios="1" spinCount="100000" saltValue="8w8oUBfSXhDcnlGhsn8w0HwO1TTMzASAn5kiws0tPF5ahHrPYO7dHqkRgzRXezCYkp8Z9jbzBrgfEBoH1SVXJA==" hashValue="QJpq+VKsb3c3wNMhJofwnA95a/WqmUFIP9KHs5DdXQc7kgL8Ep1qsvvYLB6J7XXDzUmwsf0WUzwrxMkgrfR+Ng==" algorithmName="SHA-512" password="CC35"/>
  <autoFilter ref="C123:K260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140625" style="1" customWidth="1"/>
    <col min="2" max="2" width="1.421875" style="1" customWidth="1"/>
    <col min="3" max="3" width="3.574219" style="1" customWidth="1"/>
    <col min="4" max="4" width="3.710938" style="1" customWidth="1"/>
    <col min="5" max="5" width="14.71094" style="1" customWidth="1"/>
    <col min="6" max="6" width="86.42188" style="1" customWidth="1"/>
    <col min="7" max="7" width="6.003906" style="1" customWidth="1"/>
    <col min="8" max="8" width="9.851563" style="1" customWidth="1"/>
    <col min="9" max="9" width="17.28125" style="136" customWidth="1"/>
    <col min="10" max="10" width="17.28125" style="1" customWidth="1"/>
    <col min="11" max="11" width="17.28125" style="1" customWidth="1"/>
    <col min="12" max="12" width="8.003906" style="1" customWidth="1"/>
    <col min="13" max="13" width="9.28125" style="1" hidden="1" customWidth="1"/>
    <col min="14" max="14" width="9.140625" style="1" hidden="1"/>
    <col min="15" max="15" width="12.14063" style="1" hidden="1" customWidth="1"/>
    <col min="16" max="16" width="12.14063" style="1" hidden="1" customWidth="1"/>
    <col min="17" max="17" width="12.14063" style="1" hidden="1" customWidth="1"/>
    <col min="18" max="18" width="12.14063" style="1" hidden="1" customWidth="1"/>
    <col min="19" max="19" width="12.14063" style="1" hidden="1" customWidth="1"/>
    <col min="20" max="20" width="12.14063" style="1" hidden="1" customWidth="1"/>
    <col min="21" max="21" width="14.00391" style="1" hidden="1" customWidth="1"/>
    <col min="22" max="22" width="10.57422" style="1" customWidth="1"/>
    <col min="23" max="23" width="14.00391" style="1" customWidth="1"/>
    <col min="24" max="24" width="10.57422" style="1" customWidth="1"/>
    <col min="25" max="25" width="12.85156" style="1" customWidth="1"/>
    <col min="26" max="26" width="9.421875" style="1" customWidth="1"/>
    <col min="27" max="27" width="12.85156" style="1" customWidth="1"/>
    <col min="28" max="28" width="14.00391" style="1" customWidth="1"/>
    <col min="29" max="29" width="9.421875" style="1" customWidth="1"/>
    <col min="30" max="30" width="12.85156" style="1" customWidth="1"/>
    <col min="31" max="31" width="14.00391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98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5.29204" customHeight="1">
      <c r="B7" s="20"/>
      <c r="E7" s="143" t="str">
        <f>'Rekapitulace stavby'!K6</f>
        <v>NÝRSKO - ŽIŽKOVA ULICE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99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5.29204" customHeight="1">
      <c r="A9" s="38"/>
      <c r="B9" s="44"/>
      <c r="C9" s="38"/>
      <c r="D9" s="38"/>
      <c r="E9" s="145" t="s">
        <v>477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6. 12. 2019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5.29204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ROUND((SUM(BE124:BE259)),  2)</f>
        <v>0</v>
      </c>
      <c r="G33" s="38"/>
      <c r="H33" s="38"/>
      <c r="I33" s="162">
        <v>0.20999999999999999</v>
      </c>
      <c r="J33" s="161">
        <f>ROUND(((SUM(BE124:BE259))*I33),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ROUND((SUM(BF124:BF259)),  2)</f>
        <v>0</v>
      </c>
      <c r="G34" s="38"/>
      <c r="H34" s="38"/>
      <c r="I34" s="162">
        <v>0.14999999999999999</v>
      </c>
      <c r="J34" s="161">
        <f>ROUND(((SUM(BF124:BF259))*I34),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ROUND((SUM(BG124:BG259)),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ROUND((SUM(BH124:BH259)),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ROUND((SUM(BI124:BI259)),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5.29204" customHeight="1">
      <c r="A85" s="38"/>
      <c r="B85" s="39"/>
      <c r="C85" s="40"/>
      <c r="D85" s="40"/>
      <c r="E85" s="187" t="str">
        <f>E7</f>
        <v>NÝRSKO - ŽIŽKOVA ULICE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99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5.29204" customHeight="1">
      <c r="A87" s="38"/>
      <c r="B87" s="39"/>
      <c r="C87" s="40"/>
      <c r="D87" s="40"/>
      <c r="E87" s="76" t="str">
        <f>E9</f>
        <v>B - KM 0,01415 - 0,318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NÝRSKO</v>
      </c>
      <c r="G89" s="40"/>
      <c r="H89" s="40"/>
      <c r="I89" s="147" t="s">
        <v>22</v>
      </c>
      <c r="J89" s="79" t="str">
        <f>IF(J12="","",J12)</f>
        <v>6. 12. 2019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8.56991" customHeight="1">
      <c r="A91" s="38"/>
      <c r="B91" s="39"/>
      <c r="C91" s="32" t="s">
        <v>24</v>
      </c>
      <c r="D91" s="40"/>
      <c r="E91" s="40"/>
      <c r="F91" s="27" t="str">
        <f>E15</f>
        <v>Město Nýrsko</v>
      </c>
      <c r="G91" s="40"/>
      <c r="H91" s="40"/>
      <c r="I91" s="147" t="s">
        <v>30</v>
      </c>
      <c r="J91" s="36" t="str">
        <f>E21</f>
        <v>MACÁN PROJEKCE DS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4.70088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>Ing. Tomáš Macán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102</v>
      </c>
      <c r="D94" s="189"/>
      <c r="E94" s="189"/>
      <c r="F94" s="189"/>
      <c r="G94" s="189"/>
      <c r="H94" s="189"/>
      <c r="I94" s="190"/>
      <c r="J94" s="191" t="s">
        <v>103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104</v>
      </c>
      <c r="D96" s="40"/>
      <c r="E96" s="40"/>
      <c r="F96" s="40"/>
      <c r="G96" s="40"/>
      <c r="H96" s="40"/>
      <c r="I96" s="144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105</v>
      </c>
    </row>
    <row r="97" s="9" customFormat="1" ht="24.96" customHeight="1">
      <c r="A97" s="9"/>
      <c r="B97" s="193"/>
      <c r="C97" s="194"/>
      <c r="D97" s="195" t="s">
        <v>106</v>
      </c>
      <c r="E97" s="196"/>
      <c r="F97" s="196"/>
      <c r="G97" s="196"/>
      <c r="H97" s="196"/>
      <c r="I97" s="197"/>
      <c r="J97" s="198">
        <f>J125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107</v>
      </c>
      <c r="E98" s="203"/>
      <c r="F98" s="203"/>
      <c r="G98" s="203"/>
      <c r="H98" s="203"/>
      <c r="I98" s="204"/>
      <c r="J98" s="205">
        <f>J126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108</v>
      </c>
      <c r="E99" s="203"/>
      <c r="F99" s="203"/>
      <c r="G99" s="203"/>
      <c r="H99" s="203"/>
      <c r="I99" s="204"/>
      <c r="J99" s="205">
        <f>J168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109</v>
      </c>
      <c r="E100" s="203"/>
      <c r="F100" s="203"/>
      <c r="G100" s="203"/>
      <c r="H100" s="203"/>
      <c r="I100" s="204"/>
      <c r="J100" s="205">
        <f>J174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110</v>
      </c>
      <c r="E101" s="203"/>
      <c r="F101" s="203"/>
      <c r="G101" s="203"/>
      <c r="H101" s="203"/>
      <c r="I101" s="204"/>
      <c r="J101" s="205">
        <f>J211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0"/>
      <c r="C102" s="201"/>
      <c r="D102" s="202" t="s">
        <v>111</v>
      </c>
      <c r="E102" s="203"/>
      <c r="F102" s="203"/>
      <c r="G102" s="203"/>
      <c r="H102" s="203"/>
      <c r="I102" s="204"/>
      <c r="J102" s="205">
        <f>J226</f>
        <v>0</v>
      </c>
      <c r="K102" s="201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201"/>
      <c r="D103" s="202" t="s">
        <v>112</v>
      </c>
      <c r="E103" s="203"/>
      <c r="F103" s="203"/>
      <c r="G103" s="203"/>
      <c r="H103" s="203"/>
      <c r="I103" s="204"/>
      <c r="J103" s="205">
        <f>J253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201"/>
      <c r="D104" s="202" t="s">
        <v>113</v>
      </c>
      <c r="E104" s="203"/>
      <c r="F104" s="203"/>
      <c r="G104" s="203"/>
      <c r="H104" s="203"/>
      <c r="I104" s="204"/>
      <c r="J104" s="205">
        <f>J258</f>
        <v>0</v>
      </c>
      <c r="K104" s="201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144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183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186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114</v>
      </c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40"/>
      <c r="E113" s="40"/>
      <c r="F113" s="40"/>
      <c r="G113" s="40"/>
      <c r="H113" s="40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29204" customHeight="1">
      <c r="A114" s="38"/>
      <c r="B114" s="39"/>
      <c r="C114" s="40"/>
      <c r="D114" s="40"/>
      <c r="E114" s="187" t="str">
        <f>E7</f>
        <v>NÝRSKO - ŽIŽKOVA ULICE</v>
      </c>
      <c r="F114" s="32"/>
      <c r="G114" s="32"/>
      <c r="H114" s="32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99</v>
      </c>
      <c r="D115" s="40"/>
      <c r="E115" s="40"/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29204" customHeight="1">
      <c r="A116" s="38"/>
      <c r="B116" s="39"/>
      <c r="C116" s="40"/>
      <c r="D116" s="40"/>
      <c r="E116" s="76" t="str">
        <f>E9</f>
        <v>B - KM 0,01415 - 0,318</v>
      </c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144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40"/>
      <c r="E118" s="40"/>
      <c r="F118" s="27" t="str">
        <f>F12</f>
        <v>NÝRSKO</v>
      </c>
      <c r="G118" s="40"/>
      <c r="H118" s="40"/>
      <c r="I118" s="147" t="s">
        <v>22</v>
      </c>
      <c r="J118" s="79" t="str">
        <f>IF(J12="","",J12)</f>
        <v>6. 12. 2019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144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38.56991" customHeight="1">
      <c r="A120" s="38"/>
      <c r="B120" s="39"/>
      <c r="C120" s="32" t="s">
        <v>24</v>
      </c>
      <c r="D120" s="40"/>
      <c r="E120" s="40"/>
      <c r="F120" s="27" t="str">
        <f>E15</f>
        <v>Město Nýrsko</v>
      </c>
      <c r="G120" s="40"/>
      <c r="H120" s="40"/>
      <c r="I120" s="147" t="s">
        <v>30</v>
      </c>
      <c r="J120" s="36" t="str">
        <f>E21</f>
        <v>MACÁN PROJEKCE DS s.r.o.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4.70088" customHeight="1">
      <c r="A121" s="38"/>
      <c r="B121" s="39"/>
      <c r="C121" s="32" t="s">
        <v>28</v>
      </c>
      <c r="D121" s="40"/>
      <c r="E121" s="40"/>
      <c r="F121" s="27" t="str">
        <f>IF(E18="","",E18)</f>
        <v>Vyplň údaj</v>
      </c>
      <c r="G121" s="40"/>
      <c r="H121" s="40"/>
      <c r="I121" s="147" t="s">
        <v>33</v>
      </c>
      <c r="J121" s="36" t="str">
        <f>E24</f>
        <v>Ing. Tomáš Macán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144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207"/>
      <c r="B123" s="208"/>
      <c r="C123" s="209" t="s">
        <v>115</v>
      </c>
      <c r="D123" s="210" t="s">
        <v>61</v>
      </c>
      <c r="E123" s="210" t="s">
        <v>57</v>
      </c>
      <c r="F123" s="210" t="s">
        <v>58</v>
      </c>
      <c r="G123" s="210" t="s">
        <v>116</v>
      </c>
      <c r="H123" s="210" t="s">
        <v>117</v>
      </c>
      <c r="I123" s="211" t="s">
        <v>118</v>
      </c>
      <c r="J123" s="210" t="s">
        <v>103</v>
      </c>
      <c r="K123" s="212" t="s">
        <v>119</v>
      </c>
      <c r="L123" s="213"/>
      <c r="M123" s="100" t="s">
        <v>1</v>
      </c>
      <c r="N123" s="101" t="s">
        <v>40</v>
      </c>
      <c r="O123" s="101" t="s">
        <v>120</v>
      </c>
      <c r="P123" s="101" t="s">
        <v>121</v>
      </c>
      <c r="Q123" s="101" t="s">
        <v>122</v>
      </c>
      <c r="R123" s="101" t="s">
        <v>123</v>
      </c>
      <c r="S123" s="101" t="s">
        <v>124</v>
      </c>
      <c r="T123" s="102" t="s">
        <v>125</v>
      </c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</row>
    <row r="124" s="2" customFormat="1" ht="22.8" customHeight="1">
      <c r="A124" s="38"/>
      <c r="B124" s="39"/>
      <c r="C124" s="107" t="s">
        <v>126</v>
      </c>
      <c r="D124" s="40"/>
      <c r="E124" s="40"/>
      <c r="F124" s="40"/>
      <c r="G124" s="40"/>
      <c r="H124" s="40"/>
      <c r="I124" s="144"/>
      <c r="J124" s="214">
        <f>BK124</f>
        <v>0</v>
      </c>
      <c r="K124" s="40"/>
      <c r="L124" s="44"/>
      <c r="M124" s="103"/>
      <c r="N124" s="215"/>
      <c r="O124" s="104"/>
      <c r="P124" s="216">
        <f>P125</f>
        <v>0</v>
      </c>
      <c r="Q124" s="104"/>
      <c r="R124" s="216">
        <f>R125</f>
        <v>498.04516500000011</v>
      </c>
      <c r="S124" s="104"/>
      <c r="T124" s="217">
        <f>T125</f>
        <v>593.55899999999997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75</v>
      </c>
      <c r="AU124" s="17" t="s">
        <v>105</v>
      </c>
      <c r="BK124" s="218">
        <f>BK125</f>
        <v>0</v>
      </c>
    </row>
    <row r="125" s="12" customFormat="1" ht="25.92" customHeight="1">
      <c r="A125" s="12"/>
      <c r="B125" s="219"/>
      <c r="C125" s="220"/>
      <c r="D125" s="221" t="s">
        <v>75</v>
      </c>
      <c r="E125" s="222" t="s">
        <v>127</v>
      </c>
      <c r="F125" s="222" t="s">
        <v>128</v>
      </c>
      <c r="G125" s="220"/>
      <c r="H125" s="220"/>
      <c r="I125" s="223"/>
      <c r="J125" s="224">
        <f>BK125</f>
        <v>0</v>
      </c>
      <c r="K125" s="220"/>
      <c r="L125" s="225"/>
      <c r="M125" s="226"/>
      <c r="N125" s="227"/>
      <c r="O125" s="227"/>
      <c r="P125" s="228">
        <f>P126+P168+P174+P211+P226+P253+P258</f>
        <v>0</v>
      </c>
      <c r="Q125" s="227"/>
      <c r="R125" s="228">
        <f>R126+R168+R174+R211+R226+R253+R258</f>
        <v>498.04516500000011</v>
      </c>
      <c r="S125" s="227"/>
      <c r="T125" s="229">
        <f>T126+T168+T174+T211+T226+T253+T258</f>
        <v>593.55899999999997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84</v>
      </c>
      <c r="AT125" s="231" t="s">
        <v>75</v>
      </c>
      <c r="AU125" s="231" t="s">
        <v>76</v>
      </c>
      <c r="AY125" s="230" t="s">
        <v>129</v>
      </c>
      <c r="BK125" s="232">
        <f>BK126+BK168+BK174+BK211+BK226+BK253+BK258</f>
        <v>0</v>
      </c>
    </row>
    <row r="126" s="12" customFormat="1" ht="22.8" customHeight="1">
      <c r="A126" s="12"/>
      <c r="B126" s="219"/>
      <c r="C126" s="220"/>
      <c r="D126" s="221" t="s">
        <v>75</v>
      </c>
      <c r="E126" s="233" t="s">
        <v>84</v>
      </c>
      <c r="F126" s="233" t="s">
        <v>130</v>
      </c>
      <c r="G126" s="220"/>
      <c r="H126" s="220"/>
      <c r="I126" s="223"/>
      <c r="J126" s="234">
        <f>BK126</f>
        <v>0</v>
      </c>
      <c r="K126" s="220"/>
      <c r="L126" s="225"/>
      <c r="M126" s="226"/>
      <c r="N126" s="227"/>
      <c r="O126" s="227"/>
      <c r="P126" s="228">
        <f>SUM(P127:P167)</f>
        <v>0</v>
      </c>
      <c r="Q126" s="227"/>
      <c r="R126" s="228">
        <f>SUM(R127:R167)</f>
        <v>195.41019500000002</v>
      </c>
      <c r="S126" s="227"/>
      <c r="T126" s="229">
        <f>SUM(T127:T167)</f>
        <v>589.55899999999997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84</v>
      </c>
      <c r="AT126" s="231" t="s">
        <v>75</v>
      </c>
      <c r="AU126" s="231" t="s">
        <v>84</v>
      </c>
      <c r="AY126" s="230" t="s">
        <v>129</v>
      </c>
      <c r="BK126" s="232">
        <f>SUM(BK127:BK167)</f>
        <v>0</v>
      </c>
    </row>
    <row r="127" s="2" customFormat="1" ht="32.49557" customHeight="1">
      <c r="A127" s="38"/>
      <c r="B127" s="39"/>
      <c r="C127" s="235" t="s">
        <v>84</v>
      </c>
      <c r="D127" s="235" t="s">
        <v>131</v>
      </c>
      <c r="E127" s="236" t="s">
        <v>132</v>
      </c>
      <c r="F127" s="237" t="s">
        <v>133</v>
      </c>
      <c r="G127" s="238" t="s">
        <v>134</v>
      </c>
      <c r="H127" s="239">
        <v>1076</v>
      </c>
      <c r="I127" s="240"/>
      <c r="J127" s="241">
        <f>ROUND(I127*H127,2)</f>
        <v>0</v>
      </c>
      <c r="K127" s="237" t="s">
        <v>135</v>
      </c>
      <c r="L127" s="44"/>
      <c r="M127" s="242" t="s">
        <v>1</v>
      </c>
      <c r="N127" s="243" t="s">
        <v>41</v>
      </c>
      <c r="O127" s="91"/>
      <c r="P127" s="244">
        <f>O127*H127</f>
        <v>0</v>
      </c>
      <c r="Q127" s="244">
        <v>0</v>
      </c>
      <c r="R127" s="244">
        <f>Q127*H127</f>
        <v>0</v>
      </c>
      <c r="S127" s="244">
        <v>0.22</v>
      </c>
      <c r="T127" s="245">
        <f>S127*H127</f>
        <v>236.72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6" t="s">
        <v>136</v>
      </c>
      <c r="AT127" s="246" t="s">
        <v>131</v>
      </c>
      <c r="AU127" s="246" t="s">
        <v>86</v>
      </c>
      <c r="AY127" s="17" t="s">
        <v>129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7" t="s">
        <v>84</v>
      </c>
      <c r="BK127" s="247">
        <f>ROUND(I127*H127,2)</f>
        <v>0</v>
      </c>
      <c r="BL127" s="17" t="s">
        <v>136</v>
      </c>
      <c r="BM127" s="246" t="s">
        <v>478</v>
      </c>
    </row>
    <row r="128" s="2" customFormat="1">
      <c r="A128" s="38"/>
      <c r="B128" s="39"/>
      <c r="C128" s="40"/>
      <c r="D128" s="248" t="s">
        <v>138</v>
      </c>
      <c r="E128" s="40"/>
      <c r="F128" s="249" t="s">
        <v>139</v>
      </c>
      <c r="G128" s="40"/>
      <c r="H128" s="40"/>
      <c r="I128" s="144"/>
      <c r="J128" s="40"/>
      <c r="K128" s="40"/>
      <c r="L128" s="44"/>
      <c r="M128" s="250"/>
      <c r="N128" s="251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138</v>
      </c>
      <c r="AU128" s="17" t="s">
        <v>86</v>
      </c>
    </row>
    <row r="129" s="2" customFormat="1" ht="21.66372" customHeight="1">
      <c r="A129" s="38"/>
      <c r="B129" s="39"/>
      <c r="C129" s="235" t="s">
        <v>86</v>
      </c>
      <c r="D129" s="235" t="s">
        <v>131</v>
      </c>
      <c r="E129" s="236" t="s">
        <v>140</v>
      </c>
      <c r="F129" s="237" t="s">
        <v>141</v>
      </c>
      <c r="G129" s="238" t="s">
        <v>134</v>
      </c>
      <c r="H129" s="239">
        <v>1094</v>
      </c>
      <c r="I129" s="240"/>
      <c r="J129" s="241">
        <f>ROUND(I129*H129,2)</f>
        <v>0</v>
      </c>
      <c r="K129" s="237" t="s">
        <v>135</v>
      </c>
      <c r="L129" s="44"/>
      <c r="M129" s="242" t="s">
        <v>1</v>
      </c>
      <c r="N129" s="243" t="s">
        <v>41</v>
      </c>
      <c r="O129" s="91"/>
      <c r="P129" s="244">
        <f>O129*H129</f>
        <v>0</v>
      </c>
      <c r="Q129" s="244">
        <v>0.00016000000000000001</v>
      </c>
      <c r="R129" s="244">
        <f>Q129*H129</f>
        <v>0.17504</v>
      </c>
      <c r="S129" s="244">
        <v>0.25600000000000001</v>
      </c>
      <c r="T129" s="245">
        <f>S129*H129</f>
        <v>280.06400000000002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6" t="s">
        <v>136</v>
      </c>
      <c r="AT129" s="246" t="s">
        <v>131</v>
      </c>
      <c r="AU129" s="246" t="s">
        <v>86</v>
      </c>
      <c r="AY129" s="17" t="s">
        <v>129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17" t="s">
        <v>84</v>
      </c>
      <c r="BK129" s="247">
        <f>ROUND(I129*H129,2)</f>
        <v>0</v>
      </c>
      <c r="BL129" s="17" t="s">
        <v>136</v>
      </c>
      <c r="BM129" s="246" t="s">
        <v>479</v>
      </c>
    </row>
    <row r="130" s="2" customFormat="1">
      <c r="A130" s="38"/>
      <c r="B130" s="39"/>
      <c r="C130" s="40"/>
      <c r="D130" s="248" t="s">
        <v>138</v>
      </c>
      <c r="E130" s="40"/>
      <c r="F130" s="249" t="s">
        <v>139</v>
      </c>
      <c r="G130" s="40"/>
      <c r="H130" s="40"/>
      <c r="I130" s="144"/>
      <c r="J130" s="40"/>
      <c r="K130" s="40"/>
      <c r="L130" s="44"/>
      <c r="M130" s="250"/>
      <c r="N130" s="251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138</v>
      </c>
      <c r="AU130" s="17" t="s">
        <v>86</v>
      </c>
    </row>
    <row r="131" s="2" customFormat="1" ht="21.66372" customHeight="1">
      <c r="A131" s="38"/>
      <c r="B131" s="39"/>
      <c r="C131" s="235" t="s">
        <v>143</v>
      </c>
      <c r="D131" s="235" t="s">
        <v>131</v>
      </c>
      <c r="E131" s="236" t="s">
        <v>144</v>
      </c>
      <c r="F131" s="237" t="s">
        <v>145</v>
      </c>
      <c r="G131" s="238" t="s">
        <v>146</v>
      </c>
      <c r="H131" s="239">
        <v>355</v>
      </c>
      <c r="I131" s="240"/>
      <c r="J131" s="241">
        <f>ROUND(I131*H131,2)</f>
        <v>0</v>
      </c>
      <c r="K131" s="237" t="s">
        <v>135</v>
      </c>
      <c r="L131" s="44"/>
      <c r="M131" s="242" t="s">
        <v>1</v>
      </c>
      <c r="N131" s="243" t="s">
        <v>41</v>
      </c>
      <c r="O131" s="91"/>
      <c r="P131" s="244">
        <f>O131*H131</f>
        <v>0</v>
      </c>
      <c r="Q131" s="244">
        <v>0</v>
      </c>
      <c r="R131" s="244">
        <f>Q131*H131</f>
        <v>0</v>
      </c>
      <c r="S131" s="244">
        <v>0.20499999999999999</v>
      </c>
      <c r="T131" s="245">
        <f>S131*H131</f>
        <v>72.774999999999991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6" t="s">
        <v>136</v>
      </c>
      <c r="AT131" s="246" t="s">
        <v>131</v>
      </c>
      <c r="AU131" s="246" t="s">
        <v>86</v>
      </c>
      <c r="AY131" s="17" t="s">
        <v>129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17" t="s">
        <v>84</v>
      </c>
      <c r="BK131" s="247">
        <f>ROUND(I131*H131,2)</f>
        <v>0</v>
      </c>
      <c r="BL131" s="17" t="s">
        <v>136</v>
      </c>
      <c r="BM131" s="246" t="s">
        <v>480</v>
      </c>
    </row>
    <row r="132" s="2" customFormat="1" ht="21.66372" customHeight="1">
      <c r="A132" s="38"/>
      <c r="B132" s="39"/>
      <c r="C132" s="235" t="s">
        <v>136</v>
      </c>
      <c r="D132" s="235" t="s">
        <v>131</v>
      </c>
      <c r="E132" s="236" t="s">
        <v>148</v>
      </c>
      <c r="F132" s="237" t="s">
        <v>149</v>
      </c>
      <c r="G132" s="238" t="s">
        <v>150</v>
      </c>
      <c r="H132" s="239">
        <v>830.03800000000001</v>
      </c>
      <c r="I132" s="240"/>
      <c r="J132" s="241">
        <f>ROUND(I132*H132,2)</f>
        <v>0</v>
      </c>
      <c r="K132" s="237" t="s">
        <v>135</v>
      </c>
      <c r="L132" s="44"/>
      <c r="M132" s="242" t="s">
        <v>1</v>
      </c>
      <c r="N132" s="243" t="s">
        <v>41</v>
      </c>
      <c r="O132" s="91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6" t="s">
        <v>136</v>
      </c>
      <c r="AT132" s="246" t="s">
        <v>131</v>
      </c>
      <c r="AU132" s="246" t="s">
        <v>86</v>
      </c>
      <c r="AY132" s="17" t="s">
        <v>129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7" t="s">
        <v>84</v>
      </c>
      <c r="BK132" s="247">
        <f>ROUND(I132*H132,2)</f>
        <v>0</v>
      </c>
      <c r="BL132" s="17" t="s">
        <v>136</v>
      </c>
      <c r="BM132" s="246" t="s">
        <v>481</v>
      </c>
    </row>
    <row r="133" s="13" customFormat="1">
      <c r="A133" s="13"/>
      <c r="B133" s="252"/>
      <c r="C133" s="253"/>
      <c r="D133" s="248" t="s">
        <v>152</v>
      </c>
      <c r="E133" s="254" t="s">
        <v>1</v>
      </c>
      <c r="F133" s="255" t="s">
        <v>153</v>
      </c>
      <c r="G133" s="253"/>
      <c r="H133" s="254" t="s">
        <v>1</v>
      </c>
      <c r="I133" s="256"/>
      <c r="J133" s="253"/>
      <c r="K133" s="253"/>
      <c r="L133" s="257"/>
      <c r="M133" s="258"/>
      <c r="N133" s="259"/>
      <c r="O133" s="259"/>
      <c r="P133" s="259"/>
      <c r="Q133" s="259"/>
      <c r="R133" s="259"/>
      <c r="S133" s="259"/>
      <c r="T133" s="26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1" t="s">
        <v>152</v>
      </c>
      <c r="AU133" s="261" t="s">
        <v>86</v>
      </c>
      <c r="AV133" s="13" t="s">
        <v>84</v>
      </c>
      <c r="AW133" s="13" t="s">
        <v>32</v>
      </c>
      <c r="AX133" s="13" t="s">
        <v>76</v>
      </c>
      <c r="AY133" s="261" t="s">
        <v>129</v>
      </c>
    </row>
    <row r="134" s="14" customFormat="1">
      <c r="A134" s="14"/>
      <c r="B134" s="262"/>
      <c r="C134" s="263"/>
      <c r="D134" s="248" t="s">
        <v>152</v>
      </c>
      <c r="E134" s="264" t="s">
        <v>1</v>
      </c>
      <c r="F134" s="265" t="s">
        <v>482</v>
      </c>
      <c r="G134" s="263"/>
      <c r="H134" s="266">
        <v>422.54000000000002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2" t="s">
        <v>152</v>
      </c>
      <c r="AU134" s="272" t="s">
        <v>86</v>
      </c>
      <c r="AV134" s="14" t="s">
        <v>86</v>
      </c>
      <c r="AW134" s="14" t="s">
        <v>32</v>
      </c>
      <c r="AX134" s="14" t="s">
        <v>76</v>
      </c>
      <c r="AY134" s="272" t="s">
        <v>129</v>
      </c>
    </row>
    <row r="135" s="13" customFormat="1">
      <c r="A135" s="13"/>
      <c r="B135" s="252"/>
      <c r="C135" s="253"/>
      <c r="D135" s="248" t="s">
        <v>152</v>
      </c>
      <c r="E135" s="254" t="s">
        <v>1</v>
      </c>
      <c r="F135" s="255" t="s">
        <v>155</v>
      </c>
      <c r="G135" s="253"/>
      <c r="H135" s="254" t="s">
        <v>1</v>
      </c>
      <c r="I135" s="256"/>
      <c r="J135" s="253"/>
      <c r="K135" s="253"/>
      <c r="L135" s="257"/>
      <c r="M135" s="258"/>
      <c r="N135" s="259"/>
      <c r="O135" s="259"/>
      <c r="P135" s="259"/>
      <c r="Q135" s="259"/>
      <c r="R135" s="259"/>
      <c r="S135" s="259"/>
      <c r="T135" s="26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1" t="s">
        <v>152</v>
      </c>
      <c r="AU135" s="261" t="s">
        <v>86</v>
      </c>
      <c r="AV135" s="13" t="s">
        <v>84</v>
      </c>
      <c r="AW135" s="13" t="s">
        <v>32</v>
      </c>
      <c r="AX135" s="13" t="s">
        <v>76</v>
      </c>
      <c r="AY135" s="261" t="s">
        <v>129</v>
      </c>
    </row>
    <row r="136" s="14" customFormat="1">
      <c r="A136" s="14"/>
      <c r="B136" s="262"/>
      <c r="C136" s="263"/>
      <c r="D136" s="248" t="s">
        <v>152</v>
      </c>
      <c r="E136" s="264" t="s">
        <v>1</v>
      </c>
      <c r="F136" s="265" t="s">
        <v>483</v>
      </c>
      <c r="G136" s="263"/>
      <c r="H136" s="266">
        <v>121.68000000000001</v>
      </c>
      <c r="I136" s="267"/>
      <c r="J136" s="263"/>
      <c r="K136" s="263"/>
      <c r="L136" s="268"/>
      <c r="M136" s="269"/>
      <c r="N136" s="270"/>
      <c r="O136" s="270"/>
      <c r="P136" s="270"/>
      <c r="Q136" s="270"/>
      <c r="R136" s="270"/>
      <c r="S136" s="270"/>
      <c r="T136" s="27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2" t="s">
        <v>152</v>
      </c>
      <c r="AU136" s="272" t="s">
        <v>86</v>
      </c>
      <c r="AV136" s="14" t="s">
        <v>86</v>
      </c>
      <c r="AW136" s="14" t="s">
        <v>32</v>
      </c>
      <c r="AX136" s="14" t="s">
        <v>76</v>
      </c>
      <c r="AY136" s="272" t="s">
        <v>129</v>
      </c>
    </row>
    <row r="137" s="13" customFormat="1">
      <c r="A137" s="13"/>
      <c r="B137" s="252"/>
      <c r="C137" s="253"/>
      <c r="D137" s="248" t="s">
        <v>152</v>
      </c>
      <c r="E137" s="254" t="s">
        <v>1</v>
      </c>
      <c r="F137" s="255" t="s">
        <v>157</v>
      </c>
      <c r="G137" s="253"/>
      <c r="H137" s="254" t="s">
        <v>1</v>
      </c>
      <c r="I137" s="256"/>
      <c r="J137" s="253"/>
      <c r="K137" s="253"/>
      <c r="L137" s="257"/>
      <c r="M137" s="258"/>
      <c r="N137" s="259"/>
      <c r="O137" s="259"/>
      <c r="P137" s="259"/>
      <c r="Q137" s="259"/>
      <c r="R137" s="259"/>
      <c r="S137" s="259"/>
      <c r="T137" s="26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1" t="s">
        <v>152</v>
      </c>
      <c r="AU137" s="261" t="s">
        <v>86</v>
      </c>
      <c r="AV137" s="13" t="s">
        <v>84</v>
      </c>
      <c r="AW137" s="13" t="s">
        <v>32</v>
      </c>
      <c r="AX137" s="13" t="s">
        <v>76</v>
      </c>
      <c r="AY137" s="261" t="s">
        <v>129</v>
      </c>
    </row>
    <row r="138" s="14" customFormat="1">
      <c r="A138" s="14"/>
      <c r="B138" s="262"/>
      <c r="C138" s="263"/>
      <c r="D138" s="248" t="s">
        <v>152</v>
      </c>
      <c r="E138" s="264" t="s">
        <v>1</v>
      </c>
      <c r="F138" s="265" t="s">
        <v>484</v>
      </c>
      <c r="G138" s="263"/>
      <c r="H138" s="266">
        <v>128.75999999999999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2" t="s">
        <v>152</v>
      </c>
      <c r="AU138" s="272" t="s">
        <v>86</v>
      </c>
      <c r="AV138" s="14" t="s">
        <v>86</v>
      </c>
      <c r="AW138" s="14" t="s">
        <v>32</v>
      </c>
      <c r="AX138" s="14" t="s">
        <v>76</v>
      </c>
      <c r="AY138" s="272" t="s">
        <v>129</v>
      </c>
    </row>
    <row r="139" s="13" customFormat="1">
      <c r="A139" s="13"/>
      <c r="B139" s="252"/>
      <c r="C139" s="253"/>
      <c r="D139" s="248" t="s">
        <v>152</v>
      </c>
      <c r="E139" s="254" t="s">
        <v>1</v>
      </c>
      <c r="F139" s="255" t="s">
        <v>159</v>
      </c>
      <c r="G139" s="253"/>
      <c r="H139" s="254" t="s">
        <v>1</v>
      </c>
      <c r="I139" s="256"/>
      <c r="J139" s="253"/>
      <c r="K139" s="253"/>
      <c r="L139" s="257"/>
      <c r="M139" s="258"/>
      <c r="N139" s="259"/>
      <c r="O139" s="259"/>
      <c r="P139" s="259"/>
      <c r="Q139" s="259"/>
      <c r="R139" s="259"/>
      <c r="S139" s="259"/>
      <c r="T139" s="26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1" t="s">
        <v>152</v>
      </c>
      <c r="AU139" s="261" t="s">
        <v>86</v>
      </c>
      <c r="AV139" s="13" t="s">
        <v>84</v>
      </c>
      <c r="AW139" s="13" t="s">
        <v>32</v>
      </c>
      <c r="AX139" s="13" t="s">
        <v>76</v>
      </c>
      <c r="AY139" s="261" t="s">
        <v>129</v>
      </c>
    </row>
    <row r="140" s="14" customFormat="1">
      <c r="A140" s="14"/>
      <c r="B140" s="262"/>
      <c r="C140" s="263"/>
      <c r="D140" s="248" t="s">
        <v>152</v>
      </c>
      <c r="E140" s="264" t="s">
        <v>1</v>
      </c>
      <c r="F140" s="265" t="s">
        <v>485</v>
      </c>
      <c r="G140" s="263"/>
      <c r="H140" s="266">
        <v>50.399999999999999</v>
      </c>
      <c r="I140" s="267"/>
      <c r="J140" s="263"/>
      <c r="K140" s="263"/>
      <c r="L140" s="268"/>
      <c r="M140" s="269"/>
      <c r="N140" s="270"/>
      <c r="O140" s="270"/>
      <c r="P140" s="270"/>
      <c r="Q140" s="270"/>
      <c r="R140" s="270"/>
      <c r="S140" s="270"/>
      <c r="T140" s="271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2" t="s">
        <v>152</v>
      </c>
      <c r="AU140" s="272" t="s">
        <v>86</v>
      </c>
      <c r="AV140" s="14" t="s">
        <v>86</v>
      </c>
      <c r="AW140" s="14" t="s">
        <v>32</v>
      </c>
      <c r="AX140" s="14" t="s">
        <v>76</v>
      </c>
      <c r="AY140" s="272" t="s">
        <v>129</v>
      </c>
    </row>
    <row r="141" s="13" customFormat="1">
      <c r="A141" s="13"/>
      <c r="B141" s="252"/>
      <c r="C141" s="253"/>
      <c r="D141" s="248" t="s">
        <v>152</v>
      </c>
      <c r="E141" s="254" t="s">
        <v>1</v>
      </c>
      <c r="F141" s="255" t="s">
        <v>161</v>
      </c>
      <c r="G141" s="253"/>
      <c r="H141" s="254" t="s">
        <v>1</v>
      </c>
      <c r="I141" s="256"/>
      <c r="J141" s="253"/>
      <c r="K141" s="253"/>
      <c r="L141" s="257"/>
      <c r="M141" s="258"/>
      <c r="N141" s="259"/>
      <c r="O141" s="259"/>
      <c r="P141" s="259"/>
      <c r="Q141" s="259"/>
      <c r="R141" s="259"/>
      <c r="S141" s="259"/>
      <c r="T141" s="26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1" t="s">
        <v>152</v>
      </c>
      <c r="AU141" s="261" t="s">
        <v>86</v>
      </c>
      <c r="AV141" s="13" t="s">
        <v>84</v>
      </c>
      <c r="AW141" s="13" t="s">
        <v>32</v>
      </c>
      <c r="AX141" s="13" t="s">
        <v>76</v>
      </c>
      <c r="AY141" s="261" t="s">
        <v>129</v>
      </c>
    </row>
    <row r="142" s="14" customFormat="1">
      <c r="A142" s="14"/>
      <c r="B142" s="262"/>
      <c r="C142" s="263"/>
      <c r="D142" s="248" t="s">
        <v>152</v>
      </c>
      <c r="E142" s="264" t="s">
        <v>1</v>
      </c>
      <c r="F142" s="265" t="s">
        <v>486</v>
      </c>
      <c r="G142" s="263"/>
      <c r="H142" s="266">
        <v>31.199999999999999</v>
      </c>
      <c r="I142" s="267"/>
      <c r="J142" s="263"/>
      <c r="K142" s="263"/>
      <c r="L142" s="268"/>
      <c r="M142" s="269"/>
      <c r="N142" s="270"/>
      <c r="O142" s="270"/>
      <c r="P142" s="270"/>
      <c r="Q142" s="270"/>
      <c r="R142" s="270"/>
      <c r="S142" s="270"/>
      <c r="T142" s="27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2" t="s">
        <v>152</v>
      </c>
      <c r="AU142" s="272" t="s">
        <v>86</v>
      </c>
      <c r="AV142" s="14" t="s">
        <v>86</v>
      </c>
      <c r="AW142" s="14" t="s">
        <v>32</v>
      </c>
      <c r="AX142" s="14" t="s">
        <v>76</v>
      </c>
      <c r="AY142" s="272" t="s">
        <v>129</v>
      </c>
    </row>
    <row r="143" s="15" customFormat="1">
      <c r="A143" s="15"/>
      <c r="B143" s="273"/>
      <c r="C143" s="274"/>
      <c r="D143" s="248" t="s">
        <v>152</v>
      </c>
      <c r="E143" s="275" t="s">
        <v>1</v>
      </c>
      <c r="F143" s="276" t="s">
        <v>163</v>
      </c>
      <c r="G143" s="274"/>
      <c r="H143" s="277">
        <v>754.58000000000004</v>
      </c>
      <c r="I143" s="278"/>
      <c r="J143" s="274"/>
      <c r="K143" s="274"/>
      <c r="L143" s="279"/>
      <c r="M143" s="280"/>
      <c r="N143" s="281"/>
      <c r="O143" s="281"/>
      <c r="P143" s="281"/>
      <c r="Q143" s="281"/>
      <c r="R143" s="281"/>
      <c r="S143" s="281"/>
      <c r="T143" s="28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3" t="s">
        <v>152</v>
      </c>
      <c r="AU143" s="283" t="s">
        <v>86</v>
      </c>
      <c r="AV143" s="15" t="s">
        <v>136</v>
      </c>
      <c r="AW143" s="15" t="s">
        <v>32</v>
      </c>
      <c r="AX143" s="15" t="s">
        <v>84</v>
      </c>
      <c r="AY143" s="283" t="s">
        <v>129</v>
      </c>
    </row>
    <row r="144" s="14" customFormat="1">
      <c r="A144" s="14"/>
      <c r="B144" s="262"/>
      <c r="C144" s="263"/>
      <c r="D144" s="248" t="s">
        <v>152</v>
      </c>
      <c r="E144" s="263"/>
      <c r="F144" s="265" t="s">
        <v>487</v>
      </c>
      <c r="G144" s="263"/>
      <c r="H144" s="266">
        <v>830.03800000000001</v>
      </c>
      <c r="I144" s="267"/>
      <c r="J144" s="263"/>
      <c r="K144" s="263"/>
      <c r="L144" s="268"/>
      <c r="M144" s="269"/>
      <c r="N144" s="270"/>
      <c r="O144" s="270"/>
      <c r="P144" s="270"/>
      <c r="Q144" s="270"/>
      <c r="R144" s="270"/>
      <c r="S144" s="270"/>
      <c r="T144" s="27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2" t="s">
        <v>152</v>
      </c>
      <c r="AU144" s="272" t="s">
        <v>86</v>
      </c>
      <c r="AV144" s="14" t="s">
        <v>86</v>
      </c>
      <c r="AW144" s="14" t="s">
        <v>4</v>
      </c>
      <c r="AX144" s="14" t="s">
        <v>84</v>
      </c>
      <c r="AY144" s="272" t="s">
        <v>129</v>
      </c>
    </row>
    <row r="145" s="2" customFormat="1" ht="21.66372" customHeight="1">
      <c r="A145" s="38"/>
      <c r="B145" s="39"/>
      <c r="C145" s="235" t="s">
        <v>165</v>
      </c>
      <c r="D145" s="235" t="s">
        <v>131</v>
      </c>
      <c r="E145" s="236" t="s">
        <v>166</v>
      </c>
      <c r="F145" s="237" t="s">
        <v>167</v>
      </c>
      <c r="G145" s="238" t="s">
        <v>150</v>
      </c>
      <c r="H145" s="239">
        <v>207.50999999999999</v>
      </c>
      <c r="I145" s="240"/>
      <c r="J145" s="241">
        <f>ROUND(I145*H145,2)</f>
        <v>0</v>
      </c>
      <c r="K145" s="237" t="s">
        <v>135</v>
      </c>
      <c r="L145" s="44"/>
      <c r="M145" s="242" t="s">
        <v>1</v>
      </c>
      <c r="N145" s="243" t="s">
        <v>41</v>
      </c>
      <c r="O145" s="91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46" t="s">
        <v>136</v>
      </c>
      <c r="AT145" s="246" t="s">
        <v>131</v>
      </c>
      <c r="AU145" s="246" t="s">
        <v>86</v>
      </c>
      <c r="AY145" s="17" t="s">
        <v>129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17" t="s">
        <v>84</v>
      </c>
      <c r="BK145" s="247">
        <f>ROUND(I145*H145,2)</f>
        <v>0</v>
      </c>
      <c r="BL145" s="17" t="s">
        <v>136</v>
      </c>
      <c r="BM145" s="246" t="s">
        <v>488</v>
      </c>
    </row>
    <row r="146" s="14" customFormat="1">
      <c r="A146" s="14"/>
      <c r="B146" s="262"/>
      <c r="C146" s="263"/>
      <c r="D146" s="248" t="s">
        <v>152</v>
      </c>
      <c r="E146" s="263"/>
      <c r="F146" s="265" t="s">
        <v>489</v>
      </c>
      <c r="G146" s="263"/>
      <c r="H146" s="266">
        <v>207.50999999999999</v>
      </c>
      <c r="I146" s="267"/>
      <c r="J146" s="263"/>
      <c r="K146" s="263"/>
      <c r="L146" s="268"/>
      <c r="M146" s="269"/>
      <c r="N146" s="270"/>
      <c r="O146" s="270"/>
      <c r="P146" s="270"/>
      <c r="Q146" s="270"/>
      <c r="R146" s="270"/>
      <c r="S146" s="270"/>
      <c r="T146" s="271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2" t="s">
        <v>152</v>
      </c>
      <c r="AU146" s="272" t="s">
        <v>86</v>
      </c>
      <c r="AV146" s="14" t="s">
        <v>86</v>
      </c>
      <c r="AW146" s="14" t="s">
        <v>4</v>
      </c>
      <c r="AX146" s="14" t="s">
        <v>84</v>
      </c>
      <c r="AY146" s="272" t="s">
        <v>129</v>
      </c>
    </row>
    <row r="147" s="2" customFormat="1" ht="21.66372" customHeight="1">
      <c r="A147" s="38"/>
      <c r="B147" s="39"/>
      <c r="C147" s="235" t="s">
        <v>170</v>
      </c>
      <c r="D147" s="235" t="s">
        <v>131</v>
      </c>
      <c r="E147" s="236" t="s">
        <v>171</v>
      </c>
      <c r="F147" s="237" t="s">
        <v>172</v>
      </c>
      <c r="G147" s="238" t="s">
        <v>150</v>
      </c>
      <c r="H147" s="239">
        <v>81.674999999999997</v>
      </c>
      <c r="I147" s="240"/>
      <c r="J147" s="241">
        <f>ROUND(I147*H147,2)</f>
        <v>0</v>
      </c>
      <c r="K147" s="237" t="s">
        <v>135</v>
      </c>
      <c r="L147" s="44"/>
      <c r="M147" s="242" t="s">
        <v>1</v>
      </c>
      <c r="N147" s="243" t="s">
        <v>41</v>
      </c>
      <c r="O147" s="91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46" t="s">
        <v>136</v>
      </c>
      <c r="AT147" s="246" t="s">
        <v>131</v>
      </c>
      <c r="AU147" s="246" t="s">
        <v>86</v>
      </c>
      <c r="AY147" s="17" t="s">
        <v>129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17" t="s">
        <v>84</v>
      </c>
      <c r="BK147" s="247">
        <f>ROUND(I147*H147,2)</f>
        <v>0</v>
      </c>
      <c r="BL147" s="17" t="s">
        <v>136</v>
      </c>
      <c r="BM147" s="246" t="s">
        <v>490</v>
      </c>
    </row>
    <row r="148" s="2" customFormat="1">
      <c r="A148" s="38"/>
      <c r="B148" s="39"/>
      <c r="C148" s="40"/>
      <c r="D148" s="248" t="s">
        <v>138</v>
      </c>
      <c r="E148" s="40"/>
      <c r="F148" s="249" t="s">
        <v>174</v>
      </c>
      <c r="G148" s="40"/>
      <c r="H148" s="40"/>
      <c r="I148" s="144"/>
      <c r="J148" s="40"/>
      <c r="K148" s="40"/>
      <c r="L148" s="44"/>
      <c r="M148" s="250"/>
      <c r="N148" s="251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138</v>
      </c>
      <c r="AU148" s="17" t="s">
        <v>86</v>
      </c>
    </row>
    <row r="149" s="14" customFormat="1">
      <c r="A149" s="14"/>
      <c r="B149" s="262"/>
      <c r="C149" s="263"/>
      <c r="D149" s="248" t="s">
        <v>152</v>
      </c>
      <c r="E149" s="264" t="s">
        <v>1</v>
      </c>
      <c r="F149" s="265" t="s">
        <v>491</v>
      </c>
      <c r="G149" s="263"/>
      <c r="H149" s="266">
        <v>81.674999999999997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2" t="s">
        <v>152</v>
      </c>
      <c r="AU149" s="272" t="s">
        <v>86</v>
      </c>
      <c r="AV149" s="14" t="s">
        <v>86</v>
      </c>
      <c r="AW149" s="14" t="s">
        <v>32</v>
      </c>
      <c r="AX149" s="14" t="s">
        <v>84</v>
      </c>
      <c r="AY149" s="272" t="s">
        <v>129</v>
      </c>
    </row>
    <row r="150" s="2" customFormat="1" ht="21.66372" customHeight="1">
      <c r="A150" s="38"/>
      <c r="B150" s="39"/>
      <c r="C150" s="235" t="s">
        <v>176</v>
      </c>
      <c r="D150" s="235" t="s">
        <v>131</v>
      </c>
      <c r="E150" s="236" t="s">
        <v>177</v>
      </c>
      <c r="F150" s="237" t="s">
        <v>178</v>
      </c>
      <c r="G150" s="238" t="s">
        <v>150</v>
      </c>
      <c r="H150" s="239">
        <v>40.838000000000001</v>
      </c>
      <c r="I150" s="240"/>
      <c r="J150" s="241">
        <f>ROUND(I150*H150,2)</f>
        <v>0</v>
      </c>
      <c r="K150" s="237" t="s">
        <v>135</v>
      </c>
      <c r="L150" s="44"/>
      <c r="M150" s="242" t="s">
        <v>1</v>
      </c>
      <c r="N150" s="243" t="s">
        <v>41</v>
      </c>
      <c r="O150" s="91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6" t="s">
        <v>136</v>
      </c>
      <c r="AT150" s="246" t="s">
        <v>131</v>
      </c>
      <c r="AU150" s="246" t="s">
        <v>86</v>
      </c>
      <c r="AY150" s="17" t="s">
        <v>129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7" t="s">
        <v>84</v>
      </c>
      <c r="BK150" s="247">
        <f>ROUND(I150*H150,2)</f>
        <v>0</v>
      </c>
      <c r="BL150" s="17" t="s">
        <v>136</v>
      </c>
      <c r="BM150" s="246" t="s">
        <v>492</v>
      </c>
    </row>
    <row r="151" s="14" customFormat="1">
      <c r="A151" s="14"/>
      <c r="B151" s="262"/>
      <c r="C151" s="263"/>
      <c r="D151" s="248" t="s">
        <v>152</v>
      </c>
      <c r="E151" s="263"/>
      <c r="F151" s="265" t="s">
        <v>493</v>
      </c>
      <c r="G151" s="263"/>
      <c r="H151" s="266">
        <v>40.838000000000001</v>
      </c>
      <c r="I151" s="267"/>
      <c r="J151" s="263"/>
      <c r="K151" s="263"/>
      <c r="L151" s="268"/>
      <c r="M151" s="269"/>
      <c r="N151" s="270"/>
      <c r="O151" s="270"/>
      <c r="P151" s="270"/>
      <c r="Q151" s="270"/>
      <c r="R151" s="270"/>
      <c r="S151" s="270"/>
      <c r="T151" s="271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2" t="s">
        <v>152</v>
      </c>
      <c r="AU151" s="272" t="s">
        <v>86</v>
      </c>
      <c r="AV151" s="14" t="s">
        <v>86</v>
      </c>
      <c r="AW151" s="14" t="s">
        <v>4</v>
      </c>
      <c r="AX151" s="14" t="s">
        <v>84</v>
      </c>
      <c r="AY151" s="272" t="s">
        <v>129</v>
      </c>
    </row>
    <row r="152" s="2" customFormat="1" ht="21.66372" customHeight="1">
      <c r="A152" s="38"/>
      <c r="B152" s="39"/>
      <c r="C152" s="235" t="s">
        <v>181</v>
      </c>
      <c r="D152" s="235" t="s">
        <v>131</v>
      </c>
      <c r="E152" s="236" t="s">
        <v>182</v>
      </c>
      <c r="F152" s="237" t="s">
        <v>183</v>
      </c>
      <c r="G152" s="238" t="s">
        <v>150</v>
      </c>
      <c r="H152" s="239">
        <v>96</v>
      </c>
      <c r="I152" s="240"/>
      <c r="J152" s="241">
        <f>ROUND(I152*H152,2)</f>
        <v>0</v>
      </c>
      <c r="K152" s="237" t="s">
        <v>135</v>
      </c>
      <c r="L152" s="44"/>
      <c r="M152" s="242" t="s">
        <v>1</v>
      </c>
      <c r="N152" s="243" t="s">
        <v>41</v>
      </c>
      <c r="O152" s="91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46" t="s">
        <v>136</v>
      </c>
      <c r="AT152" s="246" t="s">
        <v>131</v>
      </c>
      <c r="AU152" s="246" t="s">
        <v>86</v>
      </c>
      <c r="AY152" s="17" t="s">
        <v>129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17" t="s">
        <v>84</v>
      </c>
      <c r="BK152" s="247">
        <f>ROUND(I152*H152,2)</f>
        <v>0</v>
      </c>
      <c r="BL152" s="17" t="s">
        <v>136</v>
      </c>
      <c r="BM152" s="246" t="s">
        <v>494</v>
      </c>
    </row>
    <row r="153" s="14" customFormat="1">
      <c r="A153" s="14"/>
      <c r="B153" s="262"/>
      <c r="C153" s="263"/>
      <c r="D153" s="248" t="s">
        <v>152</v>
      </c>
      <c r="E153" s="264" t="s">
        <v>1</v>
      </c>
      <c r="F153" s="265" t="s">
        <v>495</v>
      </c>
      <c r="G153" s="263"/>
      <c r="H153" s="266">
        <v>96</v>
      </c>
      <c r="I153" s="267"/>
      <c r="J153" s="263"/>
      <c r="K153" s="263"/>
      <c r="L153" s="268"/>
      <c r="M153" s="269"/>
      <c r="N153" s="270"/>
      <c r="O153" s="270"/>
      <c r="P153" s="270"/>
      <c r="Q153" s="270"/>
      <c r="R153" s="270"/>
      <c r="S153" s="270"/>
      <c r="T153" s="27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2" t="s">
        <v>152</v>
      </c>
      <c r="AU153" s="272" t="s">
        <v>86</v>
      </c>
      <c r="AV153" s="14" t="s">
        <v>86</v>
      </c>
      <c r="AW153" s="14" t="s">
        <v>32</v>
      </c>
      <c r="AX153" s="14" t="s">
        <v>84</v>
      </c>
      <c r="AY153" s="272" t="s">
        <v>129</v>
      </c>
    </row>
    <row r="154" s="2" customFormat="1" ht="21.66372" customHeight="1">
      <c r="A154" s="38"/>
      <c r="B154" s="39"/>
      <c r="C154" s="235" t="s">
        <v>186</v>
      </c>
      <c r="D154" s="235" t="s">
        <v>131</v>
      </c>
      <c r="E154" s="236" t="s">
        <v>187</v>
      </c>
      <c r="F154" s="237" t="s">
        <v>188</v>
      </c>
      <c r="G154" s="238" t="s">
        <v>150</v>
      </c>
      <c r="H154" s="239">
        <v>48</v>
      </c>
      <c r="I154" s="240"/>
      <c r="J154" s="241">
        <f>ROUND(I154*H154,2)</f>
        <v>0</v>
      </c>
      <c r="K154" s="237" t="s">
        <v>135</v>
      </c>
      <c r="L154" s="44"/>
      <c r="M154" s="242" t="s">
        <v>1</v>
      </c>
      <c r="N154" s="243" t="s">
        <v>41</v>
      </c>
      <c r="O154" s="91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46" t="s">
        <v>136</v>
      </c>
      <c r="AT154" s="246" t="s">
        <v>131</v>
      </c>
      <c r="AU154" s="246" t="s">
        <v>86</v>
      </c>
      <c r="AY154" s="17" t="s">
        <v>129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17" t="s">
        <v>84</v>
      </c>
      <c r="BK154" s="247">
        <f>ROUND(I154*H154,2)</f>
        <v>0</v>
      </c>
      <c r="BL154" s="17" t="s">
        <v>136</v>
      </c>
      <c r="BM154" s="246" t="s">
        <v>496</v>
      </c>
    </row>
    <row r="155" s="14" customFormat="1">
      <c r="A155" s="14"/>
      <c r="B155" s="262"/>
      <c r="C155" s="263"/>
      <c r="D155" s="248" t="s">
        <v>152</v>
      </c>
      <c r="E155" s="263"/>
      <c r="F155" s="265" t="s">
        <v>497</v>
      </c>
      <c r="G155" s="263"/>
      <c r="H155" s="266">
        <v>48</v>
      </c>
      <c r="I155" s="267"/>
      <c r="J155" s="263"/>
      <c r="K155" s="263"/>
      <c r="L155" s="268"/>
      <c r="M155" s="269"/>
      <c r="N155" s="270"/>
      <c r="O155" s="270"/>
      <c r="P155" s="270"/>
      <c r="Q155" s="270"/>
      <c r="R155" s="270"/>
      <c r="S155" s="270"/>
      <c r="T155" s="271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2" t="s">
        <v>152</v>
      </c>
      <c r="AU155" s="272" t="s">
        <v>86</v>
      </c>
      <c r="AV155" s="14" t="s">
        <v>86</v>
      </c>
      <c r="AW155" s="14" t="s">
        <v>4</v>
      </c>
      <c r="AX155" s="14" t="s">
        <v>84</v>
      </c>
      <c r="AY155" s="272" t="s">
        <v>129</v>
      </c>
    </row>
    <row r="156" s="2" customFormat="1" ht="32.49557" customHeight="1">
      <c r="A156" s="38"/>
      <c r="B156" s="39"/>
      <c r="C156" s="235" t="s">
        <v>191</v>
      </c>
      <c r="D156" s="235" t="s">
        <v>131</v>
      </c>
      <c r="E156" s="236" t="s">
        <v>192</v>
      </c>
      <c r="F156" s="237" t="s">
        <v>193</v>
      </c>
      <c r="G156" s="238" t="s">
        <v>150</v>
      </c>
      <c r="H156" s="239">
        <v>1007.713</v>
      </c>
      <c r="I156" s="240"/>
      <c r="J156" s="241">
        <f>ROUND(I156*H156,2)</f>
        <v>0</v>
      </c>
      <c r="K156" s="237" t="s">
        <v>1</v>
      </c>
      <c r="L156" s="44"/>
      <c r="M156" s="242" t="s">
        <v>1</v>
      </c>
      <c r="N156" s="243" t="s">
        <v>41</v>
      </c>
      <c r="O156" s="91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46" t="s">
        <v>136</v>
      </c>
      <c r="AT156" s="246" t="s">
        <v>131</v>
      </c>
      <c r="AU156" s="246" t="s">
        <v>86</v>
      </c>
      <c r="AY156" s="17" t="s">
        <v>129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17" t="s">
        <v>84</v>
      </c>
      <c r="BK156" s="247">
        <f>ROUND(I156*H156,2)</f>
        <v>0</v>
      </c>
      <c r="BL156" s="17" t="s">
        <v>136</v>
      </c>
      <c r="BM156" s="246" t="s">
        <v>498</v>
      </c>
    </row>
    <row r="157" s="14" customFormat="1">
      <c r="A157" s="14"/>
      <c r="B157" s="262"/>
      <c r="C157" s="263"/>
      <c r="D157" s="248" t="s">
        <v>152</v>
      </c>
      <c r="E157" s="264" t="s">
        <v>1</v>
      </c>
      <c r="F157" s="265" t="s">
        <v>499</v>
      </c>
      <c r="G157" s="263"/>
      <c r="H157" s="266">
        <v>1007.713</v>
      </c>
      <c r="I157" s="267"/>
      <c r="J157" s="263"/>
      <c r="K157" s="263"/>
      <c r="L157" s="268"/>
      <c r="M157" s="269"/>
      <c r="N157" s="270"/>
      <c r="O157" s="270"/>
      <c r="P157" s="270"/>
      <c r="Q157" s="270"/>
      <c r="R157" s="270"/>
      <c r="S157" s="270"/>
      <c r="T157" s="27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2" t="s">
        <v>152</v>
      </c>
      <c r="AU157" s="272" t="s">
        <v>86</v>
      </c>
      <c r="AV157" s="14" t="s">
        <v>86</v>
      </c>
      <c r="AW157" s="14" t="s">
        <v>32</v>
      </c>
      <c r="AX157" s="14" t="s">
        <v>84</v>
      </c>
      <c r="AY157" s="272" t="s">
        <v>129</v>
      </c>
    </row>
    <row r="158" s="2" customFormat="1" ht="21.66372" customHeight="1">
      <c r="A158" s="38"/>
      <c r="B158" s="39"/>
      <c r="C158" s="235" t="s">
        <v>196</v>
      </c>
      <c r="D158" s="235" t="s">
        <v>131</v>
      </c>
      <c r="E158" s="236" t="s">
        <v>197</v>
      </c>
      <c r="F158" s="237" t="s">
        <v>198</v>
      </c>
      <c r="G158" s="238" t="s">
        <v>150</v>
      </c>
      <c r="H158" s="239">
        <v>96</v>
      </c>
      <c r="I158" s="240"/>
      <c r="J158" s="241">
        <f>ROUND(I158*H158,2)</f>
        <v>0</v>
      </c>
      <c r="K158" s="237" t="s">
        <v>135</v>
      </c>
      <c r="L158" s="44"/>
      <c r="M158" s="242" t="s">
        <v>1</v>
      </c>
      <c r="N158" s="243" t="s">
        <v>41</v>
      </c>
      <c r="O158" s="91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46" t="s">
        <v>136</v>
      </c>
      <c r="AT158" s="246" t="s">
        <v>131</v>
      </c>
      <c r="AU158" s="246" t="s">
        <v>86</v>
      </c>
      <c r="AY158" s="17" t="s">
        <v>129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17" t="s">
        <v>84</v>
      </c>
      <c r="BK158" s="247">
        <f>ROUND(I158*H158,2)</f>
        <v>0</v>
      </c>
      <c r="BL158" s="17" t="s">
        <v>136</v>
      </c>
      <c r="BM158" s="246" t="s">
        <v>500</v>
      </c>
    </row>
    <row r="159" s="2" customFormat="1" ht="15.29204" customHeight="1">
      <c r="A159" s="38"/>
      <c r="B159" s="39"/>
      <c r="C159" s="284" t="s">
        <v>200</v>
      </c>
      <c r="D159" s="284" t="s">
        <v>201</v>
      </c>
      <c r="E159" s="285" t="s">
        <v>202</v>
      </c>
      <c r="F159" s="286" t="s">
        <v>203</v>
      </c>
      <c r="G159" s="287" t="s">
        <v>204</v>
      </c>
      <c r="H159" s="288">
        <v>192</v>
      </c>
      <c r="I159" s="289"/>
      <c r="J159" s="290">
        <f>ROUND(I159*H159,2)</f>
        <v>0</v>
      </c>
      <c r="K159" s="286" t="s">
        <v>135</v>
      </c>
      <c r="L159" s="291"/>
      <c r="M159" s="292" t="s">
        <v>1</v>
      </c>
      <c r="N159" s="293" t="s">
        <v>41</v>
      </c>
      <c r="O159" s="91"/>
      <c r="P159" s="244">
        <f>O159*H159</f>
        <v>0</v>
      </c>
      <c r="Q159" s="244">
        <v>1</v>
      </c>
      <c r="R159" s="244">
        <f>Q159*H159</f>
        <v>192</v>
      </c>
      <c r="S159" s="244">
        <v>0</v>
      </c>
      <c r="T159" s="24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6" t="s">
        <v>181</v>
      </c>
      <c r="AT159" s="246" t="s">
        <v>201</v>
      </c>
      <c r="AU159" s="246" t="s">
        <v>86</v>
      </c>
      <c r="AY159" s="17" t="s">
        <v>129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7" t="s">
        <v>84</v>
      </c>
      <c r="BK159" s="247">
        <f>ROUND(I159*H159,2)</f>
        <v>0</v>
      </c>
      <c r="BL159" s="17" t="s">
        <v>136</v>
      </c>
      <c r="BM159" s="246" t="s">
        <v>501</v>
      </c>
    </row>
    <row r="160" s="14" customFormat="1">
      <c r="A160" s="14"/>
      <c r="B160" s="262"/>
      <c r="C160" s="263"/>
      <c r="D160" s="248" t="s">
        <v>152</v>
      </c>
      <c r="E160" s="263"/>
      <c r="F160" s="265" t="s">
        <v>502</v>
      </c>
      <c r="G160" s="263"/>
      <c r="H160" s="266">
        <v>192</v>
      </c>
      <c r="I160" s="267"/>
      <c r="J160" s="263"/>
      <c r="K160" s="263"/>
      <c r="L160" s="268"/>
      <c r="M160" s="269"/>
      <c r="N160" s="270"/>
      <c r="O160" s="270"/>
      <c r="P160" s="270"/>
      <c r="Q160" s="270"/>
      <c r="R160" s="270"/>
      <c r="S160" s="270"/>
      <c r="T160" s="27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2" t="s">
        <v>152</v>
      </c>
      <c r="AU160" s="272" t="s">
        <v>86</v>
      </c>
      <c r="AV160" s="14" t="s">
        <v>86</v>
      </c>
      <c r="AW160" s="14" t="s">
        <v>4</v>
      </c>
      <c r="AX160" s="14" t="s">
        <v>84</v>
      </c>
      <c r="AY160" s="272" t="s">
        <v>129</v>
      </c>
    </row>
    <row r="161" s="2" customFormat="1" ht="21.66372" customHeight="1">
      <c r="A161" s="38"/>
      <c r="B161" s="39"/>
      <c r="C161" s="235" t="s">
        <v>207</v>
      </c>
      <c r="D161" s="235" t="s">
        <v>131</v>
      </c>
      <c r="E161" s="236" t="s">
        <v>208</v>
      </c>
      <c r="F161" s="237" t="s">
        <v>209</v>
      </c>
      <c r="G161" s="238" t="s">
        <v>134</v>
      </c>
      <c r="H161" s="239">
        <v>77</v>
      </c>
      <c r="I161" s="240"/>
      <c r="J161" s="241">
        <f>ROUND(I161*H161,2)</f>
        <v>0</v>
      </c>
      <c r="K161" s="237" t="s">
        <v>135</v>
      </c>
      <c r="L161" s="44"/>
      <c r="M161" s="242" t="s">
        <v>1</v>
      </c>
      <c r="N161" s="243" t="s">
        <v>41</v>
      </c>
      <c r="O161" s="91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46" t="s">
        <v>136</v>
      </c>
      <c r="AT161" s="246" t="s">
        <v>131</v>
      </c>
      <c r="AU161" s="246" t="s">
        <v>86</v>
      </c>
      <c r="AY161" s="17" t="s">
        <v>129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17" t="s">
        <v>84</v>
      </c>
      <c r="BK161" s="247">
        <f>ROUND(I161*H161,2)</f>
        <v>0</v>
      </c>
      <c r="BL161" s="17" t="s">
        <v>136</v>
      </c>
      <c r="BM161" s="246" t="s">
        <v>503</v>
      </c>
    </row>
    <row r="162" s="2" customFormat="1" ht="15.29204" customHeight="1">
      <c r="A162" s="38"/>
      <c r="B162" s="39"/>
      <c r="C162" s="284" t="s">
        <v>211</v>
      </c>
      <c r="D162" s="284" t="s">
        <v>201</v>
      </c>
      <c r="E162" s="285" t="s">
        <v>212</v>
      </c>
      <c r="F162" s="286" t="s">
        <v>213</v>
      </c>
      <c r="G162" s="287" t="s">
        <v>150</v>
      </c>
      <c r="H162" s="288">
        <v>15.4</v>
      </c>
      <c r="I162" s="289"/>
      <c r="J162" s="290">
        <f>ROUND(I162*H162,2)</f>
        <v>0</v>
      </c>
      <c r="K162" s="286" t="s">
        <v>135</v>
      </c>
      <c r="L162" s="291"/>
      <c r="M162" s="292" t="s">
        <v>1</v>
      </c>
      <c r="N162" s="293" t="s">
        <v>41</v>
      </c>
      <c r="O162" s="91"/>
      <c r="P162" s="244">
        <f>O162*H162</f>
        <v>0</v>
      </c>
      <c r="Q162" s="244">
        <v>0.20999999999999999</v>
      </c>
      <c r="R162" s="244">
        <f>Q162*H162</f>
        <v>3.234</v>
      </c>
      <c r="S162" s="244">
        <v>0</v>
      </c>
      <c r="T162" s="24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6" t="s">
        <v>181</v>
      </c>
      <c r="AT162" s="246" t="s">
        <v>201</v>
      </c>
      <c r="AU162" s="246" t="s">
        <v>86</v>
      </c>
      <c r="AY162" s="17" t="s">
        <v>129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17" t="s">
        <v>84</v>
      </c>
      <c r="BK162" s="247">
        <f>ROUND(I162*H162,2)</f>
        <v>0</v>
      </c>
      <c r="BL162" s="17" t="s">
        <v>136</v>
      </c>
      <c r="BM162" s="246" t="s">
        <v>504</v>
      </c>
    </row>
    <row r="163" s="2" customFormat="1" ht="21.66372" customHeight="1">
      <c r="A163" s="38"/>
      <c r="B163" s="39"/>
      <c r="C163" s="235" t="s">
        <v>8</v>
      </c>
      <c r="D163" s="235" t="s">
        <v>131</v>
      </c>
      <c r="E163" s="236" t="s">
        <v>216</v>
      </c>
      <c r="F163" s="237" t="s">
        <v>217</v>
      </c>
      <c r="G163" s="238" t="s">
        <v>134</v>
      </c>
      <c r="H163" s="239">
        <v>77</v>
      </c>
      <c r="I163" s="240"/>
      <c r="J163" s="241">
        <f>ROUND(I163*H163,2)</f>
        <v>0</v>
      </c>
      <c r="K163" s="237" t="s">
        <v>135</v>
      </c>
      <c r="L163" s="44"/>
      <c r="M163" s="242" t="s">
        <v>1</v>
      </c>
      <c r="N163" s="243" t="s">
        <v>41</v>
      </c>
      <c r="O163" s="91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46" t="s">
        <v>136</v>
      </c>
      <c r="AT163" s="246" t="s">
        <v>131</v>
      </c>
      <c r="AU163" s="246" t="s">
        <v>86</v>
      </c>
      <c r="AY163" s="17" t="s">
        <v>129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17" t="s">
        <v>84</v>
      </c>
      <c r="BK163" s="247">
        <f>ROUND(I163*H163,2)</f>
        <v>0</v>
      </c>
      <c r="BL163" s="17" t="s">
        <v>136</v>
      </c>
      <c r="BM163" s="246" t="s">
        <v>505</v>
      </c>
    </row>
    <row r="164" s="2" customFormat="1" ht="15.29204" customHeight="1">
      <c r="A164" s="38"/>
      <c r="B164" s="39"/>
      <c r="C164" s="284" t="s">
        <v>219</v>
      </c>
      <c r="D164" s="284" t="s">
        <v>201</v>
      </c>
      <c r="E164" s="285" t="s">
        <v>220</v>
      </c>
      <c r="F164" s="286" t="s">
        <v>221</v>
      </c>
      <c r="G164" s="287" t="s">
        <v>222</v>
      </c>
      <c r="H164" s="288">
        <v>1.155</v>
      </c>
      <c r="I164" s="289"/>
      <c r="J164" s="290">
        <f>ROUND(I164*H164,2)</f>
        <v>0</v>
      </c>
      <c r="K164" s="286" t="s">
        <v>135</v>
      </c>
      <c r="L164" s="291"/>
      <c r="M164" s="292" t="s">
        <v>1</v>
      </c>
      <c r="N164" s="293" t="s">
        <v>41</v>
      </c>
      <c r="O164" s="91"/>
      <c r="P164" s="244">
        <f>O164*H164</f>
        <v>0</v>
      </c>
      <c r="Q164" s="244">
        <v>0.001</v>
      </c>
      <c r="R164" s="244">
        <f>Q164*H164</f>
        <v>0.001155</v>
      </c>
      <c r="S164" s="244">
        <v>0</v>
      </c>
      <c r="T164" s="24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6" t="s">
        <v>181</v>
      </c>
      <c r="AT164" s="246" t="s">
        <v>201</v>
      </c>
      <c r="AU164" s="246" t="s">
        <v>86</v>
      </c>
      <c r="AY164" s="17" t="s">
        <v>129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7" t="s">
        <v>84</v>
      </c>
      <c r="BK164" s="247">
        <f>ROUND(I164*H164,2)</f>
        <v>0</v>
      </c>
      <c r="BL164" s="17" t="s">
        <v>136</v>
      </c>
      <c r="BM164" s="246" t="s">
        <v>506</v>
      </c>
    </row>
    <row r="165" s="14" customFormat="1">
      <c r="A165" s="14"/>
      <c r="B165" s="262"/>
      <c r="C165" s="263"/>
      <c r="D165" s="248" t="s">
        <v>152</v>
      </c>
      <c r="E165" s="263"/>
      <c r="F165" s="265" t="s">
        <v>507</v>
      </c>
      <c r="G165" s="263"/>
      <c r="H165" s="266">
        <v>1.155</v>
      </c>
      <c r="I165" s="267"/>
      <c r="J165" s="263"/>
      <c r="K165" s="263"/>
      <c r="L165" s="268"/>
      <c r="M165" s="269"/>
      <c r="N165" s="270"/>
      <c r="O165" s="270"/>
      <c r="P165" s="270"/>
      <c r="Q165" s="270"/>
      <c r="R165" s="270"/>
      <c r="S165" s="270"/>
      <c r="T165" s="27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2" t="s">
        <v>152</v>
      </c>
      <c r="AU165" s="272" t="s">
        <v>86</v>
      </c>
      <c r="AV165" s="14" t="s">
        <v>86</v>
      </c>
      <c r="AW165" s="14" t="s">
        <v>4</v>
      </c>
      <c r="AX165" s="14" t="s">
        <v>84</v>
      </c>
      <c r="AY165" s="272" t="s">
        <v>129</v>
      </c>
    </row>
    <row r="166" s="2" customFormat="1" ht="15.29204" customHeight="1">
      <c r="A166" s="38"/>
      <c r="B166" s="39"/>
      <c r="C166" s="235" t="s">
        <v>225</v>
      </c>
      <c r="D166" s="235" t="s">
        <v>131</v>
      </c>
      <c r="E166" s="236" t="s">
        <v>226</v>
      </c>
      <c r="F166" s="237" t="s">
        <v>227</v>
      </c>
      <c r="G166" s="238" t="s">
        <v>134</v>
      </c>
      <c r="H166" s="239">
        <v>2128</v>
      </c>
      <c r="I166" s="240"/>
      <c r="J166" s="241">
        <f>ROUND(I166*H166,2)</f>
        <v>0</v>
      </c>
      <c r="K166" s="237" t="s">
        <v>135</v>
      </c>
      <c r="L166" s="44"/>
      <c r="M166" s="242" t="s">
        <v>1</v>
      </c>
      <c r="N166" s="243" t="s">
        <v>41</v>
      </c>
      <c r="O166" s="91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6" t="s">
        <v>136</v>
      </c>
      <c r="AT166" s="246" t="s">
        <v>131</v>
      </c>
      <c r="AU166" s="246" t="s">
        <v>86</v>
      </c>
      <c r="AY166" s="17" t="s">
        <v>129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17" t="s">
        <v>84</v>
      </c>
      <c r="BK166" s="247">
        <f>ROUND(I166*H166,2)</f>
        <v>0</v>
      </c>
      <c r="BL166" s="17" t="s">
        <v>136</v>
      </c>
      <c r="BM166" s="246" t="s">
        <v>508</v>
      </c>
    </row>
    <row r="167" s="14" customFormat="1">
      <c r="A167" s="14"/>
      <c r="B167" s="262"/>
      <c r="C167" s="263"/>
      <c r="D167" s="248" t="s">
        <v>152</v>
      </c>
      <c r="E167" s="264" t="s">
        <v>1</v>
      </c>
      <c r="F167" s="265" t="s">
        <v>509</v>
      </c>
      <c r="G167" s="263"/>
      <c r="H167" s="266">
        <v>2128</v>
      </c>
      <c r="I167" s="267"/>
      <c r="J167" s="263"/>
      <c r="K167" s="263"/>
      <c r="L167" s="268"/>
      <c r="M167" s="269"/>
      <c r="N167" s="270"/>
      <c r="O167" s="270"/>
      <c r="P167" s="270"/>
      <c r="Q167" s="270"/>
      <c r="R167" s="270"/>
      <c r="S167" s="270"/>
      <c r="T167" s="271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2" t="s">
        <v>152</v>
      </c>
      <c r="AU167" s="272" t="s">
        <v>86</v>
      </c>
      <c r="AV167" s="14" t="s">
        <v>86</v>
      </c>
      <c r="AW167" s="14" t="s">
        <v>32</v>
      </c>
      <c r="AX167" s="14" t="s">
        <v>84</v>
      </c>
      <c r="AY167" s="272" t="s">
        <v>129</v>
      </c>
    </row>
    <row r="168" s="12" customFormat="1" ht="22.8" customHeight="1">
      <c r="A168" s="12"/>
      <c r="B168" s="219"/>
      <c r="C168" s="220"/>
      <c r="D168" s="221" t="s">
        <v>75</v>
      </c>
      <c r="E168" s="233" t="s">
        <v>86</v>
      </c>
      <c r="F168" s="233" t="s">
        <v>230</v>
      </c>
      <c r="G168" s="220"/>
      <c r="H168" s="220"/>
      <c r="I168" s="223"/>
      <c r="J168" s="234">
        <f>BK168</f>
        <v>0</v>
      </c>
      <c r="K168" s="220"/>
      <c r="L168" s="225"/>
      <c r="M168" s="226"/>
      <c r="N168" s="227"/>
      <c r="O168" s="227"/>
      <c r="P168" s="228">
        <f>SUM(P169:P173)</f>
        <v>0</v>
      </c>
      <c r="Q168" s="227"/>
      <c r="R168" s="228">
        <f>SUM(R169:R173)</f>
        <v>0.42108000000000001</v>
      </c>
      <c r="S168" s="227"/>
      <c r="T168" s="229">
        <f>SUM(T169:T173)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30" t="s">
        <v>84</v>
      </c>
      <c r="AT168" s="231" t="s">
        <v>75</v>
      </c>
      <c r="AU168" s="231" t="s">
        <v>84</v>
      </c>
      <c r="AY168" s="230" t="s">
        <v>129</v>
      </c>
      <c r="BK168" s="232">
        <f>SUM(BK169:BK173)</f>
        <v>0</v>
      </c>
    </row>
    <row r="169" s="2" customFormat="1" ht="21.66372" customHeight="1">
      <c r="A169" s="38"/>
      <c r="B169" s="39"/>
      <c r="C169" s="235" t="s">
        <v>231</v>
      </c>
      <c r="D169" s="235" t="s">
        <v>131</v>
      </c>
      <c r="E169" s="236" t="s">
        <v>232</v>
      </c>
      <c r="F169" s="237" t="s">
        <v>233</v>
      </c>
      <c r="G169" s="238" t="s">
        <v>150</v>
      </c>
      <c r="H169" s="239">
        <v>63.524999999999999</v>
      </c>
      <c r="I169" s="240"/>
      <c r="J169" s="241">
        <f>ROUND(I169*H169,2)</f>
        <v>0</v>
      </c>
      <c r="K169" s="237" t="s">
        <v>135</v>
      </c>
      <c r="L169" s="44"/>
      <c r="M169" s="242" t="s">
        <v>1</v>
      </c>
      <c r="N169" s="243" t="s">
        <v>41</v>
      </c>
      <c r="O169" s="91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46" t="s">
        <v>136</v>
      </c>
      <c r="AT169" s="246" t="s">
        <v>131</v>
      </c>
      <c r="AU169" s="246" t="s">
        <v>86</v>
      </c>
      <c r="AY169" s="17" t="s">
        <v>129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17" t="s">
        <v>84</v>
      </c>
      <c r="BK169" s="247">
        <f>ROUND(I169*H169,2)</f>
        <v>0</v>
      </c>
      <c r="BL169" s="17" t="s">
        <v>136</v>
      </c>
      <c r="BM169" s="246" t="s">
        <v>510</v>
      </c>
    </row>
    <row r="170" s="14" customFormat="1">
      <c r="A170" s="14"/>
      <c r="B170" s="262"/>
      <c r="C170" s="263"/>
      <c r="D170" s="248" t="s">
        <v>152</v>
      </c>
      <c r="E170" s="264" t="s">
        <v>1</v>
      </c>
      <c r="F170" s="265" t="s">
        <v>511</v>
      </c>
      <c r="G170" s="263"/>
      <c r="H170" s="266">
        <v>63.524999999999999</v>
      </c>
      <c r="I170" s="267"/>
      <c r="J170" s="263"/>
      <c r="K170" s="263"/>
      <c r="L170" s="268"/>
      <c r="M170" s="269"/>
      <c r="N170" s="270"/>
      <c r="O170" s="270"/>
      <c r="P170" s="270"/>
      <c r="Q170" s="270"/>
      <c r="R170" s="270"/>
      <c r="S170" s="270"/>
      <c r="T170" s="271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2" t="s">
        <v>152</v>
      </c>
      <c r="AU170" s="272" t="s">
        <v>86</v>
      </c>
      <c r="AV170" s="14" t="s">
        <v>86</v>
      </c>
      <c r="AW170" s="14" t="s">
        <v>32</v>
      </c>
      <c r="AX170" s="14" t="s">
        <v>84</v>
      </c>
      <c r="AY170" s="272" t="s">
        <v>129</v>
      </c>
    </row>
    <row r="171" s="2" customFormat="1" ht="15.29204" customHeight="1">
      <c r="A171" s="38"/>
      <c r="B171" s="39"/>
      <c r="C171" s="235" t="s">
        <v>236</v>
      </c>
      <c r="D171" s="235" t="s">
        <v>131</v>
      </c>
      <c r="E171" s="236" t="s">
        <v>237</v>
      </c>
      <c r="F171" s="237" t="s">
        <v>238</v>
      </c>
      <c r="G171" s="238" t="s">
        <v>150</v>
      </c>
      <c r="H171" s="239">
        <v>18.149999999999999</v>
      </c>
      <c r="I171" s="240"/>
      <c r="J171" s="241">
        <f>ROUND(I171*H171,2)</f>
        <v>0</v>
      </c>
      <c r="K171" s="237" t="s">
        <v>135</v>
      </c>
      <c r="L171" s="44"/>
      <c r="M171" s="242" t="s">
        <v>1</v>
      </c>
      <c r="N171" s="243" t="s">
        <v>41</v>
      </c>
      <c r="O171" s="91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46" t="s">
        <v>136</v>
      </c>
      <c r="AT171" s="246" t="s">
        <v>131</v>
      </c>
      <c r="AU171" s="246" t="s">
        <v>86</v>
      </c>
      <c r="AY171" s="17" t="s">
        <v>129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17" t="s">
        <v>84</v>
      </c>
      <c r="BK171" s="247">
        <f>ROUND(I171*H171,2)</f>
        <v>0</v>
      </c>
      <c r="BL171" s="17" t="s">
        <v>136</v>
      </c>
      <c r="BM171" s="246" t="s">
        <v>512</v>
      </c>
    </row>
    <row r="172" s="14" customFormat="1">
      <c r="A172" s="14"/>
      <c r="B172" s="262"/>
      <c r="C172" s="263"/>
      <c r="D172" s="248" t="s">
        <v>152</v>
      </c>
      <c r="E172" s="264" t="s">
        <v>1</v>
      </c>
      <c r="F172" s="265" t="s">
        <v>513</v>
      </c>
      <c r="G172" s="263"/>
      <c r="H172" s="266">
        <v>18.149999999999999</v>
      </c>
      <c r="I172" s="267"/>
      <c r="J172" s="263"/>
      <c r="K172" s="263"/>
      <c r="L172" s="268"/>
      <c r="M172" s="269"/>
      <c r="N172" s="270"/>
      <c r="O172" s="270"/>
      <c r="P172" s="270"/>
      <c r="Q172" s="270"/>
      <c r="R172" s="270"/>
      <c r="S172" s="270"/>
      <c r="T172" s="271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2" t="s">
        <v>152</v>
      </c>
      <c r="AU172" s="272" t="s">
        <v>86</v>
      </c>
      <c r="AV172" s="14" t="s">
        <v>86</v>
      </c>
      <c r="AW172" s="14" t="s">
        <v>32</v>
      </c>
      <c r="AX172" s="14" t="s">
        <v>84</v>
      </c>
      <c r="AY172" s="272" t="s">
        <v>129</v>
      </c>
    </row>
    <row r="173" s="2" customFormat="1" ht="15.29204" customHeight="1">
      <c r="A173" s="38"/>
      <c r="B173" s="39"/>
      <c r="C173" s="235" t="s">
        <v>241</v>
      </c>
      <c r="D173" s="235" t="s">
        <v>131</v>
      </c>
      <c r="E173" s="236" t="s">
        <v>242</v>
      </c>
      <c r="F173" s="237" t="s">
        <v>243</v>
      </c>
      <c r="G173" s="238" t="s">
        <v>146</v>
      </c>
      <c r="H173" s="239">
        <v>363</v>
      </c>
      <c r="I173" s="240"/>
      <c r="J173" s="241">
        <f>ROUND(I173*H173,2)</f>
        <v>0</v>
      </c>
      <c r="K173" s="237" t="s">
        <v>135</v>
      </c>
      <c r="L173" s="44"/>
      <c r="M173" s="242" t="s">
        <v>1</v>
      </c>
      <c r="N173" s="243" t="s">
        <v>41</v>
      </c>
      <c r="O173" s="91"/>
      <c r="P173" s="244">
        <f>O173*H173</f>
        <v>0</v>
      </c>
      <c r="Q173" s="244">
        <v>0.00116</v>
      </c>
      <c r="R173" s="244">
        <f>Q173*H173</f>
        <v>0.42108000000000001</v>
      </c>
      <c r="S173" s="244">
        <v>0</v>
      </c>
      <c r="T173" s="245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46" t="s">
        <v>136</v>
      </c>
      <c r="AT173" s="246" t="s">
        <v>131</v>
      </c>
      <c r="AU173" s="246" t="s">
        <v>86</v>
      </c>
      <c r="AY173" s="17" t="s">
        <v>129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17" t="s">
        <v>84</v>
      </c>
      <c r="BK173" s="247">
        <f>ROUND(I173*H173,2)</f>
        <v>0</v>
      </c>
      <c r="BL173" s="17" t="s">
        <v>136</v>
      </c>
      <c r="BM173" s="246" t="s">
        <v>514</v>
      </c>
    </row>
    <row r="174" s="12" customFormat="1" ht="22.8" customHeight="1">
      <c r="A174" s="12"/>
      <c r="B174" s="219"/>
      <c r="C174" s="220"/>
      <c r="D174" s="221" t="s">
        <v>75</v>
      </c>
      <c r="E174" s="233" t="s">
        <v>165</v>
      </c>
      <c r="F174" s="233" t="s">
        <v>245</v>
      </c>
      <c r="G174" s="220"/>
      <c r="H174" s="220"/>
      <c r="I174" s="223"/>
      <c r="J174" s="234">
        <f>BK174</f>
        <v>0</v>
      </c>
      <c r="K174" s="220"/>
      <c r="L174" s="225"/>
      <c r="M174" s="226"/>
      <c r="N174" s="227"/>
      <c r="O174" s="227"/>
      <c r="P174" s="228">
        <f>SUM(P175:P210)</f>
        <v>0</v>
      </c>
      <c r="Q174" s="227"/>
      <c r="R174" s="228">
        <f>SUM(R175:R210)</f>
        <v>86.938299999999998</v>
      </c>
      <c r="S174" s="227"/>
      <c r="T174" s="229">
        <f>SUM(T175:T210)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30" t="s">
        <v>84</v>
      </c>
      <c r="AT174" s="231" t="s">
        <v>75</v>
      </c>
      <c r="AU174" s="231" t="s">
        <v>84</v>
      </c>
      <c r="AY174" s="230" t="s">
        <v>129</v>
      </c>
      <c r="BK174" s="232">
        <f>SUM(BK175:BK210)</f>
        <v>0</v>
      </c>
    </row>
    <row r="175" s="2" customFormat="1" ht="15.29204" customHeight="1">
      <c r="A175" s="38"/>
      <c r="B175" s="39"/>
      <c r="C175" s="235" t="s">
        <v>7</v>
      </c>
      <c r="D175" s="235" t="s">
        <v>131</v>
      </c>
      <c r="E175" s="236" t="s">
        <v>246</v>
      </c>
      <c r="F175" s="237" t="s">
        <v>247</v>
      </c>
      <c r="G175" s="238" t="s">
        <v>134</v>
      </c>
      <c r="H175" s="239">
        <v>1256.2000000000001</v>
      </c>
      <c r="I175" s="240"/>
      <c r="J175" s="241">
        <f>ROUND(I175*H175,2)</f>
        <v>0</v>
      </c>
      <c r="K175" s="237" t="s">
        <v>135</v>
      </c>
      <c r="L175" s="44"/>
      <c r="M175" s="242" t="s">
        <v>1</v>
      </c>
      <c r="N175" s="243" t="s">
        <v>41</v>
      </c>
      <c r="O175" s="91"/>
      <c r="P175" s="244">
        <f>O175*H175</f>
        <v>0</v>
      </c>
      <c r="Q175" s="244">
        <v>0</v>
      </c>
      <c r="R175" s="244">
        <f>Q175*H175</f>
        <v>0</v>
      </c>
      <c r="S175" s="244">
        <v>0</v>
      </c>
      <c r="T175" s="24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46" t="s">
        <v>136</v>
      </c>
      <c r="AT175" s="246" t="s">
        <v>131</v>
      </c>
      <c r="AU175" s="246" t="s">
        <v>86</v>
      </c>
      <c r="AY175" s="17" t="s">
        <v>129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17" t="s">
        <v>84</v>
      </c>
      <c r="BK175" s="247">
        <f>ROUND(I175*H175,2)</f>
        <v>0</v>
      </c>
      <c r="BL175" s="17" t="s">
        <v>136</v>
      </c>
      <c r="BM175" s="246" t="s">
        <v>515</v>
      </c>
    </row>
    <row r="176" s="14" customFormat="1">
      <c r="A176" s="14"/>
      <c r="B176" s="262"/>
      <c r="C176" s="263"/>
      <c r="D176" s="248" t="s">
        <v>152</v>
      </c>
      <c r="E176" s="263"/>
      <c r="F176" s="265" t="s">
        <v>516</v>
      </c>
      <c r="G176" s="263"/>
      <c r="H176" s="266">
        <v>1256.2000000000001</v>
      </c>
      <c r="I176" s="267"/>
      <c r="J176" s="263"/>
      <c r="K176" s="263"/>
      <c r="L176" s="268"/>
      <c r="M176" s="269"/>
      <c r="N176" s="270"/>
      <c r="O176" s="270"/>
      <c r="P176" s="270"/>
      <c r="Q176" s="270"/>
      <c r="R176" s="270"/>
      <c r="S176" s="270"/>
      <c r="T176" s="27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2" t="s">
        <v>152</v>
      </c>
      <c r="AU176" s="272" t="s">
        <v>86</v>
      </c>
      <c r="AV176" s="14" t="s">
        <v>86</v>
      </c>
      <c r="AW176" s="14" t="s">
        <v>4</v>
      </c>
      <c r="AX176" s="14" t="s">
        <v>84</v>
      </c>
      <c r="AY176" s="272" t="s">
        <v>129</v>
      </c>
    </row>
    <row r="177" s="2" customFormat="1" ht="21.66372" customHeight="1">
      <c r="A177" s="38"/>
      <c r="B177" s="39"/>
      <c r="C177" s="235" t="s">
        <v>250</v>
      </c>
      <c r="D177" s="235" t="s">
        <v>131</v>
      </c>
      <c r="E177" s="236" t="s">
        <v>251</v>
      </c>
      <c r="F177" s="237" t="s">
        <v>252</v>
      </c>
      <c r="G177" s="238" t="s">
        <v>134</v>
      </c>
      <c r="H177" s="239">
        <v>468</v>
      </c>
      <c r="I177" s="240"/>
      <c r="J177" s="241">
        <f>ROUND(I177*H177,2)</f>
        <v>0</v>
      </c>
      <c r="K177" s="237" t="s">
        <v>135</v>
      </c>
      <c r="L177" s="44"/>
      <c r="M177" s="242" t="s">
        <v>1</v>
      </c>
      <c r="N177" s="243" t="s">
        <v>41</v>
      </c>
      <c r="O177" s="91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46" t="s">
        <v>136</v>
      </c>
      <c r="AT177" s="246" t="s">
        <v>131</v>
      </c>
      <c r="AU177" s="246" t="s">
        <v>86</v>
      </c>
      <c r="AY177" s="17" t="s">
        <v>129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17" t="s">
        <v>84</v>
      </c>
      <c r="BK177" s="247">
        <f>ROUND(I177*H177,2)</f>
        <v>0</v>
      </c>
      <c r="BL177" s="17" t="s">
        <v>136</v>
      </c>
      <c r="BM177" s="246" t="s">
        <v>517</v>
      </c>
    </row>
    <row r="178" s="2" customFormat="1">
      <c r="A178" s="38"/>
      <c r="B178" s="39"/>
      <c r="C178" s="40"/>
      <c r="D178" s="248" t="s">
        <v>138</v>
      </c>
      <c r="E178" s="40"/>
      <c r="F178" s="249" t="s">
        <v>254</v>
      </c>
      <c r="G178" s="40"/>
      <c r="H178" s="40"/>
      <c r="I178" s="144"/>
      <c r="J178" s="40"/>
      <c r="K178" s="40"/>
      <c r="L178" s="44"/>
      <c r="M178" s="250"/>
      <c r="N178" s="251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138</v>
      </c>
      <c r="AU178" s="17" t="s">
        <v>86</v>
      </c>
    </row>
    <row r="179" s="2" customFormat="1" ht="21.66372" customHeight="1">
      <c r="A179" s="38"/>
      <c r="B179" s="39"/>
      <c r="C179" s="235" t="s">
        <v>255</v>
      </c>
      <c r="D179" s="235" t="s">
        <v>131</v>
      </c>
      <c r="E179" s="236" t="s">
        <v>256</v>
      </c>
      <c r="F179" s="237" t="s">
        <v>257</v>
      </c>
      <c r="G179" s="238" t="s">
        <v>134</v>
      </c>
      <c r="H179" s="239">
        <v>348</v>
      </c>
      <c r="I179" s="240"/>
      <c r="J179" s="241">
        <f>ROUND(I179*H179,2)</f>
        <v>0</v>
      </c>
      <c r="K179" s="237" t="s">
        <v>135</v>
      </c>
      <c r="L179" s="44"/>
      <c r="M179" s="242" t="s">
        <v>1</v>
      </c>
      <c r="N179" s="243" t="s">
        <v>41</v>
      </c>
      <c r="O179" s="91"/>
      <c r="P179" s="244">
        <f>O179*H179</f>
        <v>0</v>
      </c>
      <c r="Q179" s="244">
        <v>0</v>
      </c>
      <c r="R179" s="244">
        <f>Q179*H179</f>
        <v>0</v>
      </c>
      <c r="S179" s="244">
        <v>0</v>
      </c>
      <c r="T179" s="24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46" t="s">
        <v>136</v>
      </c>
      <c r="AT179" s="246" t="s">
        <v>131</v>
      </c>
      <c r="AU179" s="246" t="s">
        <v>86</v>
      </c>
      <c r="AY179" s="17" t="s">
        <v>129</v>
      </c>
      <c r="BE179" s="247">
        <f>IF(N179="základní",J179,0)</f>
        <v>0</v>
      </c>
      <c r="BF179" s="247">
        <f>IF(N179="snížená",J179,0)</f>
        <v>0</v>
      </c>
      <c r="BG179" s="247">
        <f>IF(N179="zákl. přenesená",J179,0)</f>
        <v>0</v>
      </c>
      <c r="BH179" s="247">
        <f>IF(N179="sníž. přenesená",J179,0)</f>
        <v>0</v>
      </c>
      <c r="BI179" s="247">
        <f>IF(N179="nulová",J179,0)</f>
        <v>0</v>
      </c>
      <c r="BJ179" s="17" t="s">
        <v>84</v>
      </c>
      <c r="BK179" s="247">
        <f>ROUND(I179*H179,2)</f>
        <v>0</v>
      </c>
      <c r="BL179" s="17" t="s">
        <v>136</v>
      </c>
      <c r="BM179" s="246" t="s">
        <v>518</v>
      </c>
    </row>
    <row r="180" s="2" customFormat="1">
      <c r="A180" s="38"/>
      <c r="B180" s="39"/>
      <c r="C180" s="40"/>
      <c r="D180" s="248" t="s">
        <v>138</v>
      </c>
      <c r="E180" s="40"/>
      <c r="F180" s="249" t="s">
        <v>254</v>
      </c>
      <c r="G180" s="40"/>
      <c r="H180" s="40"/>
      <c r="I180" s="144"/>
      <c r="J180" s="40"/>
      <c r="K180" s="40"/>
      <c r="L180" s="44"/>
      <c r="M180" s="250"/>
      <c r="N180" s="251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138</v>
      </c>
      <c r="AU180" s="17" t="s">
        <v>86</v>
      </c>
    </row>
    <row r="181" s="2" customFormat="1" ht="21.66372" customHeight="1">
      <c r="A181" s="38"/>
      <c r="B181" s="39"/>
      <c r="C181" s="235" t="s">
        <v>259</v>
      </c>
      <c r="D181" s="235" t="s">
        <v>131</v>
      </c>
      <c r="E181" s="236" t="s">
        <v>260</v>
      </c>
      <c r="F181" s="237" t="s">
        <v>261</v>
      </c>
      <c r="G181" s="238" t="s">
        <v>134</v>
      </c>
      <c r="H181" s="239">
        <v>1142</v>
      </c>
      <c r="I181" s="240"/>
      <c r="J181" s="241">
        <f>ROUND(I181*H181,2)</f>
        <v>0</v>
      </c>
      <c r="K181" s="237" t="s">
        <v>135</v>
      </c>
      <c r="L181" s="44"/>
      <c r="M181" s="242" t="s">
        <v>1</v>
      </c>
      <c r="N181" s="243" t="s">
        <v>41</v>
      </c>
      <c r="O181" s="91"/>
      <c r="P181" s="244">
        <f>O181*H181</f>
        <v>0</v>
      </c>
      <c r="Q181" s="244">
        <v>0</v>
      </c>
      <c r="R181" s="244">
        <f>Q181*H181</f>
        <v>0</v>
      </c>
      <c r="S181" s="244">
        <v>0</v>
      </c>
      <c r="T181" s="245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46" t="s">
        <v>136</v>
      </c>
      <c r="AT181" s="246" t="s">
        <v>131</v>
      </c>
      <c r="AU181" s="246" t="s">
        <v>86</v>
      </c>
      <c r="AY181" s="17" t="s">
        <v>129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17" t="s">
        <v>84</v>
      </c>
      <c r="BK181" s="247">
        <f>ROUND(I181*H181,2)</f>
        <v>0</v>
      </c>
      <c r="BL181" s="17" t="s">
        <v>136</v>
      </c>
      <c r="BM181" s="246" t="s">
        <v>519</v>
      </c>
    </row>
    <row r="182" s="2" customFormat="1" ht="21.66372" customHeight="1">
      <c r="A182" s="38"/>
      <c r="B182" s="39"/>
      <c r="C182" s="235" t="s">
        <v>263</v>
      </c>
      <c r="D182" s="235" t="s">
        <v>131</v>
      </c>
      <c r="E182" s="236" t="s">
        <v>264</v>
      </c>
      <c r="F182" s="237" t="s">
        <v>265</v>
      </c>
      <c r="G182" s="238" t="s">
        <v>134</v>
      </c>
      <c r="H182" s="239">
        <v>1091</v>
      </c>
      <c r="I182" s="240"/>
      <c r="J182" s="241">
        <f>ROUND(I182*H182,2)</f>
        <v>0</v>
      </c>
      <c r="K182" s="237" t="s">
        <v>135</v>
      </c>
      <c r="L182" s="44"/>
      <c r="M182" s="242" t="s">
        <v>1</v>
      </c>
      <c r="N182" s="243" t="s">
        <v>41</v>
      </c>
      <c r="O182" s="91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46" t="s">
        <v>136</v>
      </c>
      <c r="AT182" s="246" t="s">
        <v>131</v>
      </c>
      <c r="AU182" s="246" t="s">
        <v>86</v>
      </c>
      <c r="AY182" s="17" t="s">
        <v>129</v>
      </c>
      <c r="BE182" s="247">
        <f>IF(N182="základní",J182,0)</f>
        <v>0</v>
      </c>
      <c r="BF182" s="247">
        <f>IF(N182="snížená",J182,0)</f>
        <v>0</v>
      </c>
      <c r="BG182" s="247">
        <f>IF(N182="zákl. přenesená",J182,0)</f>
        <v>0</v>
      </c>
      <c r="BH182" s="247">
        <f>IF(N182="sníž. přenesená",J182,0)</f>
        <v>0</v>
      </c>
      <c r="BI182" s="247">
        <f>IF(N182="nulová",J182,0)</f>
        <v>0</v>
      </c>
      <c r="BJ182" s="17" t="s">
        <v>84</v>
      </c>
      <c r="BK182" s="247">
        <f>ROUND(I182*H182,2)</f>
        <v>0</v>
      </c>
      <c r="BL182" s="17" t="s">
        <v>136</v>
      </c>
      <c r="BM182" s="246" t="s">
        <v>520</v>
      </c>
    </row>
    <row r="183" s="2" customFormat="1">
      <c r="A183" s="38"/>
      <c r="B183" s="39"/>
      <c r="C183" s="40"/>
      <c r="D183" s="248" t="s">
        <v>138</v>
      </c>
      <c r="E183" s="40"/>
      <c r="F183" s="249" t="s">
        <v>254</v>
      </c>
      <c r="G183" s="40"/>
      <c r="H183" s="40"/>
      <c r="I183" s="144"/>
      <c r="J183" s="40"/>
      <c r="K183" s="40"/>
      <c r="L183" s="44"/>
      <c r="M183" s="250"/>
      <c r="N183" s="251"/>
      <c r="O183" s="91"/>
      <c r="P183" s="91"/>
      <c r="Q183" s="91"/>
      <c r="R183" s="91"/>
      <c r="S183" s="91"/>
      <c r="T183" s="92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138</v>
      </c>
      <c r="AU183" s="17" t="s">
        <v>86</v>
      </c>
    </row>
    <row r="184" s="13" customFormat="1">
      <c r="A184" s="13"/>
      <c r="B184" s="252"/>
      <c r="C184" s="253"/>
      <c r="D184" s="248" t="s">
        <v>152</v>
      </c>
      <c r="E184" s="254" t="s">
        <v>1</v>
      </c>
      <c r="F184" s="255" t="s">
        <v>157</v>
      </c>
      <c r="G184" s="253"/>
      <c r="H184" s="254" t="s">
        <v>1</v>
      </c>
      <c r="I184" s="256"/>
      <c r="J184" s="253"/>
      <c r="K184" s="253"/>
      <c r="L184" s="257"/>
      <c r="M184" s="258"/>
      <c r="N184" s="259"/>
      <c r="O184" s="259"/>
      <c r="P184" s="259"/>
      <c r="Q184" s="259"/>
      <c r="R184" s="259"/>
      <c r="S184" s="259"/>
      <c r="T184" s="26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61" t="s">
        <v>152</v>
      </c>
      <c r="AU184" s="261" t="s">
        <v>86</v>
      </c>
      <c r="AV184" s="13" t="s">
        <v>84</v>
      </c>
      <c r="AW184" s="13" t="s">
        <v>32</v>
      </c>
      <c r="AX184" s="13" t="s">
        <v>76</v>
      </c>
      <c r="AY184" s="261" t="s">
        <v>129</v>
      </c>
    </row>
    <row r="185" s="14" customFormat="1">
      <c r="A185" s="14"/>
      <c r="B185" s="262"/>
      <c r="C185" s="263"/>
      <c r="D185" s="248" t="s">
        <v>152</v>
      </c>
      <c r="E185" s="264" t="s">
        <v>1</v>
      </c>
      <c r="F185" s="265" t="s">
        <v>521</v>
      </c>
      <c r="G185" s="263"/>
      <c r="H185" s="266">
        <v>348</v>
      </c>
      <c r="I185" s="267"/>
      <c r="J185" s="263"/>
      <c r="K185" s="263"/>
      <c r="L185" s="268"/>
      <c r="M185" s="269"/>
      <c r="N185" s="270"/>
      <c r="O185" s="270"/>
      <c r="P185" s="270"/>
      <c r="Q185" s="270"/>
      <c r="R185" s="270"/>
      <c r="S185" s="270"/>
      <c r="T185" s="271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2" t="s">
        <v>152</v>
      </c>
      <c r="AU185" s="272" t="s">
        <v>86</v>
      </c>
      <c r="AV185" s="14" t="s">
        <v>86</v>
      </c>
      <c r="AW185" s="14" t="s">
        <v>32</v>
      </c>
      <c r="AX185" s="14" t="s">
        <v>76</v>
      </c>
      <c r="AY185" s="272" t="s">
        <v>129</v>
      </c>
    </row>
    <row r="186" s="13" customFormat="1">
      <c r="A186" s="13"/>
      <c r="B186" s="252"/>
      <c r="C186" s="253"/>
      <c r="D186" s="248" t="s">
        <v>152</v>
      </c>
      <c r="E186" s="254" t="s">
        <v>1</v>
      </c>
      <c r="F186" s="255" t="s">
        <v>159</v>
      </c>
      <c r="G186" s="253"/>
      <c r="H186" s="254" t="s">
        <v>1</v>
      </c>
      <c r="I186" s="256"/>
      <c r="J186" s="253"/>
      <c r="K186" s="253"/>
      <c r="L186" s="257"/>
      <c r="M186" s="258"/>
      <c r="N186" s="259"/>
      <c r="O186" s="259"/>
      <c r="P186" s="259"/>
      <c r="Q186" s="259"/>
      <c r="R186" s="259"/>
      <c r="S186" s="259"/>
      <c r="T186" s="26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61" t="s">
        <v>152</v>
      </c>
      <c r="AU186" s="261" t="s">
        <v>86</v>
      </c>
      <c r="AV186" s="13" t="s">
        <v>84</v>
      </c>
      <c r="AW186" s="13" t="s">
        <v>32</v>
      </c>
      <c r="AX186" s="13" t="s">
        <v>76</v>
      </c>
      <c r="AY186" s="261" t="s">
        <v>129</v>
      </c>
    </row>
    <row r="187" s="14" customFormat="1">
      <c r="A187" s="14"/>
      <c r="B187" s="262"/>
      <c r="C187" s="263"/>
      <c r="D187" s="248" t="s">
        <v>152</v>
      </c>
      <c r="E187" s="264" t="s">
        <v>1</v>
      </c>
      <c r="F187" s="265" t="s">
        <v>522</v>
      </c>
      <c r="G187" s="263"/>
      <c r="H187" s="266">
        <v>210</v>
      </c>
      <c r="I187" s="267"/>
      <c r="J187" s="263"/>
      <c r="K187" s="263"/>
      <c r="L187" s="268"/>
      <c r="M187" s="269"/>
      <c r="N187" s="270"/>
      <c r="O187" s="270"/>
      <c r="P187" s="270"/>
      <c r="Q187" s="270"/>
      <c r="R187" s="270"/>
      <c r="S187" s="270"/>
      <c r="T187" s="271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2" t="s">
        <v>152</v>
      </c>
      <c r="AU187" s="272" t="s">
        <v>86</v>
      </c>
      <c r="AV187" s="14" t="s">
        <v>86</v>
      </c>
      <c r="AW187" s="14" t="s">
        <v>32</v>
      </c>
      <c r="AX187" s="14" t="s">
        <v>76</v>
      </c>
      <c r="AY187" s="272" t="s">
        <v>129</v>
      </c>
    </row>
    <row r="188" s="13" customFormat="1">
      <c r="A188" s="13"/>
      <c r="B188" s="252"/>
      <c r="C188" s="253"/>
      <c r="D188" s="248" t="s">
        <v>152</v>
      </c>
      <c r="E188" s="254" t="s">
        <v>1</v>
      </c>
      <c r="F188" s="255" t="s">
        <v>161</v>
      </c>
      <c r="G188" s="253"/>
      <c r="H188" s="254" t="s">
        <v>1</v>
      </c>
      <c r="I188" s="256"/>
      <c r="J188" s="253"/>
      <c r="K188" s="253"/>
      <c r="L188" s="257"/>
      <c r="M188" s="258"/>
      <c r="N188" s="259"/>
      <c r="O188" s="259"/>
      <c r="P188" s="259"/>
      <c r="Q188" s="259"/>
      <c r="R188" s="259"/>
      <c r="S188" s="259"/>
      <c r="T188" s="26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61" t="s">
        <v>152</v>
      </c>
      <c r="AU188" s="261" t="s">
        <v>86</v>
      </c>
      <c r="AV188" s="13" t="s">
        <v>84</v>
      </c>
      <c r="AW188" s="13" t="s">
        <v>32</v>
      </c>
      <c r="AX188" s="13" t="s">
        <v>76</v>
      </c>
      <c r="AY188" s="261" t="s">
        <v>129</v>
      </c>
    </row>
    <row r="189" s="14" customFormat="1">
      <c r="A189" s="14"/>
      <c r="B189" s="262"/>
      <c r="C189" s="263"/>
      <c r="D189" s="248" t="s">
        <v>152</v>
      </c>
      <c r="E189" s="264" t="s">
        <v>1</v>
      </c>
      <c r="F189" s="265" t="s">
        <v>435</v>
      </c>
      <c r="G189" s="263"/>
      <c r="H189" s="266">
        <v>65</v>
      </c>
      <c r="I189" s="267"/>
      <c r="J189" s="263"/>
      <c r="K189" s="263"/>
      <c r="L189" s="268"/>
      <c r="M189" s="269"/>
      <c r="N189" s="270"/>
      <c r="O189" s="270"/>
      <c r="P189" s="270"/>
      <c r="Q189" s="270"/>
      <c r="R189" s="270"/>
      <c r="S189" s="270"/>
      <c r="T189" s="27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2" t="s">
        <v>152</v>
      </c>
      <c r="AU189" s="272" t="s">
        <v>86</v>
      </c>
      <c r="AV189" s="14" t="s">
        <v>86</v>
      </c>
      <c r="AW189" s="14" t="s">
        <v>32</v>
      </c>
      <c r="AX189" s="14" t="s">
        <v>76</v>
      </c>
      <c r="AY189" s="272" t="s">
        <v>129</v>
      </c>
    </row>
    <row r="190" s="13" customFormat="1">
      <c r="A190" s="13"/>
      <c r="B190" s="252"/>
      <c r="C190" s="253"/>
      <c r="D190" s="248" t="s">
        <v>152</v>
      </c>
      <c r="E190" s="254" t="s">
        <v>1</v>
      </c>
      <c r="F190" s="255" t="s">
        <v>155</v>
      </c>
      <c r="G190" s="253"/>
      <c r="H190" s="254" t="s">
        <v>1</v>
      </c>
      <c r="I190" s="256"/>
      <c r="J190" s="253"/>
      <c r="K190" s="253"/>
      <c r="L190" s="257"/>
      <c r="M190" s="258"/>
      <c r="N190" s="259"/>
      <c r="O190" s="259"/>
      <c r="P190" s="259"/>
      <c r="Q190" s="259"/>
      <c r="R190" s="259"/>
      <c r="S190" s="259"/>
      <c r="T190" s="26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1" t="s">
        <v>152</v>
      </c>
      <c r="AU190" s="261" t="s">
        <v>86</v>
      </c>
      <c r="AV190" s="13" t="s">
        <v>84</v>
      </c>
      <c r="AW190" s="13" t="s">
        <v>32</v>
      </c>
      <c r="AX190" s="13" t="s">
        <v>76</v>
      </c>
      <c r="AY190" s="261" t="s">
        <v>129</v>
      </c>
    </row>
    <row r="191" s="14" customFormat="1">
      <c r="A191" s="14"/>
      <c r="B191" s="262"/>
      <c r="C191" s="263"/>
      <c r="D191" s="248" t="s">
        <v>152</v>
      </c>
      <c r="E191" s="264" t="s">
        <v>1</v>
      </c>
      <c r="F191" s="265" t="s">
        <v>523</v>
      </c>
      <c r="G191" s="263"/>
      <c r="H191" s="266">
        <v>468</v>
      </c>
      <c r="I191" s="267"/>
      <c r="J191" s="263"/>
      <c r="K191" s="263"/>
      <c r="L191" s="268"/>
      <c r="M191" s="269"/>
      <c r="N191" s="270"/>
      <c r="O191" s="270"/>
      <c r="P191" s="270"/>
      <c r="Q191" s="270"/>
      <c r="R191" s="270"/>
      <c r="S191" s="270"/>
      <c r="T191" s="271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2" t="s">
        <v>152</v>
      </c>
      <c r="AU191" s="272" t="s">
        <v>86</v>
      </c>
      <c r="AV191" s="14" t="s">
        <v>86</v>
      </c>
      <c r="AW191" s="14" t="s">
        <v>32</v>
      </c>
      <c r="AX191" s="14" t="s">
        <v>76</v>
      </c>
      <c r="AY191" s="272" t="s">
        <v>129</v>
      </c>
    </row>
    <row r="192" s="15" customFormat="1">
      <c r="A192" s="15"/>
      <c r="B192" s="273"/>
      <c r="C192" s="274"/>
      <c r="D192" s="248" t="s">
        <v>152</v>
      </c>
      <c r="E192" s="275" t="s">
        <v>1</v>
      </c>
      <c r="F192" s="276" t="s">
        <v>163</v>
      </c>
      <c r="G192" s="274"/>
      <c r="H192" s="277">
        <v>1091</v>
      </c>
      <c r="I192" s="278"/>
      <c r="J192" s="274"/>
      <c r="K192" s="274"/>
      <c r="L192" s="279"/>
      <c r="M192" s="280"/>
      <c r="N192" s="281"/>
      <c r="O192" s="281"/>
      <c r="P192" s="281"/>
      <c r="Q192" s="281"/>
      <c r="R192" s="281"/>
      <c r="S192" s="281"/>
      <c r="T192" s="282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3" t="s">
        <v>152</v>
      </c>
      <c r="AU192" s="283" t="s">
        <v>86</v>
      </c>
      <c r="AV192" s="15" t="s">
        <v>136</v>
      </c>
      <c r="AW192" s="15" t="s">
        <v>32</v>
      </c>
      <c r="AX192" s="15" t="s">
        <v>84</v>
      </c>
      <c r="AY192" s="283" t="s">
        <v>129</v>
      </c>
    </row>
    <row r="193" s="2" customFormat="1" ht="21.66372" customHeight="1">
      <c r="A193" s="38"/>
      <c r="B193" s="39"/>
      <c r="C193" s="235" t="s">
        <v>271</v>
      </c>
      <c r="D193" s="235" t="s">
        <v>131</v>
      </c>
      <c r="E193" s="236" t="s">
        <v>272</v>
      </c>
      <c r="F193" s="237" t="s">
        <v>273</v>
      </c>
      <c r="G193" s="238" t="s">
        <v>134</v>
      </c>
      <c r="H193" s="239">
        <v>1247</v>
      </c>
      <c r="I193" s="240"/>
      <c r="J193" s="241">
        <f>ROUND(I193*H193,2)</f>
        <v>0</v>
      </c>
      <c r="K193" s="237" t="s">
        <v>135</v>
      </c>
      <c r="L193" s="44"/>
      <c r="M193" s="242" t="s">
        <v>1</v>
      </c>
      <c r="N193" s="243" t="s">
        <v>41</v>
      </c>
      <c r="O193" s="91"/>
      <c r="P193" s="244">
        <f>O193*H193</f>
        <v>0</v>
      </c>
      <c r="Q193" s="244">
        <v>0</v>
      </c>
      <c r="R193" s="244">
        <f>Q193*H193</f>
        <v>0</v>
      </c>
      <c r="S193" s="244">
        <v>0</v>
      </c>
      <c r="T193" s="245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46" t="s">
        <v>136</v>
      </c>
      <c r="AT193" s="246" t="s">
        <v>131</v>
      </c>
      <c r="AU193" s="246" t="s">
        <v>86</v>
      </c>
      <c r="AY193" s="17" t="s">
        <v>129</v>
      </c>
      <c r="BE193" s="247">
        <f>IF(N193="základní",J193,0)</f>
        <v>0</v>
      </c>
      <c r="BF193" s="247">
        <f>IF(N193="snížená",J193,0)</f>
        <v>0</v>
      </c>
      <c r="BG193" s="247">
        <f>IF(N193="zákl. přenesená",J193,0)</f>
        <v>0</v>
      </c>
      <c r="BH193" s="247">
        <f>IF(N193="sníž. přenesená",J193,0)</f>
        <v>0</v>
      </c>
      <c r="BI193" s="247">
        <f>IF(N193="nulová",J193,0)</f>
        <v>0</v>
      </c>
      <c r="BJ193" s="17" t="s">
        <v>84</v>
      </c>
      <c r="BK193" s="247">
        <f>ROUND(I193*H193,2)</f>
        <v>0</v>
      </c>
      <c r="BL193" s="17" t="s">
        <v>136</v>
      </c>
      <c r="BM193" s="246" t="s">
        <v>524</v>
      </c>
    </row>
    <row r="194" s="13" customFormat="1">
      <c r="A194" s="13"/>
      <c r="B194" s="252"/>
      <c r="C194" s="253"/>
      <c r="D194" s="248" t="s">
        <v>152</v>
      </c>
      <c r="E194" s="254" t="s">
        <v>1</v>
      </c>
      <c r="F194" s="255" t="s">
        <v>153</v>
      </c>
      <c r="G194" s="253"/>
      <c r="H194" s="254" t="s">
        <v>1</v>
      </c>
      <c r="I194" s="256"/>
      <c r="J194" s="253"/>
      <c r="K194" s="253"/>
      <c r="L194" s="257"/>
      <c r="M194" s="258"/>
      <c r="N194" s="259"/>
      <c r="O194" s="259"/>
      <c r="P194" s="259"/>
      <c r="Q194" s="259"/>
      <c r="R194" s="259"/>
      <c r="S194" s="259"/>
      <c r="T194" s="26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61" t="s">
        <v>152</v>
      </c>
      <c r="AU194" s="261" t="s">
        <v>86</v>
      </c>
      <c r="AV194" s="13" t="s">
        <v>84</v>
      </c>
      <c r="AW194" s="13" t="s">
        <v>32</v>
      </c>
      <c r="AX194" s="13" t="s">
        <v>76</v>
      </c>
      <c r="AY194" s="261" t="s">
        <v>129</v>
      </c>
    </row>
    <row r="195" s="14" customFormat="1">
      <c r="A195" s="14"/>
      <c r="B195" s="262"/>
      <c r="C195" s="263"/>
      <c r="D195" s="248" t="s">
        <v>152</v>
      </c>
      <c r="E195" s="264" t="s">
        <v>1</v>
      </c>
      <c r="F195" s="265" t="s">
        <v>525</v>
      </c>
      <c r="G195" s="263"/>
      <c r="H195" s="266">
        <v>1142</v>
      </c>
      <c r="I195" s="267"/>
      <c r="J195" s="263"/>
      <c r="K195" s="263"/>
      <c r="L195" s="268"/>
      <c r="M195" s="269"/>
      <c r="N195" s="270"/>
      <c r="O195" s="270"/>
      <c r="P195" s="270"/>
      <c r="Q195" s="270"/>
      <c r="R195" s="270"/>
      <c r="S195" s="270"/>
      <c r="T195" s="27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2" t="s">
        <v>152</v>
      </c>
      <c r="AU195" s="272" t="s">
        <v>86</v>
      </c>
      <c r="AV195" s="14" t="s">
        <v>86</v>
      </c>
      <c r="AW195" s="14" t="s">
        <v>32</v>
      </c>
      <c r="AX195" s="14" t="s">
        <v>76</v>
      </c>
      <c r="AY195" s="272" t="s">
        <v>129</v>
      </c>
    </row>
    <row r="196" s="13" customFormat="1">
      <c r="A196" s="13"/>
      <c r="B196" s="252"/>
      <c r="C196" s="253"/>
      <c r="D196" s="248" t="s">
        <v>152</v>
      </c>
      <c r="E196" s="254" t="s">
        <v>1</v>
      </c>
      <c r="F196" s="255" t="s">
        <v>159</v>
      </c>
      <c r="G196" s="253"/>
      <c r="H196" s="254" t="s">
        <v>1</v>
      </c>
      <c r="I196" s="256"/>
      <c r="J196" s="253"/>
      <c r="K196" s="253"/>
      <c r="L196" s="257"/>
      <c r="M196" s="258"/>
      <c r="N196" s="259"/>
      <c r="O196" s="259"/>
      <c r="P196" s="259"/>
      <c r="Q196" s="259"/>
      <c r="R196" s="259"/>
      <c r="S196" s="259"/>
      <c r="T196" s="26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1" t="s">
        <v>152</v>
      </c>
      <c r="AU196" s="261" t="s">
        <v>86</v>
      </c>
      <c r="AV196" s="13" t="s">
        <v>84</v>
      </c>
      <c r="AW196" s="13" t="s">
        <v>32</v>
      </c>
      <c r="AX196" s="13" t="s">
        <v>76</v>
      </c>
      <c r="AY196" s="261" t="s">
        <v>129</v>
      </c>
    </row>
    <row r="197" s="14" customFormat="1">
      <c r="A197" s="14"/>
      <c r="B197" s="262"/>
      <c r="C197" s="263"/>
      <c r="D197" s="248" t="s">
        <v>152</v>
      </c>
      <c r="E197" s="264" t="s">
        <v>1</v>
      </c>
      <c r="F197" s="265" t="s">
        <v>526</v>
      </c>
      <c r="G197" s="263"/>
      <c r="H197" s="266">
        <v>105</v>
      </c>
      <c r="I197" s="267"/>
      <c r="J197" s="263"/>
      <c r="K197" s="263"/>
      <c r="L197" s="268"/>
      <c r="M197" s="269"/>
      <c r="N197" s="270"/>
      <c r="O197" s="270"/>
      <c r="P197" s="270"/>
      <c r="Q197" s="270"/>
      <c r="R197" s="270"/>
      <c r="S197" s="270"/>
      <c r="T197" s="27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2" t="s">
        <v>152</v>
      </c>
      <c r="AU197" s="272" t="s">
        <v>86</v>
      </c>
      <c r="AV197" s="14" t="s">
        <v>86</v>
      </c>
      <c r="AW197" s="14" t="s">
        <v>32</v>
      </c>
      <c r="AX197" s="14" t="s">
        <v>76</v>
      </c>
      <c r="AY197" s="272" t="s">
        <v>129</v>
      </c>
    </row>
    <row r="198" s="15" customFormat="1">
      <c r="A198" s="15"/>
      <c r="B198" s="273"/>
      <c r="C198" s="274"/>
      <c r="D198" s="248" t="s">
        <v>152</v>
      </c>
      <c r="E198" s="275" t="s">
        <v>1</v>
      </c>
      <c r="F198" s="276" t="s">
        <v>163</v>
      </c>
      <c r="G198" s="274"/>
      <c r="H198" s="277">
        <v>1247</v>
      </c>
      <c r="I198" s="278"/>
      <c r="J198" s="274"/>
      <c r="K198" s="274"/>
      <c r="L198" s="279"/>
      <c r="M198" s="280"/>
      <c r="N198" s="281"/>
      <c r="O198" s="281"/>
      <c r="P198" s="281"/>
      <c r="Q198" s="281"/>
      <c r="R198" s="281"/>
      <c r="S198" s="281"/>
      <c r="T198" s="28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3" t="s">
        <v>152</v>
      </c>
      <c r="AU198" s="283" t="s">
        <v>86</v>
      </c>
      <c r="AV198" s="15" t="s">
        <v>136</v>
      </c>
      <c r="AW198" s="15" t="s">
        <v>32</v>
      </c>
      <c r="AX198" s="15" t="s">
        <v>84</v>
      </c>
      <c r="AY198" s="283" t="s">
        <v>129</v>
      </c>
    </row>
    <row r="199" s="2" customFormat="1" ht="15.29204" customHeight="1">
      <c r="A199" s="38"/>
      <c r="B199" s="39"/>
      <c r="C199" s="235" t="s">
        <v>277</v>
      </c>
      <c r="D199" s="235" t="s">
        <v>131</v>
      </c>
      <c r="E199" s="236" t="s">
        <v>278</v>
      </c>
      <c r="F199" s="237" t="s">
        <v>279</v>
      </c>
      <c r="G199" s="238" t="s">
        <v>134</v>
      </c>
      <c r="H199" s="239">
        <v>1142</v>
      </c>
      <c r="I199" s="240"/>
      <c r="J199" s="241">
        <f>ROUND(I199*H199,2)</f>
        <v>0</v>
      </c>
      <c r="K199" s="237" t="s">
        <v>135</v>
      </c>
      <c r="L199" s="44"/>
      <c r="M199" s="242" t="s">
        <v>1</v>
      </c>
      <c r="N199" s="243" t="s">
        <v>41</v>
      </c>
      <c r="O199" s="91"/>
      <c r="P199" s="244">
        <f>O199*H199</f>
        <v>0</v>
      </c>
      <c r="Q199" s="244">
        <v>0</v>
      </c>
      <c r="R199" s="244">
        <f>Q199*H199</f>
        <v>0</v>
      </c>
      <c r="S199" s="244">
        <v>0</v>
      </c>
      <c r="T199" s="24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46" t="s">
        <v>136</v>
      </c>
      <c r="AT199" s="246" t="s">
        <v>131</v>
      </c>
      <c r="AU199" s="246" t="s">
        <v>86</v>
      </c>
      <c r="AY199" s="17" t="s">
        <v>129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17" t="s">
        <v>84</v>
      </c>
      <c r="BK199" s="247">
        <f>ROUND(I199*H199,2)</f>
        <v>0</v>
      </c>
      <c r="BL199" s="17" t="s">
        <v>136</v>
      </c>
      <c r="BM199" s="246" t="s">
        <v>527</v>
      </c>
    </row>
    <row r="200" s="2" customFormat="1" ht="21.66372" customHeight="1">
      <c r="A200" s="38"/>
      <c r="B200" s="39"/>
      <c r="C200" s="235" t="s">
        <v>281</v>
      </c>
      <c r="D200" s="235" t="s">
        <v>131</v>
      </c>
      <c r="E200" s="236" t="s">
        <v>282</v>
      </c>
      <c r="F200" s="237" t="s">
        <v>283</v>
      </c>
      <c r="G200" s="238" t="s">
        <v>134</v>
      </c>
      <c r="H200" s="239">
        <v>1142</v>
      </c>
      <c r="I200" s="240"/>
      <c r="J200" s="241">
        <f>ROUND(I200*H200,2)</f>
        <v>0</v>
      </c>
      <c r="K200" s="237" t="s">
        <v>135</v>
      </c>
      <c r="L200" s="44"/>
      <c r="M200" s="242" t="s">
        <v>1</v>
      </c>
      <c r="N200" s="243" t="s">
        <v>41</v>
      </c>
      <c r="O200" s="91"/>
      <c r="P200" s="244">
        <f>O200*H200</f>
        <v>0</v>
      </c>
      <c r="Q200" s="244">
        <v>0</v>
      </c>
      <c r="R200" s="244">
        <f>Q200*H200</f>
        <v>0</v>
      </c>
      <c r="S200" s="244">
        <v>0</v>
      </c>
      <c r="T200" s="245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46" t="s">
        <v>136</v>
      </c>
      <c r="AT200" s="246" t="s">
        <v>131</v>
      </c>
      <c r="AU200" s="246" t="s">
        <v>86</v>
      </c>
      <c r="AY200" s="17" t="s">
        <v>129</v>
      </c>
      <c r="BE200" s="247">
        <f>IF(N200="základní",J200,0)</f>
        <v>0</v>
      </c>
      <c r="BF200" s="247">
        <f>IF(N200="snížená",J200,0)</f>
        <v>0</v>
      </c>
      <c r="BG200" s="247">
        <f>IF(N200="zákl. přenesená",J200,0)</f>
        <v>0</v>
      </c>
      <c r="BH200" s="247">
        <f>IF(N200="sníž. přenesená",J200,0)</f>
        <v>0</v>
      </c>
      <c r="BI200" s="247">
        <f>IF(N200="nulová",J200,0)</f>
        <v>0</v>
      </c>
      <c r="BJ200" s="17" t="s">
        <v>84</v>
      </c>
      <c r="BK200" s="247">
        <f>ROUND(I200*H200,2)</f>
        <v>0</v>
      </c>
      <c r="BL200" s="17" t="s">
        <v>136</v>
      </c>
      <c r="BM200" s="246" t="s">
        <v>528</v>
      </c>
    </row>
    <row r="201" s="2" customFormat="1" ht="21.66372" customHeight="1">
      <c r="A201" s="38"/>
      <c r="B201" s="39"/>
      <c r="C201" s="235" t="s">
        <v>285</v>
      </c>
      <c r="D201" s="235" t="s">
        <v>131</v>
      </c>
      <c r="E201" s="236" t="s">
        <v>286</v>
      </c>
      <c r="F201" s="237" t="s">
        <v>287</v>
      </c>
      <c r="G201" s="238" t="s">
        <v>134</v>
      </c>
      <c r="H201" s="239">
        <v>573</v>
      </c>
      <c r="I201" s="240"/>
      <c r="J201" s="241">
        <f>ROUND(I201*H201,2)</f>
        <v>0</v>
      </c>
      <c r="K201" s="237" t="s">
        <v>135</v>
      </c>
      <c r="L201" s="44"/>
      <c r="M201" s="242" t="s">
        <v>1</v>
      </c>
      <c r="N201" s="243" t="s">
        <v>41</v>
      </c>
      <c r="O201" s="91"/>
      <c r="P201" s="244">
        <f>O201*H201</f>
        <v>0</v>
      </c>
      <c r="Q201" s="244">
        <v>0</v>
      </c>
      <c r="R201" s="244">
        <f>Q201*H201</f>
        <v>0</v>
      </c>
      <c r="S201" s="244">
        <v>0</v>
      </c>
      <c r="T201" s="24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46" t="s">
        <v>136</v>
      </c>
      <c r="AT201" s="246" t="s">
        <v>131</v>
      </c>
      <c r="AU201" s="246" t="s">
        <v>86</v>
      </c>
      <c r="AY201" s="17" t="s">
        <v>129</v>
      </c>
      <c r="BE201" s="247">
        <f>IF(N201="základní",J201,0)</f>
        <v>0</v>
      </c>
      <c r="BF201" s="247">
        <f>IF(N201="snížená",J201,0)</f>
        <v>0</v>
      </c>
      <c r="BG201" s="247">
        <f>IF(N201="zákl. přenesená",J201,0)</f>
        <v>0</v>
      </c>
      <c r="BH201" s="247">
        <f>IF(N201="sníž. přenesená",J201,0)</f>
        <v>0</v>
      </c>
      <c r="BI201" s="247">
        <f>IF(N201="nulová",J201,0)</f>
        <v>0</v>
      </c>
      <c r="BJ201" s="17" t="s">
        <v>84</v>
      </c>
      <c r="BK201" s="247">
        <f>ROUND(I201*H201,2)</f>
        <v>0</v>
      </c>
      <c r="BL201" s="17" t="s">
        <v>136</v>
      </c>
      <c r="BM201" s="246" t="s">
        <v>529</v>
      </c>
    </row>
    <row r="202" s="13" customFormat="1">
      <c r="A202" s="13"/>
      <c r="B202" s="252"/>
      <c r="C202" s="253"/>
      <c r="D202" s="248" t="s">
        <v>152</v>
      </c>
      <c r="E202" s="254" t="s">
        <v>1</v>
      </c>
      <c r="F202" s="255" t="s">
        <v>155</v>
      </c>
      <c r="G202" s="253"/>
      <c r="H202" s="254" t="s">
        <v>1</v>
      </c>
      <c r="I202" s="256"/>
      <c r="J202" s="253"/>
      <c r="K202" s="253"/>
      <c r="L202" s="257"/>
      <c r="M202" s="258"/>
      <c r="N202" s="259"/>
      <c r="O202" s="259"/>
      <c r="P202" s="259"/>
      <c r="Q202" s="259"/>
      <c r="R202" s="259"/>
      <c r="S202" s="259"/>
      <c r="T202" s="26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1" t="s">
        <v>152</v>
      </c>
      <c r="AU202" s="261" t="s">
        <v>86</v>
      </c>
      <c r="AV202" s="13" t="s">
        <v>84</v>
      </c>
      <c r="AW202" s="13" t="s">
        <v>32</v>
      </c>
      <c r="AX202" s="13" t="s">
        <v>76</v>
      </c>
      <c r="AY202" s="261" t="s">
        <v>129</v>
      </c>
    </row>
    <row r="203" s="14" customFormat="1">
      <c r="A203" s="14"/>
      <c r="B203" s="262"/>
      <c r="C203" s="263"/>
      <c r="D203" s="248" t="s">
        <v>152</v>
      </c>
      <c r="E203" s="264" t="s">
        <v>1</v>
      </c>
      <c r="F203" s="265" t="s">
        <v>523</v>
      </c>
      <c r="G203" s="263"/>
      <c r="H203" s="266">
        <v>468</v>
      </c>
      <c r="I203" s="267"/>
      <c r="J203" s="263"/>
      <c r="K203" s="263"/>
      <c r="L203" s="268"/>
      <c r="M203" s="269"/>
      <c r="N203" s="270"/>
      <c r="O203" s="270"/>
      <c r="P203" s="270"/>
      <c r="Q203" s="270"/>
      <c r="R203" s="270"/>
      <c r="S203" s="270"/>
      <c r="T203" s="271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2" t="s">
        <v>152</v>
      </c>
      <c r="AU203" s="272" t="s">
        <v>86</v>
      </c>
      <c r="AV203" s="14" t="s">
        <v>86</v>
      </c>
      <c r="AW203" s="14" t="s">
        <v>32</v>
      </c>
      <c r="AX203" s="14" t="s">
        <v>76</v>
      </c>
      <c r="AY203" s="272" t="s">
        <v>129</v>
      </c>
    </row>
    <row r="204" s="13" customFormat="1">
      <c r="A204" s="13"/>
      <c r="B204" s="252"/>
      <c r="C204" s="253"/>
      <c r="D204" s="248" t="s">
        <v>152</v>
      </c>
      <c r="E204" s="254" t="s">
        <v>1</v>
      </c>
      <c r="F204" s="255" t="s">
        <v>159</v>
      </c>
      <c r="G204" s="253"/>
      <c r="H204" s="254" t="s">
        <v>1</v>
      </c>
      <c r="I204" s="256"/>
      <c r="J204" s="253"/>
      <c r="K204" s="253"/>
      <c r="L204" s="257"/>
      <c r="M204" s="258"/>
      <c r="N204" s="259"/>
      <c r="O204" s="259"/>
      <c r="P204" s="259"/>
      <c r="Q204" s="259"/>
      <c r="R204" s="259"/>
      <c r="S204" s="259"/>
      <c r="T204" s="26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61" t="s">
        <v>152</v>
      </c>
      <c r="AU204" s="261" t="s">
        <v>86</v>
      </c>
      <c r="AV204" s="13" t="s">
        <v>84</v>
      </c>
      <c r="AW204" s="13" t="s">
        <v>32</v>
      </c>
      <c r="AX204" s="13" t="s">
        <v>76</v>
      </c>
      <c r="AY204" s="261" t="s">
        <v>129</v>
      </c>
    </row>
    <row r="205" s="14" customFormat="1">
      <c r="A205" s="14"/>
      <c r="B205" s="262"/>
      <c r="C205" s="263"/>
      <c r="D205" s="248" t="s">
        <v>152</v>
      </c>
      <c r="E205" s="264" t="s">
        <v>1</v>
      </c>
      <c r="F205" s="265" t="s">
        <v>526</v>
      </c>
      <c r="G205" s="263"/>
      <c r="H205" s="266">
        <v>105</v>
      </c>
      <c r="I205" s="267"/>
      <c r="J205" s="263"/>
      <c r="K205" s="263"/>
      <c r="L205" s="268"/>
      <c r="M205" s="269"/>
      <c r="N205" s="270"/>
      <c r="O205" s="270"/>
      <c r="P205" s="270"/>
      <c r="Q205" s="270"/>
      <c r="R205" s="270"/>
      <c r="S205" s="270"/>
      <c r="T205" s="271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2" t="s">
        <v>152</v>
      </c>
      <c r="AU205" s="272" t="s">
        <v>86</v>
      </c>
      <c r="AV205" s="14" t="s">
        <v>86</v>
      </c>
      <c r="AW205" s="14" t="s">
        <v>32</v>
      </c>
      <c r="AX205" s="14" t="s">
        <v>76</v>
      </c>
      <c r="AY205" s="272" t="s">
        <v>129</v>
      </c>
    </row>
    <row r="206" s="15" customFormat="1">
      <c r="A206" s="15"/>
      <c r="B206" s="273"/>
      <c r="C206" s="274"/>
      <c r="D206" s="248" t="s">
        <v>152</v>
      </c>
      <c r="E206" s="275" t="s">
        <v>1</v>
      </c>
      <c r="F206" s="276" t="s">
        <v>163</v>
      </c>
      <c r="G206" s="274"/>
      <c r="H206" s="277">
        <v>573</v>
      </c>
      <c r="I206" s="278"/>
      <c r="J206" s="274"/>
      <c r="K206" s="274"/>
      <c r="L206" s="279"/>
      <c r="M206" s="280"/>
      <c r="N206" s="281"/>
      <c r="O206" s="281"/>
      <c r="P206" s="281"/>
      <c r="Q206" s="281"/>
      <c r="R206" s="281"/>
      <c r="S206" s="281"/>
      <c r="T206" s="28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3" t="s">
        <v>152</v>
      </c>
      <c r="AU206" s="283" t="s">
        <v>86</v>
      </c>
      <c r="AV206" s="15" t="s">
        <v>136</v>
      </c>
      <c r="AW206" s="15" t="s">
        <v>32</v>
      </c>
      <c r="AX206" s="15" t="s">
        <v>84</v>
      </c>
      <c r="AY206" s="283" t="s">
        <v>129</v>
      </c>
    </row>
    <row r="207" s="2" customFormat="1" ht="32.49557" customHeight="1">
      <c r="A207" s="38"/>
      <c r="B207" s="39"/>
      <c r="C207" s="235" t="s">
        <v>289</v>
      </c>
      <c r="D207" s="235" t="s">
        <v>131</v>
      </c>
      <c r="E207" s="236" t="s">
        <v>290</v>
      </c>
      <c r="F207" s="237" t="s">
        <v>291</v>
      </c>
      <c r="G207" s="238" t="s">
        <v>134</v>
      </c>
      <c r="H207" s="239">
        <v>65</v>
      </c>
      <c r="I207" s="240"/>
      <c r="J207" s="241">
        <f>ROUND(I207*H207,2)</f>
        <v>0</v>
      </c>
      <c r="K207" s="237" t="s">
        <v>135</v>
      </c>
      <c r="L207" s="44"/>
      <c r="M207" s="242" t="s">
        <v>1</v>
      </c>
      <c r="N207" s="243" t="s">
        <v>41</v>
      </c>
      <c r="O207" s="91"/>
      <c r="P207" s="244">
        <f>O207*H207</f>
        <v>0</v>
      </c>
      <c r="Q207" s="244">
        <v>0.10362</v>
      </c>
      <c r="R207" s="244">
        <f>Q207*H207</f>
        <v>6.7353000000000005</v>
      </c>
      <c r="S207" s="244">
        <v>0</v>
      </c>
      <c r="T207" s="245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46" t="s">
        <v>136</v>
      </c>
      <c r="AT207" s="246" t="s">
        <v>131</v>
      </c>
      <c r="AU207" s="246" t="s">
        <v>86</v>
      </c>
      <c r="AY207" s="17" t="s">
        <v>129</v>
      </c>
      <c r="BE207" s="247">
        <f>IF(N207="základní",J207,0)</f>
        <v>0</v>
      </c>
      <c r="BF207" s="247">
        <f>IF(N207="snížená",J207,0)</f>
        <v>0</v>
      </c>
      <c r="BG207" s="247">
        <f>IF(N207="zákl. přenesená",J207,0)</f>
        <v>0</v>
      </c>
      <c r="BH207" s="247">
        <f>IF(N207="sníž. přenesená",J207,0)</f>
        <v>0</v>
      </c>
      <c r="BI207" s="247">
        <f>IF(N207="nulová",J207,0)</f>
        <v>0</v>
      </c>
      <c r="BJ207" s="17" t="s">
        <v>84</v>
      </c>
      <c r="BK207" s="247">
        <f>ROUND(I207*H207,2)</f>
        <v>0</v>
      </c>
      <c r="BL207" s="17" t="s">
        <v>136</v>
      </c>
      <c r="BM207" s="246" t="s">
        <v>530</v>
      </c>
    </row>
    <row r="208" s="2" customFormat="1" ht="15.29204" customHeight="1">
      <c r="A208" s="38"/>
      <c r="B208" s="39"/>
      <c r="C208" s="284" t="s">
        <v>293</v>
      </c>
      <c r="D208" s="284" t="s">
        <v>201</v>
      </c>
      <c r="E208" s="285" t="s">
        <v>294</v>
      </c>
      <c r="F208" s="286" t="s">
        <v>295</v>
      </c>
      <c r="G208" s="287" t="s">
        <v>134</v>
      </c>
      <c r="H208" s="288">
        <v>65</v>
      </c>
      <c r="I208" s="289"/>
      <c r="J208" s="290">
        <f>ROUND(I208*H208,2)</f>
        <v>0</v>
      </c>
      <c r="K208" s="286" t="s">
        <v>135</v>
      </c>
      <c r="L208" s="291"/>
      <c r="M208" s="292" t="s">
        <v>1</v>
      </c>
      <c r="N208" s="293" t="s">
        <v>41</v>
      </c>
      <c r="O208" s="91"/>
      <c r="P208" s="244">
        <f>O208*H208</f>
        <v>0</v>
      </c>
      <c r="Q208" s="244">
        <v>0.13100000000000001</v>
      </c>
      <c r="R208" s="244">
        <f>Q208*H208</f>
        <v>8.5150000000000006</v>
      </c>
      <c r="S208" s="244">
        <v>0</v>
      </c>
      <c r="T208" s="245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46" t="s">
        <v>181</v>
      </c>
      <c r="AT208" s="246" t="s">
        <v>201</v>
      </c>
      <c r="AU208" s="246" t="s">
        <v>86</v>
      </c>
      <c r="AY208" s="17" t="s">
        <v>129</v>
      </c>
      <c r="BE208" s="247">
        <f>IF(N208="základní",J208,0)</f>
        <v>0</v>
      </c>
      <c r="BF208" s="247">
        <f>IF(N208="snížená",J208,0)</f>
        <v>0</v>
      </c>
      <c r="BG208" s="247">
        <f>IF(N208="zákl. přenesená",J208,0)</f>
        <v>0</v>
      </c>
      <c r="BH208" s="247">
        <f>IF(N208="sníž. přenesená",J208,0)</f>
        <v>0</v>
      </c>
      <c r="BI208" s="247">
        <f>IF(N208="nulová",J208,0)</f>
        <v>0</v>
      </c>
      <c r="BJ208" s="17" t="s">
        <v>84</v>
      </c>
      <c r="BK208" s="247">
        <f>ROUND(I208*H208,2)</f>
        <v>0</v>
      </c>
      <c r="BL208" s="17" t="s">
        <v>136</v>
      </c>
      <c r="BM208" s="246" t="s">
        <v>531</v>
      </c>
    </row>
    <row r="209" s="2" customFormat="1" ht="32.49557" customHeight="1">
      <c r="A209" s="38"/>
      <c r="B209" s="39"/>
      <c r="C209" s="235" t="s">
        <v>297</v>
      </c>
      <c r="D209" s="235" t="s">
        <v>131</v>
      </c>
      <c r="E209" s="236" t="s">
        <v>298</v>
      </c>
      <c r="F209" s="237" t="s">
        <v>299</v>
      </c>
      <c r="G209" s="238" t="s">
        <v>134</v>
      </c>
      <c r="H209" s="239">
        <v>348</v>
      </c>
      <c r="I209" s="240"/>
      <c r="J209" s="241">
        <f>ROUND(I209*H209,2)</f>
        <v>0</v>
      </c>
      <c r="K209" s="237" t="s">
        <v>135</v>
      </c>
      <c r="L209" s="44"/>
      <c r="M209" s="242" t="s">
        <v>1</v>
      </c>
      <c r="N209" s="243" t="s">
        <v>41</v>
      </c>
      <c r="O209" s="91"/>
      <c r="P209" s="244">
        <f>O209*H209</f>
        <v>0</v>
      </c>
      <c r="Q209" s="244">
        <v>0.098000000000000004</v>
      </c>
      <c r="R209" s="244">
        <f>Q209*H209</f>
        <v>34.103999999999999</v>
      </c>
      <c r="S209" s="244">
        <v>0</v>
      </c>
      <c r="T209" s="245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46" t="s">
        <v>136</v>
      </c>
      <c r="AT209" s="246" t="s">
        <v>131</v>
      </c>
      <c r="AU209" s="246" t="s">
        <v>86</v>
      </c>
      <c r="AY209" s="17" t="s">
        <v>129</v>
      </c>
      <c r="BE209" s="247">
        <f>IF(N209="základní",J209,0)</f>
        <v>0</v>
      </c>
      <c r="BF209" s="247">
        <f>IF(N209="snížená",J209,0)</f>
        <v>0</v>
      </c>
      <c r="BG209" s="247">
        <f>IF(N209="zákl. přenesená",J209,0)</f>
        <v>0</v>
      </c>
      <c r="BH209" s="247">
        <f>IF(N209="sníž. přenesená",J209,0)</f>
        <v>0</v>
      </c>
      <c r="BI209" s="247">
        <f>IF(N209="nulová",J209,0)</f>
        <v>0</v>
      </c>
      <c r="BJ209" s="17" t="s">
        <v>84</v>
      </c>
      <c r="BK209" s="247">
        <f>ROUND(I209*H209,2)</f>
        <v>0</v>
      </c>
      <c r="BL209" s="17" t="s">
        <v>136</v>
      </c>
      <c r="BM209" s="246" t="s">
        <v>532</v>
      </c>
    </row>
    <row r="210" s="2" customFormat="1" ht="21.66372" customHeight="1">
      <c r="A210" s="38"/>
      <c r="B210" s="39"/>
      <c r="C210" s="284" t="s">
        <v>301</v>
      </c>
      <c r="D210" s="284" t="s">
        <v>201</v>
      </c>
      <c r="E210" s="285" t="s">
        <v>302</v>
      </c>
      <c r="F210" s="286" t="s">
        <v>303</v>
      </c>
      <c r="G210" s="287" t="s">
        <v>134</v>
      </c>
      <c r="H210" s="288">
        <v>348</v>
      </c>
      <c r="I210" s="289"/>
      <c r="J210" s="290">
        <f>ROUND(I210*H210,2)</f>
        <v>0</v>
      </c>
      <c r="K210" s="286" t="s">
        <v>135</v>
      </c>
      <c r="L210" s="291"/>
      <c r="M210" s="292" t="s">
        <v>1</v>
      </c>
      <c r="N210" s="293" t="s">
        <v>41</v>
      </c>
      <c r="O210" s="91"/>
      <c r="P210" s="244">
        <f>O210*H210</f>
        <v>0</v>
      </c>
      <c r="Q210" s="244">
        <v>0.108</v>
      </c>
      <c r="R210" s="244">
        <f>Q210*H210</f>
        <v>37.583999999999996</v>
      </c>
      <c r="S210" s="244">
        <v>0</v>
      </c>
      <c r="T210" s="24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46" t="s">
        <v>181</v>
      </c>
      <c r="AT210" s="246" t="s">
        <v>201</v>
      </c>
      <c r="AU210" s="246" t="s">
        <v>86</v>
      </c>
      <c r="AY210" s="17" t="s">
        <v>129</v>
      </c>
      <c r="BE210" s="247">
        <f>IF(N210="základní",J210,0)</f>
        <v>0</v>
      </c>
      <c r="BF210" s="247">
        <f>IF(N210="snížená",J210,0)</f>
        <v>0</v>
      </c>
      <c r="BG210" s="247">
        <f>IF(N210="zákl. přenesená",J210,0)</f>
        <v>0</v>
      </c>
      <c r="BH210" s="247">
        <f>IF(N210="sníž. přenesená",J210,0)</f>
        <v>0</v>
      </c>
      <c r="BI210" s="247">
        <f>IF(N210="nulová",J210,0)</f>
        <v>0</v>
      </c>
      <c r="BJ210" s="17" t="s">
        <v>84</v>
      </c>
      <c r="BK210" s="247">
        <f>ROUND(I210*H210,2)</f>
        <v>0</v>
      </c>
      <c r="BL210" s="17" t="s">
        <v>136</v>
      </c>
      <c r="BM210" s="246" t="s">
        <v>533</v>
      </c>
    </row>
    <row r="211" s="12" customFormat="1" ht="22.8" customHeight="1">
      <c r="A211" s="12"/>
      <c r="B211" s="219"/>
      <c r="C211" s="220"/>
      <c r="D211" s="221" t="s">
        <v>75</v>
      </c>
      <c r="E211" s="233" t="s">
        <v>181</v>
      </c>
      <c r="F211" s="233" t="s">
        <v>305</v>
      </c>
      <c r="G211" s="220"/>
      <c r="H211" s="220"/>
      <c r="I211" s="223"/>
      <c r="J211" s="234">
        <f>BK211</f>
        <v>0</v>
      </c>
      <c r="K211" s="220"/>
      <c r="L211" s="225"/>
      <c r="M211" s="226"/>
      <c r="N211" s="227"/>
      <c r="O211" s="227"/>
      <c r="P211" s="228">
        <f>SUM(P212:P225)</f>
        <v>0</v>
      </c>
      <c r="Q211" s="227"/>
      <c r="R211" s="228">
        <f>SUM(R212:R225)</f>
        <v>20.33156</v>
      </c>
      <c r="S211" s="227"/>
      <c r="T211" s="229">
        <f>SUM(T212:T225)</f>
        <v>4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30" t="s">
        <v>84</v>
      </c>
      <c r="AT211" s="231" t="s">
        <v>75</v>
      </c>
      <c r="AU211" s="231" t="s">
        <v>84</v>
      </c>
      <c r="AY211" s="230" t="s">
        <v>129</v>
      </c>
      <c r="BK211" s="232">
        <f>SUM(BK212:BK225)</f>
        <v>0</v>
      </c>
    </row>
    <row r="212" s="2" customFormat="1" ht="15.29204" customHeight="1">
      <c r="A212" s="38"/>
      <c r="B212" s="39"/>
      <c r="C212" s="235" t="s">
        <v>306</v>
      </c>
      <c r="D212" s="235" t="s">
        <v>131</v>
      </c>
      <c r="E212" s="236" t="s">
        <v>359</v>
      </c>
      <c r="F212" s="237" t="s">
        <v>360</v>
      </c>
      <c r="G212" s="238" t="s">
        <v>361</v>
      </c>
      <c r="H212" s="239">
        <v>4</v>
      </c>
      <c r="I212" s="240"/>
      <c r="J212" s="241">
        <f>ROUND(I212*H212,2)</f>
        <v>0</v>
      </c>
      <c r="K212" s="237" t="s">
        <v>1</v>
      </c>
      <c r="L212" s="44"/>
      <c r="M212" s="242" t="s">
        <v>1</v>
      </c>
      <c r="N212" s="243" t="s">
        <v>41</v>
      </c>
      <c r="O212" s="91"/>
      <c r="P212" s="244">
        <f>O212*H212</f>
        <v>0</v>
      </c>
      <c r="Q212" s="244">
        <v>0</v>
      </c>
      <c r="R212" s="244">
        <f>Q212*H212</f>
        <v>0</v>
      </c>
      <c r="S212" s="244">
        <v>1</v>
      </c>
      <c r="T212" s="245">
        <f>S212*H212</f>
        <v>4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46" t="s">
        <v>136</v>
      </c>
      <c r="AT212" s="246" t="s">
        <v>131</v>
      </c>
      <c r="AU212" s="246" t="s">
        <v>86</v>
      </c>
      <c r="AY212" s="17" t="s">
        <v>129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17" t="s">
        <v>84</v>
      </c>
      <c r="BK212" s="247">
        <f>ROUND(I212*H212,2)</f>
        <v>0</v>
      </c>
      <c r="BL212" s="17" t="s">
        <v>136</v>
      </c>
      <c r="BM212" s="246" t="s">
        <v>534</v>
      </c>
    </row>
    <row r="213" s="2" customFormat="1" ht="15.29204" customHeight="1">
      <c r="A213" s="38"/>
      <c r="B213" s="39"/>
      <c r="C213" s="235" t="s">
        <v>311</v>
      </c>
      <c r="D213" s="235" t="s">
        <v>131</v>
      </c>
      <c r="E213" s="236" t="s">
        <v>307</v>
      </c>
      <c r="F213" s="237" t="s">
        <v>308</v>
      </c>
      <c r="G213" s="238" t="s">
        <v>309</v>
      </c>
      <c r="H213" s="239">
        <v>12</v>
      </c>
      <c r="I213" s="240"/>
      <c r="J213" s="241">
        <f>ROUND(I213*H213,2)</f>
        <v>0</v>
      </c>
      <c r="K213" s="237" t="s">
        <v>135</v>
      </c>
      <c r="L213" s="44"/>
      <c r="M213" s="242" t="s">
        <v>1</v>
      </c>
      <c r="N213" s="243" t="s">
        <v>41</v>
      </c>
      <c r="O213" s="91"/>
      <c r="P213" s="244">
        <f>O213*H213</f>
        <v>0</v>
      </c>
      <c r="Q213" s="244">
        <v>0.0027299999999999998</v>
      </c>
      <c r="R213" s="244">
        <f>Q213*H213</f>
        <v>0.032759999999999997</v>
      </c>
      <c r="S213" s="244">
        <v>0</v>
      </c>
      <c r="T213" s="245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46" t="s">
        <v>136</v>
      </c>
      <c r="AT213" s="246" t="s">
        <v>131</v>
      </c>
      <c r="AU213" s="246" t="s">
        <v>86</v>
      </c>
      <c r="AY213" s="17" t="s">
        <v>129</v>
      </c>
      <c r="BE213" s="247">
        <f>IF(N213="základní",J213,0)</f>
        <v>0</v>
      </c>
      <c r="BF213" s="247">
        <f>IF(N213="snížená",J213,0)</f>
        <v>0</v>
      </c>
      <c r="BG213" s="247">
        <f>IF(N213="zákl. přenesená",J213,0)</f>
        <v>0</v>
      </c>
      <c r="BH213" s="247">
        <f>IF(N213="sníž. přenesená",J213,0)</f>
        <v>0</v>
      </c>
      <c r="BI213" s="247">
        <f>IF(N213="nulová",J213,0)</f>
        <v>0</v>
      </c>
      <c r="BJ213" s="17" t="s">
        <v>84</v>
      </c>
      <c r="BK213" s="247">
        <f>ROUND(I213*H213,2)</f>
        <v>0</v>
      </c>
      <c r="BL213" s="17" t="s">
        <v>136</v>
      </c>
      <c r="BM213" s="246" t="s">
        <v>535</v>
      </c>
    </row>
    <row r="214" s="2" customFormat="1" ht="21.66372" customHeight="1">
      <c r="A214" s="38"/>
      <c r="B214" s="39"/>
      <c r="C214" s="235" t="s">
        <v>315</v>
      </c>
      <c r="D214" s="235" t="s">
        <v>131</v>
      </c>
      <c r="E214" s="236" t="s">
        <v>312</v>
      </c>
      <c r="F214" s="237" t="s">
        <v>313</v>
      </c>
      <c r="G214" s="238" t="s">
        <v>146</v>
      </c>
      <c r="H214" s="239">
        <v>32</v>
      </c>
      <c r="I214" s="240"/>
      <c r="J214" s="241">
        <f>ROUND(I214*H214,2)</f>
        <v>0</v>
      </c>
      <c r="K214" s="237" t="s">
        <v>135</v>
      </c>
      <c r="L214" s="44"/>
      <c r="M214" s="242" t="s">
        <v>1</v>
      </c>
      <c r="N214" s="243" t="s">
        <v>41</v>
      </c>
      <c r="O214" s="91"/>
      <c r="P214" s="244">
        <f>O214*H214</f>
        <v>0</v>
      </c>
      <c r="Q214" s="244">
        <v>0.0026800000000000001</v>
      </c>
      <c r="R214" s="244">
        <f>Q214*H214</f>
        <v>0.085760000000000003</v>
      </c>
      <c r="S214" s="244">
        <v>0</v>
      </c>
      <c r="T214" s="245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46" t="s">
        <v>136</v>
      </c>
      <c r="AT214" s="246" t="s">
        <v>131</v>
      </c>
      <c r="AU214" s="246" t="s">
        <v>86</v>
      </c>
      <c r="AY214" s="17" t="s">
        <v>129</v>
      </c>
      <c r="BE214" s="247">
        <f>IF(N214="základní",J214,0)</f>
        <v>0</v>
      </c>
      <c r="BF214" s="247">
        <f>IF(N214="snížená",J214,0)</f>
        <v>0</v>
      </c>
      <c r="BG214" s="247">
        <f>IF(N214="zákl. přenesená",J214,0)</f>
        <v>0</v>
      </c>
      <c r="BH214" s="247">
        <f>IF(N214="sníž. přenesená",J214,0)</f>
        <v>0</v>
      </c>
      <c r="BI214" s="247">
        <f>IF(N214="nulová",J214,0)</f>
        <v>0</v>
      </c>
      <c r="BJ214" s="17" t="s">
        <v>84</v>
      </c>
      <c r="BK214" s="247">
        <f>ROUND(I214*H214,2)</f>
        <v>0</v>
      </c>
      <c r="BL214" s="17" t="s">
        <v>136</v>
      </c>
      <c r="BM214" s="246" t="s">
        <v>536</v>
      </c>
    </row>
    <row r="215" s="2" customFormat="1" ht="15.29204" customHeight="1">
      <c r="A215" s="38"/>
      <c r="B215" s="39"/>
      <c r="C215" s="235" t="s">
        <v>319</v>
      </c>
      <c r="D215" s="235" t="s">
        <v>131</v>
      </c>
      <c r="E215" s="236" t="s">
        <v>316</v>
      </c>
      <c r="F215" s="237" t="s">
        <v>317</v>
      </c>
      <c r="G215" s="238" t="s">
        <v>309</v>
      </c>
      <c r="H215" s="239">
        <v>12</v>
      </c>
      <c r="I215" s="240"/>
      <c r="J215" s="241">
        <f>ROUND(I215*H215,2)</f>
        <v>0</v>
      </c>
      <c r="K215" s="237" t="s">
        <v>135</v>
      </c>
      <c r="L215" s="44"/>
      <c r="M215" s="242" t="s">
        <v>1</v>
      </c>
      <c r="N215" s="243" t="s">
        <v>41</v>
      </c>
      <c r="O215" s="91"/>
      <c r="P215" s="244">
        <f>O215*H215</f>
        <v>0</v>
      </c>
      <c r="Q215" s="244">
        <v>0.34089999999999998</v>
      </c>
      <c r="R215" s="244">
        <f>Q215*H215</f>
        <v>4.0907999999999998</v>
      </c>
      <c r="S215" s="244">
        <v>0</v>
      </c>
      <c r="T215" s="245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46" t="s">
        <v>136</v>
      </c>
      <c r="AT215" s="246" t="s">
        <v>131</v>
      </c>
      <c r="AU215" s="246" t="s">
        <v>86</v>
      </c>
      <c r="AY215" s="17" t="s">
        <v>129</v>
      </c>
      <c r="BE215" s="247">
        <f>IF(N215="základní",J215,0)</f>
        <v>0</v>
      </c>
      <c r="BF215" s="247">
        <f>IF(N215="snížená",J215,0)</f>
        <v>0</v>
      </c>
      <c r="BG215" s="247">
        <f>IF(N215="zákl. přenesená",J215,0)</f>
        <v>0</v>
      </c>
      <c r="BH215" s="247">
        <f>IF(N215="sníž. přenesená",J215,0)</f>
        <v>0</v>
      </c>
      <c r="BI215" s="247">
        <f>IF(N215="nulová",J215,0)</f>
        <v>0</v>
      </c>
      <c r="BJ215" s="17" t="s">
        <v>84</v>
      </c>
      <c r="BK215" s="247">
        <f>ROUND(I215*H215,2)</f>
        <v>0</v>
      </c>
      <c r="BL215" s="17" t="s">
        <v>136</v>
      </c>
      <c r="BM215" s="246" t="s">
        <v>537</v>
      </c>
    </row>
    <row r="216" s="2" customFormat="1" ht="15.29204" customHeight="1">
      <c r="A216" s="38"/>
      <c r="B216" s="39"/>
      <c r="C216" s="284" t="s">
        <v>323</v>
      </c>
      <c r="D216" s="284" t="s">
        <v>201</v>
      </c>
      <c r="E216" s="285" t="s">
        <v>320</v>
      </c>
      <c r="F216" s="286" t="s">
        <v>321</v>
      </c>
      <c r="G216" s="287" t="s">
        <v>309</v>
      </c>
      <c r="H216" s="288">
        <v>12</v>
      </c>
      <c r="I216" s="289"/>
      <c r="J216" s="290">
        <f>ROUND(I216*H216,2)</f>
        <v>0</v>
      </c>
      <c r="K216" s="286" t="s">
        <v>135</v>
      </c>
      <c r="L216" s="291"/>
      <c r="M216" s="292" t="s">
        <v>1</v>
      </c>
      <c r="N216" s="293" t="s">
        <v>41</v>
      </c>
      <c r="O216" s="91"/>
      <c r="P216" s="244">
        <f>O216*H216</f>
        <v>0</v>
      </c>
      <c r="Q216" s="244">
        <v>0.060999999999999999</v>
      </c>
      <c r="R216" s="244">
        <f>Q216*H216</f>
        <v>0.73199999999999998</v>
      </c>
      <c r="S216" s="244">
        <v>0</v>
      </c>
      <c r="T216" s="245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46" t="s">
        <v>181</v>
      </c>
      <c r="AT216" s="246" t="s">
        <v>201</v>
      </c>
      <c r="AU216" s="246" t="s">
        <v>86</v>
      </c>
      <c r="AY216" s="17" t="s">
        <v>129</v>
      </c>
      <c r="BE216" s="247">
        <f>IF(N216="základní",J216,0)</f>
        <v>0</v>
      </c>
      <c r="BF216" s="247">
        <f>IF(N216="snížená",J216,0)</f>
        <v>0</v>
      </c>
      <c r="BG216" s="247">
        <f>IF(N216="zákl. přenesená",J216,0)</f>
        <v>0</v>
      </c>
      <c r="BH216" s="247">
        <f>IF(N216="sníž. přenesená",J216,0)</f>
        <v>0</v>
      </c>
      <c r="BI216" s="247">
        <f>IF(N216="nulová",J216,0)</f>
        <v>0</v>
      </c>
      <c r="BJ216" s="17" t="s">
        <v>84</v>
      </c>
      <c r="BK216" s="247">
        <f>ROUND(I216*H216,2)</f>
        <v>0</v>
      </c>
      <c r="BL216" s="17" t="s">
        <v>136</v>
      </c>
      <c r="BM216" s="246" t="s">
        <v>538</v>
      </c>
    </row>
    <row r="217" s="2" customFormat="1" ht="15.29204" customHeight="1">
      <c r="A217" s="38"/>
      <c r="B217" s="39"/>
      <c r="C217" s="284" t="s">
        <v>327</v>
      </c>
      <c r="D217" s="284" t="s">
        <v>201</v>
      </c>
      <c r="E217" s="285" t="s">
        <v>324</v>
      </c>
      <c r="F217" s="286" t="s">
        <v>325</v>
      </c>
      <c r="G217" s="287" t="s">
        <v>309</v>
      </c>
      <c r="H217" s="288">
        <v>12</v>
      </c>
      <c r="I217" s="289"/>
      <c r="J217" s="290">
        <f>ROUND(I217*H217,2)</f>
        <v>0</v>
      </c>
      <c r="K217" s="286" t="s">
        <v>135</v>
      </c>
      <c r="L217" s="291"/>
      <c r="M217" s="292" t="s">
        <v>1</v>
      </c>
      <c r="N217" s="293" t="s">
        <v>41</v>
      </c>
      <c r="O217" s="91"/>
      <c r="P217" s="244">
        <f>O217*H217</f>
        <v>0</v>
      </c>
      <c r="Q217" s="244">
        <v>0.057000000000000002</v>
      </c>
      <c r="R217" s="244">
        <f>Q217*H217</f>
        <v>0.68400000000000005</v>
      </c>
      <c r="S217" s="244">
        <v>0</v>
      </c>
      <c r="T217" s="245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46" t="s">
        <v>181</v>
      </c>
      <c r="AT217" s="246" t="s">
        <v>201</v>
      </c>
      <c r="AU217" s="246" t="s">
        <v>86</v>
      </c>
      <c r="AY217" s="17" t="s">
        <v>129</v>
      </c>
      <c r="BE217" s="247">
        <f>IF(N217="základní",J217,0)</f>
        <v>0</v>
      </c>
      <c r="BF217" s="247">
        <f>IF(N217="snížená",J217,0)</f>
        <v>0</v>
      </c>
      <c r="BG217" s="247">
        <f>IF(N217="zákl. přenesená",J217,0)</f>
        <v>0</v>
      </c>
      <c r="BH217" s="247">
        <f>IF(N217="sníž. přenesená",J217,0)</f>
        <v>0</v>
      </c>
      <c r="BI217" s="247">
        <f>IF(N217="nulová",J217,0)</f>
        <v>0</v>
      </c>
      <c r="BJ217" s="17" t="s">
        <v>84</v>
      </c>
      <c r="BK217" s="247">
        <f>ROUND(I217*H217,2)</f>
        <v>0</v>
      </c>
      <c r="BL217" s="17" t="s">
        <v>136</v>
      </c>
      <c r="BM217" s="246" t="s">
        <v>539</v>
      </c>
    </row>
    <row r="218" s="2" customFormat="1" ht="15.29204" customHeight="1">
      <c r="A218" s="38"/>
      <c r="B218" s="39"/>
      <c r="C218" s="284" t="s">
        <v>331</v>
      </c>
      <c r="D218" s="284" t="s">
        <v>201</v>
      </c>
      <c r="E218" s="285" t="s">
        <v>328</v>
      </c>
      <c r="F218" s="286" t="s">
        <v>329</v>
      </c>
      <c r="G218" s="287" t="s">
        <v>309</v>
      </c>
      <c r="H218" s="288">
        <v>12</v>
      </c>
      <c r="I218" s="289"/>
      <c r="J218" s="290">
        <f>ROUND(I218*H218,2)</f>
        <v>0</v>
      </c>
      <c r="K218" s="286" t="s">
        <v>135</v>
      </c>
      <c r="L218" s="291"/>
      <c r="M218" s="292" t="s">
        <v>1</v>
      </c>
      <c r="N218" s="293" t="s">
        <v>41</v>
      </c>
      <c r="O218" s="91"/>
      <c r="P218" s="244">
        <f>O218*H218</f>
        <v>0</v>
      </c>
      <c r="Q218" s="244">
        <v>0.080000000000000002</v>
      </c>
      <c r="R218" s="244">
        <f>Q218*H218</f>
        <v>0.95999999999999996</v>
      </c>
      <c r="S218" s="244">
        <v>0</v>
      </c>
      <c r="T218" s="245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46" t="s">
        <v>181</v>
      </c>
      <c r="AT218" s="246" t="s">
        <v>201</v>
      </c>
      <c r="AU218" s="246" t="s">
        <v>86</v>
      </c>
      <c r="AY218" s="17" t="s">
        <v>129</v>
      </c>
      <c r="BE218" s="247">
        <f>IF(N218="základní",J218,0)</f>
        <v>0</v>
      </c>
      <c r="BF218" s="247">
        <f>IF(N218="snížená",J218,0)</f>
        <v>0</v>
      </c>
      <c r="BG218" s="247">
        <f>IF(N218="zákl. přenesená",J218,0)</f>
        <v>0</v>
      </c>
      <c r="BH218" s="247">
        <f>IF(N218="sníž. přenesená",J218,0)</f>
        <v>0</v>
      </c>
      <c r="BI218" s="247">
        <f>IF(N218="nulová",J218,0)</f>
        <v>0</v>
      </c>
      <c r="BJ218" s="17" t="s">
        <v>84</v>
      </c>
      <c r="BK218" s="247">
        <f>ROUND(I218*H218,2)</f>
        <v>0</v>
      </c>
      <c r="BL218" s="17" t="s">
        <v>136</v>
      </c>
      <c r="BM218" s="246" t="s">
        <v>540</v>
      </c>
    </row>
    <row r="219" s="2" customFormat="1" ht="15.29204" customHeight="1">
      <c r="A219" s="38"/>
      <c r="B219" s="39"/>
      <c r="C219" s="284" t="s">
        <v>335</v>
      </c>
      <c r="D219" s="284" t="s">
        <v>201</v>
      </c>
      <c r="E219" s="285" t="s">
        <v>332</v>
      </c>
      <c r="F219" s="286" t="s">
        <v>333</v>
      </c>
      <c r="G219" s="287" t="s">
        <v>309</v>
      </c>
      <c r="H219" s="288">
        <v>12</v>
      </c>
      <c r="I219" s="289"/>
      <c r="J219" s="290">
        <f>ROUND(I219*H219,2)</f>
        <v>0</v>
      </c>
      <c r="K219" s="286" t="s">
        <v>135</v>
      </c>
      <c r="L219" s="291"/>
      <c r="M219" s="292" t="s">
        <v>1</v>
      </c>
      <c r="N219" s="293" t="s">
        <v>41</v>
      </c>
      <c r="O219" s="91"/>
      <c r="P219" s="244">
        <f>O219*H219</f>
        <v>0</v>
      </c>
      <c r="Q219" s="244">
        <v>0.10299999999999999</v>
      </c>
      <c r="R219" s="244">
        <f>Q219*H219</f>
        <v>1.236</v>
      </c>
      <c r="S219" s="244">
        <v>0</v>
      </c>
      <c r="T219" s="245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46" t="s">
        <v>181</v>
      </c>
      <c r="AT219" s="246" t="s">
        <v>201</v>
      </c>
      <c r="AU219" s="246" t="s">
        <v>86</v>
      </c>
      <c r="AY219" s="17" t="s">
        <v>129</v>
      </c>
      <c r="BE219" s="247">
        <f>IF(N219="základní",J219,0)</f>
        <v>0</v>
      </c>
      <c r="BF219" s="247">
        <f>IF(N219="snížená",J219,0)</f>
        <v>0</v>
      </c>
      <c r="BG219" s="247">
        <f>IF(N219="zákl. přenesená",J219,0)</f>
        <v>0</v>
      </c>
      <c r="BH219" s="247">
        <f>IF(N219="sníž. přenesená",J219,0)</f>
        <v>0</v>
      </c>
      <c r="BI219" s="247">
        <f>IF(N219="nulová",J219,0)</f>
        <v>0</v>
      </c>
      <c r="BJ219" s="17" t="s">
        <v>84</v>
      </c>
      <c r="BK219" s="247">
        <f>ROUND(I219*H219,2)</f>
        <v>0</v>
      </c>
      <c r="BL219" s="17" t="s">
        <v>136</v>
      </c>
      <c r="BM219" s="246" t="s">
        <v>541</v>
      </c>
    </row>
    <row r="220" s="2" customFormat="1" ht="15.29204" customHeight="1">
      <c r="A220" s="38"/>
      <c r="B220" s="39"/>
      <c r="C220" s="284" t="s">
        <v>339</v>
      </c>
      <c r="D220" s="284" t="s">
        <v>201</v>
      </c>
      <c r="E220" s="285" t="s">
        <v>336</v>
      </c>
      <c r="F220" s="286" t="s">
        <v>337</v>
      </c>
      <c r="G220" s="287" t="s">
        <v>309</v>
      </c>
      <c r="H220" s="288">
        <v>12</v>
      </c>
      <c r="I220" s="289"/>
      <c r="J220" s="290">
        <f>ROUND(I220*H220,2)</f>
        <v>0</v>
      </c>
      <c r="K220" s="286" t="s">
        <v>135</v>
      </c>
      <c r="L220" s="291"/>
      <c r="M220" s="292" t="s">
        <v>1</v>
      </c>
      <c r="N220" s="293" t="s">
        <v>41</v>
      </c>
      <c r="O220" s="91"/>
      <c r="P220" s="244">
        <f>O220*H220</f>
        <v>0</v>
      </c>
      <c r="Q220" s="244">
        <v>0.071999999999999995</v>
      </c>
      <c r="R220" s="244">
        <f>Q220*H220</f>
        <v>0.86399999999999988</v>
      </c>
      <c r="S220" s="244">
        <v>0</v>
      </c>
      <c r="T220" s="245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46" t="s">
        <v>181</v>
      </c>
      <c r="AT220" s="246" t="s">
        <v>201</v>
      </c>
      <c r="AU220" s="246" t="s">
        <v>86</v>
      </c>
      <c r="AY220" s="17" t="s">
        <v>129</v>
      </c>
      <c r="BE220" s="247">
        <f>IF(N220="základní",J220,0)</f>
        <v>0</v>
      </c>
      <c r="BF220" s="247">
        <f>IF(N220="snížená",J220,0)</f>
        <v>0</v>
      </c>
      <c r="BG220" s="247">
        <f>IF(N220="zákl. přenesená",J220,0)</f>
        <v>0</v>
      </c>
      <c r="BH220" s="247">
        <f>IF(N220="sníž. přenesená",J220,0)</f>
        <v>0</v>
      </c>
      <c r="BI220" s="247">
        <f>IF(N220="nulová",J220,0)</f>
        <v>0</v>
      </c>
      <c r="BJ220" s="17" t="s">
        <v>84</v>
      </c>
      <c r="BK220" s="247">
        <f>ROUND(I220*H220,2)</f>
        <v>0</v>
      </c>
      <c r="BL220" s="17" t="s">
        <v>136</v>
      </c>
      <c r="BM220" s="246" t="s">
        <v>542</v>
      </c>
    </row>
    <row r="221" s="2" customFormat="1" ht="15.29204" customHeight="1">
      <c r="A221" s="38"/>
      <c r="B221" s="39"/>
      <c r="C221" s="235" t="s">
        <v>343</v>
      </c>
      <c r="D221" s="235" t="s">
        <v>131</v>
      </c>
      <c r="E221" s="236" t="s">
        <v>340</v>
      </c>
      <c r="F221" s="237" t="s">
        <v>341</v>
      </c>
      <c r="G221" s="238" t="s">
        <v>309</v>
      </c>
      <c r="H221" s="239">
        <v>12</v>
      </c>
      <c r="I221" s="240"/>
      <c r="J221" s="241">
        <f>ROUND(I221*H221,2)</f>
        <v>0</v>
      </c>
      <c r="K221" s="237" t="s">
        <v>135</v>
      </c>
      <c r="L221" s="44"/>
      <c r="M221" s="242" t="s">
        <v>1</v>
      </c>
      <c r="N221" s="243" t="s">
        <v>41</v>
      </c>
      <c r="O221" s="91"/>
      <c r="P221" s="244">
        <f>O221*H221</f>
        <v>0</v>
      </c>
      <c r="Q221" s="244">
        <v>0.21734000000000001</v>
      </c>
      <c r="R221" s="244">
        <f>Q221*H221</f>
        <v>2.6080800000000002</v>
      </c>
      <c r="S221" s="244">
        <v>0</v>
      </c>
      <c r="T221" s="24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46" t="s">
        <v>136</v>
      </c>
      <c r="AT221" s="246" t="s">
        <v>131</v>
      </c>
      <c r="AU221" s="246" t="s">
        <v>86</v>
      </c>
      <c r="AY221" s="17" t="s">
        <v>129</v>
      </c>
      <c r="BE221" s="247">
        <f>IF(N221="základní",J221,0)</f>
        <v>0</v>
      </c>
      <c r="BF221" s="247">
        <f>IF(N221="snížená",J221,0)</f>
        <v>0</v>
      </c>
      <c r="BG221" s="247">
        <f>IF(N221="zákl. přenesená",J221,0)</f>
        <v>0</v>
      </c>
      <c r="BH221" s="247">
        <f>IF(N221="sníž. přenesená",J221,0)</f>
        <v>0</v>
      </c>
      <c r="BI221" s="247">
        <f>IF(N221="nulová",J221,0)</f>
        <v>0</v>
      </c>
      <c r="BJ221" s="17" t="s">
        <v>84</v>
      </c>
      <c r="BK221" s="247">
        <f>ROUND(I221*H221,2)</f>
        <v>0</v>
      </c>
      <c r="BL221" s="17" t="s">
        <v>136</v>
      </c>
      <c r="BM221" s="246" t="s">
        <v>543</v>
      </c>
    </row>
    <row r="222" s="2" customFormat="1" ht="15.29204" customHeight="1">
      <c r="A222" s="38"/>
      <c r="B222" s="39"/>
      <c r="C222" s="284" t="s">
        <v>347</v>
      </c>
      <c r="D222" s="284" t="s">
        <v>201</v>
      </c>
      <c r="E222" s="285" t="s">
        <v>344</v>
      </c>
      <c r="F222" s="286" t="s">
        <v>345</v>
      </c>
      <c r="G222" s="287" t="s">
        <v>309</v>
      </c>
      <c r="H222" s="288">
        <v>12</v>
      </c>
      <c r="I222" s="289"/>
      <c r="J222" s="290">
        <f>ROUND(I222*H222,2)</f>
        <v>0</v>
      </c>
      <c r="K222" s="286" t="s">
        <v>135</v>
      </c>
      <c r="L222" s="291"/>
      <c r="M222" s="292" t="s">
        <v>1</v>
      </c>
      <c r="N222" s="293" t="s">
        <v>41</v>
      </c>
      <c r="O222" s="91"/>
      <c r="P222" s="244">
        <f>O222*H222</f>
        <v>0</v>
      </c>
      <c r="Q222" s="244">
        <v>0.038600000000000002</v>
      </c>
      <c r="R222" s="244">
        <f>Q222*H222</f>
        <v>0.46320000000000006</v>
      </c>
      <c r="S222" s="244">
        <v>0</v>
      </c>
      <c r="T222" s="245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46" t="s">
        <v>181</v>
      </c>
      <c r="AT222" s="246" t="s">
        <v>201</v>
      </c>
      <c r="AU222" s="246" t="s">
        <v>86</v>
      </c>
      <c r="AY222" s="17" t="s">
        <v>129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17" t="s">
        <v>84</v>
      </c>
      <c r="BK222" s="247">
        <f>ROUND(I222*H222,2)</f>
        <v>0</v>
      </c>
      <c r="BL222" s="17" t="s">
        <v>136</v>
      </c>
      <c r="BM222" s="246" t="s">
        <v>544</v>
      </c>
    </row>
    <row r="223" s="2" customFormat="1" ht="15.29204" customHeight="1">
      <c r="A223" s="38"/>
      <c r="B223" s="39"/>
      <c r="C223" s="284" t="s">
        <v>351</v>
      </c>
      <c r="D223" s="284" t="s">
        <v>201</v>
      </c>
      <c r="E223" s="285" t="s">
        <v>348</v>
      </c>
      <c r="F223" s="286" t="s">
        <v>349</v>
      </c>
      <c r="G223" s="287" t="s">
        <v>309</v>
      </c>
      <c r="H223" s="288">
        <v>12</v>
      </c>
      <c r="I223" s="289"/>
      <c r="J223" s="290">
        <f>ROUND(I223*H223,2)</f>
        <v>0</v>
      </c>
      <c r="K223" s="286" t="s">
        <v>135</v>
      </c>
      <c r="L223" s="291"/>
      <c r="M223" s="292" t="s">
        <v>1</v>
      </c>
      <c r="N223" s="293" t="s">
        <v>41</v>
      </c>
      <c r="O223" s="91"/>
      <c r="P223" s="244">
        <f>O223*H223</f>
        <v>0</v>
      </c>
      <c r="Q223" s="244">
        <v>0.0040000000000000001</v>
      </c>
      <c r="R223" s="244">
        <f>Q223*H223</f>
        <v>0.048000000000000001</v>
      </c>
      <c r="S223" s="244">
        <v>0</v>
      </c>
      <c r="T223" s="24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46" t="s">
        <v>181</v>
      </c>
      <c r="AT223" s="246" t="s">
        <v>201</v>
      </c>
      <c r="AU223" s="246" t="s">
        <v>86</v>
      </c>
      <c r="AY223" s="17" t="s">
        <v>129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17" t="s">
        <v>84</v>
      </c>
      <c r="BK223" s="247">
        <f>ROUND(I223*H223,2)</f>
        <v>0</v>
      </c>
      <c r="BL223" s="17" t="s">
        <v>136</v>
      </c>
      <c r="BM223" s="246" t="s">
        <v>545</v>
      </c>
    </row>
    <row r="224" s="2" customFormat="1" ht="15.29204" customHeight="1">
      <c r="A224" s="38"/>
      <c r="B224" s="39"/>
      <c r="C224" s="235" t="s">
        <v>269</v>
      </c>
      <c r="D224" s="235" t="s">
        <v>131</v>
      </c>
      <c r="E224" s="236" t="s">
        <v>352</v>
      </c>
      <c r="F224" s="237" t="s">
        <v>353</v>
      </c>
      <c r="G224" s="238" t="s">
        <v>309</v>
      </c>
      <c r="H224" s="239">
        <v>4</v>
      </c>
      <c r="I224" s="240"/>
      <c r="J224" s="241">
        <f>ROUND(I224*H224,2)</f>
        <v>0</v>
      </c>
      <c r="K224" s="237" t="s">
        <v>135</v>
      </c>
      <c r="L224" s="44"/>
      <c r="M224" s="242" t="s">
        <v>1</v>
      </c>
      <c r="N224" s="243" t="s">
        <v>41</v>
      </c>
      <c r="O224" s="91"/>
      <c r="P224" s="244">
        <f>O224*H224</f>
        <v>0</v>
      </c>
      <c r="Q224" s="244">
        <v>0.42080000000000001</v>
      </c>
      <c r="R224" s="244">
        <f>Q224*H224</f>
        <v>1.6832</v>
      </c>
      <c r="S224" s="244">
        <v>0</v>
      </c>
      <c r="T224" s="24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46" t="s">
        <v>136</v>
      </c>
      <c r="AT224" s="246" t="s">
        <v>131</v>
      </c>
      <c r="AU224" s="246" t="s">
        <v>86</v>
      </c>
      <c r="AY224" s="17" t="s">
        <v>129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17" t="s">
        <v>84</v>
      </c>
      <c r="BK224" s="247">
        <f>ROUND(I224*H224,2)</f>
        <v>0</v>
      </c>
      <c r="BL224" s="17" t="s">
        <v>136</v>
      </c>
      <c r="BM224" s="246" t="s">
        <v>546</v>
      </c>
    </row>
    <row r="225" s="2" customFormat="1" ht="21.66372" customHeight="1">
      <c r="A225" s="38"/>
      <c r="B225" s="39"/>
      <c r="C225" s="235" t="s">
        <v>358</v>
      </c>
      <c r="D225" s="235" t="s">
        <v>131</v>
      </c>
      <c r="E225" s="236" t="s">
        <v>355</v>
      </c>
      <c r="F225" s="237" t="s">
        <v>356</v>
      </c>
      <c r="G225" s="238" t="s">
        <v>309</v>
      </c>
      <c r="H225" s="239">
        <v>22</v>
      </c>
      <c r="I225" s="240"/>
      <c r="J225" s="241">
        <f>ROUND(I225*H225,2)</f>
        <v>0</v>
      </c>
      <c r="K225" s="237" t="s">
        <v>135</v>
      </c>
      <c r="L225" s="44"/>
      <c r="M225" s="242" t="s">
        <v>1</v>
      </c>
      <c r="N225" s="243" t="s">
        <v>41</v>
      </c>
      <c r="O225" s="91"/>
      <c r="P225" s="244">
        <f>O225*H225</f>
        <v>0</v>
      </c>
      <c r="Q225" s="244">
        <v>0.31108000000000002</v>
      </c>
      <c r="R225" s="244">
        <f>Q225*H225</f>
        <v>6.8437600000000005</v>
      </c>
      <c r="S225" s="244">
        <v>0</v>
      </c>
      <c r="T225" s="245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46" t="s">
        <v>136</v>
      </c>
      <c r="AT225" s="246" t="s">
        <v>131</v>
      </c>
      <c r="AU225" s="246" t="s">
        <v>86</v>
      </c>
      <c r="AY225" s="17" t="s">
        <v>129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17" t="s">
        <v>84</v>
      </c>
      <c r="BK225" s="247">
        <f>ROUND(I225*H225,2)</f>
        <v>0</v>
      </c>
      <c r="BL225" s="17" t="s">
        <v>136</v>
      </c>
      <c r="BM225" s="246" t="s">
        <v>547</v>
      </c>
    </row>
    <row r="226" s="12" customFormat="1" ht="22.8" customHeight="1">
      <c r="A226" s="12"/>
      <c r="B226" s="219"/>
      <c r="C226" s="220"/>
      <c r="D226" s="221" t="s">
        <v>75</v>
      </c>
      <c r="E226" s="233" t="s">
        <v>186</v>
      </c>
      <c r="F226" s="233" t="s">
        <v>363</v>
      </c>
      <c r="G226" s="220"/>
      <c r="H226" s="220"/>
      <c r="I226" s="223"/>
      <c r="J226" s="234">
        <f>BK226</f>
        <v>0</v>
      </c>
      <c r="K226" s="220"/>
      <c r="L226" s="225"/>
      <c r="M226" s="226"/>
      <c r="N226" s="227"/>
      <c r="O226" s="227"/>
      <c r="P226" s="228">
        <f>SUM(P227:P252)</f>
        <v>0</v>
      </c>
      <c r="Q226" s="227"/>
      <c r="R226" s="228">
        <f>SUM(R227:R252)</f>
        <v>194.94403000000003</v>
      </c>
      <c r="S226" s="227"/>
      <c r="T226" s="229">
        <f>SUM(T227:T252)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30" t="s">
        <v>84</v>
      </c>
      <c r="AT226" s="231" t="s">
        <v>75</v>
      </c>
      <c r="AU226" s="231" t="s">
        <v>84</v>
      </c>
      <c r="AY226" s="230" t="s">
        <v>129</v>
      </c>
      <c r="BK226" s="232">
        <f>SUM(BK227:BK252)</f>
        <v>0</v>
      </c>
    </row>
    <row r="227" s="2" customFormat="1" ht="15.29204" customHeight="1">
      <c r="A227" s="38"/>
      <c r="B227" s="39"/>
      <c r="C227" s="235" t="s">
        <v>364</v>
      </c>
      <c r="D227" s="235" t="s">
        <v>131</v>
      </c>
      <c r="E227" s="236" t="s">
        <v>448</v>
      </c>
      <c r="F227" s="237" t="s">
        <v>449</v>
      </c>
      <c r="G227" s="238" t="s">
        <v>204</v>
      </c>
      <c r="H227" s="239">
        <v>593.55899999999997</v>
      </c>
      <c r="I227" s="240"/>
      <c r="J227" s="241">
        <f>ROUND(I227*H227,2)</f>
        <v>0</v>
      </c>
      <c r="K227" s="237" t="s">
        <v>1</v>
      </c>
      <c r="L227" s="44"/>
      <c r="M227" s="242" t="s">
        <v>1</v>
      </c>
      <c r="N227" s="243" t="s">
        <v>41</v>
      </c>
      <c r="O227" s="91"/>
      <c r="P227" s="244">
        <f>O227*H227</f>
        <v>0</v>
      </c>
      <c r="Q227" s="244">
        <v>0</v>
      </c>
      <c r="R227" s="244">
        <f>Q227*H227</f>
        <v>0</v>
      </c>
      <c r="S227" s="244">
        <v>0</v>
      </c>
      <c r="T227" s="245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46" t="s">
        <v>136</v>
      </c>
      <c r="AT227" s="246" t="s">
        <v>131</v>
      </c>
      <c r="AU227" s="246" t="s">
        <v>86</v>
      </c>
      <c r="AY227" s="17" t="s">
        <v>129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17" t="s">
        <v>84</v>
      </c>
      <c r="BK227" s="247">
        <f>ROUND(I227*H227,2)</f>
        <v>0</v>
      </c>
      <c r="BL227" s="17" t="s">
        <v>136</v>
      </c>
      <c r="BM227" s="246" t="s">
        <v>548</v>
      </c>
    </row>
    <row r="228" s="2" customFormat="1" ht="32.49557" customHeight="1">
      <c r="A228" s="38"/>
      <c r="B228" s="39"/>
      <c r="C228" s="235" t="s">
        <v>368</v>
      </c>
      <c r="D228" s="235" t="s">
        <v>131</v>
      </c>
      <c r="E228" s="236" t="s">
        <v>452</v>
      </c>
      <c r="F228" s="237" t="s">
        <v>453</v>
      </c>
      <c r="G228" s="238" t="s">
        <v>146</v>
      </c>
      <c r="H228" s="239">
        <v>100</v>
      </c>
      <c r="I228" s="240"/>
      <c r="J228" s="241">
        <f>ROUND(I228*H228,2)</f>
        <v>0</v>
      </c>
      <c r="K228" s="237" t="s">
        <v>1</v>
      </c>
      <c r="L228" s="44"/>
      <c r="M228" s="242" t="s">
        <v>1</v>
      </c>
      <c r="N228" s="243" t="s">
        <v>41</v>
      </c>
      <c r="O228" s="91"/>
      <c r="P228" s="244">
        <f>O228*H228</f>
        <v>0</v>
      </c>
      <c r="Q228" s="244">
        <v>0</v>
      </c>
      <c r="R228" s="244">
        <f>Q228*H228</f>
        <v>0</v>
      </c>
      <c r="S228" s="244">
        <v>0</v>
      </c>
      <c r="T228" s="245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46" t="s">
        <v>136</v>
      </c>
      <c r="AT228" s="246" t="s">
        <v>131</v>
      </c>
      <c r="AU228" s="246" t="s">
        <v>86</v>
      </c>
      <c r="AY228" s="17" t="s">
        <v>129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17" t="s">
        <v>84</v>
      </c>
      <c r="BK228" s="247">
        <f>ROUND(I228*H228,2)</f>
        <v>0</v>
      </c>
      <c r="BL228" s="17" t="s">
        <v>136</v>
      </c>
      <c r="BM228" s="246" t="s">
        <v>549</v>
      </c>
    </row>
    <row r="229" s="2" customFormat="1" ht="15.29204" customHeight="1">
      <c r="A229" s="38"/>
      <c r="B229" s="39"/>
      <c r="C229" s="235" t="s">
        <v>372</v>
      </c>
      <c r="D229" s="235" t="s">
        <v>131</v>
      </c>
      <c r="E229" s="236" t="s">
        <v>365</v>
      </c>
      <c r="F229" s="237" t="s">
        <v>366</v>
      </c>
      <c r="G229" s="238" t="s">
        <v>309</v>
      </c>
      <c r="H229" s="239">
        <v>3</v>
      </c>
      <c r="I229" s="240"/>
      <c r="J229" s="241">
        <f>ROUND(I229*H229,2)</f>
        <v>0</v>
      </c>
      <c r="K229" s="237" t="s">
        <v>135</v>
      </c>
      <c r="L229" s="44"/>
      <c r="M229" s="242" t="s">
        <v>1</v>
      </c>
      <c r="N229" s="243" t="s">
        <v>41</v>
      </c>
      <c r="O229" s="91"/>
      <c r="P229" s="244">
        <f>O229*H229</f>
        <v>0</v>
      </c>
      <c r="Q229" s="244">
        <v>0.00069999999999999999</v>
      </c>
      <c r="R229" s="244">
        <f>Q229*H229</f>
        <v>0.0020999999999999999</v>
      </c>
      <c r="S229" s="244">
        <v>0</v>
      </c>
      <c r="T229" s="24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46" t="s">
        <v>136</v>
      </c>
      <c r="AT229" s="246" t="s">
        <v>131</v>
      </c>
      <c r="AU229" s="246" t="s">
        <v>86</v>
      </c>
      <c r="AY229" s="17" t="s">
        <v>129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17" t="s">
        <v>84</v>
      </c>
      <c r="BK229" s="247">
        <f>ROUND(I229*H229,2)</f>
        <v>0</v>
      </c>
      <c r="BL229" s="17" t="s">
        <v>136</v>
      </c>
      <c r="BM229" s="246" t="s">
        <v>550</v>
      </c>
    </row>
    <row r="230" s="2" customFormat="1" ht="15.29204" customHeight="1">
      <c r="A230" s="38"/>
      <c r="B230" s="39"/>
      <c r="C230" s="284" t="s">
        <v>376</v>
      </c>
      <c r="D230" s="284" t="s">
        <v>201</v>
      </c>
      <c r="E230" s="285" t="s">
        <v>369</v>
      </c>
      <c r="F230" s="286" t="s">
        <v>370</v>
      </c>
      <c r="G230" s="287" t="s">
        <v>309</v>
      </c>
      <c r="H230" s="288">
        <v>1</v>
      </c>
      <c r="I230" s="289"/>
      <c r="J230" s="290">
        <f>ROUND(I230*H230,2)</f>
        <v>0</v>
      </c>
      <c r="K230" s="286" t="s">
        <v>135</v>
      </c>
      <c r="L230" s="291"/>
      <c r="M230" s="292" t="s">
        <v>1</v>
      </c>
      <c r="N230" s="293" t="s">
        <v>41</v>
      </c>
      <c r="O230" s="91"/>
      <c r="P230" s="244">
        <f>O230*H230</f>
        <v>0</v>
      </c>
      <c r="Q230" s="244">
        <v>0.0025000000000000001</v>
      </c>
      <c r="R230" s="244">
        <f>Q230*H230</f>
        <v>0.0025000000000000001</v>
      </c>
      <c r="S230" s="244">
        <v>0</v>
      </c>
      <c r="T230" s="245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46" t="s">
        <v>181</v>
      </c>
      <c r="AT230" s="246" t="s">
        <v>201</v>
      </c>
      <c r="AU230" s="246" t="s">
        <v>86</v>
      </c>
      <c r="AY230" s="17" t="s">
        <v>129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17" t="s">
        <v>84</v>
      </c>
      <c r="BK230" s="247">
        <f>ROUND(I230*H230,2)</f>
        <v>0</v>
      </c>
      <c r="BL230" s="17" t="s">
        <v>136</v>
      </c>
      <c r="BM230" s="246" t="s">
        <v>551</v>
      </c>
    </row>
    <row r="231" s="2" customFormat="1" ht="15.29204" customHeight="1">
      <c r="A231" s="38"/>
      <c r="B231" s="39"/>
      <c r="C231" s="284" t="s">
        <v>380</v>
      </c>
      <c r="D231" s="284" t="s">
        <v>201</v>
      </c>
      <c r="E231" s="285" t="s">
        <v>373</v>
      </c>
      <c r="F231" s="286" t="s">
        <v>374</v>
      </c>
      <c r="G231" s="287" t="s">
        <v>309</v>
      </c>
      <c r="H231" s="288">
        <v>2</v>
      </c>
      <c r="I231" s="289"/>
      <c r="J231" s="290">
        <f>ROUND(I231*H231,2)</f>
        <v>0</v>
      </c>
      <c r="K231" s="286" t="s">
        <v>135</v>
      </c>
      <c r="L231" s="291"/>
      <c r="M231" s="292" t="s">
        <v>1</v>
      </c>
      <c r="N231" s="293" t="s">
        <v>41</v>
      </c>
      <c r="O231" s="91"/>
      <c r="P231" s="244">
        <f>O231*H231</f>
        <v>0</v>
      </c>
      <c r="Q231" s="244">
        <v>0.0041000000000000003</v>
      </c>
      <c r="R231" s="244">
        <f>Q231*H231</f>
        <v>0.0082000000000000007</v>
      </c>
      <c r="S231" s="244">
        <v>0</v>
      </c>
      <c r="T231" s="24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46" t="s">
        <v>181</v>
      </c>
      <c r="AT231" s="246" t="s">
        <v>201</v>
      </c>
      <c r="AU231" s="246" t="s">
        <v>86</v>
      </c>
      <c r="AY231" s="17" t="s">
        <v>129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17" t="s">
        <v>84</v>
      </c>
      <c r="BK231" s="247">
        <f>ROUND(I231*H231,2)</f>
        <v>0</v>
      </c>
      <c r="BL231" s="17" t="s">
        <v>136</v>
      </c>
      <c r="BM231" s="246" t="s">
        <v>552</v>
      </c>
    </row>
    <row r="232" s="2" customFormat="1" ht="15.29204" customHeight="1">
      <c r="A232" s="38"/>
      <c r="B232" s="39"/>
      <c r="C232" s="235" t="s">
        <v>384</v>
      </c>
      <c r="D232" s="235" t="s">
        <v>131</v>
      </c>
      <c r="E232" s="236" t="s">
        <v>377</v>
      </c>
      <c r="F232" s="237" t="s">
        <v>378</v>
      </c>
      <c r="G232" s="238" t="s">
        <v>309</v>
      </c>
      <c r="H232" s="239">
        <v>3</v>
      </c>
      <c r="I232" s="240"/>
      <c r="J232" s="241">
        <f>ROUND(I232*H232,2)</f>
        <v>0</v>
      </c>
      <c r="K232" s="237" t="s">
        <v>135</v>
      </c>
      <c r="L232" s="44"/>
      <c r="M232" s="242" t="s">
        <v>1</v>
      </c>
      <c r="N232" s="243" t="s">
        <v>41</v>
      </c>
      <c r="O232" s="91"/>
      <c r="P232" s="244">
        <f>O232*H232</f>
        <v>0</v>
      </c>
      <c r="Q232" s="244">
        <v>0.11241</v>
      </c>
      <c r="R232" s="244">
        <f>Q232*H232</f>
        <v>0.33722999999999997</v>
      </c>
      <c r="S232" s="244">
        <v>0</v>
      </c>
      <c r="T232" s="24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46" t="s">
        <v>136</v>
      </c>
      <c r="AT232" s="246" t="s">
        <v>131</v>
      </c>
      <c r="AU232" s="246" t="s">
        <v>86</v>
      </c>
      <c r="AY232" s="17" t="s">
        <v>129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17" t="s">
        <v>84</v>
      </c>
      <c r="BK232" s="247">
        <f>ROUND(I232*H232,2)</f>
        <v>0</v>
      </c>
      <c r="BL232" s="17" t="s">
        <v>136</v>
      </c>
      <c r="BM232" s="246" t="s">
        <v>553</v>
      </c>
    </row>
    <row r="233" s="2" customFormat="1" ht="15.29204" customHeight="1">
      <c r="A233" s="38"/>
      <c r="B233" s="39"/>
      <c r="C233" s="284" t="s">
        <v>388</v>
      </c>
      <c r="D233" s="284" t="s">
        <v>201</v>
      </c>
      <c r="E233" s="285" t="s">
        <v>381</v>
      </c>
      <c r="F233" s="286" t="s">
        <v>382</v>
      </c>
      <c r="G233" s="287" t="s">
        <v>309</v>
      </c>
      <c r="H233" s="288">
        <v>3</v>
      </c>
      <c r="I233" s="289"/>
      <c r="J233" s="290">
        <f>ROUND(I233*H233,2)</f>
        <v>0</v>
      </c>
      <c r="K233" s="286" t="s">
        <v>135</v>
      </c>
      <c r="L233" s="291"/>
      <c r="M233" s="292" t="s">
        <v>1</v>
      </c>
      <c r="N233" s="293" t="s">
        <v>41</v>
      </c>
      <c r="O233" s="91"/>
      <c r="P233" s="244">
        <f>O233*H233</f>
        <v>0</v>
      </c>
      <c r="Q233" s="244">
        <v>0.0061000000000000004</v>
      </c>
      <c r="R233" s="244">
        <f>Q233*H233</f>
        <v>0.0183</v>
      </c>
      <c r="S233" s="244">
        <v>0</v>
      </c>
      <c r="T233" s="24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46" t="s">
        <v>181</v>
      </c>
      <c r="AT233" s="246" t="s">
        <v>201</v>
      </c>
      <c r="AU233" s="246" t="s">
        <v>86</v>
      </c>
      <c r="AY233" s="17" t="s">
        <v>129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17" t="s">
        <v>84</v>
      </c>
      <c r="BK233" s="247">
        <f>ROUND(I233*H233,2)</f>
        <v>0</v>
      </c>
      <c r="BL233" s="17" t="s">
        <v>136</v>
      </c>
      <c r="BM233" s="246" t="s">
        <v>554</v>
      </c>
    </row>
    <row r="234" s="2" customFormat="1" ht="15.29204" customHeight="1">
      <c r="A234" s="38"/>
      <c r="B234" s="39"/>
      <c r="C234" s="284" t="s">
        <v>392</v>
      </c>
      <c r="D234" s="284" t="s">
        <v>201</v>
      </c>
      <c r="E234" s="285" t="s">
        <v>385</v>
      </c>
      <c r="F234" s="286" t="s">
        <v>386</v>
      </c>
      <c r="G234" s="287" t="s">
        <v>309</v>
      </c>
      <c r="H234" s="288">
        <v>3</v>
      </c>
      <c r="I234" s="289"/>
      <c r="J234" s="290">
        <f>ROUND(I234*H234,2)</f>
        <v>0</v>
      </c>
      <c r="K234" s="286" t="s">
        <v>135</v>
      </c>
      <c r="L234" s="291"/>
      <c r="M234" s="292" t="s">
        <v>1</v>
      </c>
      <c r="N234" s="293" t="s">
        <v>41</v>
      </c>
      <c r="O234" s="91"/>
      <c r="P234" s="244">
        <f>O234*H234</f>
        <v>0</v>
      </c>
      <c r="Q234" s="244">
        <v>0.0030000000000000001</v>
      </c>
      <c r="R234" s="244">
        <f>Q234*H234</f>
        <v>0.0090000000000000011</v>
      </c>
      <c r="S234" s="244">
        <v>0</v>
      </c>
      <c r="T234" s="24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46" t="s">
        <v>181</v>
      </c>
      <c r="AT234" s="246" t="s">
        <v>201</v>
      </c>
      <c r="AU234" s="246" t="s">
        <v>86</v>
      </c>
      <c r="AY234" s="17" t="s">
        <v>129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17" t="s">
        <v>84</v>
      </c>
      <c r="BK234" s="247">
        <f>ROUND(I234*H234,2)</f>
        <v>0</v>
      </c>
      <c r="BL234" s="17" t="s">
        <v>136</v>
      </c>
      <c r="BM234" s="246" t="s">
        <v>555</v>
      </c>
    </row>
    <row r="235" s="2" customFormat="1" ht="15.29204" customHeight="1">
      <c r="A235" s="38"/>
      <c r="B235" s="39"/>
      <c r="C235" s="284" t="s">
        <v>397</v>
      </c>
      <c r="D235" s="284" t="s">
        <v>201</v>
      </c>
      <c r="E235" s="285" t="s">
        <v>389</v>
      </c>
      <c r="F235" s="286" t="s">
        <v>390</v>
      </c>
      <c r="G235" s="287" t="s">
        <v>309</v>
      </c>
      <c r="H235" s="288">
        <v>3</v>
      </c>
      <c r="I235" s="289"/>
      <c r="J235" s="290">
        <f>ROUND(I235*H235,2)</f>
        <v>0</v>
      </c>
      <c r="K235" s="286" t="s">
        <v>135</v>
      </c>
      <c r="L235" s="291"/>
      <c r="M235" s="292" t="s">
        <v>1</v>
      </c>
      <c r="N235" s="293" t="s">
        <v>41</v>
      </c>
      <c r="O235" s="91"/>
      <c r="P235" s="244">
        <f>O235*H235</f>
        <v>0</v>
      </c>
      <c r="Q235" s="244">
        <v>0.00010000000000000001</v>
      </c>
      <c r="R235" s="244">
        <f>Q235*H235</f>
        <v>0.00030000000000000003</v>
      </c>
      <c r="S235" s="244">
        <v>0</v>
      </c>
      <c r="T235" s="245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46" t="s">
        <v>181</v>
      </c>
      <c r="AT235" s="246" t="s">
        <v>201</v>
      </c>
      <c r="AU235" s="246" t="s">
        <v>86</v>
      </c>
      <c r="AY235" s="17" t="s">
        <v>129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17" t="s">
        <v>84</v>
      </c>
      <c r="BK235" s="247">
        <f>ROUND(I235*H235,2)</f>
        <v>0</v>
      </c>
      <c r="BL235" s="17" t="s">
        <v>136</v>
      </c>
      <c r="BM235" s="246" t="s">
        <v>556</v>
      </c>
    </row>
    <row r="236" s="2" customFormat="1" ht="15.29204" customHeight="1">
      <c r="A236" s="38"/>
      <c r="B236" s="39"/>
      <c r="C236" s="284" t="s">
        <v>401</v>
      </c>
      <c r="D236" s="284" t="s">
        <v>201</v>
      </c>
      <c r="E236" s="285" t="s">
        <v>393</v>
      </c>
      <c r="F236" s="286" t="s">
        <v>394</v>
      </c>
      <c r="G236" s="287" t="s">
        <v>309</v>
      </c>
      <c r="H236" s="288">
        <v>6</v>
      </c>
      <c r="I236" s="289"/>
      <c r="J236" s="290">
        <f>ROUND(I236*H236,2)</f>
        <v>0</v>
      </c>
      <c r="K236" s="286" t="s">
        <v>135</v>
      </c>
      <c r="L236" s="291"/>
      <c r="M236" s="292" t="s">
        <v>1</v>
      </c>
      <c r="N236" s="293" t="s">
        <v>41</v>
      </c>
      <c r="O236" s="91"/>
      <c r="P236" s="244">
        <f>O236*H236</f>
        <v>0</v>
      </c>
      <c r="Q236" s="244">
        <v>0.00035</v>
      </c>
      <c r="R236" s="244">
        <f>Q236*H236</f>
        <v>0.0020999999999999999</v>
      </c>
      <c r="S236" s="244">
        <v>0</v>
      </c>
      <c r="T236" s="245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46" t="s">
        <v>181</v>
      </c>
      <c r="AT236" s="246" t="s">
        <v>201</v>
      </c>
      <c r="AU236" s="246" t="s">
        <v>86</v>
      </c>
      <c r="AY236" s="17" t="s">
        <v>129</v>
      </c>
      <c r="BE236" s="247">
        <f>IF(N236="základní",J236,0)</f>
        <v>0</v>
      </c>
      <c r="BF236" s="247">
        <f>IF(N236="snížená",J236,0)</f>
        <v>0</v>
      </c>
      <c r="BG236" s="247">
        <f>IF(N236="zákl. přenesená",J236,0)</f>
        <v>0</v>
      </c>
      <c r="BH236" s="247">
        <f>IF(N236="sníž. přenesená",J236,0)</f>
        <v>0</v>
      </c>
      <c r="BI236" s="247">
        <f>IF(N236="nulová",J236,0)</f>
        <v>0</v>
      </c>
      <c r="BJ236" s="17" t="s">
        <v>84</v>
      </c>
      <c r="BK236" s="247">
        <f>ROUND(I236*H236,2)</f>
        <v>0</v>
      </c>
      <c r="BL236" s="17" t="s">
        <v>136</v>
      </c>
      <c r="BM236" s="246" t="s">
        <v>557</v>
      </c>
    </row>
    <row r="237" s="14" customFormat="1">
      <c r="A237" s="14"/>
      <c r="B237" s="262"/>
      <c r="C237" s="263"/>
      <c r="D237" s="248" t="s">
        <v>152</v>
      </c>
      <c r="E237" s="263"/>
      <c r="F237" s="265" t="s">
        <v>396</v>
      </c>
      <c r="G237" s="263"/>
      <c r="H237" s="266">
        <v>6</v>
      </c>
      <c r="I237" s="267"/>
      <c r="J237" s="263"/>
      <c r="K237" s="263"/>
      <c r="L237" s="268"/>
      <c r="M237" s="269"/>
      <c r="N237" s="270"/>
      <c r="O237" s="270"/>
      <c r="P237" s="270"/>
      <c r="Q237" s="270"/>
      <c r="R237" s="270"/>
      <c r="S237" s="270"/>
      <c r="T237" s="271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2" t="s">
        <v>152</v>
      </c>
      <c r="AU237" s="272" t="s">
        <v>86</v>
      </c>
      <c r="AV237" s="14" t="s">
        <v>86</v>
      </c>
      <c r="AW237" s="14" t="s">
        <v>4</v>
      </c>
      <c r="AX237" s="14" t="s">
        <v>84</v>
      </c>
      <c r="AY237" s="272" t="s">
        <v>129</v>
      </c>
    </row>
    <row r="238" s="2" customFormat="1" ht="21.66372" customHeight="1">
      <c r="A238" s="38"/>
      <c r="B238" s="39"/>
      <c r="C238" s="235" t="s">
        <v>405</v>
      </c>
      <c r="D238" s="235" t="s">
        <v>131</v>
      </c>
      <c r="E238" s="236" t="s">
        <v>398</v>
      </c>
      <c r="F238" s="237" t="s">
        <v>399</v>
      </c>
      <c r="G238" s="238" t="s">
        <v>146</v>
      </c>
      <c r="H238" s="239">
        <v>25</v>
      </c>
      <c r="I238" s="240"/>
      <c r="J238" s="241">
        <f>ROUND(I238*H238,2)</f>
        <v>0</v>
      </c>
      <c r="K238" s="237" t="s">
        <v>135</v>
      </c>
      <c r="L238" s="44"/>
      <c r="M238" s="242" t="s">
        <v>1</v>
      </c>
      <c r="N238" s="243" t="s">
        <v>41</v>
      </c>
      <c r="O238" s="91"/>
      <c r="P238" s="244">
        <f>O238*H238</f>
        <v>0</v>
      </c>
      <c r="Q238" s="244">
        <v>0.00038000000000000002</v>
      </c>
      <c r="R238" s="244">
        <f>Q238*H238</f>
        <v>0.0094999999999999998</v>
      </c>
      <c r="S238" s="244">
        <v>0</v>
      </c>
      <c r="T238" s="245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46" t="s">
        <v>136</v>
      </c>
      <c r="AT238" s="246" t="s">
        <v>131</v>
      </c>
      <c r="AU238" s="246" t="s">
        <v>86</v>
      </c>
      <c r="AY238" s="17" t="s">
        <v>129</v>
      </c>
      <c r="BE238" s="247">
        <f>IF(N238="základní",J238,0)</f>
        <v>0</v>
      </c>
      <c r="BF238" s="247">
        <f>IF(N238="snížená",J238,0)</f>
        <v>0</v>
      </c>
      <c r="BG238" s="247">
        <f>IF(N238="zákl. přenesená",J238,0)</f>
        <v>0</v>
      </c>
      <c r="BH238" s="247">
        <f>IF(N238="sníž. přenesená",J238,0)</f>
        <v>0</v>
      </c>
      <c r="BI238" s="247">
        <f>IF(N238="nulová",J238,0)</f>
        <v>0</v>
      </c>
      <c r="BJ238" s="17" t="s">
        <v>84</v>
      </c>
      <c r="BK238" s="247">
        <f>ROUND(I238*H238,2)</f>
        <v>0</v>
      </c>
      <c r="BL238" s="17" t="s">
        <v>136</v>
      </c>
      <c r="BM238" s="246" t="s">
        <v>558</v>
      </c>
    </row>
    <row r="239" s="2" customFormat="1" ht="21.66372" customHeight="1">
      <c r="A239" s="38"/>
      <c r="B239" s="39"/>
      <c r="C239" s="235" t="s">
        <v>410</v>
      </c>
      <c r="D239" s="235" t="s">
        <v>131</v>
      </c>
      <c r="E239" s="236" t="s">
        <v>559</v>
      </c>
      <c r="F239" s="237" t="s">
        <v>560</v>
      </c>
      <c r="G239" s="238" t="s">
        <v>134</v>
      </c>
      <c r="H239" s="239">
        <v>8</v>
      </c>
      <c r="I239" s="240"/>
      <c r="J239" s="241">
        <f>ROUND(I239*H239,2)</f>
        <v>0</v>
      </c>
      <c r="K239" s="237" t="s">
        <v>135</v>
      </c>
      <c r="L239" s="44"/>
      <c r="M239" s="242" t="s">
        <v>1</v>
      </c>
      <c r="N239" s="243" t="s">
        <v>41</v>
      </c>
      <c r="O239" s="91"/>
      <c r="P239" s="244">
        <f>O239*H239</f>
        <v>0</v>
      </c>
      <c r="Q239" s="244">
        <v>0.0025999999999999999</v>
      </c>
      <c r="R239" s="244">
        <f>Q239*H239</f>
        <v>0.020799999999999999</v>
      </c>
      <c r="S239" s="244">
        <v>0</v>
      </c>
      <c r="T239" s="245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46" t="s">
        <v>136</v>
      </c>
      <c r="AT239" s="246" t="s">
        <v>131</v>
      </c>
      <c r="AU239" s="246" t="s">
        <v>86</v>
      </c>
      <c r="AY239" s="17" t="s">
        <v>129</v>
      </c>
      <c r="BE239" s="247">
        <f>IF(N239="základní",J239,0)</f>
        <v>0</v>
      </c>
      <c r="BF239" s="247">
        <f>IF(N239="snížená",J239,0)</f>
        <v>0</v>
      </c>
      <c r="BG239" s="247">
        <f>IF(N239="zákl. přenesená",J239,0)</f>
        <v>0</v>
      </c>
      <c r="BH239" s="247">
        <f>IF(N239="sníž. přenesená",J239,0)</f>
        <v>0</v>
      </c>
      <c r="BI239" s="247">
        <f>IF(N239="nulová",J239,0)</f>
        <v>0</v>
      </c>
      <c r="BJ239" s="17" t="s">
        <v>84</v>
      </c>
      <c r="BK239" s="247">
        <f>ROUND(I239*H239,2)</f>
        <v>0</v>
      </c>
      <c r="BL239" s="17" t="s">
        <v>136</v>
      </c>
      <c r="BM239" s="246" t="s">
        <v>561</v>
      </c>
    </row>
    <row r="240" s="2" customFormat="1" ht="32.49557" customHeight="1">
      <c r="A240" s="38"/>
      <c r="B240" s="39"/>
      <c r="C240" s="235" t="s">
        <v>414</v>
      </c>
      <c r="D240" s="235" t="s">
        <v>131</v>
      </c>
      <c r="E240" s="236" t="s">
        <v>402</v>
      </c>
      <c r="F240" s="237" t="s">
        <v>403</v>
      </c>
      <c r="G240" s="238" t="s">
        <v>146</v>
      </c>
      <c r="H240" s="239">
        <v>288</v>
      </c>
      <c r="I240" s="240"/>
      <c r="J240" s="241">
        <f>ROUND(I240*H240,2)</f>
        <v>0</v>
      </c>
      <c r="K240" s="237" t="s">
        <v>135</v>
      </c>
      <c r="L240" s="44"/>
      <c r="M240" s="242" t="s">
        <v>1</v>
      </c>
      <c r="N240" s="243" t="s">
        <v>41</v>
      </c>
      <c r="O240" s="91"/>
      <c r="P240" s="244">
        <f>O240*H240</f>
        <v>0</v>
      </c>
      <c r="Q240" s="244">
        <v>0.10988000000000001</v>
      </c>
      <c r="R240" s="244">
        <f>Q240*H240</f>
        <v>31.645440000000001</v>
      </c>
      <c r="S240" s="244">
        <v>0</v>
      </c>
      <c r="T240" s="245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46" t="s">
        <v>136</v>
      </c>
      <c r="AT240" s="246" t="s">
        <v>131</v>
      </c>
      <c r="AU240" s="246" t="s">
        <v>86</v>
      </c>
      <c r="AY240" s="17" t="s">
        <v>129</v>
      </c>
      <c r="BE240" s="247">
        <f>IF(N240="základní",J240,0)</f>
        <v>0</v>
      </c>
      <c r="BF240" s="247">
        <f>IF(N240="snížená",J240,0)</f>
        <v>0</v>
      </c>
      <c r="BG240" s="247">
        <f>IF(N240="zákl. přenesená",J240,0)</f>
        <v>0</v>
      </c>
      <c r="BH240" s="247">
        <f>IF(N240="sníž. přenesená",J240,0)</f>
        <v>0</v>
      </c>
      <c r="BI240" s="247">
        <f>IF(N240="nulová",J240,0)</f>
        <v>0</v>
      </c>
      <c r="BJ240" s="17" t="s">
        <v>84</v>
      </c>
      <c r="BK240" s="247">
        <f>ROUND(I240*H240,2)</f>
        <v>0</v>
      </c>
      <c r="BL240" s="17" t="s">
        <v>136</v>
      </c>
      <c r="BM240" s="246" t="s">
        <v>562</v>
      </c>
    </row>
    <row r="241" s="2" customFormat="1" ht="15.29204" customHeight="1">
      <c r="A241" s="38"/>
      <c r="B241" s="39"/>
      <c r="C241" s="284" t="s">
        <v>419</v>
      </c>
      <c r="D241" s="284" t="s">
        <v>201</v>
      </c>
      <c r="E241" s="285" t="s">
        <v>406</v>
      </c>
      <c r="F241" s="286" t="s">
        <v>407</v>
      </c>
      <c r="G241" s="287" t="s">
        <v>134</v>
      </c>
      <c r="H241" s="288">
        <v>48.960000000000001</v>
      </c>
      <c r="I241" s="289"/>
      <c r="J241" s="290">
        <f>ROUND(I241*H241,2)</f>
        <v>0</v>
      </c>
      <c r="K241" s="286" t="s">
        <v>135</v>
      </c>
      <c r="L241" s="291"/>
      <c r="M241" s="292" t="s">
        <v>1</v>
      </c>
      <c r="N241" s="293" t="s">
        <v>41</v>
      </c>
      <c r="O241" s="91"/>
      <c r="P241" s="244">
        <f>O241*H241</f>
        <v>0</v>
      </c>
      <c r="Q241" s="244">
        <v>0.41699999999999998</v>
      </c>
      <c r="R241" s="244">
        <f>Q241*H241</f>
        <v>20.416319999999999</v>
      </c>
      <c r="S241" s="244">
        <v>0</v>
      </c>
      <c r="T241" s="245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46" t="s">
        <v>181</v>
      </c>
      <c r="AT241" s="246" t="s">
        <v>201</v>
      </c>
      <c r="AU241" s="246" t="s">
        <v>86</v>
      </c>
      <c r="AY241" s="17" t="s">
        <v>129</v>
      </c>
      <c r="BE241" s="247">
        <f>IF(N241="základní",J241,0)</f>
        <v>0</v>
      </c>
      <c r="BF241" s="247">
        <f>IF(N241="snížená",J241,0)</f>
        <v>0</v>
      </c>
      <c r="BG241" s="247">
        <f>IF(N241="zákl. přenesená",J241,0)</f>
        <v>0</v>
      </c>
      <c r="BH241" s="247">
        <f>IF(N241="sníž. přenesená",J241,0)</f>
        <v>0</v>
      </c>
      <c r="BI241" s="247">
        <f>IF(N241="nulová",J241,0)</f>
        <v>0</v>
      </c>
      <c r="BJ241" s="17" t="s">
        <v>84</v>
      </c>
      <c r="BK241" s="247">
        <f>ROUND(I241*H241,2)</f>
        <v>0</v>
      </c>
      <c r="BL241" s="17" t="s">
        <v>136</v>
      </c>
      <c r="BM241" s="246" t="s">
        <v>563</v>
      </c>
    </row>
    <row r="242" s="2" customFormat="1" ht="32.49557" customHeight="1">
      <c r="A242" s="38"/>
      <c r="B242" s="39"/>
      <c r="C242" s="235" t="s">
        <v>423</v>
      </c>
      <c r="D242" s="235" t="s">
        <v>131</v>
      </c>
      <c r="E242" s="236" t="s">
        <v>411</v>
      </c>
      <c r="F242" s="237" t="s">
        <v>412</v>
      </c>
      <c r="G242" s="238" t="s">
        <v>146</v>
      </c>
      <c r="H242" s="239">
        <v>363</v>
      </c>
      <c r="I242" s="240"/>
      <c r="J242" s="241">
        <f>ROUND(I242*H242,2)</f>
        <v>0</v>
      </c>
      <c r="K242" s="237" t="s">
        <v>135</v>
      </c>
      <c r="L242" s="44"/>
      <c r="M242" s="242" t="s">
        <v>1</v>
      </c>
      <c r="N242" s="243" t="s">
        <v>41</v>
      </c>
      <c r="O242" s="91"/>
      <c r="P242" s="244">
        <f>O242*H242</f>
        <v>0</v>
      </c>
      <c r="Q242" s="244">
        <v>0.089779999999999999</v>
      </c>
      <c r="R242" s="244">
        <f>Q242*H242</f>
        <v>32.590139999999998</v>
      </c>
      <c r="S242" s="244">
        <v>0</v>
      </c>
      <c r="T242" s="24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46" t="s">
        <v>136</v>
      </c>
      <c r="AT242" s="246" t="s">
        <v>131</v>
      </c>
      <c r="AU242" s="246" t="s">
        <v>86</v>
      </c>
      <c r="AY242" s="17" t="s">
        <v>129</v>
      </c>
      <c r="BE242" s="247">
        <f>IF(N242="základní",J242,0)</f>
        <v>0</v>
      </c>
      <c r="BF242" s="247">
        <f>IF(N242="snížená",J242,0)</f>
        <v>0</v>
      </c>
      <c r="BG242" s="247">
        <f>IF(N242="zákl. přenesená",J242,0)</f>
        <v>0</v>
      </c>
      <c r="BH242" s="247">
        <f>IF(N242="sníž. přenesená",J242,0)</f>
        <v>0</v>
      </c>
      <c r="BI242" s="247">
        <f>IF(N242="nulová",J242,0)</f>
        <v>0</v>
      </c>
      <c r="BJ242" s="17" t="s">
        <v>84</v>
      </c>
      <c r="BK242" s="247">
        <f>ROUND(I242*H242,2)</f>
        <v>0</v>
      </c>
      <c r="BL242" s="17" t="s">
        <v>136</v>
      </c>
      <c r="BM242" s="246" t="s">
        <v>564</v>
      </c>
    </row>
    <row r="243" s="2" customFormat="1" ht="15.29204" customHeight="1">
      <c r="A243" s="38"/>
      <c r="B243" s="39"/>
      <c r="C243" s="284" t="s">
        <v>427</v>
      </c>
      <c r="D243" s="284" t="s">
        <v>201</v>
      </c>
      <c r="E243" s="285" t="s">
        <v>415</v>
      </c>
      <c r="F243" s="286" t="s">
        <v>416</v>
      </c>
      <c r="G243" s="287" t="s">
        <v>134</v>
      </c>
      <c r="H243" s="288">
        <v>36.299999999999997</v>
      </c>
      <c r="I243" s="289"/>
      <c r="J243" s="290">
        <f>ROUND(I243*H243,2)</f>
        <v>0</v>
      </c>
      <c r="K243" s="286" t="s">
        <v>135</v>
      </c>
      <c r="L243" s="291"/>
      <c r="M243" s="292" t="s">
        <v>1</v>
      </c>
      <c r="N243" s="293" t="s">
        <v>41</v>
      </c>
      <c r="O243" s="91"/>
      <c r="P243" s="244">
        <f>O243*H243</f>
        <v>0</v>
      </c>
      <c r="Q243" s="244">
        <v>0.17599999999999999</v>
      </c>
      <c r="R243" s="244">
        <f>Q243*H243</f>
        <v>6.3887999999999989</v>
      </c>
      <c r="S243" s="244">
        <v>0</v>
      </c>
      <c r="T243" s="245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46" t="s">
        <v>181</v>
      </c>
      <c r="AT243" s="246" t="s">
        <v>201</v>
      </c>
      <c r="AU243" s="246" t="s">
        <v>86</v>
      </c>
      <c r="AY243" s="17" t="s">
        <v>129</v>
      </c>
      <c r="BE243" s="247">
        <f>IF(N243="základní",J243,0)</f>
        <v>0</v>
      </c>
      <c r="BF243" s="247">
        <f>IF(N243="snížená",J243,0)</f>
        <v>0</v>
      </c>
      <c r="BG243" s="247">
        <f>IF(N243="zákl. přenesená",J243,0)</f>
        <v>0</v>
      </c>
      <c r="BH243" s="247">
        <f>IF(N243="sníž. přenesená",J243,0)</f>
        <v>0</v>
      </c>
      <c r="BI243" s="247">
        <f>IF(N243="nulová",J243,0)</f>
        <v>0</v>
      </c>
      <c r="BJ243" s="17" t="s">
        <v>84</v>
      </c>
      <c r="BK243" s="247">
        <f>ROUND(I243*H243,2)</f>
        <v>0</v>
      </c>
      <c r="BL243" s="17" t="s">
        <v>136</v>
      </c>
      <c r="BM243" s="246" t="s">
        <v>565</v>
      </c>
    </row>
    <row r="244" s="14" customFormat="1">
      <c r="A244" s="14"/>
      <c r="B244" s="262"/>
      <c r="C244" s="263"/>
      <c r="D244" s="248" t="s">
        <v>152</v>
      </c>
      <c r="E244" s="263"/>
      <c r="F244" s="265" t="s">
        <v>566</v>
      </c>
      <c r="G244" s="263"/>
      <c r="H244" s="266">
        <v>36.299999999999997</v>
      </c>
      <c r="I244" s="267"/>
      <c r="J244" s="263"/>
      <c r="K244" s="263"/>
      <c r="L244" s="268"/>
      <c r="M244" s="269"/>
      <c r="N244" s="270"/>
      <c r="O244" s="270"/>
      <c r="P244" s="270"/>
      <c r="Q244" s="270"/>
      <c r="R244" s="270"/>
      <c r="S244" s="270"/>
      <c r="T244" s="271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72" t="s">
        <v>152</v>
      </c>
      <c r="AU244" s="272" t="s">
        <v>86</v>
      </c>
      <c r="AV244" s="14" t="s">
        <v>86</v>
      </c>
      <c r="AW244" s="14" t="s">
        <v>4</v>
      </c>
      <c r="AX244" s="14" t="s">
        <v>84</v>
      </c>
      <c r="AY244" s="272" t="s">
        <v>129</v>
      </c>
    </row>
    <row r="245" s="2" customFormat="1" ht="21.66372" customHeight="1">
      <c r="A245" s="38"/>
      <c r="B245" s="39"/>
      <c r="C245" s="235" t="s">
        <v>431</v>
      </c>
      <c r="D245" s="235" t="s">
        <v>131</v>
      </c>
      <c r="E245" s="236" t="s">
        <v>420</v>
      </c>
      <c r="F245" s="237" t="s">
        <v>421</v>
      </c>
      <c r="G245" s="238" t="s">
        <v>146</v>
      </c>
      <c r="H245" s="239">
        <v>392</v>
      </c>
      <c r="I245" s="240"/>
      <c r="J245" s="241">
        <f>ROUND(I245*H245,2)</f>
        <v>0</v>
      </c>
      <c r="K245" s="237" t="s">
        <v>135</v>
      </c>
      <c r="L245" s="44"/>
      <c r="M245" s="242" t="s">
        <v>1</v>
      </c>
      <c r="N245" s="243" t="s">
        <v>41</v>
      </c>
      <c r="O245" s="91"/>
      <c r="P245" s="244">
        <f>O245*H245</f>
        <v>0</v>
      </c>
      <c r="Q245" s="244">
        <v>0.15540000000000001</v>
      </c>
      <c r="R245" s="244">
        <f>Q245*H245</f>
        <v>60.916800000000002</v>
      </c>
      <c r="S245" s="244">
        <v>0</v>
      </c>
      <c r="T245" s="245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46" t="s">
        <v>136</v>
      </c>
      <c r="AT245" s="246" t="s">
        <v>131</v>
      </c>
      <c r="AU245" s="246" t="s">
        <v>86</v>
      </c>
      <c r="AY245" s="17" t="s">
        <v>129</v>
      </c>
      <c r="BE245" s="247">
        <f>IF(N245="základní",J245,0)</f>
        <v>0</v>
      </c>
      <c r="BF245" s="247">
        <f>IF(N245="snížená",J245,0)</f>
        <v>0</v>
      </c>
      <c r="BG245" s="247">
        <f>IF(N245="zákl. přenesená",J245,0)</f>
        <v>0</v>
      </c>
      <c r="BH245" s="247">
        <f>IF(N245="sníž. přenesená",J245,0)</f>
        <v>0</v>
      </c>
      <c r="BI245" s="247">
        <f>IF(N245="nulová",J245,0)</f>
        <v>0</v>
      </c>
      <c r="BJ245" s="17" t="s">
        <v>84</v>
      </c>
      <c r="BK245" s="247">
        <f>ROUND(I245*H245,2)</f>
        <v>0</v>
      </c>
      <c r="BL245" s="17" t="s">
        <v>136</v>
      </c>
      <c r="BM245" s="246" t="s">
        <v>567</v>
      </c>
    </row>
    <row r="246" s="2" customFormat="1" ht="15.29204" customHeight="1">
      <c r="A246" s="38"/>
      <c r="B246" s="39"/>
      <c r="C246" s="284" t="s">
        <v>435</v>
      </c>
      <c r="D246" s="284" t="s">
        <v>201</v>
      </c>
      <c r="E246" s="285" t="s">
        <v>424</v>
      </c>
      <c r="F246" s="286" t="s">
        <v>425</v>
      </c>
      <c r="G246" s="287" t="s">
        <v>146</v>
      </c>
      <c r="H246" s="288">
        <v>392</v>
      </c>
      <c r="I246" s="289"/>
      <c r="J246" s="290">
        <f>ROUND(I246*H246,2)</f>
        <v>0</v>
      </c>
      <c r="K246" s="286" t="s">
        <v>135</v>
      </c>
      <c r="L246" s="291"/>
      <c r="M246" s="292" t="s">
        <v>1</v>
      </c>
      <c r="N246" s="293" t="s">
        <v>41</v>
      </c>
      <c r="O246" s="91"/>
      <c r="P246" s="244">
        <f>O246*H246</f>
        <v>0</v>
      </c>
      <c r="Q246" s="244">
        <v>0.081000000000000003</v>
      </c>
      <c r="R246" s="244">
        <f>Q246*H246</f>
        <v>31.752000000000002</v>
      </c>
      <c r="S246" s="244">
        <v>0</v>
      </c>
      <c r="T246" s="245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46" t="s">
        <v>181</v>
      </c>
      <c r="AT246" s="246" t="s">
        <v>201</v>
      </c>
      <c r="AU246" s="246" t="s">
        <v>86</v>
      </c>
      <c r="AY246" s="17" t="s">
        <v>129</v>
      </c>
      <c r="BE246" s="247">
        <f>IF(N246="základní",J246,0)</f>
        <v>0</v>
      </c>
      <c r="BF246" s="247">
        <f>IF(N246="snížená",J246,0)</f>
        <v>0</v>
      </c>
      <c r="BG246" s="247">
        <f>IF(N246="zákl. přenesená",J246,0)</f>
        <v>0</v>
      </c>
      <c r="BH246" s="247">
        <f>IF(N246="sníž. přenesená",J246,0)</f>
        <v>0</v>
      </c>
      <c r="BI246" s="247">
        <f>IF(N246="nulová",J246,0)</f>
        <v>0</v>
      </c>
      <c r="BJ246" s="17" t="s">
        <v>84</v>
      </c>
      <c r="BK246" s="247">
        <f>ROUND(I246*H246,2)</f>
        <v>0</v>
      </c>
      <c r="BL246" s="17" t="s">
        <v>136</v>
      </c>
      <c r="BM246" s="246" t="s">
        <v>568</v>
      </c>
    </row>
    <row r="247" s="2" customFormat="1" ht="21.66372" customHeight="1">
      <c r="A247" s="38"/>
      <c r="B247" s="39"/>
      <c r="C247" s="235" t="s">
        <v>439</v>
      </c>
      <c r="D247" s="235" t="s">
        <v>131</v>
      </c>
      <c r="E247" s="236" t="s">
        <v>428</v>
      </c>
      <c r="F247" s="237" t="s">
        <v>429</v>
      </c>
      <c r="G247" s="238" t="s">
        <v>146</v>
      </c>
      <c r="H247" s="239">
        <v>62</v>
      </c>
      <c r="I247" s="240"/>
      <c r="J247" s="241">
        <f>ROUND(I247*H247,2)</f>
        <v>0</v>
      </c>
      <c r="K247" s="237" t="s">
        <v>135</v>
      </c>
      <c r="L247" s="44"/>
      <c r="M247" s="242" t="s">
        <v>1</v>
      </c>
      <c r="N247" s="243" t="s">
        <v>41</v>
      </c>
      <c r="O247" s="91"/>
      <c r="P247" s="244">
        <f>O247*H247</f>
        <v>0</v>
      </c>
      <c r="Q247" s="244">
        <v>0.1295</v>
      </c>
      <c r="R247" s="244">
        <f>Q247*H247</f>
        <v>8.0289999999999999</v>
      </c>
      <c r="S247" s="244">
        <v>0</v>
      </c>
      <c r="T247" s="245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46" t="s">
        <v>136</v>
      </c>
      <c r="AT247" s="246" t="s">
        <v>131</v>
      </c>
      <c r="AU247" s="246" t="s">
        <v>86</v>
      </c>
      <c r="AY247" s="17" t="s">
        <v>129</v>
      </c>
      <c r="BE247" s="247">
        <f>IF(N247="základní",J247,0)</f>
        <v>0</v>
      </c>
      <c r="BF247" s="247">
        <f>IF(N247="snížená",J247,0)</f>
        <v>0</v>
      </c>
      <c r="BG247" s="247">
        <f>IF(N247="zákl. přenesená",J247,0)</f>
        <v>0</v>
      </c>
      <c r="BH247" s="247">
        <f>IF(N247="sníž. přenesená",J247,0)</f>
        <v>0</v>
      </c>
      <c r="BI247" s="247">
        <f>IF(N247="nulová",J247,0)</f>
        <v>0</v>
      </c>
      <c r="BJ247" s="17" t="s">
        <v>84</v>
      </c>
      <c r="BK247" s="247">
        <f>ROUND(I247*H247,2)</f>
        <v>0</v>
      </c>
      <c r="BL247" s="17" t="s">
        <v>136</v>
      </c>
      <c r="BM247" s="246" t="s">
        <v>569</v>
      </c>
    </row>
    <row r="248" s="2" customFormat="1" ht="15.29204" customHeight="1">
      <c r="A248" s="38"/>
      <c r="B248" s="39"/>
      <c r="C248" s="284" t="s">
        <v>443</v>
      </c>
      <c r="D248" s="284" t="s">
        <v>201</v>
      </c>
      <c r="E248" s="285" t="s">
        <v>432</v>
      </c>
      <c r="F248" s="286" t="s">
        <v>433</v>
      </c>
      <c r="G248" s="287" t="s">
        <v>146</v>
      </c>
      <c r="H248" s="288">
        <v>62</v>
      </c>
      <c r="I248" s="289"/>
      <c r="J248" s="290">
        <f>ROUND(I248*H248,2)</f>
        <v>0</v>
      </c>
      <c r="K248" s="286" t="s">
        <v>135</v>
      </c>
      <c r="L248" s="291"/>
      <c r="M248" s="292" t="s">
        <v>1</v>
      </c>
      <c r="N248" s="293" t="s">
        <v>41</v>
      </c>
      <c r="O248" s="91"/>
      <c r="P248" s="244">
        <f>O248*H248</f>
        <v>0</v>
      </c>
      <c r="Q248" s="244">
        <v>0.044999999999999998</v>
      </c>
      <c r="R248" s="244">
        <f>Q248*H248</f>
        <v>2.79</v>
      </c>
      <c r="S248" s="244">
        <v>0</v>
      </c>
      <c r="T248" s="245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46" t="s">
        <v>181</v>
      </c>
      <c r="AT248" s="246" t="s">
        <v>201</v>
      </c>
      <c r="AU248" s="246" t="s">
        <v>86</v>
      </c>
      <c r="AY248" s="17" t="s">
        <v>129</v>
      </c>
      <c r="BE248" s="247">
        <f>IF(N248="základní",J248,0)</f>
        <v>0</v>
      </c>
      <c r="BF248" s="247">
        <f>IF(N248="snížená",J248,0)</f>
        <v>0</v>
      </c>
      <c r="BG248" s="247">
        <f>IF(N248="zákl. přenesená",J248,0)</f>
        <v>0</v>
      </c>
      <c r="BH248" s="247">
        <f>IF(N248="sníž. přenesená",J248,0)</f>
        <v>0</v>
      </c>
      <c r="BI248" s="247">
        <f>IF(N248="nulová",J248,0)</f>
        <v>0</v>
      </c>
      <c r="BJ248" s="17" t="s">
        <v>84</v>
      </c>
      <c r="BK248" s="247">
        <f>ROUND(I248*H248,2)</f>
        <v>0</v>
      </c>
      <c r="BL248" s="17" t="s">
        <v>136</v>
      </c>
      <c r="BM248" s="246" t="s">
        <v>570</v>
      </c>
    </row>
    <row r="249" s="2" customFormat="1" ht="21.66372" customHeight="1">
      <c r="A249" s="38"/>
      <c r="B249" s="39"/>
      <c r="C249" s="235" t="s">
        <v>447</v>
      </c>
      <c r="D249" s="235" t="s">
        <v>131</v>
      </c>
      <c r="E249" s="236" t="s">
        <v>436</v>
      </c>
      <c r="F249" s="237" t="s">
        <v>437</v>
      </c>
      <c r="G249" s="238" t="s">
        <v>146</v>
      </c>
      <c r="H249" s="239">
        <v>50</v>
      </c>
      <c r="I249" s="240"/>
      <c r="J249" s="241">
        <f>ROUND(I249*H249,2)</f>
        <v>0</v>
      </c>
      <c r="K249" s="237" t="s">
        <v>1</v>
      </c>
      <c r="L249" s="44"/>
      <c r="M249" s="242" t="s">
        <v>1</v>
      </c>
      <c r="N249" s="243" t="s">
        <v>41</v>
      </c>
      <c r="O249" s="91"/>
      <c r="P249" s="244">
        <f>O249*H249</f>
        <v>0</v>
      </c>
      <c r="Q249" s="244">
        <v>0</v>
      </c>
      <c r="R249" s="244">
        <f>Q249*H249</f>
        <v>0</v>
      </c>
      <c r="S249" s="244">
        <v>0</v>
      </c>
      <c r="T249" s="245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46" t="s">
        <v>136</v>
      </c>
      <c r="AT249" s="246" t="s">
        <v>131</v>
      </c>
      <c r="AU249" s="246" t="s">
        <v>86</v>
      </c>
      <c r="AY249" s="17" t="s">
        <v>129</v>
      </c>
      <c r="BE249" s="247">
        <f>IF(N249="základní",J249,0)</f>
        <v>0</v>
      </c>
      <c r="BF249" s="247">
        <f>IF(N249="snížená",J249,0)</f>
        <v>0</v>
      </c>
      <c r="BG249" s="247">
        <f>IF(N249="zákl. přenesená",J249,0)</f>
        <v>0</v>
      </c>
      <c r="BH249" s="247">
        <f>IF(N249="sníž. přenesená",J249,0)</f>
        <v>0</v>
      </c>
      <c r="BI249" s="247">
        <f>IF(N249="nulová",J249,0)</f>
        <v>0</v>
      </c>
      <c r="BJ249" s="17" t="s">
        <v>84</v>
      </c>
      <c r="BK249" s="247">
        <f>ROUND(I249*H249,2)</f>
        <v>0</v>
      </c>
      <c r="BL249" s="17" t="s">
        <v>136</v>
      </c>
      <c r="BM249" s="246" t="s">
        <v>571</v>
      </c>
    </row>
    <row r="250" s="2" customFormat="1" ht="21.66372" customHeight="1">
      <c r="A250" s="38"/>
      <c r="B250" s="39"/>
      <c r="C250" s="235" t="s">
        <v>451</v>
      </c>
      <c r="D250" s="235" t="s">
        <v>131</v>
      </c>
      <c r="E250" s="236" t="s">
        <v>440</v>
      </c>
      <c r="F250" s="237" t="s">
        <v>441</v>
      </c>
      <c r="G250" s="238" t="s">
        <v>146</v>
      </c>
      <c r="H250" s="239">
        <v>50</v>
      </c>
      <c r="I250" s="240"/>
      <c r="J250" s="241">
        <f>ROUND(I250*H250,2)</f>
        <v>0</v>
      </c>
      <c r="K250" s="237" t="s">
        <v>1</v>
      </c>
      <c r="L250" s="44"/>
      <c r="M250" s="242" t="s">
        <v>1</v>
      </c>
      <c r="N250" s="243" t="s">
        <v>41</v>
      </c>
      <c r="O250" s="91"/>
      <c r="P250" s="244">
        <f>O250*H250</f>
        <v>0</v>
      </c>
      <c r="Q250" s="244">
        <v>0.00011</v>
      </c>
      <c r="R250" s="244">
        <f>Q250*H250</f>
        <v>0.0055000000000000005</v>
      </c>
      <c r="S250" s="244">
        <v>0</v>
      </c>
      <c r="T250" s="245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46" t="s">
        <v>136</v>
      </c>
      <c r="AT250" s="246" t="s">
        <v>131</v>
      </c>
      <c r="AU250" s="246" t="s">
        <v>86</v>
      </c>
      <c r="AY250" s="17" t="s">
        <v>129</v>
      </c>
      <c r="BE250" s="247">
        <f>IF(N250="základní",J250,0)</f>
        <v>0</v>
      </c>
      <c r="BF250" s="247">
        <f>IF(N250="snížená",J250,0)</f>
        <v>0</v>
      </c>
      <c r="BG250" s="247">
        <f>IF(N250="zákl. přenesená",J250,0)</f>
        <v>0</v>
      </c>
      <c r="BH250" s="247">
        <f>IF(N250="sníž. přenesená",J250,0)</f>
        <v>0</v>
      </c>
      <c r="BI250" s="247">
        <f>IF(N250="nulová",J250,0)</f>
        <v>0</v>
      </c>
      <c r="BJ250" s="17" t="s">
        <v>84</v>
      </c>
      <c r="BK250" s="247">
        <f>ROUND(I250*H250,2)</f>
        <v>0</v>
      </c>
      <c r="BL250" s="17" t="s">
        <v>136</v>
      </c>
      <c r="BM250" s="246" t="s">
        <v>572</v>
      </c>
    </row>
    <row r="251" s="2" customFormat="1" ht="15.29204" customHeight="1">
      <c r="A251" s="38"/>
      <c r="B251" s="39"/>
      <c r="C251" s="235" t="s">
        <v>455</v>
      </c>
      <c r="D251" s="235" t="s">
        <v>131</v>
      </c>
      <c r="E251" s="236" t="s">
        <v>444</v>
      </c>
      <c r="F251" s="237" t="s">
        <v>445</v>
      </c>
      <c r="G251" s="238" t="s">
        <v>146</v>
      </c>
      <c r="H251" s="239">
        <v>50</v>
      </c>
      <c r="I251" s="240"/>
      <c r="J251" s="241">
        <f>ROUND(I251*H251,2)</f>
        <v>0</v>
      </c>
      <c r="K251" s="237" t="s">
        <v>1</v>
      </c>
      <c r="L251" s="44"/>
      <c r="M251" s="242" t="s">
        <v>1</v>
      </c>
      <c r="N251" s="243" t="s">
        <v>41</v>
      </c>
      <c r="O251" s="91"/>
      <c r="P251" s="244">
        <f>O251*H251</f>
        <v>0</v>
      </c>
      <c r="Q251" s="244">
        <v>0</v>
      </c>
      <c r="R251" s="244">
        <f>Q251*H251</f>
        <v>0</v>
      </c>
      <c r="S251" s="244">
        <v>0</v>
      </c>
      <c r="T251" s="24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46" t="s">
        <v>136</v>
      </c>
      <c r="AT251" s="246" t="s">
        <v>131</v>
      </c>
      <c r="AU251" s="246" t="s">
        <v>86</v>
      </c>
      <c r="AY251" s="17" t="s">
        <v>129</v>
      </c>
      <c r="BE251" s="247">
        <f>IF(N251="základní",J251,0)</f>
        <v>0</v>
      </c>
      <c r="BF251" s="247">
        <f>IF(N251="snížená",J251,0)</f>
        <v>0</v>
      </c>
      <c r="BG251" s="247">
        <f>IF(N251="zákl. přenesená",J251,0)</f>
        <v>0</v>
      </c>
      <c r="BH251" s="247">
        <f>IF(N251="sníž. přenesená",J251,0)</f>
        <v>0</v>
      </c>
      <c r="BI251" s="247">
        <f>IF(N251="nulová",J251,0)</f>
        <v>0</v>
      </c>
      <c r="BJ251" s="17" t="s">
        <v>84</v>
      </c>
      <c r="BK251" s="247">
        <f>ROUND(I251*H251,2)</f>
        <v>0</v>
      </c>
      <c r="BL251" s="17" t="s">
        <v>136</v>
      </c>
      <c r="BM251" s="246" t="s">
        <v>573</v>
      </c>
    </row>
    <row r="252" s="2" customFormat="1" ht="32.49557" customHeight="1">
      <c r="A252" s="38"/>
      <c r="B252" s="39"/>
      <c r="C252" s="235" t="s">
        <v>461</v>
      </c>
      <c r="D252" s="235" t="s">
        <v>131</v>
      </c>
      <c r="E252" s="236" t="s">
        <v>456</v>
      </c>
      <c r="F252" s="237" t="s">
        <v>457</v>
      </c>
      <c r="G252" s="238" t="s">
        <v>134</v>
      </c>
      <c r="H252" s="239">
        <v>300</v>
      </c>
      <c r="I252" s="240"/>
      <c r="J252" s="241">
        <f>ROUND(I252*H252,2)</f>
        <v>0</v>
      </c>
      <c r="K252" s="237" t="s">
        <v>1</v>
      </c>
      <c r="L252" s="44"/>
      <c r="M252" s="242" t="s">
        <v>1</v>
      </c>
      <c r="N252" s="243" t="s">
        <v>41</v>
      </c>
      <c r="O252" s="91"/>
      <c r="P252" s="244">
        <f>O252*H252</f>
        <v>0</v>
      </c>
      <c r="Q252" s="244">
        <v>0</v>
      </c>
      <c r="R252" s="244">
        <f>Q252*H252</f>
        <v>0</v>
      </c>
      <c r="S252" s="244">
        <v>0</v>
      </c>
      <c r="T252" s="245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46" t="s">
        <v>136</v>
      </c>
      <c r="AT252" s="246" t="s">
        <v>131</v>
      </c>
      <c r="AU252" s="246" t="s">
        <v>86</v>
      </c>
      <c r="AY252" s="17" t="s">
        <v>129</v>
      </c>
      <c r="BE252" s="247">
        <f>IF(N252="základní",J252,0)</f>
        <v>0</v>
      </c>
      <c r="BF252" s="247">
        <f>IF(N252="snížená",J252,0)</f>
        <v>0</v>
      </c>
      <c r="BG252" s="247">
        <f>IF(N252="zákl. přenesená",J252,0)</f>
        <v>0</v>
      </c>
      <c r="BH252" s="247">
        <f>IF(N252="sníž. přenesená",J252,0)</f>
        <v>0</v>
      </c>
      <c r="BI252" s="247">
        <f>IF(N252="nulová",J252,0)</f>
        <v>0</v>
      </c>
      <c r="BJ252" s="17" t="s">
        <v>84</v>
      </c>
      <c r="BK252" s="247">
        <f>ROUND(I252*H252,2)</f>
        <v>0</v>
      </c>
      <c r="BL252" s="17" t="s">
        <v>136</v>
      </c>
      <c r="BM252" s="246" t="s">
        <v>574</v>
      </c>
    </row>
    <row r="253" s="12" customFormat="1" ht="22.8" customHeight="1">
      <c r="A253" s="12"/>
      <c r="B253" s="219"/>
      <c r="C253" s="220"/>
      <c r="D253" s="221" t="s">
        <v>75</v>
      </c>
      <c r="E253" s="233" t="s">
        <v>459</v>
      </c>
      <c r="F253" s="233" t="s">
        <v>460</v>
      </c>
      <c r="G253" s="220"/>
      <c r="H253" s="220"/>
      <c r="I253" s="223"/>
      <c r="J253" s="234">
        <f>BK253</f>
        <v>0</v>
      </c>
      <c r="K253" s="220"/>
      <c r="L253" s="225"/>
      <c r="M253" s="226"/>
      <c r="N253" s="227"/>
      <c r="O253" s="227"/>
      <c r="P253" s="228">
        <f>SUM(P254:P257)</f>
        <v>0</v>
      </c>
      <c r="Q253" s="227"/>
      <c r="R253" s="228">
        <f>SUM(R254:R257)</f>
        <v>0</v>
      </c>
      <c r="S253" s="227"/>
      <c r="T253" s="229">
        <f>SUM(T254:T257)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30" t="s">
        <v>84</v>
      </c>
      <c r="AT253" s="231" t="s">
        <v>75</v>
      </c>
      <c r="AU253" s="231" t="s">
        <v>84</v>
      </c>
      <c r="AY253" s="230" t="s">
        <v>129</v>
      </c>
      <c r="BK253" s="232">
        <f>SUM(BK254:BK257)</f>
        <v>0</v>
      </c>
    </row>
    <row r="254" s="2" customFormat="1" ht="21.66372" customHeight="1">
      <c r="A254" s="38"/>
      <c r="B254" s="39"/>
      <c r="C254" s="235" t="s">
        <v>466</v>
      </c>
      <c r="D254" s="235" t="s">
        <v>131</v>
      </c>
      <c r="E254" s="236" t="s">
        <v>462</v>
      </c>
      <c r="F254" s="237" t="s">
        <v>463</v>
      </c>
      <c r="G254" s="238" t="s">
        <v>204</v>
      </c>
      <c r="H254" s="239">
        <v>593.55899999999997</v>
      </c>
      <c r="I254" s="240"/>
      <c r="J254" s="241">
        <f>ROUND(I254*H254,2)</f>
        <v>0</v>
      </c>
      <c r="K254" s="237" t="s">
        <v>135</v>
      </c>
      <c r="L254" s="44"/>
      <c r="M254" s="242" t="s">
        <v>1</v>
      </c>
      <c r="N254" s="243" t="s">
        <v>41</v>
      </c>
      <c r="O254" s="91"/>
      <c r="P254" s="244">
        <f>O254*H254</f>
        <v>0</v>
      </c>
      <c r="Q254" s="244">
        <v>0</v>
      </c>
      <c r="R254" s="244">
        <f>Q254*H254</f>
        <v>0</v>
      </c>
      <c r="S254" s="244">
        <v>0</v>
      </c>
      <c r="T254" s="245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46" t="s">
        <v>136</v>
      </c>
      <c r="AT254" s="246" t="s">
        <v>131</v>
      </c>
      <c r="AU254" s="246" t="s">
        <v>86</v>
      </c>
      <c r="AY254" s="17" t="s">
        <v>129</v>
      </c>
      <c r="BE254" s="247">
        <f>IF(N254="základní",J254,0)</f>
        <v>0</v>
      </c>
      <c r="BF254" s="247">
        <f>IF(N254="snížená",J254,0)</f>
        <v>0</v>
      </c>
      <c r="BG254" s="247">
        <f>IF(N254="zákl. přenesená",J254,0)</f>
        <v>0</v>
      </c>
      <c r="BH254" s="247">
        <f>IF(N254="sníž. přenesená",J254,0)</f>
        <v>0</v>
      </c>
      <c r="BI254" s="247">
        <f>IF(N254="nulová",J254,0)</f>
        <v>0</v>
      </c>
      <c r="BJ254" s="17" t="s">
        <v>84</v>
      </c>
      <c r="BK254" s="247">
        <f>ROUND(I254*H254,2)</f>
        <v>0</v>
      </c>
      <c r="BL254" s="17" t="s">
        <v>136</v>
      </c>
      <c r="BM254" s="246" t="s">
        <v>575</v>
      </c>
    </row>
    <row r="255" s="2" customFormat="1">
      <c r="A255" s="38"/>
      <c r="B255" s="39"/>
      <c r="C255" s="40"/>
      <c r="D255" s="248" t="s">
        <v>138</v>
      </c>
      <c r="E255" s="40"/>
      <c r="F255" s="249" t="s">
        <v>465</v>
      </c>
      <c r="G255" s="40"/>
      <c r="H255" s="40"/>
      <c r="I255" s="144"/>
      <c r="J255" s="40"/>
      <c r="K255" s="40"/>
      <c r="L255" s="44"/>
      <c r="M255" s="250"/>
      <c r="N255" s="251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138</v>
      </c>
      <c r="AU255" s="17" t="s">
        <v>86</v>
      </c>
    </row>
    <row r="256" s="2" customFormat="1" ht="21.66372" customHeight="1">
      <c r="A256" s="38"/>
      <c r="B256" s="39"/>
      <c r="C256" s="235" t="s">
        <v>473</v>
      </c>
      <c r="D256" s="235" t="s">
        <v>131</v>
      </c>
      <c r="E256" s="236" t="s">
        <v>467</v>
      </c>
      <c r="F256" s="237" t="s">
        <v>468</v>
      </c>
      <c r="G256" s="238" t="s">
        <v>204</v>
      </c>
      <c r="H256" s="239">
        <v>1187.1179999999999</v>
      </c>
      <c r="I256" s="240"/>
      <c r="J256" s="241">
        <f>ROUND(I256*H256,2)</f>
        <v>0</v>
      </c>
      <c r="K256" s="237" t="s">
        <v>135</v>
      </c>
      <c r="L256" s="44"/>
      <c r="M256" s="242" t="s">
        <v>1</v>
      </c>
      <c r="N256" s="243" t="s">
        <v>41</v>
      </c>
      <c r="O256" s="91"/>
      <c r="P256" s="244">
        <f>O256*H256</f>
        <v>0</v>
      </c>
      <c r="Q256" s="244">
        <v>0</v>
      </c>
      <c r="R256" s="244">
        <f>Q256*H256</f>
        <v>0</v>
      </c>
      <c r="S256" s="244">
        <v>0</v>
      </c>
      <c r="T256" s="245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46" t="s">
        <v>136</v>
      </c>
      <c r="AT256" s="246" t="s">
        <v>131</v>
      </c>
      <c r="AU256" s="246" t="s">
        <v>86</v>
      </c>
      <c r="AY256" s="17" t="s">
        <v>129</v>
      </c>
      <c r="BE256" s="247">
        <f>IF(N256="základní",J256,0)</f>
        <v>0</v>
      </c>
      <c r="BF256" s="247">
        <f>IF(N256="snížená",J256,0)</f>
        <v>0</v>
      </c>
      <c r="BG256" s="247">
        <f>IF(N256="zákl. přenesená",J256,0)</f>
        <v>0</v>
      </c>
      <c r="BH256" s="247">
        <f>IF(N256="sníž. přenesená",J256,0)</f>
        <v>0</v>
      </c>
      <c r="BI256" s="247">
        <f>IF(N256="nulová",J256,0)</f>
        <v>0</v>
      </c>
      <c r="BJ256" s="17" t="s">
        <v>84</v>
      </c>
      <c r="BK256" s="247">
        <f>ROUND(I256*H256,2)</f>
        <v>0</v>
      </c>
      <c r="BL256" s="17" t="s">
        <v>136</v>
      </c>
      <c r="BM256" s="246" t="s">
        <v>576</v>
      </c>
    </row>
    <row r="257" s="14" customFormat="1">
      <c r="A257" s="14"/>
      <c r="B257" s="262"/>
      <c r="C257" s="263"/>
      <c r="D257" s="248" t="s">
        <v>152</v>
      </c>
      <c r="E257" s="263"/>
      <c r="F257" s="265" t="s">
        <v>577</v>
      </c>
      <c r="G257" s="263"/>
      <c r="H257" s="266">
        <v>1187.1179999999999</v>
      </c>
      <c r="I257" s="267"/>
      <c r="J257" s="263"/>
      <c r="K257" s="263"/>
      <c r="L257" s="268"/>
      <c r="M257" s="269"/>
      <c r="N257" s="270"/>
      <c r="O257" s="270"/>
      <c r="P257" s="270"/>
      <c r="Q257" s="270"/>
      <c r="R257" s="270"/>
      <c r="S257" s="270"/>
      <c r="T257" s="271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2" t="s">
        <v>152</v>
      </c>
      <c r="AU257" s="272" t="s">
        <v>86</v>
      </c>
      <c r="AV257" s="14" t="s">
        <v>86</v>
      </c>
      <c r="AW257" s="14" t="s">
        <v>4</v>
      </c>
      <c r="AX257" s="14" t="s">
        <v>84</v>
      </c>
      <c r="AY257" s="272" t="s">
        <v>129</v>
      </c>
    </row>
    <row r="258" s="12" customFormat="1" ht="22.8" customHeight="1">
      <c r="A258" s="12"/>
      <c r="B258" s="219"/>
      <c r="C258" s="220"/>
      <c r="D258" s="221" t="s">
        <v>75</v>
      </c>
      <c r="E258" s="233" t="s">
        <v>471</v>
      </c>
      <c r="F258" s="233" t="s">
        <v>472</v>
      </c>
      <c r="G258" s="220"/>
      <c r="H258" s="220"/>
      <c r="I258" s="223"/>
      <c r="J258" s="234">
        <f>BK258</f>
        <v>0</v>
      </c>
      <c r="K258" s="220"/>
      <c r="L258" s="225"/>
      <c r="M258" s="226"/>
      <c r="N258" s="227"/>
      <c r="O258" s="227"/>
      <c r="P258" s="228">
        <f>P259</f>
        <v>0</v>
      </c>
      <c r="Q258" s="227"/>
      <c r="R258" s="228">
        <f>R259</f>
        <v>0</v>
      </c>
      <c r="S258" s="227"/>
      <c r="T258" s="229">
        <f>T259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30" t="s">
        <v>84</v>
      </c>
      <c r="AT258" s="231" t="s">
        <v>75</v>
      </c>
      <c r="AU258" s="231" t="s">
        <v>84</v>
      </c>
      <c r="AY258" s="230" t="s">
        <v>129</v>
      </c>
      <c r="BK258" s="232">
        <f>BK259</f>
        <v>0</v>
      </c>
    </row>
    <row r="259" s="2" customFormat="1" ht="21.66372" customHeight="1">
      <c r="A259" s="38"/>
      <c r="B259" s="39"/>
      <c r="C259" s="235" t="s">
        <v>578</v>
      </c>
      <c r="D259" s="235" t="s">
        <v>131</v>
      </c>
      <c r="E259" s="236" t="s">
        <v>474</v>
      </c>
      <c r="F259" s="237" t="s">
        <v>475</v>
      </c>
      <c r="G259" s="238" t="s">
        <v>204</v>
      </c>
      <c r="H259" s="239">
        <v>498.04500000000002</v>
      </c>
      <c r="I259" s="240"/>
      <c r="J259" s="241">
        <f>ROUND(I259*H259,2)</f>
        <v>0</v>
      </c>
      <c r="K259" s="237" t="s">
        <v>1</v>
      </c>
      <c r="L259" s="44"/>
      <c r="M259" s="294" t="s">
        <v>1</v>
      </c>
      <c r="N259" s="295" t="s">
        <v>41</v>
      </c>
      <c r="O259" s="296"/>
      <c r="P259" s="297">
        <f>O259*H259</f>
        <v>0</v>
      </c>
      <c r="Q259" s="297">
        <v>0</v>
      </c>
      <c r="R259" s="297">
        <f>Q259*H259</f>
        <v>0</v>
      </c>
      <c r="S259" s="297">
        <v>0</v>
      </c>
      <c r="T259" s="29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46" t="s">
        <v>136</v>
      </c>
      <c r="AT259" s="246" t="s">
        <v>131</v>
      </c>
      <c r="AU259" s="246" t="s">
        <v>86</v>
      </c>
      <c r="AY259" s="17" t="s">
        <v>129</v>
      </c>
      <c r="BE259" s="247">
        <f>IF(N259="základní",J259,0)</f>
        <v>0</v>
      </c>
      <c r="BF259" s="247">
        <f>IF(N259="snížená",J259,0)</f>
        <v>0</v>
      </c>
      <c r="BG259" s="247">
        <f>IF(N259="zákl. přenesená",J259,0)</f>
        <v>0</v>
      </c>
      <c r="BH259" s="247">
        <f>IF(N259="sníž. přenesená",J259,0)</f>
        <v>0</v>
      </c>
      <c r="BI259" s="247">
        <f>IF(N259="nulová",J259,0)</f>
        <v>0</v>
      </c>
      <c r="BJ259" s="17" t="s">
        <v>84</v>
      </c>
      <c r="BK259" s="247">
        <f>ROUND(I259*H259,2)</f>
        <v>0</v>
      </c>
      <c r="BL259" s="17" t="s">
        <v>136</v>
      </c>
      <c r="BM259" s="246" t="s">
        <v>579</v>
      </c>
    </row>
    <row r="260" s="2" customFormat="1" ht="6.96" customHeight="1">
      <c r="A260" s="38"/>
      <c r="B260" s="66"/>
      <c r="C260" s="67"/>
      <c r="D260" s="67"/>
      <c r="E260" s="67"/>
      <c r="F260" s="67"/>
      <c r="G260" s="67"/>
      <c r="H260" s="67"/>
      <c r="I260" s="183"/>
      <c r="J260" s="67"/>
      <c r="K260" s="67"/>
      <c r="L260" s="44"/>
      <c r="M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</sheetData>
  <sheetProtection sheet="1" autoFilter="0" formatColumns="0" formatRows="0" objects="1" scenarios="1" spinCount="100000" saltValue="JVB5He+p7TmptiIWRi6abcDfLZxl3nhRmnQEXPGokCqujeZD7QN3bk5N/uYyqygivuxm2U+k8tzh36xHj+67ew==" hashValue="XLzn0QMayGFU8M6DxUoGz2zH23Bhj/xpmFFAYxzfI/aQtSuB4pf337pk2E41xMu20ubaa6jTSD87+DVQZj+iuw==" algorithmName="SHA-512" password="CC35"/>
  <autoFilter ref="C123:K259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140625" style="1" customWidth="1"/>
    <col min="2" max="2" width="1.421875" style="1" customWidth="1"/>
    <col min="3" max="3" width="3.574219" style="1" customWidth="1"/>
    <col min="4" max="4" width="3.710938" style="1" customWidth="1"/>
    <col min="5" max="5" width="14.71094" style="1" customWidth="1"/>
    <col min="6" max="6" width="86.42188" style="1" customWidth="1"/>
    <col min="7" max="7" width="6.003906" style="1" customWidth="1"/>
    <col min="8" max="8" width="9.851563" style="1" customWidth="1"/>
    <col min="9" max="9" width="17.28125" style="136" customWidth="1"/>
    <col min="10" max="10" width="17.28125" style="1" customWidth="1"/>
    <col min="11" max="11" width="17.28125" style="1" customWidth="1"/>
    <col min="12" max="12" width="8.003906" style="1" customWidth="1"/>
    <col min="13" max="13" width="9.28125" style="1" hidden="1" customWidth="1"/>
    <col min="14" max="14" width="9.140625" style="1" hidden="1"/>
    <col min="15" max="15" width="12.14063" style="1" hidden="1" customWidth="1"/>
    <col min="16" max="16" width="12.14063" style="1" hidden="1" customWidth="1"/>
    <col min="17" max="17" width="12.14063" style="1" hidden="1" customWidth="1"/>
    <col min="18" max="18" width="12.14063" style="1" hidden="1" customWidth="1"/>
    <col min="19" max="19" width="12.14063" style="1" hidden="1" customWidth="1"/>
    <col min="20" max="20" width="12.14063" style="1" hidden="1" customWidth="1"/>
    <col min="21" max="21" width="14.00391" style="1" hidden="1" customWidth="1"/>
    <col min="22" max="22" width="10.57422" style="1" customWidth="1"/>
    <col min="23" max="23" width="14.00391" style="1" customWidth="1"/>
    <col min="24" max="24" width="10.57422" style="1" customWidth="1"/>
    <col min="25" max="25" width="12.85156" style="1" customWidth="1"/>
    <col min="26" max="26" width="9.421875" style="1" customWidth="1"/>
    <col min="27" max="27" width="12.85156" style="1" customWidth="1"/>
    <col min="28" max="28" width="14.00391" style="1" customWidth="1"/>
    <col min="29" max="29" width="9.421875" style="1" customWidth="1"/>
    <col min="30" max="30" width="12.85156" style="1" customWidth="1"/>
    <col min="31" max="31" width="14.00391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98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5.29204" customHeight="1">
      <c r="B7" s="20"/>
      <c r="E7" s="143" t="str">
        <f>'Rekapitulace stavby'!K6</f>
        <v>NÝRSKO - ŽIŽKOVA ULICE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99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5.29204" customHeight="1">
      <c r="A9" s="38"/>
      <c r="B9" s="44"/>
      <c r="C9" s="38"/>
      <c r="D9" s="38"/>
      <c r="E9" s="145" t="s">
        <v>580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6. 12. 2019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5.29204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ROUND((SUM(BE124:BE273)),  2)</f>
        <v>0</v>
      </c>
      <c r="G33" s="38"/>
      <c r="H33" s="38"/>
      <c r="I33" s="162">
        <v>0.20999999999999999</v>
      </c>
      <c r="J33" s="161">
        <f>ROUND(((SUM(BE124:BE273))*I33),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ROUND((SUM(BF124:BF273)),  2)</f>
        <v>0</v>
      </c>
      <c r="G34" s="38"/>
      <c r="H34" s="38"/>
      <c r="I34" s="162">
        <v>0.14999999999999999</v>
      </c>
      <c r="J34" s="161">
        <f>ROUND(((SUM(BF124:BF273))*I34),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ROUND((SUM(BG124:BG273)),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ROUND((SUM(BH124:BH273)),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ROUND((SUM(BI124:BI273)),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5.29204" customHeight="1">
      <c r="A85" s="38"/>
      <c r="B85" s="39"/>
      <c r="C85" s="40"/>
      <c r="D85" s="40"/>
      <c r="E85" s="187" t="str">
        <f>E7</f>
        <v>NÝRSKO - ŽIŽKOVA ULICE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99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5.29204" customHeight="1">
      <c r="A87" s="38"/>
      <c r="B87" s="39"/>
      <c r="C87" s="40"/>
      <c r="D87" s="40"/>
      <c r="E87" s="76" t="str">
        <f>E9</f>
        <v>C - KM 0,318 - KÚ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NÝRSKO</v>
      </c>
      <c r="G89" s="40"/>
      <c r="H89" s="40"/>
      <c r="I89" s="147" t="s">
        <v>22</v>
      </c>
      <c r="J89" s="79" t="str">
        <f>IF(J12="","",J12)</f>
        <v>6. 12. 2019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8.56991" customHeight="1">
      <c r="A91" s="38"/>
      <c r="B91" s="39"/>
      <c r="C91" s="32" t="s">
        <v>24</v>
      </c>
      <c r="D91" s="40"/>
      <c r="E91" s="40"/>
      <c r="F91" s="27" t="str">
        <f>E15</f>
        <v>Město Nýrsko</v>
      </c>
      <c r="G91" s="40"/>
      <c r="H91" s="40"/>
      <c r="I91" s="147" t="s">
        <v>30</v>
      </c>
      <c r="J91" s="36" t="str">
        <f>E21</f>
        <v>MACÁN PROJEKCE DS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4.70088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>Ing. Tomáš Macán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102</v>
      </c>
      <c r="D94" s="189"/>
      <c r="E94" s="189"/>
      <c r="F94" s="189"/>
      <c r="G94" s="189"/>
      <c r="H94" s="189"/>
      <c r="I94" s="190"/>
      <c r="J94" s="191" t="s">
        <v>103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104</v>
      </c>
      <c r="D96" s="40"/>
      <c r="E96" s="40"/>
      <c r="F96" s="40"/>
      <c r="G96" s="40"/>
      <c r="H96" s="40"/>
      <c r="I96" s="144"/>
      <c r="J96" s="110">
        <f>J124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105</v>
      </c>
    </row>
    <row r="97" s="9" customFormat="1" ht="24.96" customHeight="1">
      <c r="A97" s="9"/>
      <c r="B97" s="193"/>
      <c r="C97" s="194"/>
      <c r="D97" s="195" t="s">
        <v>106</v>
      </c>
      <c r="E97" s="196"/>
      <c r="F97" s="196"/>
      <c r="G97" s="196"/>
      <c r="H97" s="196"/>
      <c r="I97" s="197"/>
      <c r="J97" s="198">
        <f>J125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107</v>
      </c>
      <c r="E98" s="203"/>
      <c r="F98" s="203"/>
      <c r="G98" s="203"/>
      <c r="H98" s="203"/>
      <c r="I98" s="204"/>
      <c r="J98" s="205">
        <f>J126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108</v>
      </c>
      <c r="E99" s="203"/>
      <c r="F99" s="203"/>
      <c r="G99" s="203"/>
      <c r="H99" s="203"/>
      <c r="I99" s="204"/>
      <c r="J99" s="205">
        <f>J168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109</v>
      </c>
      <c r="E100" s="203"/>
      <c r="F100" s="203"/>
      <c r="G100" s="203"/>
      <c r="H100" s="203"/>
      <c r="I100" s="204"/>
      <c r="J100" s="205">
        <f>J174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110</v>
      </c>
      <c r="E101" s="203"/>
      <c r="F101" s="203"/>
      <c r="G101" s="203"/>
      <c r="H101" s="203"/>
      <c r="I101" s="204"/>
      <c r="J101" s="205">
        <f>J226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0"/>
      <c r="C102" s="201"/>
      <c r="D102" s="202" t="s">
        <v>111</v>
      </c>
      <c r="E102" s="203"/>
      <c r="F102" s="203"/>
      <c r="G102" s="203"/>
      <c r="H102" s="203"/>
      <c r="I102" s="204"/>
      <c r="J102" s="205">
        <f>J241</f>
        <v>0</v>
      </c>
      <c r="K102" s="201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201"/>
      <c r="D103" s="202" t="s">
        <v>112</v>
      </c>
      <c r="E103" s="203"/>
      <c r="F103" s="203"/>
      <c r="G103" s="203"/>
      <c r="H103" s="203"/>
      <c r="I103" s="204"/>
      <c r="J103" s="205">
        <f>J267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201"/>
      <c r="D104" s="202" t="s">
        <v>113</v>
      </c>
      <c r="E104" s="203"/>
      <c r="F104" s="203"/>
      <c r="G104" s="203"/>
      <c r="H104" s="203"/>
      <c r="I104" s="204"/>
      <c r="J104" s="205">
        <f>J272</f>
        <v>0</v>
      </c>
      <c r="K104" s="201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144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183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186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114</v>
      </c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40"/>
      <c r="E113" s="40"/>
      <c r="F113" s="40"/>
      <c r="G113" s="40"/>
      <c r="H113" s="40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29204" customHeight="1">
      <c r="A114" s="38"/>
      <c r="B114" s="39"/>
      <c r="C114" s="40"/>
      <c r="D114" s="40"/>
      <c r="E114" s="187" t="str">
        <f>E7</f>
        <v>NÝRSKO - ŽIŽKOVA ULICE</v>
      </c>
      <c r="F114" s="32"/>
      <c r="G114" s="32"/>
      <c r="H114" s="32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99</v>
      </c>
      <c r="D115" s="40"/>
      <c r="E115" s="40"/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29204" customHeight="1">
      <c r="A116" s="38"/>
      <c r="B116" s="39"/>
      <c r="C116" s="40"/>
      <c r="D116" s="40"/>
      <c r="E116" s="76" t="str">
        <f>E9</f>
        <v>C - KM 0,318 - KÚ</v>
      </c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144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40"/>
      <c r="E118" s="40"/>
      <c r="F118" s="27" t="str">
        <f>F12</f>
        <v>NÝRSKO</v>
      </c>
      <c r="G118" s="40"/>
      <c r="H118" s="40"/>
      <c r="I118" s="147" t="s">
        <v>22</v>
      </c>
      <c r="J118" s="79" t="str">
        <f>IF(J12="","",J12)</f>
        <v>6. 12. 2019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144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38.56991" customHeight="1">
      <c r="A120" s="38"/>
      <c r="B120" s="39"/>
      <c r="C120" s="32" t="s">
        <v>24</v>
      </c>
      <c r="D120" s="40"/>
      <c r="E120" s="40"/>
      <c r="F120" s="27" t="str">
        <f>E15</f>
        <v>Město Nýrsko</v>
      </c>
      <c r="G120" s="40"/>
      <c r="H120" s="40"/>
      <c r="I120" s="147" t="s">
        <v>30</v>
      </c>
      <c r="J120" s="36" t="str">
        <f>E21</f>
        <v>MACÁN PROJEKCE DS s.r.o.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4.70088" customHeight="1">
      <c r="A121" s="38"/>
      <c r="B121" s="39"/>
      <c r="C121" s="32" t="s">
        <v>28</v>
      </c>
      <c r="D121" s="40"/>
      <c r="E121" s="40"/>
      <c r="F121" s="27" t="str">
        <f>IF(E18="","",E18)</f>
        <v>Vyplň údaj</v>
      </c>
      <c r="G121" s="40"/>
      <c r="H121" s="40"/>
      <c r="I121" s="147" t="s">
        <v>33</v>
      </c>
      <c r="J121" s="36" t="str">
        <f>E24</f>
        <v>Ing. Tomáš Macán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144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207"/>
      <c r="B123" s="208"/>
      <c r="C123" s="209" t="s">
        <v>115</v>
      </c>
      <c r="D123" s="210" t="s">
        <v>61</v>
      </c>
      <c r="E123" s="210" t="s">
        <v>57</v>
      </c>
      <c r="F123" s="210" t="s">
        <v>58</v>
      </c>
      <c r="G123" s="210" t="s">
        <v>116</v>
      </c>
      <c r="H123" s="210" t="s">
        <v>117</v>
      </c>
      <c r="I123" s="211" t="s">
        <v>118</v>
      </c>
      <c r="J123" s="210" t="s">
        <v>103</v>
      </c>
      <c r="K123" s="212" t="s">
        <v>119</v>
      </c>
      <c r="L123" s="213"/>
      <c r="M123" s="100" t="s">
        <v>1</v>
      </c>
      <c r="N123" s="101" t="s">
        <v>40</v>
      </c>
      <c r="O123" s="101" t="s">
        <v>120</v>
      </c>
      <c r="P123" s="101" t="s">
        <v>121</v>
      </c>
      <c r="Q123" s="101" t="s">
        <v>122</v>
      </c>
      <c r="R123" s="101" t="s">
        <v>123</v>
      </c>
      <c r="S123" s="101" t="s">
        <v>124</v>
      </c>
      <c r="T123" s="102" t="s">
        <v>125</v>
      </c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</row>
    <row r="124" s="2" customFormat="1" ht="22.8" customHeight="1">
      <c r="A124" s="38"/>
      <c r="B124" s="39"/>
      <c r="C124" s="107" t="s">
        <v>126</v>
      </c>
      <c r="D124" s="40"/>
      <c r="E124" s="40"/>
      <c r="F124" s="40"/>
      <c r="G124" s="40"/>
      <c r="H124" s="40"/>
      <c r="I124" s="144"/>
      <c r="J124" s="214">
        <f>BK124</f>
        <v>0</v>
      </c>
      <c r="K124" s="40"/>
      <c r="L124" s="44"/>
      <c r="M124" s="103"/>
      <c r="N124" s="215"/>
      <c r="O124" s="104"/>
      <c r="P124" s="216">
        <f>P125</f>
        <v>0</v>
      </c>
      <c r="Q124" s="104"/>
      <c r="R124" s="216">
        <f>R125</f>
        <v>437.25460499999997</v>
      </c>
      <c r="S124" s="104"/>
      <c r="T124" s="217">
        <f>T125</f>
        <v>512.82500000000005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75</v>
      </c>
      <c r="AU124" s="17" t="s">
        <v>105</v>
      </c>
      <c r="BK124" s="218">
        <f>BK125</f>
        <v>0</v>
      </c>
    </row>
    <row r="125" s="12" customFormat="1" ht="25.92" customHeight="1">
      <c r="A125" s="12"/>
      <c r="B125" s="219"/>
      <c r="C125" s="220"/>
      <c r="D125" s="221" t="s">
        <v>75</v>
      </c>
      <c r="E125" s="222" t="s">
        <v>127</v>
      </c>
      <c r="F125" s="222" t="s">
        <v>128</v>
      </c>
      <c r="G125" s="220"/>
      <c r="H125" s="220"/>
      <c r="I125" s="223"/>
      <c r="J125" s="224">
        <f>BK125</f>
        <v>0</v>
      </c>
      <c r="K125" s="220"/>
      <c r="L125" s="225"/>
      <c r="M125" s="226"/>
      <c r="N125" s="227"/>
      <c r="O125" s="227"/>
      <c r="P125" s="228">
        <f>P126+P168+P174+P226+P241+P267+P272</f>
        <v>0</v>
      </c>
      <c r="Q125" s="227"/>
      <c r="R125" s="228">
        <f>R126+R168+R174+R226+R241+R267+R272</f>
        <v>437.25460499999997</v>
      </c>
      <c r="S125" s="227"/>
      <c r="T125" s="229">
        <f>T126+T168+T174+T226+T241+T267+T272</f>
        <v>512.82500000000005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84</v>
      </c>
      <c r="AT125" s="231" t="s">
        <v>75</v>
      </c>
      <c r="AU125" s="231" t="s">
        <v>76</v>
      </c>
      <c r="AY125" s="230" t="s">
        <v>129</v>
      </c>
      <c r="BK125" s="232">
        <f>BK126+BK168+BK174+BK226+BK241+BK267+BK272</f>
        <v>0</v>
      </c>
    </row>
    <row r="126" s="12" customFormat="1" ht="22.8" customHeight="1">
      <c r="A126" s="12"/>
      <c r="B126" s="219"/>
      <c r="C126" s="220"/>
      <c r="D126" s="221" t="s">
        <v>75</v>
      </c>
      <c r="E126" s="233" t="s">
        <v>84</v>
      </c>
      <c r="F126" s="233" t="s">
        <v>130</v>
      </c>
      <c r="G126" s="220"/>
      <c r="H126" s="220"/>
      <c r="I126" s="223"/>
      <c r="J126" s="234">
        <f>BK126</f>
        <v>0</v>
      </c>
      <c r="K126" s="220"/>
      <c r="L126" s="225"/>
      <c r="M126" s="226"/>
      <c r="N126" s="227"/>
      <c r="O126" s="227"/>
      <c r="P126" s="228">
        <f>SUM(P127:P167)</f>
        <v>0</v>
      </c>
      <c r="Q126" s="227"/>
      <c r="R126" s="228">
        <f>SUM(R127:R167)</f>
        <v>171.04863499999999</v>
      </c>
      <c r="S126" s="227"/>
      <c r="T126" s="229">
        <f>SUM(T127:T167)</f>
        <v>508.82500000000005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84</v>
      </c>
      <c r="AT126" s="231" t="s">
        <v>75</v>
      </c>
      <c r="AU126" s="231" t="s">
        <v>84</v>
      </c>
      <c r="AY126" s="230" t="s">
        <v>129</v>
      </c>
      <c r="BK126" s="232">
        <f>SUM(BK127:BK167)</f>
        <v>0</v>
      </c>
    </row>
    <row r="127" s="2" customFormat="1" ht="32.49557" customHeight="1">
      <c r="A127" s="38"/>
      <c r="B127" s="39"/>
      <c r="C127" s="235" t="s">
        <v>84</v>
      </c>
      <c r="D127" s="235" t="s">
        <v>131</v>
      </c>
      <c r="E127" s="236" t="s">
        <v>132</v>
      </c>
      <c r="F127" s="237" t="s">
        <v>133</v>
      </c>
      <c r="G127" s="238" t="s">
        <v>134</v>
      </c>
      <c r="H127" s="239">
        <v>922</v>
      </c>
      <c r="I127" s="240"/>
      <c r="J127" s="241">
        <f>ROUND(I127*H127,2)</f>
        <v>0</v>
      </c>
      <c r="K127" s="237" t="s">
        <v>135</v>
      </c>
      <c r="L127" s="44"/>
      <c r="M127" s="242" t="s">
        <v>1</v>
      </c>
      <c r="N127" s="243" t="s">
        <v>41</v>
      </c>
      <c r="O127" s="91"/>
      <c r="P127" s="244">
        <f>O127*H127</f>
        <v>0</v>
      </c>
      <c r="Q127" s="244">
        <v>0</v>
      </c>
      <c r="R127" s="244">
        <f>Q127*H127</f>
        <v>0</v>
      </c>
      <c r="S127" s="244">
        <v>0.22</v>
      </c>
      <c r="T127" s="245">
        <f>S127*H127</f>
        <v>202.84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6" t="s">
        <v>136</v>
      </c>
      <c r="AT127" s="246" t="s">
        <v>131</v>
      </c>
      <c r="AU127" s="246" t="s">
        <v>86</v>
      </c>
      <c r="AY127" s="17" t="s">
        <v>129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7" t="s">
        <v>84</v>
      </c>
      <c r="BK127" s="247">
        <f>ROUND(I127*H127,2)</f>
        <v>0</v>
      </c>
      <c r="BL127" s="17" t="s">
        <v>136</v>
      </c>
      <c r="BM127" s="246" t="s">
        <v>581</v>
      </c>
    </row>
    <row r="128" s="2" customFormat="1">
      <c r="A128" s="38"/>
      <c r="B128" s="39"/>
      <c r="C128" s="40"/>
      <c r="D128" s="248" t="s">
        <v>138</v>
      </c>
      <c r="E128" s="40"/>
      <c r="F128" s="249" t="s">
        <v>139</v>
      </c>
      <c r="G128" s="40"/>
      <c r="H128" s="40"/>
      <c r="I128" s="144"/>
      <c r="J128" s="40"/>
      <c r="K128" s="40"/>
      <c r="L128" s="44"/>
      <c r="M128" s="250"/>
      <c r="N128" s="251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138</v>
      </c>
      <c r="AU128" s="17" t="s">
        <v>86</v>
      </c>
    </row>
    <row r="129" s="2" customFormat="1" ht="21.66372" customHeight="1">
      <c r="A129" s="38"/>
      <c r="B129" s="39"/>
      <c r="C129" s="235" t="s">
        <v>86</v>
      </c>
      <c r="D129" s="235" t="s">
        <v>131</v>
      </c>
      <c r="E129" s="236" t="s">
        <v>140</v>
      </c>
      <c r="F129" s="237" t="s">
        <v>141</v>
      </c>
      <c r="G129" s="238" t="s">
        <v>134</v>
      </c>
      <c r="H129" s="239">
        <v>935</v>
      </c>
      <c r="I129" s="240"/>
      <c r="J129" s="241">
        <f>ROUND(I129*H129,2)</f>
        <v>0</v>
      </c>
      <c r="K129" s="237" t="s">
        <v>135</v>
      </c>
      <c r="L129" s="44"/>
      <c r="M129" s="242" t="s">
        <v>1</v>
      </c>
      <c r="N129" s="243" t="s">
        <v>41</v>
      </c>
      <c r="O129" s="91"/>
      <c r="P129" s="244">
        <f>O129*H129</f>
        <v>0</v>
      </c>
      <c r="Q129" s="244">
        <v>0.00016000000000000001</v>
      </c>
      <c r="R129" s="244">
        <f>Q129*H129</f>
        <v>0.14960000000000001</v>
      </c>
      <c r="S129" s="244">
        <v>0.25600000000000001</v>
      </c>
      <c r="T129" s="245">
        <f>S129*H129</f>
        <v>239.36000000000001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6" t="s">
        <v>136</v>
      </c>
      <c r="AT129" s="246" t="s">
        <v>131</v>
      </c>
      <c r="AU129" s="246" t="s">
        <v>86</v>
      </c>
      <c r="AY129" s="17" t="s">
        <v>129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17" t="s">
        <v>84</v>
      </c>
      <c r="BK129" s="247">
        <f>ROUND(I129*H129,2)</f>
        <v>0</v>
      </c>
      <c r="BL129" s="17" t="s">
        <v>136</v>
      </c>
      <c r="BM129" s="246" t="s">
        <v>582</v>
      </c>
    </row>
    <row r="130" s="2" customFormat="1">
      <c r="A130" s="38"/>
      <c r="B130" s="39"/>
      <c r="C130" s="40"/>
      <c r="D130" s="248" t="s">
        <v>138</v>
      </c>
      <c r="E130" s="40"/>
      <c r="F130" s="249" t="s">
        <v>139</v>
      </c>
      <c r="G130" s="40"/>
      <c r="H130" s="40"/>
      <c r="I130" s="144"/>
      <c r="J130" s="40"/>
      <c r="K130" s="40"/>
      <c r="L130" s="44"/>
      <c r="M130" s="250"/>
      <c r="N130" s="251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138</v>
      </c>
      <c r="AU130" s="17" t="s">
        <v>86</v>
      </c>
    </row>
    <row r="131" s="2" customFormat="1" ht="21.66372" customHeight="1">
      <c r="A131" s="38"/>
      <c r="B131" s="39"/>
      <c r="C131" s="235" t="s">
        <v>143</v>
      </c>
      <c r="D131" s="235" t="s">
        <v>131</v>
      </c>
      <c r="E131" s="236" t="s">
        <v>144</v>
      </c>
      <c r="F131" s="237" t="s">
        <v>145</v>
      </c>
      <c r="G131" s="238" t="s">
        <v>146</v>
      </c>
      <c r="H131" s="239">
        <v>325</v>
      </c>
      <c r="I131" s="240"/>
      <c r="J131" s="241">
        <f>ROUND(I131*H131,2)</f>
        <v>0</v>
      </c>
      <c r="K131" s="237" t="s">
        <v>135</v>
      </c>
      <c r="L131" s="44"/>
      <c r="M131" s="242" t="s">
        <v>1</v>
      </c>
      <c r="N131" s="243" t="s">
        <v>41</v>
      </c>
      <c r="O131" s="91"/>
      <c r="P131" s="244">
        <f>O131*H131</f>
        <v>0</v>
      </c>
      <c r="Q131" s="244">
        <v>0</v>
      </c>
      <c r="R131" s="244">
        <f>Q131*H131</f>
        <v>0</v>
      </c>
      <c r="S131" s="244">
        <v>0.20499999999999999</v>
      </c>
      <c r="T131" s="245">
        <f>S131*H131</f>
        <v>66.625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6" t="s">
        <v>136</v>
      </c>
      <c r="AT131" s="246" t="s">
        <v>131</v>
      </c>
      <c r="AU131" s="246" t="s">
        <v>86</v>
      </c>
      <c r="AY131" s="17" t="s">
        <v>129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17" t="s">
        <v>84</v>
      </c>
      <c r="BK131" s="247">
        <f>ROUND(I131*H131,2)</f>
        <v>0</v>
      </c>
      <c r="BL131" s="17" t="s">
        <v>136</v>
      </c>
      <c r="BM131" s="246" t="s">
        <v>583</v>
      </c>
    </row>
    <row r="132" s="2" customFormat="1" ht="21.66372" customHeight="1">
      <c r="A132" s="38"/>
      <c r="B132" s="39"/>
      <c r="C132" s="235" t="s">
        <v>136</v>
      </c>
      <c r="D132" s="235" t="s">
        <v>131</v>
      </c>
      <c r="E132" s="236" t="s">
        <v>148</v>
      </c>
      <c r="F132" s="237" t="s">
        <v>149</v>
      </c>
      <c r="G132" s="238" t="s">
        <v>150</v>
      </c>
      <c r="H132" s="239">
        <v>679.11800000000005</v>
      </c>
      <c r="I132" s="240"/>
      <c r="J132" s="241">
        <f>ROUND(I132*H132,2)</f>
        <v>0</v>
      </c>
      <c r="K132" s="237" t="s">
        <v>135</v>
      </c>
      <c r="L132" s="44"/>
      <c r="M132" s="242" t="s">
        <v>1</v>
      </c>
      <c r="N132" s="243" t="s">
        <v>41</v>
      </c>
      <c r="O132" s="91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6" t="s">
        <v>136</v>
      </c>
      <c r="AT132" s="246" t="s">
        <v>131</v>
      </c>
      <c r="AU132" s="246" t="s">
        <v>86</v>
      </c>
      <c r="AY132" s="17" t="s">
        <v>129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7" t="s">
        <v>84</v>
      </c>
      <c r="BK132" s="247">
        <f>ROUND(I132*H132,2)</f>
        <v>0</v>
      </c>
      <c r="BL132" s="17" t="s">
        <v>136</v>
      </c>
      <c r="BM132" s="246" t="s">
        <v>584</v>
      </c>
    </row>
    <row r="133" s="13" customFormat="1">
      <c r="A133" s="13"/>
      <c r="B133" s="252"/>
      <c r="C133" s="253"/>
      <c r="D133" s="248" t="s">
        <v>152</v>
      </c>
      <c r="E133" s="254" t="s">
        <v>1</v>
      </c>
      <c r="F133" s="255" t="s">
        <v>153</v>
      </c>
      <c r="G133" s="253"/>
      <c r="H133" s="254" t="s">
        <v>1</v>
      </c>
      <c r="I133" s="256"/>
      <c r="J133" s="253"/>
      <c r="K133" s="253"/>
      <c r="L133" s="257"/>
      <c r="M133" s="258"/>
      <c r="N133" s="259"/>
      <c r="O133" s="259"/>
      <c r="P133" s="259"/>
      <c r="Q133" s="259"/>
      <c r="R133" s="259"/>
      <c r="S133" s="259"/>
      <c r="T133" s="26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1" t="s">
        <v>152</v>
      </c>
      <c r="AU133" s="261" t="s">
        <v>86</v>
      </c>
      <c r="AV133" s="13" t="s">
        <v>84</v>
      </c>
      <c r="AW133" s="13" t="s">
        <v>32</v>
      </c>
      <c r="AX133" s="13" t="s">
        <v>76</v>
      </c>
      <c r="AY133" s="261" t="s">
        <v>129</v>
      </c>
    </row>
    <row r="134" s="14" customFormat="1">
      <c r="A134" s="14"/>
      <c r="B134" s="262"/>
      <c r="C134" s="263"/>
      <c r="D134" s="248" t="s">
        <v>152</v>
      </c>
      <c r="E134" s="264" t="s">
        <v>1</v>
      </c>
      <c r="F134" s="265" t="s">
        <v>585</v>
      </c>
      <c r="G134" s="263"/>
      <c r="H134" s="266">
        <v>329.67000000000002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2" t="s">
        <v>152</v>
      </c>
      <c r="AU134" s="272" t="s">
        <v>86</v>
      </c>
      <c r="AV134" s="14" t="s">
        <v>86</v>
      </c>
      <c r="AW134" s="14" t="s">
        <v>32</v>
      </c>
      <c r="AX134" s="14" t="s">
        <v>76</v>
      </c>
      <c r="AY134" s="272" t="s">
        <v>129</v>
      </c>
    </row>
    <row r="135" s="13" customFormat="1">
      <c r="A135" s="13"/>
      <c r="B135" s="252"/>
      <c r="C135" s="253"/>
      <c r="D135" s="248" t="s">
        <v>152</v>
      </c>
      <c r="E135" s="254" t="s">
        <v>1</v>
      </c>
      <c r="F135" s="255" t="s">
        <v>155</v>
      </c>
      <c r="G135" s="253"/>
      <c r="H135" s="254" t="s">
        <v>1</v>
      </c>
      <c r="I135" s="256"/>
      <c r="J135" s="253"/>
      <c r="K135" s="253"/>
      <c r="L135" s="257"/>
      <c r="M135" s="258"/>
      <c r="N135" s="259"/>
      <c r="O135" s="259"/>
      <c r="P135" s="259"/>
      <c r="Q135" s="259"/>
      <c r="R135" s="259"/>
      <c r="S135" s="259"/>
      <c r="T135" s="26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1" t="s">
        <v>152</v>
      </c>
      <c r="AU135" s="261" t="s">
        <v>86</v>
      </c>
      <c r="AV135" s="13" t="s">
        <v>84</v>
      </c>
      <c r="AW135" s="13" t="s">
        <v>32</v>
      </c>
      <c r="AX135" s="13" t="s">
        <v>76</v>
      </c>
      <c r="AY135" s="261" t="s">
        <v>129</v>
      </c>
    </row>
    <row r="136" s="14" customFormat="1">
      <c r="A136" s="14"/>
      <c r="B136" s="262"/>
      <c r="C136" s="263"/>
      <c r="D136" s="248" t="s">
        <v>152</v>
      </c>
      <c r="E136" s="264" t="s">
        <v>1</v>
      </c>
      <c r="F136" s="265" t="s">
        <v>586</v>
      </c>
      <c r="G136" s="263"/>
      <c r="H136" s="266">
        <v>107.12000000000001</v>
      </c>
      <c r="I136" s="267"/>
      <c r="J136" s="263"/>
      <c r="K136" s="263"/>
      <c r="L136" s="268"/>
      <c r="M136" s="269"/>
      <c r="N136" s="270"/>
      <c r="O136" s="270"/>
      <c r="P136" s="270"/>
      <c r="Q136" s="270"/>
      <c r="R136" s="270"/>
      <c r="S136" s="270"/>
      <c r="T136" s="27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2" t="s">
        <v>152</v>
      </c>
      <c r="AU136" s="272" t="s">
        <v>86</v>
      </c>
      <c r="AV136" s="14" t="s">
        <v>86</v>
      </c>
      <c r="AW136" s="14" t="s">
        <v>32</v>
      </c>
      <c r="AX136" s="14" t="s">
        <v>76</v>
      </c>
      <c r="AY136" s="272" t="s">
        <v>129</v>
      </c>
    </row>
    <row r="137" s="13" customFormat="1">
      <c r="A137" s="13"/>
      <c r="B137" s="252"/>
      <c r="C137" s="253"/>
      <c r="D137" s="248" t="s">
        <v>152</v>
      </c>
      <c r="E137" s="254" t="s">
        <v>1</v>
      </c>
      <c r="F137" s="255" t="s">
        <v>157</v>
      </c>
      <c r="G137" s="253"/>
      <c r="H137" s="254" t="s">
        <v>1</v>
      </c>
      <c r="I137" s="256"/>
      <c r="J137" s="253"/>
      <c r="K137" s="253"/>
      <c r="L137" s="257"/>
      <c r="M137" s="258"/>
      <c r="N137" s="259"/>
      <c r="O137" s="259"/>
      <c r="P137" s="259"/>
      <c r="Q137" s="259"/>
      <c r="R137" s="259"/>
      <c r="S137" s="259"/>
      <c r="T137" s="26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1" t="s">
        <v>152</v>
      </c>
      <c r="AU137" s="261" t="s">
        <v>86</v>
      </c>
      <c r="AV137" s="13" t="s">
        <v>84</v>
      </c>
      <c r="AW137" s="13" t="s">
        <v>32</v>
      </c>
      <c r="AX137" s="13" t="s">
        <v>76</v>
      </c>
      <c r="AY137" s="261" t="s">
        <v>129</v>
      </c>
    </row>
    <row r="138" s="14" customFormat="1">
      <c r="A138" s="14"/>
      <c r="B138" s="262"/>
      <c r="C138" s="263"/>
      <c r="D138" s="248" t="s">
        <v>152</v>
      </c>
      <c r="E138" s="264" t="s">
        <v>1</v>
      </c>
      <c r="F138" s="265" t="s">
        <v>587</v>
      </c>
      <c r="G138" s="263"/>
      <c r="H138" s="266">
        <v>123.95</v>
      </c>
      <c r="I138" s="267"/>
      <c r="J138" s="263"/>
      <c r="K138" s="263"/>
      <c r="L138" s="268"/>
      <c r="M138" s="269"/>
      <c r="N138" s="270"/>
      <c r="O138" s="270"/>
      <c r="P138" s="270"/>
      <c r="Q138" s="270"/>
      <c r="R138" s="270"/>
      <c r="S138" s="270"/>
      <c r="T138" s="27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2" t="s">
        <v>152</v>
      </c>
      <c r="AU138" s="272" t="s">
        <v>86</v>
      </c>
      <c r="AV138" s="14" t="s">
        <v>86</v>
      </c>
      <c r="AW138" s="14" t="s">
        <v>32</v>
      </c>
      <c r="AX138" s="14" t="s">
        <v>76</v>
      </c>
      <c r="AY138" s="272" t="s">
        <v>129</v>
      </c>
    </row>
    <row r="139" s="13" customFormat="1">
      <c r="A139" s="13"/>
      <c r="B139" s="252"/>
      <c r="C139" s="253"/>
      <c r="D139" s="248" t="s">
        <v>152</v>
      </c>
      <c r="E139" s="254" t="s">
        <v>1</v>
      </c>
      <c r="F139" s="255" t="s">
        <v>159</v>
      </c>
      <c r="G139" s="253"/>
      <c r="H139" s="254" t="s">
        <v>1</v>
      </c>
      <c r="I139" s="256"/>
      <c r="J139" s="253"/>
      <c r="K139" s="253"/>
      <c r="L139" s="257"/>
      <c r="M139" s="258"/>
      <c r="N139" s="259"/>
      <c r="O139" s="259"/>
      <c r="P139" s="259"/>
      <c r="Q139" s="259"/>
      <c r="R139" s="259"/>
      <c r="S139" s="259"/>
      <c r="T139" s="26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1" t="s">
        <v>152</v>
      </c>
      <c r="AU139" s="261" t="s">
        <v>86</v>
      </c>
      <c r="AV139" s="13" t="s">
        <v>84</v>
      </c>
      <c r="AW139" s="13" t="s">
        <v>32</v>
      </c>
      <c r="AX139" s="13" t="s">
        <v>76</v>
      </c>
      <c r="AY139" s="261" t="s">
        <v>129</v>
      </c>
    </row>
    <row r="140" s="14" customFormat="1">
      <c r="A140" s="14"/>
      <c r="B140" s="262"/>
      <c r="C140" s="263"/>
      <c r="D140" s="248" t="s">
        <v>152</v>
      </c>
      <c r="E140" s="264" t="s">
        <v>1</v>
      </c>
      <c r="F140" s="265" t="s">
        <v>588</v>
      </c>
      <c r="G140" s="263"/>
      <c r="H140" s="266">
        <v>31.68</v>
      </c>
      <c r="I140" s="267"/>
      <c r="J140" s="263"/>
      <c r="K140" s="263"/>
      <c r="L140" s="268"/>
      <c r="M140" s="269"/>
      <c r="N140" s="270"/>
      <c r="O140" s="270"/>
      <c r="P140" s="270"/>
      <c r="Q140" s="270"/>
      <c r="R140" s="270"/>
      <c r="S140" s="270"/>
      <c r="T140" s="271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2" t="s">
        <v>152</v>
      </c>
      <c r="AU140" s="272" t="s">
        <v>86</v>
      </c>
      <c r="AV140" s="14" t="s">
        <v>86</v>
      </c>
      <c r="AW140" s="14" t="s">
        <v>32</v>
      </c>
      <c r="AX140" s="14" t="s">
        <v>76</v>
      </c>
      <c r="AY140" s="272" t="s">
        <v>129</v>
      </c>
    </row>
    <row r="141" s="13" customFormat="1">
      <c r="A141" s="13"/>
      <c r="B141" s="252"/>
      <c r="C141" s="253"/>
      <c r="D141" s="248" t="s">
        <v>152</v>
      </c>
      <c r="E141" s="254" t="s">
        <v>1</v>
      </c>
      <c r="F141" s="255" t="s">
        <v>161</v>
      </c>
      <c r="G141" s="253"/>
      <c r="H141" s="254" t="s">
        <v>1</v>
      </c>
      <c r="I141" s="256"/>
      <c r="J141" s="253"/>
      <c r="K141" s="253"/>
      <c r="L141" s="257"/>
      <c r="M141" s="258"/>
      <c r="N141" s="259"/>
      <c r="O141" s="259"/>
      <c r="P141" s="259"/>
      <c r="Q141" s="259"/>
      <c r="R141" s="259"/>
      <c r="S141" s="259"/>
      <c r="T141" s="26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1" t="s">
        <v>152</v>
      </c>
      <c r="AU141" s="261" t="s">
        <v>86</v>
      </c>
      <c r="AV141" s="13" t="s">
        <v>84</v>
      </c>
      <c r="AW141" s="13" t="s">
        <v>32</v>
      </c>
      <c r="AX141" s="13" t="s">
        <v>76</v>
      </c>
      <c r="AY141" s="261" t="s">
        <v>129</v>
      </c>
    </row>
    <row r="142" s="14" customFormat="1">
      <c r="A142" s="14"/>
      <c r="B142" s="262"/>
      <c r="C142" s="263"/>
      <c r="D142" s="248" t="s">
        <v>152</v>
      </c>
      <c r="E142" s="264" t="s">
        <v>1</v>
      </c>
      <c r="F142" s="265" t="s">
        <v>589</v>
      </c>
      <c r="G142" s="263"/>
      <c r="H142" s="266">
        <v>24.960000000000001</v>
      </c>
      <c r="I142" s="267"/>
      <c r="J142" s="263"/>
      <c r="K142" s="263"/>
      <c r="L142" s="268"/>
      <c r="M142" s="269"/>
      <c r="N142" s="270"/>
      <c r="O142" s="270"/>
      <c r="P142" s="270"/>
      <c r="Q142" s="270"/>
      <c r="R142" s="270"/>
      <c r="S142" s="270"/>
      <c r="T142" s="27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2" t="s">
        <v>152</v>
      </c>
      <c r="AU142" s="272" t="s">
        <v>86</v>
      </c>
      <c r="AV142" s="14" t="s">
        <v>86</v>
      </c>
      <c r="AW142" s="14" t="s">
        <v>32</v>
      </c>
      <c r="AX142" s="14" t="s">
        <v>76</v>
      </c>
      <c r="AY142" s="272" t="s">
        <v>129</v>
      </c>
    </row>
    <row r="143" s="15" customFormat="1">
      <c r="A143" s="15"/>
      <c r="B143" s="273"/>
      <c r="C143" s="274"/>
      <c r="D143" s="248" t="s">
        <v>152</v>
      </c>
      <c r="E143" s="275" t="s">
        <v>1</v>
      </c>
      <c r="F143" s="276" t="s">
        <v>163</v>
      </c>
      <c r="G143" s="274"/>
      <c r="H143" s="277">
        <v>617.38</v>
      </c>
      <c r="I143" s="278"/>
      <c r="J143" s="274"/>
      <c r="K143" s="274"/>
      <c r="L143" s="279"/>
      <c r="M143" s="280"/>
      <c r="N143" s="281"/>
      <c r="O143" s="281"/>
      <c r="P143" s="281"/>
      <c r="Q143" s="281"/>
      <c r="R143" s="281"/>
      <c r="S143" s="281"/>
      <c r="T143" s="28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3" t="s">
        <v>152</v>
      </c>
      <c r="AU143" s="283" t="s">
        <v>86</v>
      </c>
      <c r="AV143" s="15" t="s">
        <v>136</v>
      </c>
      <c r="AW143" s="15" t="s">
        <v>32</v>
      </c>
      <c r="AX143" s="15" t="s">
        <v>84</v>
      </c>
      <c r="AY143" s="283" t="s">
        <v>129</v>
      </c>
    </row>
    <row r="144" s="14" customFormat="1">
      <c r="A144" s="14"/>
      <c r="B144" s="262"/>
      <c r="C144" s="263"/>
      <c r="D144" s="248" t="s">
        <v>152</v>
      </c>
      <c r="E144" s="263"/>
      <c r="F144" s="265" t="s">
        <v>590</v>
      </c>
      <c r="G144" s="263"/>
      <c r="H144" s="266">
        <v>679.11800000000005</v>
      </c>
      <c r="I144" s="267"/>
      <c r="J144" s="263"/>
      <c r="K144" s="263"/>
      <c r="L144" s="268"/>
      <c r="M144" s="269"/>
      <c r="N144" s="270"/>
      <c r="O144" s="270"/>
      <c r="P144" s="270"/>
      <c r="Q144" s="270"/>
      <c r="R144" s="270"/>
      <c r="S144" s="270"/>
      <c r="T144" s="27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2" t="s">
        <v>152</v>
      </c>
      <c r="AU144" s="272" t="s">
        <v>86</v>
      </c>
      <c r="AV144" s="14" t="s">
        <v>86</v>
      </c>
      <c r="AW144" s="14" t="s">
        <v>4</v>
      </c>
      <c r="AX144" s="14" t="s">
        <v>84</v>
      </c>
      <c r="AY144" s="272" t="s">
        <v>129</v>
      </c>
    </row>
    <row r="145" s="2" customFormat="1" ht="21.66372" customHeight="1">
      <c r="A145" s="38"/>
      <c r="B145" s="39"/>
      <c r="C145" s="235" t="s">
        <v>165</v>
      </c>
      <c r="D145" s="235" t="s">
        <v>131</v>
      </c>
      <c r="E145" s="236" t="s">
        <v>166</v>
      </c>
      <c r="F145" s="237" t="s">
        <v>167</v>
      </c>
      <c r="G145" s="238" t="s">
        <v>150</v>
      </c>
      <c r="H145" s="239">
        <v>169.78</v>
      </c>
      <c r="I145" s="240"/>
      <c r="J145" s="241">
        <f>ROUND(I145*H145,2)</f>
        <v>0</v>
      </c>
      <c r="K145" s="237" t="s">
        <v>135</v>
      </c>
      <c r="L145" s="44"/>
      <c r="M145" s="242" t="s">
        <v>1</v>
      </c>
      <c r="N145" s="243" t="s">
        <v>41</v>
      </c>
      <c r="O145" s="91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46" t="s">
        <v>136</v>
      </c>
      <c r="AT145" s="246" t="s">
        <v>131</v>
      </c>
      <c r="AU145" s="246" t="s">
        <v>86</v>
      </c>
      <c r="AY145" s="17" t="s">
        <v>129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17" t="s">
        <v>84</v>
      </c>
      <c r="BK145" s="247">
        <f>ROUND(I145*H145,2)</f>
        <v>0</v>
      </c>
      <c r="BL145" s="17" t="s">
        <v>136</v>
      </c>
      <c r="BM145" s="246" t="s">
        <v>591</v>
      </c>
    </row>
    <row r="146" s="14" customFormat="1">
      <c r="A146" s="14"/>
      <c r="B146" s="262"/>
      <c r="C146" s="263"/>
      <c r="D146" s="248" t="s">
        <v>152</v>
      </c>
      <c r="E146" s="263"/>
      <c r="F146" s="265" t="s">
        <v>592</v>
      </c>
      <c r="G146" s="263"/>
      <c r="H146" s="266">
        <v>169.78</v>
      </c>
      <c r="I146" s="267"/>
      <c r="J146" s="263"/>
      <c r="K146" s="263"/>
      <c r="L146" s="268"/>
      <c r="M146" s="269"/>
      <c r="N146" s="270"/>
      <c r="O146" s="270"/>
      <c r="P146" s="270"/>
      <c r="Q146" s="270"/>
      <c r="R146" s="270"/>
      <c r="S146" s="270"/>
      <c r="T146" s="271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2" t="s">
        <v>152</v>
      </c>
      <c r="AU146" s="272" t="s">
        <v>86</v>
      </c>
      <c r="AV146" s="14" t="s">
        <v>86</v>
      </c>
      <c r="AW146" s="14" t="s">
        <v>4</v>
      </c>
      <c r="AX146" s="14" t="s">
        <v>84</v>
      </c>
      <c r="AY146" s="272" t="s">
        <v>129</v>
      </c>
    </row>
    <row r="147" s="2" customFormat="1" ht="21.66372" customHeight="1">
      <c r="A147" s="38"/>
      <c r="B147" s="39"/>
      <c r="C147" s="235" t="s">
        <v>170</v>
      </c>
      <c r="D147" s="235" t="s">
        <v>131</v>
      </c>
      <c r="E147" s="236" t="s">
        <v>171</v>
      </c>
      <c r="F147" s="237" t="s">
        <v>172</v>
      </c>
      <c r="G147" s="238" t="s">
        <v>150</v>
      </c>
      <c r="H147" s="239">
        <v>70.875</v>
      </c>
      <c r="I147" s="240"/>
      <c r="J147" s="241">
        <f>ROUND(I147*H147,2)</f>
        <v>0</v>
      </c>
      <c r="K147" s="237" t="s">
        <v>135</v>
      </c>
      <c r="L147" s="44"/>
      <c r="M147" s="242" t="s">
        <v>1</v>
      </c>
      <c r="N147" s="243" t="s">
        <v>41</v>
      </c>
      <c r="O147" s="91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46" t="s">
        <v>136</v>
      </c>
      <c r="AT147" s="246" t="s">
        <v>131</v>
      </c>
      <c r="AU147" s="246" t="s">
        <v>86</v>
      </c>
      <c r="AY147" s="17" t="s">
        <v>129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17" t="s">
        <v>84</v>
      </c>
      <c r="BK147" s="247">
        <f>ROUND(I147*H147,2)</f>
        <v>0</v>
      </c>
      <c r="BL147" s="17" t="s">
        <v>136</v>
      </c>
      <c r="BM147" s="246" t="s">
        <v>593</v>
      </c>
    </row>
    <row r="148" s="2" customFormat="1">
      <c r="A148" s="38"/>
      <c r="B148" s="39"/>
      <c r="C148" s="40"/>
      <c r="D148" s="248" t="s">
        <v>138</v>
      </c>
      <c r="E148" s="40"/>
      <c r="F148" s="249" t="s">
        <v>174</v>
      </c>
      <c r="G148" s="40"/>
      <c r="H148" s="40"/>
      <c r="I148" s="144"/>
      <c r="J148" s="40"/>
      <c r="K148" s="40"/>
      <c r="L148" s="44"/>
      <c r="M148" s="250"/>
      <c r="N148" s="251"/>
      <c r="O148" s="91"/>
      <c r="P148" s="91"/>
      <c r="Q148" s="91"/>
      <c r="R148" s="91"/>
      <c r="S148" s="91"/>
      <c r="T148" s="92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138</v>
      </c>
      <c r="AU148" s="17" t="s">
        <v>86</v>
      </c>
    </row>
    <row r="149" s="14" customFormat="1">
      <c r="A149" s="14"/>
      <c r="B149" s="262"/>
      <c r="C149" s="263"/>
      <c r="D149" s="248" t="s">
        <v>152</v>
      </c>
      <c r="E149" s="264" t="s">
        <v>1</v>
      </c>
      <c r="F149" s="265" t="s">
        <v>594</v>
      </c>
      <c r="G149" s="263"/>
      <c r="H149" s="266">
        <v>70.875</v>
      </c>
      <c r="I149" s="267"/>
      <c r="J149" s="263"/>
      <c r="K149" s="263"/>
      <c r="L149" s="268"/>
      <c r="M149" s="269"/>
      <c r="N149" s="270"/>
      <c r="O149" s="270"/>
      <c r="P149" s="270"/>
      <c r="Q149" s="270"/>
      <c r="R149" s="270"/>
      <c r="S149" s="270"/>
      <c r="T149" s="27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2" t="s">
        <v>152</v>
      </c>
      <c r="AU149" s="272" t="s">
        <v>86</v>
      </c>
      <c r="AV149" s="14" t="s">
        <v>86</v>
      </c>
      <c r="AW149" s="14" t="s">
        <v>32</v>
      </c>
      <c r="AX149" s="14" t="s">
        <v>84</v>
      </c>
      <c r="AY149" s="272" t="s">
        <v>129</v>
      </c>
    </row>
    <row r="150" s="2" customFormat="1" ht="21.66372" customHeight="1">
      <c r="A150" s="38"/>
      <c r="B150" s="39"/>
      <c r="C150" s="235" t="s">
        <v>176</v>
      </c>
      <c r="D150" s="235" t="s">
        <v>131</v>
      </c>
      <c r="E150" s="236" t="s">
        <v>177</v>
      </c>
      <c r="F150" s="237" t="s">
        <v>178</v>
      </c>
      <c r="G150" s="238" t="s">
        <v>150</v>
      </c>
      <c r="H150" s="239">
        <v>35.438000000000002</v>
      </c>
      <c r="I150" s="240"/>
      <c r="J150" s="241">
        <f>ROUND(I150*H150,2)</f>
        <v>0</v>
      </c>
      <c r="K150" s="237" t="s">
        <v>135</v>
      </c>
      <c r="L150" s="44"/>
      <c r="M150" s="242" t="s">
        <v>1</v>
      </c>
      <c r="N150" s="243" t="s">
        <v>41</v>
      </c>
      <c r="O150" s="91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6" t="s">
        <v>136</v>
      </c>
      <c r="AT150" s="246" t="s">
        <v>131</v>
      </c>
      <c r="AU150" s="246" t="s">
        <v>86</v>
      </c>
      <c r="AY150" s="17" t="s">
        <v>129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7" t="s">
        <v>84</v>
      </c>
      <c r="BK150" s="247">
        <f>ROUND(I150*H150,2)</f>
        <v>0</v>
      </c>
      <c r="BL150" s="17" t="s">
        <v>136</v>
      </c>
      <c r="BM150" s="246" t="s">
        <v>595</v>
      </c>
    </row>
    <row r="151" s="14" customFormat="1">
      <c r="A151" s="14"/>
      <c r="B151" s="262"/>
      <c r="C151" s="263"/>
      <c r="D151" s="248" t="s">
        <v>152</v>
      </c>
      <c r="E151" s="263"/>
      <c r="F151" s="265" t="s">
        <v>596</v>
      </c>
      <c r="G151" s="263"/>
      <c r="H151" s="266">
        <v>35.438000000000002</v>
      </c>
      <c r="I151" s="267"/>
      <c r="J151" s="263"/>
      <c r="K151" s="263"/>
      <c r="L151" s="268"/>
      <c r="M151" s="269"/>
      <c r="N151" s="270"/>
      <c r="O151" s="270"/>
      <c r="P151" s="270"/>
      <c r="Q151" s="270"/>
      <c r="R151" s="270"/>
      <c r="S151" s="270"/>
      <c r="T151" s="271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2" t="s">
        <v>152</v>
      </c>
      <c r="AU151" s="272" t="s">
        <v>86</v>
      </c>
      <c r="AV151" s="14" t="s">
        <v>86</v>
      </c>
      <c r="AW151" s="14" t="s">
        <v>4</v>
      </c>
      <c r="AX151" s="14" t="s">
        <v>84</v>
      </c>
      <c r="AY151" s="272" t="s">
        <v>129</v>
      </c>
    </row>
    <row r="152" s="2" customFormat="1" ht="21.66372" customHeight="1">
      <c r="A152" s="38"/>
      <c r="B152" s="39"/>
      <c r="C152" s="235" t="s">
        <v>181</v>
      </c>
      <c r="D152" s="235" t="s">
        <v>131</v>
      </c>
      <c r="E152" s="236" t="s">
        <v>182</v>
      </c>
      <c r="F152" s="237" t="s">
        <v>183</v>
      </c>
      <c r="G152" s="238" t="s">
        <v>150</v>
      </c>
      <c r="H152" s="239">
        <v>84</v>
      </c>
      <c r="I152" s="240"/>
      <c r="J152" s="241">
        <f>ROUND(I152*H152,2)</f>
        <v>0</v>
      </c>
      <c r="K152" s="237" t="s">
        <v>135</v>
      </c>
      <c r="L152" s="44"/>
      <c r="M152" s="242" t="s">
        <v>1</v>
      </c>
      <c r="N152" s="243" t="s">
        <v>41</v>
      </c>
      <c r="O152" s="91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46" t="s">
        <v>136</v>
      </c>
      <c r="AT152" s="246" t="s">
        <v>131</v>
      </c>
      <c r="AU152" s="246" t="s">
        <v>86</v>
      </c>
      <c r="AY152" s="17" t="s">
        <v>129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17" t="s">
        <v>84</v>
      </c>
      <c r="BK152" s="247">
        <f>ROUND(I152*H152,2)</f>
        <v>0</v>
      </c>
      <c r="BL152" s="17" t="s">
        <v>136</v>
      </c>
      <c r="BM152" s="246" t="s">
        <v>597</v>
      </c>
    </row>
    <row r="153" s="14" customFormat="1">
      <c r="A153" s="14"/>
      <c r="B153" s="262"/>
      <c r="C153" s="263"/>
      <c r="D153" s="248" t="s">
        <v>152</v>
      </c>
      <c r="E153" s="264" t="s">
        <v>1</v>
      </c>
      <c r="F153" s="265" t="s">
        <v>598</v>
      </c>
      <c r="G153" s="263"/>
      <c r="H153" s="266">
        <v>84</v>
      </c>
      <c r="I153" s="267"/>
      <c r="J153" s="263"/>
      <c r="K153" s="263"/>
      <c r="L153" s="268"/>
      <c r="M153" s="269"/>
      <c r="N153" s="270"/>
      <c r="O153" s="270"/>
      <c r="P153" s="270"/>
      <c r="Q153" s="270"/>
      <c r="R153" s="270"/>
      <c r="S153" s="270"/>
      <c r="T153" s="27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2" t="s">
        <v>152</v>
      </c>
      <c r="AU153" s="272" t="s">
        <v>86</v>
      </c>
      <c r="AV153" s="14" t="s">
        <v>86</v>
      </c>
      <c r="AW153" s="14" t="s">
        <v>32</v>
      </c>
      <c r="AX153" s="14" t="s">
        <v>84</v>
      </c>
      <c r="AY153" s="272" t="s">
        <v>129</v>
      </c>
    </row>
    <row r="154" s="2" customFormat="1" ht="21.66372" customHeight="1">
      <c r="A154" s="38"/>
      <c r="B154" s="39"/>
      <c r="C154" s="235" t="s">
        <v>186</v>
      </c>
      <c r="D154" s="235" t="s">
        <v>131</v>
      </c>
      <c r="E154" s="236" t="s">
        <v>187</v>
      </c>
      <c r="F154" s="237" t="s">
        <v>188</v>
      </c>
      <c r="G154" s="238" t="s">
        <v>150</v>
      </c>
      <c r="H154" s="239">
        <v>42</v>
      </c>
      <c r="I154" s="240"/>
      <c r="J154" s="241">
        <f>ROUND(I154*H154,2)</f>
        <v>0</v>
      </c>
      <c r="K154" s="237" t="s">
        <v>135</v>
      </c>
      <c r="L154" s="44"/>
      <c r="M154" s="242" t="s">
        <v>1</v>
      </c>
      <c r="N154" s="243" t="s">
        <v>41</v>
      </c>
      <c r="O154" s="91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46" t="s">
        <v>136</v>
      </c>
      <c r="AT154" s="246" t="s">
        <v>131</v>
      </c>
      <c r="AU154" s="246" t="s">
        <v>86</v>
      </c>
      <c r="AY154" s="17" t="s">
        <v>129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17" t="s">
        <v>84</v>
      </c>
      <c r="BK154" s="247">
        <f>ROUND(I154*H154,2)</f>
        <v>0</v>
      </c>
      <c r="BL154" s="17" t="s">
        <v>136</v>
      </c>
      <c r="BM154" s="246" t="s">
        <v>599</v>
      </c>
    </row>
    <row r="155" s="14" customFormat="1">
      <c r="A155" s="14"/>
      <c r="B155" s="262"/>
      <c r="C155" s="263"/>
      <c r="D155" s="248" t="s">
        <v>152</v>
      </c>
      <c r="E155" s="263"/>
      <c r="F155" s="265" t="s">
        <v>600</v>
      </c>
      <c r="G155" s="263"/>
      <c r="H155" s="266">
        <v>42</v>
      </c>
      <c r="I155" s="267"/>
      <c r="J155" s="263"/>
      <c r="K155" s="263"/>
      <c r="L155" s="268"/>
      <c r="M155" s="269"/>
      <c r="N155" s="270"/>
      <c r="O155" s="270"/>
      <c r="P155" s="270"/>
      <c r="Q155" s="270"/>
      <c r="R155" s="270"/>
      <c r="S155" s="270"/>
      <c r="T155" s="271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2" t="s">
        <v>152</v>
      </c>
      <c r="AU155" s="272" t="s">
        <v>86</v>
      </c>
      <c r="AV155" s="14" t="s">
        <v>86</v>
      </c>
      <c r="AW155" s="14" t="s">
        <v>4</v>
      </c>
      <c r="AX155" s="14" t="s">
        <v>84</v>
      </c>
      <c r="AY155" s="272" t="s">
        <v>129</v>
      </c>
    </row>
    <row r="156" s="2" customFormat="1" ht="32.49557" customHeight="1">
      <c r="A156" s="38"/>
      <c r="B156" s="39"/>
      <c r="C156" s="235" t="s">
        <v>191</v>
      </c>
      <c r="D156" s="235" t="s">
        <v>131</v>
      </c>
      <c r="E156" s="236" t="s">
        <v>192</v>
      </c>
      <c r="F156" s="237" t="s">
        <v>193</v>
      </c>
      <c r="G156" s="238" t="s">
        <v>150</v>
      </c>
      <c r="H156" s="239">
        <v>833.99300000000005</v>
      </c>
      <c r="I156" s="240"/>
      <c r="J156" s="241">
        <f>ROUND(I156*H156,2)</f>
        <v>0</v>
      </c>
      <c r="K156" s="237" t="s">
        <v>1</v>
      </c>
      <c r="L156" s="44"/>
      <c r="M156" s="242" t="s">
        <v>1</v>
      </c>
      <c r="N156" s="243" t="s">
        <v>41</v>
      </c>
      <c r="O156" s="91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46" t="s">
        <v>136</v>
      </c>
      <c r="AT156" s="246" t="s">
        <v>131</v>
      </c>
      <c r="AU156" s="246" t="s">
        <v>86</v>
      </c>
      <c r="AY156" s="17" t="s">
        <v>129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17" t="s">
        <v>84</v>
      </c>
      <c r="BK156" s="247">
        <f>ROUND(I156*H156,2)</f>
        <v>0</v>
      </c>
      <c r="BL156" s="17" t="s">
        <v>136</v>
      </c>
      <c r="BM156" s="246" t="s">
        <v>601</v>
      </c>
    </row>
    <row r="157" s="14" customFormat="1">
      <c r="A157" s="14"/>
      <c r="B157" s="262"/>
      <c r="C157" s="263"/>
      <c r="D157" s="248" t="s">
        <v>152</v>
      </c>
      <c r="E157" s="264" t="s">
        <v>1</v>
      </c>
      <c r="F157" s="265" t="s">
        <v>602</v>
      </c>
      <c r="G157" s="263"/>
      <c r="H157" s="266">
        <v>833.99300000000005</v>
      </c>
      <c r="I157" s="267"/>
      <c r="J157" s="263"/>
      <c r="K157" s="263"/>
      <c r="L157" s="268"/>
      <c r="M157" s="269"/>
      <c r="N157" s="270"/>
      <c r="O157" s="270"/>
      <c r="P157" s="270"/>
      <c r="Q157" s="270"/>
      <c r="R157" s="270"/>
      <c r="S157" s="270"/>
      <c r="T157" s="27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2" t="s">
        <v>152</v>
      </c>
      <c r="AU157" s="272" t="s">
        <v>86</v>
      </c>
      <c r="AV157" s="14" t="s">
        <v>86</v>
      </c>
      <c r="AW157" s="14" t="s">
        <v>32</v>
      </c>
      <c r="AX157" s="14" t="s">
        <v>84</v>
      </c>
      <c r="AY157" s="272" t="s">
        <v>129</v>
      </c>
    </row>
    <row r="158" s="2" customFormat="1" ht="21.66372" customHeight="1">
      <c r="A158" s="38"/>
      <c r="B158" s="39"/>
      <c r="C158" s="235" t="s">
        <v>196</v>
      </c>
      <c r="D158" s="235" t="s">
        <v>131</v>
      </c>
      <c r="E158" s="236" t="s">
        <v>197</v>
      </c>
      <c r="F158" s="237" t="s">
        <v>198</v>
      </c>
      <c r="G158" s="238" t="s">
        <v>150</v>
      </c>
      <c r="H158" s="239">
        <v>84</v>
      </c>
      <c r="I158" s="240"/>
      <c r="J158" s="241">
        <f>ROUND(I158*H158,2)</f>
        <v>0</v>
      </c>
      <c r="K158" s="237" t="s">
        <v>135</v>
      </c>
      <c r="L158" s="44"/>
      <c r="M158" s="242" t="s">
        <v>1</v>
      </c>
      <c r="N158" s="243" t="s">
        <v>41</v>
      </c>
      <c r="O158" s="91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46" t="s">
        <v>136</v>
      </c>
      <c r="AT158" s="246" t="s">
        <v>131</v>
      </c>
      <c r="AU158" s="246" t="s">
        <v>86</v>
      </c>
      <c r="AY158" s="17" t="s">
        <v>129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17" t="s">
        <v>84</v>
      </c>
      <c r="BK158" s="247">
        <f>ROUND(I158*H158,2)</f>
        <v>0</v>
      </c>
      <c r="BL158" s="17" t="s">
        <v>136</v>
      </c>
      <c r="BM158" s="246" t="s">
        <v>603</v>
      </c>
    </row>
    <row r="159" s="2" customFormat="1" ht="15.29204" customHeight="1">
      <c r="A159" s="38"/>
      <c r="B159" s="39"/>
      <c r="C159" s="284" t="s">
        <v>200</v>
      </c>
      <c r="D159" s="284" t="s">
        <v>201</v>
      </c>
      <c r="E159" s="285" t="s">
        <v>202</v>
      </c>
      <c r="F159" s="286" t="s">
        <v>203</v>
      </c>
      <c r="G159" s="287" t="s">
        <v>204</v>
      </c>
      <c r="H159" s="288">
        <v>168</v>
      </c>
      <c r="I159" s="289"/>
      <c r="J159" s="290">
        <f>ROUND(I159*H159,2)</f>
        <v>0</v>
      </c>
      <c r="K159" s="286" t="s">
        <v>135</v>
      </c>
      <c r="L159" s="291"/>
      <c r="M159" s="292" t="s">
        <v>1</v>
      </c>
      <c r="N159" s="293" t="s">
        <v>41</v>
      </c>
      <c r="O159" s="91"/>
      <c r="P159" s="244">
        <f>O159*H159</f>
        <v>0</v>
      </c>
      <c r="Q159" s="244">
        <v>1</v>
      </c>
      <c r="R159" s="244">
        <f>Q159*H159</f>
        <v>168</v>
      </c>
      <c r="S159" s="244">
        <v>0</v>
      </c>
      <c r="T159" s="24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6" t="s">
        <v>181</v>
      </c>
      <c r="AT159" s="246" t="s">
        <v>201</v>
      </c>
      <c r="AU159" s="246" t="s">
        <v>86</v>
      </c>
      <c r="AY159" s="17" t="s">
        <v>129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7" t="s">
        <v>84</v>
      </c>
      <c r="BK159" s="247">
        <f>ROUND(I159*H159,2)</f>
        <v>0</v>
      </c>
      <c r="BL159" s="17" t="s">
        <v>136</v>
      </c>
      <c r="BM159" s="246" t="s">
        <v>604</v>
      </c>
    </row>
    <row r="160" s="14" customFormat="1">
      <c r="A160" s="14"/>
      <c r="B160" s="262"/>
      <c r="C160" s="263"/>
      <c r="D160" s="248" t="s">
        <v>152</v>
      </c>
      <c r="E160" s="263"/>
      <c r="F160" s="265" t="s">
        <v>605</v>
      </c>
      <c r="G160" s="263"/>
      <c r="H160" s="266">
        <v>168</v>
      </c>
      <c r="I160" s="267"/>
      <c r="J160" s="263"/>
      <c r="K160" s="263"/>
      <c r="L160" s="268"/>
      <c r="M160" s="269"/>
      <c r="N160" s="270"/>
      <c r="O160" s="270"/>
      <c r="P160" s="270"/>
      <c r="Q160" s="270"/>
      <c r="R160" s="270"/>
      <c r="S160" s="270"/>
      <c r="T160" s="27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2" t="s">
        <v>152</v>
      </c>
      <c r="AU160" s="272" t="s">
        <v>86</v>
      </c>
      <c r="AV160" s="14" t="s">
        <v>86</v>
      </c>
      <c r="AW160" s="14" t="s">
        <v>4</v>
      </c>
      <c r="AX160" s="14" t="s">
        <v>84</v>
      </c>
      <c r="AY160" s="272" t="s">
        <v>129</v>
      </c>
    </row>
    <row r="161" s="2" customFormat="1" ht="21.66372" customHeight="1">
      <c r="A161" s="38"/>
      <c r="B161" s="39"/>
      <c r="C161" s="235" t="s">
        <v>207</v>
      </c>
      <c r="D161" s="235" t="s">
        <v>131</v>
      </c>
      <c r="E161" s="236" t="s">
        <v>208</v>
      </c>
      <c r="F161" s="237" t="s">
        <v>209</v>
      </c>
      <c r="G161" s="238" t="s">
        <v>134</v>
      </c>
      <c r="H161" s="239">
        <v>69</v>
      </c>
      <c r="I161" s="240"/>
      <c r="J161" s="241">
        <f>ROUND(I161*H161,2)</f>
        <v>0</v>
      </c>
      <c r="K161" s="237" t="s">
        <v>135</v>
      </c>
      <c r="L161" s="44"/>
      <c r="M161" s="242" t="s">
        <v>1</v>
      </c>
      <c r="N161" s="243" t="s">
        <v>41</v>
      </c>
      <c r="O161" s="91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46" t="s">
        <v>136</v>
      </c>
      <c r="AT161" s="246" t="s">
        <v>131</v>
      </c>
      <c r="AU161" s="246" t="s">
        <v>86</v>
      </c>
      <c r="AY161" s="17" t="s">
        <v>129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17" t="s">
        <v>84</v>
      </c>
      <c r="BK161" s="247">
        <f>ROUND(I161*H161,2)</f>
        <v>0</v>
      </c>
      <c r="BL161" s="17" t="s">
        <v>136</v>
      </c>
      <c r="BM161" s="246" t="s">
        <v>606</v>
      </c>
    </row>
    <row r="162" s="2" customFormat="1" ht="15.29204" customHeight="1">
      <c r="A162" s="38"/>
      <c r="B162" s="39"/>
      <c r="C162" s="284" t="s">
        <v>211</v>
      </c>
      <c r="D162" s="284" t="s">
        <v>201</v>
      </c>
      <c r="E162" s="285" t="s">
        <v>212</v>
      </c>
      <c r="F162" s="286" t="s">
        <v>213</v>
      </c>
      <c r="G162" s="287" t="s">
        <v>150</v>
      </c>
      <c r="H162" s="288">
        <v>13.800000000000001</v>
      </c>
      <c r="I162" s="289"/>
      <c r="J162" s="290">
        <f>ROUND(I162*H162,2)</f>
        <v>0</v>
      </c>
      <c r="K162" s="286" t="s">
        <v>135</v>
      </c>
      <c r="L162" s="291"/>
      <c r="M162" s="292" t="s">
        <v>1</v>
      </c>
      <c r="N162" s="293" t="s">
        <v>41</v>
      </c>
      <c r="O162" s="91"/>
      <c r="P162" s="244">
        <f>O162*H162</f>
        <v>0</v>
      </c>
      <c r="Q162" s="244">
        <v>0.20999999999999999</v>
      </c>
      <c r="R162" s="244">
        <f>Q162*H162</f>
        <v>2.8980000000000001</v>
      </c>
      <c r="S162" s="244">
        <v>0</v>
      </c>
      <c r="T162" s="24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6" t="s">
        <v>181</v>
      </c>
      <c r="AT162" s="246" t="s">
        <v>201</v>
      </c>
      <c r="AU162" s="246" t="s">
        <v>86</v>
      </c>
      <c r="AY162" s="17" t="s">
        <v>129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17" t="s">
        <v>84</v>
      </c>
      <c r="BK162" s="247">
        <f>ROUND(I162*H162,2)</f>
        <v>0</v>
      </c>
      <c r="BL162" s="17" t="s">
        <v>136</v>
      </c>
      <c r="BM162" s="246" t="s">
        <v>607</v>
      </c>
    </row>
    <row r="163" s="2" customFormat="1" ht="21.66372" customHeight="1">
      <c r="A163" s="38"/>
      <c r="B163" s="39"/>
      <c r="C163" s="235" t="s">
        <v>8</v>
      </c>
      <c r="D163" s="235" t="s">
        <v>131</v>
      </c>
      <c r="E163" s="236" t="s">
        <v>216</v>
      </c>
      <c r="F163" s="237" t="s">
        <v>217</v>
      </c>
      <c r="G163" s="238" t="s">
        <v>134</v>
      </c>
      <c r="H163" s="239">
        <v>69</v>
      </c>
      <c r="I163" s="240"/>
      <c r="J163" s="241">
        <f>ROUND(I163*H163,2)</f>
        <v>0</v>
      </c>
      <c r="K163" s="237" t="s">
        <v>135</v>
      </c>
      <c r="L163" s="44"/>
      <c r="M163" s="242" t="s">
        <v>1</v>
      </c>
      <c r="N163" s="243" t="s">
        <v>41</v>
      </c>
      <c r="O163" s="91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46" t="s">
        <v>136</v>
      </c>
      <c r="AT163" s="246" t="s">
        <v>131</v>
      </c>
      <c r="AU163" s="246" t="s">
        <v>86</v>
      </c>
      <c r="AY163" s="17" t="s">
        <v>129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17" t="s">
        <v>84</v>
      </c>
      <c r="BK163" s="247">
        <f>ROUND(I163*H163,2)</f>
        <v>0</v>
      </c>
      <c r="BL163" s="17" t="s">
        <v>136</v>
      </c>
      <c r="BM163" s="246" t="s">
        <v>608</v>
      </c>
    </row>
    <row r="164" s="2" customFormat="1" ht="15.29204" customHeight="1">
      <c r="A164" s="38"/>
      <c r="B164" s="39"/>
      <c r="C164" s="284" t="s">
        <v>219</v>
      </c>
      <c r="D164" s="284" t="s">
        <v>201</v>
      </c>
      <c r="E164" s="285" t="s">
        <v>220</v>
      </c>
      <c r="F164" s="286" t="s">
        <v>221</v>
      </c>
      <c r="G164" s="287" t="s">
        <v>222</v>
      </c>
      <c r="H164" s="288">
        <v>1.0349999999999999</v>
      </c>
      <c r="I164" s="289"/>
      <c r="J164" s="290">
        <f>ROUND(I164*H164,2)</f>
        <v>0</v>
      </c>
      <c r="K164" s="286" t="s">
        <v>135</v>
      </c>
      <c r="L164" s="291"/>
      <c r="M164" s="292" t="s">
        <v>1</v>
      </c>
      <c r="N164" s="293" t="s">
        <v>41</v>
      </c>
      <c r="O164" s="91"/>
      <c r="P164" s="244">
        <f>O164*H164</f>
        <v>0</v>
      </c>
      <c r="Q164" s="244">
        <v>0.001</v>
      </c>
      <c r="R164" s="244">
        <f>Q164*H164</f>
        <v>0.0010349999999999999</v>
      </c>
      <c r="S164" s="244">
        <v>0</v>
      </c>
      <c r="T164" s="24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6" t="s">
        <v>181</v>
      </c>
      <c r="AT164" s="246" t="s">
        <v>201</v>
      </c>
      <c r="AU164" s="246" t="s">
        <v>86</v>
      </c>
      <c r="AY164" s="17" t="s">
        <v>129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7" t="s">
        <v>84</v>
      </c>
      <c r="BK164" s="247">
        <f>ROUND(I164*H164,2)</f>
        <v>0</v>
      </c>
      <c r="BL164" s="17" t="s">
        <v>136</v>
      </c>
      <c r="BM164" s="246" t="s">
        <v>609</v>
      </c>
    </row>
    <row r="165" s="14" customFormat="1">
      <c r="A165" s="14"/>
      <c r="B165" s="262"/>
      <c r="C165" s="263"/>
      <c r="D165" s="248" t="s">
        <v>152</v>
      </c>
      <c r="E165" s="263"/>
      <c r="F165" s="265" t="s">
        <v>610</v>
      </c>
      <c r="G165" s="263"/>
      <c r="H165" s="266">
        <v>1.0349999999999999</v>
      </c>
      <c r="I165" s="267"/>
      <c r="J165" s="263"/>
      <c r="K165" s="263"/>
      <c r="L165" s="268"/>
      <c r="M165" s="269"/>
      <c r="N165" s="270"/>
      <c r="O165" s="270"/>
      <c r="P165" s="270"/>
      <c r="Q165" s="270"/>
      <c r="R165" s="270"/>
      <c r="S165" s="270"/>
      <c r="T165" s="27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2" t="s">
        <v>152</v>
      </c>
      <c r="AU165" s="272" t="s">
        <v>86</v>
      </c>
      <c r="AV165" s="14" t="s">
        <v>86</v>
      </c>
      <c r="AW165" s="14" t="s">
        <v>4</v>
      </c>
      <c r="AX165" s="14" t="s">
        <v>84</v>
      </c>
      <c r="AY165" s="272" t="s">
        <v>129</v>
      </c>
    </row>
    <row r="166" s="2" customFormat="1" ht="15.29204" customHeight="1">
      <c r="A166" s="38"/>
      <c r="B166" s="39"/>
      <c r="C166" s="235" t="s">
        <v>225</v>
      </c>
      <c r="D166" s="235" t="s">
        <v>131</v>
      </c>
      <c r="E166" s="236" t="s">
        <v>226</v>
      </c>
      <c r="F166" s="237" t="s">
        <v>227</v>
      </c>
      <c r="G166" s="238" t="s">
        <v>134</v>
      </c>
      <c r="H166" s="239">
        <v>1756</v>
      </c>
      <c r="I166" s="240"/>
      <c r="J166" s="241">
        <f>ROUND(I166*H166,2)</f>
        <v>0</v>
      </c>
      <c r="K166" s="237" t="s">
        <v>135</v>
      </c>
      <c r="L166" s="44"/>
      <c r="M166" s="242" t="s">
        <v>1</v>
      </c>
      <c r="N166" s="243" t="s">
        <v>41</v>
      </c>
      <c r="O166" s="91"/>
      <c r="P166" s="244">
        <f>O166*H166</f>
        <v>0</v>
      </c>
      <c r="Q166" s="244">
        <v>0</v>
      </c>
      <c r="R166" s="244">
        <f>Q166*H166</f>
        <v>0</v>
      </c>
      <c r="S166" s="244">
        <v>0</v>
      </c>
      <c r="T166" s="24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6" t="s">
        <v>136</v>
      </c>
      <c r="AT166" s="246" t="s">
        <v>131</v>
      </c>
      <c r="AU166" s="246" t="s">
        <v>86</v>
      </c>
      <c r="AY166" s="17" t="s">
        <v>129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17" t="s">
        <v>84</v>
      </c>
      <c r="BK166" s="247">
        <f>ROUND(I166*H166,2)</f>
        <v>0</v>
      </c>
      <c r="BL166" s="17" t="s">
        <v>136</v>
      </c>
      <c r="BM166" s="246" t="s">
        <v>611</v>
      </c>
    </row>
    <row r="167" s="14" customFormat="1">
      <c r="A167" s="14"/>
      <c r="B167" s="262"/>
      <c r="C167" s="263"/>
      <c r="D167" s="248" t="s">
        <v>152</v>
      </c>
      <c r="E167" s="264" t="s">
        <v>1</v>
      </c>
      <c r="F167" s="265" t="s">
        <v>612</v>
      </c>
      <c r="G167" s="263"/>
      <c r="H167" s="266">
        <v>1756</v>
      </c>
      <c r="I167" s="267"/>
      <c r="J167" s="263"/>
      <c r="K167" s="263"/>
      <c r="L167" s="268"/>
      <c r="M167" s="269"/>
      <c r="N167" s="270"/>
      <c r="O167" s="270"/>
      <c r="P167" s="270"/>
      <c r="Q167" s="270"/>
      <c r="R167" s="270"/>
      <c r="S167" s="270"/>
      <c r="T167" s="271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2" t="s">
        <v>152</v>
      </c>
      <c r="AU167" s="272" t="s">
        <v>86</v>
      </c>
      <c r="AV167" s="14" t="s">
        <v>86</v>
      </c>
      <c r="AW167" s="14" t="s">
        <v>32</v>
      </c>
      <c r="AX167" s="14" t="s">
        <v>84</v>
      </c>
      <c r="AY167" s="272" t="s">
        <v>129</v>
      </c>
    </row>
    <row r="168" s="12" customFormat="1" ht="22.8" customHeight="1">
      <c r="A168" s="12"/>
      <c r="B168" s="219"/>
      <c r="C168" s="220"/>
      <c r="D168" s="221" t="s">
        <v>75</v>
      </c>
      <c r="E168" s="233" t="s">
        <v>86</v>
      </c>
      <c r="F168" s="233" t="s">
        <v>230</v>
      </c>
      <c r="G168" s="220"/>
      <c r="H168" s="220"/>
      <c r="I168" s="223"/>
      <c r="J168" s="234">
        <f>BK168</f>
        <v>0</v>
      </c>
      <c r="K168" s="220"/>
      <c r="L168" s="225"/>
      <c r="M168" s="226"/>
      <c r="N168" s="227"/>
      <c r="O168" s="227"/>
      <c r="P168" s="228">
        <f>SUM(P169:P173)</f>
        <v>0</v>
      </c>
      <c r="Q168" s="227"/>
      <c r="R168" s="228">
        <f>SUM(R169:R173)</f>
        <v>0.3654</v>
      </c>
      <c r="S168" s="227"/>
      <c r="T168" s="229">
        <f>SUM(T169:T173)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30" t="s">
        <v>84</v>
      </c>
      <c r="AT168" s="231" t="s">
        <v>75</v>
      </c>
      <c r="AU168" s="231" t="s">
        <v>84</v>
      </c>
      <c r="AY168" s="230" t="s">
        <v>129</v>
      </c>
      <c r="BK168" s="232">
        <f>SUM(BK169:BK173)</f>
        <v>0</v>
      </c>
    </row>
    <row r="169" s="2" customFormat="1" ht="21.66372" customHeight="1">
      <c r="A169" s="38"/>
      <c r="B169" s="39"/>
      <c r="C169" s="235" t="s">
        <v>231</v>
      </c>
      <c r="D169" s="235" t="s">
        <v>131</v>
      </c>
      <c r="E169" s="236" t="s">
        <v>232</v>
      </c>
      <c r="F169" s="237" t="s">
        <v>233</v>
      </c>
      <c r="G169" s="238" t="s">
        <v>150</v>
      </c>
      <c r="H169" s="239">
        <v>55.125</v>
      </c>
      <c r="I169" s="240"/>
      <c r="J169" s="241">
        <f>ROUND(I169*H169,2)</f>
        <v>0</v>
      </c>
      <c r="K169" s="237" t="s">
        <v>135</v>
      </c>
      <c r="L169" s="44"/>
      <c r="M169" s="242" t="s">
        <v>1</v>
      </c>
      <c r="N169" s="243" t="s">
        <v>41</v>
      </c>
      <c r="O169" s="91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46" t="s">
        <v>136</v>
      </c>
      <c r="AT169" s="246" t="s">
        <v>131</v>
      </c>
      <c r="AU169" s="246" t="s">
        <v>86</v>
      </c>
      <c r="AY169" s="17" t="s">
        <v>129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17" t="s">
        <v>84</v>
      </c>
      <c r="BK169" s="247">
        <f>ROUND(I169*H169,2)</f>
        <v>0</v>
      </c>
      <c r="BL169" s="17" t="s">
        <v>136</v>
      </c>
      <c r="BM169" s="246" t="s">
        <v>613</v>
      </c>
    </row>
    <row r="170" s="14" customFormat="1">
      <c r="A170" s="14"/>
      <c r="B170" s="262"/>
      <c r="C170" s="263"/>
      <c r="D170" s="248" t="s">
        <v>152</v>
      </c>
      <c r="E170" s="264" t="s">
        <v>1</v>
      </c>
      <c r="F170" s="265" t="s">
        <v>614</v>
      </c>
      <c r="G170" s="263"/>
      <c r="H170" s="266">
        <v>55.125</v>
      </c>
      <c r="I170" s="267"/>
      <c r="J170" s="263"/>
      <c r="K170" s="263"/>
      <c r="L170" s="268"/>
      <c r="M170" s="269"/>
      <c r="N170" s="270"/>
      <c r="O170" s="270"/>
      <c r="P170" s="270"/>
      <c r="Q170" s="270"/>
      <c r="R170" s="270"/>
      <c r="S170" s="270"/>
      <c r="T170" s="271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2" t="s">
        <v>152</v>
      </c>
      <c r="AU170" s="272" t="s">
        <v>86</v>
      </c>
      <c r="AV170" s="14" t="s">
        <v>86</v>
      </c>
      <c r="AW170" s="14" t="s">
        <v>32</v>
      </c>
      <c r="AX170" s="14" t="s">
        <v>84</v>
      </c>
      <c r="AY170" s="272" t="s">
        <v>129</v>
      </c>
    </row>
    <row r="171" s="2" customFormat="1" ht="15.29204" customHeight="1">
      <c r="A171" s="38"/>
      <c r="B171" s="39"/>
      <c r="C171" s="235" t="s">
        <v>236</v>
      </c>
      <c r="D171" s="235" t="s">
        <v>131</v>
      </c>
      <c r="E171" s="236" t="s">
        <v>237</v>
      </c>
      <c r="F171" s="237" t="s">
        <v>238</v>
      </c>
      <c r="G171" s="238" t="s">
        <v>150</v>
      </c>
      <c r="H171" s="239">
        <v>15.75</v>
      </c>
      <c r="I171" s="240"/>
      <c r="J171" s="241">
        <f>ROUND(I171*H171,2)</f>
        <v>0</v>
      </c>
      <c r="K171" s="237" t="s">
        <v>135</v>
      </c>
      <c r="L171" s="44"/>
      <c r="M171" s="242" t="s">
        <v>1</v>
      </c>
      <c r="N171" s="243" t="s">
        <v>41</v>
      </c>
      <c r="O171" s="91"/>
      <c r="P171" s="244">
        <f>O171*H171</f>
        <v>0</v>
      </c>
      <c r="Q171" s="244">
        <v>0</v>
      </c>
      <c r="R171" s="244">
        <f>Q171*H171</f>
        <v>0</v>
      </c>
      <c r="S171" s="244">
        <v>0</v>
      </c>
      <c r="T171" s="24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46" t="s">
        <v>136</v>
      </c>
      <c r="AT171" s="246" t="s">
        <v>131</v>
      </c>
      <c r="AU171" s="246" t="s">
        <v>86</v>
      </c>
      <c r="AY171" s="17" t="s">
        <v>129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17" t="s">
        <v>84</v>
      </c>
      <c r="BK171" s="247">
        <f>ROUND(I171*H171,2)</f>
        <v>0</v>
      </c>
      <c r="BL171" s="17" t="s">
        <v>136</v>
      </c>
      <c r="BM171" s="246" t="s">
        <v>615</v>
      </c>
    </row>
    <row r="172" s="14" customFormat="1">
      <c r="A172" s="14"/>
      <c r="B172" s="262"/>
      <c r="C172" s="263"/>
      <c r="D172" s="248" t="s">
        <v>152</v>
      </c>
      <c r="E172" s="264" t="s">
        <v>1</v>
      </c>
      <c r="F172" s="265" t="s">
        <v>616</v>
      </c>
      <c r="G172" s="263"/>
      <c r="H172" s="266">
        <v>15.75</v>
      </c>
      <c r="I172" s="267"/>
      <c r="J172" s="263"/>
      <c r="K172" s="263"/>
      <c r="L172" s="268"/>
      <c r="M172" s="269"/>
      <c r="N172" s="270"/>
      <c r="O172" s="270"/>
      <c r="P172" s="270"/>
      <c r="Q172" s="270"/>
      <c r="R172" s="270"/>
      <c r="S172" s="270"/>
      <c r="T172" s="271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2" t="s">
        <v>152</v>
      </c>
      <c r="AU172" s="272" t="s">
        <v>86</v>
      </c>
      <c r="AV172" s="14" t="s">
        <v>86</v>
      </c>
      <c r="AW172" s="14" t="s">
        <v>32</v>
      </c>
      <c r="AX172" s="14" t="s">
        <v>84</v>
      </c>
      <c r="AY172" s="272" t="s">
        <v>129</v>
      </c>
    </row>
    <row r="173" s="2" customFormat="1" ht="15.29204" customHeight="1">
      <c r="A173" s="38"/>
      <c r="B173" s="39"/>
      <c r="C173" s="235" t="s">
        <v>241</v>
      </c>
      <c r="D173" s="235" t="s">
        <v>131</v>
      </c>
      <c r="E173" s="236" t="s">
        <v>242</v>
      </c>
      <c r="F173" s="237" t="s">
        <v>243</v>
      </c>
      <c r="G173" s="238" t="s">
        <v>146</v>
      </c>
      <c r="H173" s="239">
        <v>315</v>
      </c>
      <c r="I173" s="240"/>
      <c r="J173" s="241">
        <f>ROUND(I173*H173,2)</f>
        <v>0</v>
      </c>
      <c r="K173" s="237" t="s">
        <v>135</v>
      </c>
      <c r="L173" s="44"/>
      <c r="M173" s="242" t="s">
        <v>1</v>
      </c>
      <c r="N173" s="243" t="s">
        <v>41</v>
      </c>
      <c r="O173" s="91"/>
      <c r="P173" s="244">
        <f>O173*H173</f>
        <v>0</v>
      </c>
      <c r="Q173" s="244">
        <v>0.00116</v>
      </c>
      <c r="R173" s="244">
        <f>Q173*H173</f>
        <v>0.3654</v>
      </c>
      <c r="S173" s="244">
        <v>0</v>
      </c>
      <c r="T173" s="245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46" t="s">
        <v>136</v>
      </c>
      <c r="AT173" s="246" t="s">
        <v>131</v>
      </c>
      <c r="AU173" s="246" t="s">
        <v>86</v>
      </c>
      <c r="AY173" s="17" t="s">
        <v>129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17" t="s">
        <v>84</v>
      </c>
      <c r="BK173" s="247">
        <f>ROUND(I173*H173,2)</f>
        <v>0</v>
      </c>
      <c r="BL173" s="17" t="s">
        <v>136</v>
      </c>
      <c r="BM173" s="246" t="s">
        <v>617</v>
      </c>
    </row>
    <row r="174" s="12" customFormat="1" ht="22.8" customHeight="1">
      <c r="A174" s="12"/>
      <c r="B174" s="219"/>
      <c r="C174" s="220"/>
      <c r="D174" s="221" t="s">
        <v>75</v>
      </c>
      <c r="E174" s="233" t="s">
        <v>165</v>
      </c>
      <c r="F174" s="233" t="s">
        <v>245</v>
      </c>
      <c r="G174" s="220"/>
      <c r="H174" s="220"/>
      <c r="I174" s="223"/>
      <c r="J174" s="234">
        <f>BK174</f>
        <v>0</v>
      </c>
      <c r="K174" s="220"/>
      <c r="L174" s="225"/>
      <c r="M174" s="226"/>
      <c r="N174" s="227"/>
      <c r="O174" s="227"/>
      <c r="P174" s="228">
        <f>SUM(P175:P225)</f>
        <v>0</v>
      </c>
      <c r="Q174" s="227"/>
      <c r="R174" s="228">
        <f>SUM(R175:R225)</f>
        <v>81.210239999999999</v>
      </c>
      <c r="S174" s="227"/>
      <c r="T174" s="229">
        <f>SUM(T175:T225)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30" t="s">
        <v>84</v>
      </c>
      <c r="AT174" s="231" t="s">
        <v>75</v>
      </c>
      <c r="AU174" s="231" t="s">
        <v>84</v>
      </c>
      <c r="AY174" s="230" t="s">
        <v>129</v>
      </c>
      <c r="BK174" s="232">
        <f>SUM(BK175:BK225)</f>
        <v>0</v>
      </c>
    </row>
    <row r="175" s="2" customFormat="1" ht="15.29204" customHeight="1">
      <c r="A175" s="38"/>
      <c r="B175" s="39"/>
      <c r="C175" s="235" t="s">
        <v>7</v>
      </c>
      <c r="D175" s="235" t="s">
        <v>131</v>
      </c>
      <c r="E175" s="236" t="s">
        <v>246</v>
      </c>
      <c r="F175" s="237" t="s">
        <v>247</v>
      </c>
      <c r="G175" s="238" t="s">
        <v>134</v>
      </c>
      <c r="H175" s="239">
        <v>980.10000000000002</v>
      </c>
      <c r="I175" s="240"/>
      <c r="J175" s="241">
        <f>ROUND(I175*H175,2)</f>
        <v>0</v>
      </c>
      <c r="K175" s="237" t="s">
        <v>135</v>
      </c>
      <c r="L175" s="44"/>
      <c r="M175" s="242" t="s">
        <v>1</v>
      </c>
      <c r="N175" s="243" t="s">
        <v>41</v>
      </c>
      <c r="O175" s="91"/>
      <c r="P175" s="244">
        <f>O175*H175</f>
        <v>0</v>
      </c>
      <c r="Q175" s="244">
        <v>0</v>
      </c>
      <c r="R175" s="244">
        <f>Q175*H175</f>
        <v>0</v>
      </c>
      <c r="S175" s="244">
        <v>0</v>
      </c>
      <c r="T175" s="24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46" t="s">
        <v>136</v>
      </c>
      <c r="AT175" s="246" t="s">
        <v>131</v>
      </c>
      <c r="AU175" s="246" t="s">
        <v>86</v>
      </c>
      <c r="AY175" s="17" t="s">
        <v>129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17" t="s">
        <v>84</v>
      </c>
      <c r="BK175" s="247">
        <f>ROUND(I175*H175,2)</f>
        <v>0</v>
      </c>
      <c r="BL175" s="17" t="s">
        <v>136</v>
      </c>
      <c r="BM175" s="246" t="s">
        <v>618</v>
      </c>
    </row>
    <row r="176" s="14" customFormat="1">
      <c r="A176" s="14"/>
      <c r="B176" s="262"/>
      <c r="C176" s="263"/>
      <c r="D176" s="248" t="s">
        <v>152</v>
      </c>
      <c r="E176" s="263"/>
      <c r="F176" s="265" t="s">
        <v>619</v>
      </c>
      <c r="G176" s="263"/>
      <c r="H176" s="266">
        <v>980.10000000000002</v>
      </c>
      <c r="I176" s="267"/>
      <c r="J176" s="263"/>
      <c r="K176" s="263"/>
      <c r="L176" s="268"/>
      <c r="M176" s="269"/>
      <c r="N176" s="270"/>
      <c r="O176" s="270"/>
      <c r="P176" s="270"/>
      <c r="Q176" s="270"/>
      <c r="R176" s="270"/>
      <c r="S176" s="270"/>
      <c r="T176" s="27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2" t="s">
        <v>152</v>
      </c>
      <c r="AU176" s="272" t="s">
        <v>86</v>
      </c>
      <c r="AV176" s="14" t="s">
        <v>86</v>
      </c>
      <c r="AW176" s="14" t="s">
        <v>4</v>
      </c>
      <c r="AX176" s="14" t="s">
        <v>84</v>
      </c>
      <c r="AY176" s="272" t="s">
        <v>129</v>
      </c>
    </row>
    <row r="177" s="2" customFormat="1" ht="21.66372" customHeight="1">
      <c r="A177" s="38"/>
      <c r="B177" s="39"/>
      <c r="C177" s="235" t="s">
        <v>250</v>
      </c>
      <c r="D177" s="235" t="s">
        <v>131</v>
      </c>
      <c r="E177" s="236" t="s">
        <v>251</v>
      </c>
      <c r="F177" s="237" t="s">
        <v>252</v>
      </c>
      <c r="G177" s="238" t="s">
        <v>134</v>
      </c>
      <c r="H177" s="239">
        <v>632</v>
      </c>
      <c r="I177" s="240"/>
      <c r="J177" s="241">
        <f>ROUND(I177*H177,2)</f>
        <v>0</v>
      </c>
      <c r="K177" s="237" t="s">
        <v>135</v>
      </c>
      <c r="L177" s="44"/>
      <c r="M177" s="242" t="s">
        <v>1</v>
      </c>
      <c r="N177" s="243" t="s">
        <v>41</v>
      </c>
      <c r="O177" s="91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46" t="s">
        <v>136</v>
      </c>
      <c r="AT177" s="246" t="s">
        <v>131</v>
      </c>
      <c r="AU177" s="246" t="s">
        <v>86</v>
      </c>
      <c r="AY177" s="17" t="s">
        <v>129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17" t="s">
        <v>84</v>
      </c>
      <c r="BK177" s="247">
        <f>ROUND(I177*H177,2)</f>
        <v>0</v>
      </c>
      <c r="BL177" s="17" t="s">
        <v>136</v>
      </c>
      <c r="BM177" s="246" t="s">
        <v>620</v>
      </c>
    </row>
    <row r="178" s="2" customFormat="1">
      <c r="A178" s="38"/>
      <c r="B178" s="39"/>
      <c r="C178" s="40"/>
      <c r="D178" s="248" t="s">
        <v>138</v>
      </c>
      <c r="E178" s="40"/>
      <c r="F178" s="249" t="s">
        <v>254</v>
      </c>
      <c r="G178" s="40"/>
      <c r="H178" s="40"/>
      <c r="I178" s="144"/>
      <c r="J178" s="40"/>
      <c r="K178" s="40"/>
      <c r="L178" s="44"/>
      <c r="M178" s="250"/>
      <c r="N178" s="251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138</v>
      </c>
      <c r="AU178" s="17" t="s">
        <v>86</v>
      </c>
    </row>
    <row r="179" s="13" customFormat="1">
      <c r="A179" s="13"/>
      <c r="B179" s="252"/>
      <c r="C179" s="253"/>
      <c r="D179" s="248" t="s">
        <v>152</v>
      </c>
      <c r="E179" s="254" t="s">
        <v>1</v>
      </c>
      <c r="F179" s="255" t="s">
        <v>621</v>
      </c>
      <c r="G179" s="253"/>
      <c r="H179" s="254" t="s">
        <v>1</v>
      </c>
      <c r="I179" s="256"/>
      <c r="J179" s="253"/>
      <c r="K179" s="253"/>
      <c r="L179" s="257"/>
      <c r="M179" s="258"/>
      <c r="N179" s="259"/>
      <c r="O179" s="259"/>
      <c r="P179" s="259"/>
      <c r="Q179" s="259"/>
      <c r="R179" s="259"/>
      <c r="S179" s="259"/>
      <c r="T179" s="26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1" t="s">
        <v>152</v>
      </c>
      <c r="AU179" s="261" t="s">
        <v>86</v>
      </c>
      <c r="AV179" s="13" t="s">
        <v>84</v>
      </c>
      <c r="AW179" s="13" t="s">
        <v>32</v>
      </c>
      <c r="AX179" s="13" t="s">
        <v>76</v>
      </c>
      <c r="AY179" s="261" t="s">
        <v>129</v>
      </c>
    </row>
    <row r="180" s="14" customFormat="1">
      <c r="A180" s="14"/>
      <c r="B180" s="262"/>
      <c r="C180" s="263"/>
      <c r="D180" s="248" t="s">
        <v>152</v>
      </c>
      <c r="E180" s="264" t="s">
        <v>1</v>
      </c>
      <c r="F180" s="265" t="s">
        <v>622</v>
      </c>
      <c r="G180" s="263"/>
      <c r="H180" s="266">
        <v>412</v>
      </c>
      <c r="I180" s="267"/>
      <c r="J180" s="263"/>
      <c r="K180" s="263"/>
      <c r="L180" s="268"/>
      <c r="M180" s="269"/>
      <c r="N180" s="270"/>
      <c r="O180" s="270"/>
      <c r="P180" s="270"/>
      <c r="Q180" s="270"/>
      <c r="R180" s="270"/>
      <c r="S180" s="270"/>
      <c r="T180" s="271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2" t="s">
        <v>152</v>
      </c>
      <c r="AU180" s="272" t="s">
        <v>86</v>
      </c>
      <c r="AV180" s="14" t="s">
        <v>86</v>
      </c>
      <c r="AW180" s="14" t="s">
        <v>32</v>
      </c>
      <c r="AX180" s="14" t="s">
        <v>76</v>
      </c>
      <c r="AY180" s="272" t="s">
        <v>129</v>
      </c>
    </row>
    <row r="181" s="13" customFormat="1">
      <c r="A181" s="13"/>
      <c r="B181" s="252"/>
      <c r="C181" s="253"/>
      <c r="D181" s="248" t="s">
        <v>152</v>
      </c>
      <c r="E181" s="254" t="s">
        <v>1</v>
      </c>
      <c r="F181" s="255" t="s">
        <v>623</v>
      </c>
      <c r="G181" s="253"/>
      <c r="H181" s="254" t="s">
        <v>1</v>
      </c>
      <c r="I181" s="256"/>
      <c r="J181" s="253"/>
      <c r="K181" s="253"/>
      <c r="L181" s="257"/>
      <c r="M181" s="258"/>
      <c r="N181" s="259"/>
      <c r="O181" s="259"/>
      <c r="P181" s="259"/>
      <c r="Q181" s="259"/>
      <c r="R181" s="259"/>
      <c r="S181" s="259"/>
      <c r="T181" s="26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1" t="s">
        <v>152</v>
      </c>
      <c r="AU181" s="261" t="s">
        <v>86</v>
      </c>
      <c r="AV181" s="13" t="s">
        <v>84</v>
      </c>
      <c r="AW181" s="13" t="s">
        <v>32</v>
      </c>
      <c r="AX181" s="13" t="s">
        <v>76</v>
      </c>
      <c r="AY181" s="261" t="s">
        <v>129</v>
      </c>
    </row>
    <row r="182" s="14" customFormat="1">
      <c r="A182" s="14"/>
      <c r="B182" s="262"/>
      <c r="C182" s="263"/>
      <c r="D182" s="248" t="s">
        <v>152</v>
      </c>
      <c r="E182" s="264" t="s">
        <v>1</v>
      </c>
      <c r="F182" s="265" t="s">
        <v>624</v>
      </c>
      <c r="G182" s="263"/>
      <c r="H182" s="266">
        <v>140</v>
      </c>
      <c r="I182" s="267"/>
      <c r="J182" s="263"/>
      <c r="K182" s="263"/>
      <c r="L182" s="268"/>
      <c r="M182" s="269"/>
      <c r="N182" s="270"/>
      <c r="O182" s="270"/>
      <c r="P182" s="270"/>
      <c r="Q182" s="270"/>
      <c r="R182" s="270"/>
      <c r="S182" s="270"/>
      <c r="T182" s="27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2" t="s">
        <v>152</v>
      </c>
      <c r="AU182" s="272" t="s">
        <v>86</v>
      </c>
      <c r="AV182" s="14" t="s">
        <v>86</v>
      </c>
      <c r="AW182" s="14" t="s">
        <v>32</v>
      </c>
      <c r="AX182" s="14" t="s">
        <v>76</v>
      </c>
      <c r="AY182" s="272" t="s">
        <v>129</v>
      </c>
    </row>
    <row r="183" s="13" customFormat="1">
      <c r="A183" s="13"/>
      <c r="B183" s="252"/>
      <c r="C183" s="253"/>
      <c r="D183" s="248" t="s">
        <v>152</v>
      </c>
      <c r="E183" s="254" t="s">
        <v>1</v>
      </c>
      <c r="F183" s="255" t="s">
        <v>625</v>
      </c>
      <c r="G183" s="253"/>
      <c r="H183" s="254" t="s">
        <v>1</v>
      </c>
      <c r="I183" s="256"/>
      <c r="J183" s="253"/>
      <c r="K183" s="253"/>
      <c r="L183" s="257"/>
      <c r="M183" s="258"/>
      <c r="N183" s="259"/>
      <c r="O183" s="259"/>
      <c r="P183" s="259"/>
      <c r="Q183" s="259"/>
      <c r="R183" s="259"/>
      <c r="S183" s="259"/>
      <c r="T183" s="26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1" t="s">
        <v>152</v>
      </c>
      <c r="AU183" s="261" t="s">
        <v>86</v>
      </c>
      <c r="AV183" s="13" t="s">
        <v>84</v>
      </c>
      <c r="AW183" s="13" t="s">
        <v>32</v>
      </c>
      <c r="AX183" s="13" t="s">
        <v>76</v>
      </c>
      <c r="AY183" s="261" t="s">
        <v>129</v>
      </c>
    </row>
    <row r="184" s="14" customFormat="1">
      <c r="A184" s="14"/>
      <c r="B184" s="262"/>
      <c r="C184" s="263"/>
      <c r="D184" s="248" t="s">
        <v>152</v>
      </c>
      <c r="E184" s="264" t="s">
        <v>1</v>
      </c>
      <c r="F184" s="265" t="s">
        <v>626</v>
      </c>
      <c r="G184" s="263"/>
      <c r="H184" s="266">
        <v>80</v>
      </c>
      <c r="I184" s="267"/>
      <c r="J184" s="263"/>
      <c r="K184" s="263"/>
      <c r="L184" s="268"/>
      <c r="M184" s="269"/>
      <c r="N184" s="270"/>
      <c r="O184" s="270"/>
      <c r="P184" s="270"/>
      <c r="Q184" s="270"/>
      <c r="R184" s="270"/>
      <c r="S184" s="270"/>
      <c r="T184" s="271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2" t="s">
        <v>152</v>
      </c>
      <c r="AU184" s="272" t="s">
        <v>86</v>
      </c>
      <c r="AV184" s="14" t="s">
        <v>86</v>
      </c>
      <c r="AW184" s="14" t="s">
        <v>32</v>
      </c>
      <c r="AX184" s="14" t="s">
        <v>76</v>
      </c>
      <c r="AY184" s="272" t="s">
        <v>129</v>
      </c>
    </row>
    <row r="185" s="15" customFormat="1">
      <c r="A185" s="15"/>
      <c r="B185" s="273"/>
      <c r="C185" s="274"/>
      <c r="D185" s="248" t="s">
        <v>152</v>
      </c>
      <c r="E185" s="275" t="s">
        <v>1</v>
      </c>
      <c r="F185" s="276" t="s">
        <v>163</v>
      </c>
      <c r="G185" s="274"/>
      <c r="H185" s="277">
        <v>632</v>
      </c>
      <c r="I185" s="278"/>
      <c r="J185" s="274"/>
      <c r="K185" s="274"/>
      <c r="L185" s="279"/>
      <c r="M185" s="280"/>
      <c r="N185" s="281"/>
      <c r="O185" s="281"/>
      <c r="P185" s="281"/>
      <c r="Q185" s="281"/>
      <c r="R185" s="281"/>
      <c r="S185" s="281"/>
      <c r="T185" s="282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3" t="s">
        <v>152</v>
      </c>
      <c r="AU185" s="283" t="s">
        <v>86</v>
      </c>
      <c r="AV185" s="15" t="s">
        <v>136</v>
      </c>
      <c r="AW185" s="15" t="s">
        <v>32</v>
      </c>
      <c r="AX185" s="15" t="s">
        <v>84</v>
      </c>
      <c r="AY185" s="283" t="s">
        <v>129</v>
      </c>
    </row>
    <row r="186" s="2" customFormat="1" ht="21.66372" customHeight="1">
      <c r="A186" s="38"/>
      <c r="B186" s="39"/>
      <c r="C186" s="235" t="s">
        <v>255</v>
      </c>
      <c r="D186" s="235" t="s">
        <v>131</v>
      </c>
      <c r="E186" s="236" t="s">
        <v>256</v>
      </c>
      <c r="F186" s="237" t="s">
        <v>257</v>
      </c>
      <c r="G186" s="238" t="s">
        <v>134</v>
      </c>
      <c r="H186" s="239">
        <v>335</v>
      </c>
      <c r="I186" s="240"/>
      <c r="J186" s="241">
        <f>ROUND(I186*H186,2)</f>
        <v>0</v>
      </c>
      <c r="K186" s="237" t="s">
        <v>135</v>
      </c>
      <c r="L186" s="44"/>
      <c r="M186" s="242" t="s">
        <v>1</v>
      </c>
      <c r="N186" s="243" t="s">
        <v>41</v>
      </c>
      <c r="O186" s="91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46" t="s">
        <v>136</v>
      </c>
      <c r="AT186" s="246" t="s">
        <v>131</v>
      </c>
      <c r="AU186" s="246" t="s">
        <v>86</v>
      </c>
      <c r="AY186" s="17" t="s">
        <v>129</v>
      </c>
      <c r="BE186" s="247">
        <f>IF(N186="základní",J186,0)</f>
        <v>0</v>
      </c>
      <c r="BF186" s="247">
        <f>IF(N186="snížená",J186,0)</f>
        <v>0</v>
      </c>
      <c r="BG186" s="247">
        <f>IF(N186="zákl. přenesená",J186,0)</f>
        <v>0</v>
      </c>
      <c r="BH186" s="247">
        <f>IF(N186="sníž. přenesená",J186,0)</f>
        <v>0</v>
      </c>
      <c r="BI186" s="247">
        <f>IF(N186="nulová",J186,0)</f>
        <v>0</v>
      </c>
      <c r="BJ186" s="17" t="s">
        <v>84</v>
      </c>
      <c r="BK186" s="247">
        <f>ROUND(I186*H186,2)</f>
        <v>0</v>
      </c>
      <c r="BL186" s="17" t="s">
        <v>136</v>
      </c>
      <c r="BM186" s="246" t="s">
        <v>627</v>
      </c>
    </row>
    <row r="187" s="2" customFormat="1">
      <c r="A187" s="38"/>
      <c r="B187" s="39"/>
      <c r="C187" s="40"/>
      <c r="D187" s="248" t="s">
        <v>138</v>
      </c>
      <c r="E187" s="40"/>
      <c r="F187" s="249" t="s">
        <v>254</v>
      </c>
      <c r="G187" s="40"/>
      <c r="H187" s="40"/>
      <c r="I187" s="144"/>
      <c r="J187" s="40"/>
      <c r="K187" s="40"/>
      <c r="L187" s="44"/>
      <c r="M187" s="250"/>
      <c r="N187" s="251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138</v>
      </c>
      <c r="AU187" s="17" t="s">
        <v>86</v>
      </c>
    </row>
    <row r="188" s="2" customFormat="1" ht="21.66372" customHeight="1">
      <c r="A188" s="38"/>
      <c r="B188" s="39"/>
      <c r="C188" s="235" t="s">
        <v>259</v>
      </c>
      <c r="D188" s="235" t="s">
        <v>131</v>
      </c>
      <c r="E188" s="236" t="s">
        <v>260</v>
      </c>
      <c r="F188" s="237" t="s">
        <v>261</v>
      </c>
      <c r="G188" s="238" t="s">
        <v>134</v>
      </c>
      <c r="H188" s="239">
        <v>891</v>
      </c>
      <c r="I188" s="240"/>
      <c r="J188" s="241">
        <f>ROUND(I188*H188,2)</f>
        <v>0</v>
      </c>
      <c r="K188" s="237" t="s">
        <v>135</v>
      </c>
      <c r="L188" s="44"/>
      <c r="M188" s="242" t="s">
        <v>1</v>
      </c>
      <c r="N188" s="243" t="s">
        <v>41</v>
      </c>
      <c r="O188" s="91"/>
      <c r="P188" s="244">
        <f>O188*H188</f>
        <v>0</v>
      </c>
      <c r="Q188" s="244">
        <v>0</v>
      </c>
      <c r="R188" s="244">
        <f>Q188*H188</f>
        <v>0</v>
      </c>
      <c r="S188" s="244">
        <v>0</v>
      </c>
      <c r="T188" s="245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46" t="s">
        <v>136</v>
      </c>
      <c r="AT188" s="246" t="s">
        <v>131</v>
      </c>
      <c r="AU188" s="246" t="s">
        <v>86</v>
      </c>
      <c r="AY188" s="17" t="s">
        <v>129</v>
      </c>
      <c r="BE188" s="247">
        <f>IF(N188="základní",J188,0)</f>
        <v>0</v>
      </c>
      <c r="BF188" s="247">
        <f>IF(N188="snížená",J188,0)</f>
        <v>0</v>
      </c>
      <c r="BG188" s="247">
        <f>IF(N188="zákl. přenesená",J188,0)</f>
        <v>0</v>
      </c>
      <c r="BH188" s="247">
        <f>IF(N188="sníž. přenesená",J188,0)</f>
        <v>0</v>
      </c>
      <c r="BI188" s="247">
        <f>IF(N188="nulová",J188,0)</f>
        <v>0</v>
      </c>
      <c r="BJ188" s="17" t="s">
        <v>84</v>
      </c>
      <c r="BK188" s="247">
        <f>ROUND(I188*H188,2)</f>
        <v>0</v>
      </c>
      <c r="BL188" s="17" t="s">
        <v>136</v>
      </c>
      <c r="BM188" s="246" t="s">
        <v>628</v>
      </c>
    </row>
    <row r="189" s="2" customFormat="1" ht="21.66372" customHeight="1">
      <c r="A189" s="38"/>
      <c r="B189" s="39"/>
      <c r="C189" s="235" t="s">
        <v>263</v>
      </c>
      <c r="D189" s="235" t="s">
        <v>131</v>
      </c>
      <c r="E189" s="236" t="s">
        <v>264</v>
      </c>
      <c r="F189" s="237" t="s">
        <v>265</v>
      </c>
      <c r="G189" s="238" t="s">
        <v>134</v>
      </c>
      <c r="H189" s="239">
        <v>1151</v>
      </c>
      <c r="I189" s="240"/>
      <c r="J189" s="241">
        <f>ROUND(I189*H189,2)</f>
        <v>0</v>
      </c>
      <c r="K189" s="237" t="s">
        <v>135</v>
      </c>
      <c r="L189" s="44"/>
      <c r="M189" s="242" t="s">
        <v>1</v>
      </c>
      <c r="N189" s="243" t="s">
        <v>41</v>
      </c>
      <c r="O189" s="91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46" t="s">
        <v>136</v>
      </c>
      <c r="AT189" s="246" t="s">
        <v>131</v>
      </c>
      <c r="AU189" s="246" t="s">
        <v>86</v>
      </c>
      <c r="AY189" s="17" t="s">
        <v>129</v>
      </c>
      <c r="BE189" s="247">
        <f>IF(N189="základní",J189,0)</f>
        <v>0</v>
      </c>
      <c r="BF189" s="247">
        <f>IF(N189="snížená",J189,0)</f>
        <v>0</v>
      </c>
      <c r="BG189" s="247">
        <f>IF(N189="zákl. přenesená",J189,0)</f>
        <v>0</v>
      </c>
      <c r="BH189" s="247">
        <f>IF(N189="sníž. přenesená",J189,0)</f>
        <v>0</v>
      </c>
      <c r="BI189" s="247">
        <f>IF(N189="nulová",J189,0)</f>
        <v>0</v>
      </c>
      <c r="BJ189" s="17" t="s">
        <v>84</v>
      </c>
      <c r="BK189" s="247">
        <f>ROUND(I189*H189,2)</f>
        <v>0</v>
      </c>
      <c r="BL189" s="17" t="s">
        <v>136</v>
      </c>
      <c r="BM189" s="246" t="s">
        <v>629</v>
      </c>
    </row>
    <row r="190" s="2" customFormat="1">
      <c r="A190" s="38"/>
      <c r="B190" s="39"/>
      <c r="C190" s="40"/>
      <c r="D190" s="248" t="s">
        <v>138</v>
      </c>
      <c r="E190" s="40"/>
      <c r="F190" s="249" t="s">
        <v>254</v>
      </c>
      <c r="G190" s="40"/>
      <c r="H190" s="40"/>
      <c r="I190" s="144"/>
      <c r="J190" s="40"/>
      <c r="K190" s="40"/>
      <c r="L190" s="44"/>
      <c r="M190" s="250"/>
      <c r="N190" s="251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138</v>
      </c>
      <c r="AU190" s="17" t="s">
        <v>86</v>
      </c>
    </row>
    <row r="191" s="13" customFormat="1">
      <c r="A191" s="13"/>
      <c r="B191" s="252"/>
      <c r="C191" s="253"/>
      <c r="D191" s="248" t="s">
        <v>152</v>
      </c>
      <c r="E191" s="254" t="s">
        <v>1</v>
      </c>
      <c r="F191" s="255" t="s">
        <v>157</v>
      </c>
      <c r="G191" s="253"/>
      <c r="H191" s="254" t="s">
        <v>1</v>
      </c>
      <c r="I191" s="256"/>
      <c r="J191" s="253"/>
      <c r="K191" s="253"/>
      <c r="L191" s="257"/>
      <c r="M191" s="258"/>
      <c r="N191" s="259"/>
      <c r="O191" s="259"/>
      <c r="P191" s="259"/>
      <c r="Q191" s="259"/>
      <c r="R191" s="259"/>
      <c r="S191" s="259"/>
      <c r="T191" s="26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1" t="s">
        <v>152</v>
      </c>
      <c r="AU191" s="261" t="s">
        <v>86</v>
      </c>
      <c r="AV191" s="13" t="s">
        <v>84</v>
      </c>
      <c r="AW191" s="13" t="s">
        <v>32</v>
      </c>
      <c r="AX191" s="13" t="s">
        <v>76</v>
      </c>
      <c r="AY191" s="261" t="s">
        <v>129</v>
      </c>
    </row>
    <row r="192" s="14" customFormat="1">
      <c r="A192" s="14"/>
      <c r="B192" s="262"/>
      <c r="C192" s="263"/>
      <c r="D192" s="248" t="s">
        <v>152</v>
      </c>
      <c r="E192" s="264" t="s">
        <v>1</v>
      </c>
      <c r="F192" s="265" t="s">
        <v>630</v>
      </c>
      <c r="G192" s="263"/>
      <c r="H192" s="266">
        <v>335</v>
      </c>
      <c r="I192" s="267"/>
      <c r="J192" s="263"/>
      <c r="K192" s="263"/>
      <c r="L192" s="268"/>
      <c r="M192" s="269"/>
      <c r="N192" s="270"/>
      <c r="O192" s="270"/>
      <c r="P192" s="270"/>
      <c r="Q192" s="270"/>
      <c r="R192" s="270"/>
      <c r="S192" s="270"/>
      <c r="T192" s="27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2" t="s">
        <v>152</v>
      </c>
      <c r="AU192" s="272" t="s">
        <v>86</v>
      </c>
      <c r="AV192" s="14" t="s">
        <v>86</v>
      </c>
      <c r="AW192" s="14" t="s">
        <v>32</v>
      </c>
      <c r="AX192" s="14" t="s">
        <v>76</v>
      </c>
      <c r="AY192" s="272" t="s">
        <v>129</v>
      </c>
    </row>
    <row r="193" s="13" customFormat="1">
      <c r="A193" s="13"/>
      <c r="B193" s="252"/>
      <c r="C193" s="253"/>
      <c r="D193" s="248" t="s">
        <v>152</v>
      </c>
      <c r="E193" s="254" t="s">
        <v>1</v>
      </c>
      <c r="F193" s="255" t="s">
        <v>159</v>
      </c>
      <c r="G193" s="253"/>
      <c r="H193" s="254" t="s">
        <v>1</v>
      </c>
      <c r="I193" s="256"/>
      <c r="J193" s="253"/>
      <c r="K193" s="253"/>
      <c r="L193" s="257"/>
      <c r="M193" s="258"/>
      <c r="N193" s="259"/>
      <c r="O193" s="259"/>
      <c r="P193" s="259"/>
      <c r="Q193" s="259"/>
      <c r="R193" s="259"/>
      <c r="S193" s="259"/>
      <c r="T193" s="26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1" t="s">
        <v>152</v>
      </c>
      <c r="AU193" s="261" t="s">
        <v>86</v>
      </c>
      <c r="AV193" s="13" t="s">
        <v>84</v>
      </c>
      <c r="AW193" s="13" t="s">
        <v>32</v>
      </c>
      <c r="AX193" s="13" t="s">
        <v>76</v>
      </c>
      <c r="AY193" s="261" t="s">
        <v>129</v>
      </c>
    </row>
    <row r="194" s="14" customFormat="1">
      <c r="A194" s="14"/>
      <c r="B194" s="262"/>
      <c r="C194" s="263"/>
      <c r="D194" s="248" t="s">
        <v>152</v>
      </c>
      <c r="E194" s="264" t="s">
        <v>1</v>
      </c>
      <c r="F194" s="265" t="s">
        <v>631</v>
      </c>
      <c r="G194" s="263"/>
      <c r="H194" s="266">
        <v>132</v>
      </c>
      <c r="I194" s="267"/>
      <c r="J194" s="263"/>
      <c r="K194" s="263"/>
      <c r="L194" s="268"/>
      <c r="M194" s="269"/>
      <c r="N194" s="270"/>
      <c r="O194" s="270"/>
      <c r="P194" s="270"/>
      <c r="Q194" s="270"/>
      <c r="R194" s="270"/>
      <c r="S194" s="270"/>
      <c r="T194" s="271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2" t="s">
        <v>152</v>
      </c>
      <c r="AU194" s="272" t="s">
        <v>86</v>
      </c>
      <c r="AV194" s="14" t="s">
        <v>86</v>
      </c>
      <c r="AW194" s="14" t="s">
        <v>32</v>
      </c>
      <c r="AX194" s="14" t="s">
        <v>76</v>
      </c>
      <c r="AY194" s="272" t="s">
        <v>129</v>
      </c>
    </row>
    <row r="195" s="13" customFormat="1">
      <c r="A195" s="13"/>
      <c r="B195" s="252"/>
      <c r="C195" s="253"/>
      <c r="D195" s="248" t="s">
        <v>152</v>
      </c>
      <c r="E195" s="254" t="s">
        <v>1</v>
      </c>
      <c r="F195" s="255" t="s">
        <v>161</v>
      </c>
      <c r="G195" s="253"/>
      <c r="H195" s="254" t="s">
        <v>1</v>
      </c>
      <c r="I195" s="256"/>
      <c r="J195" s="253"/>
      <c r="K195" s="253"/>
      <c r="L195" s="257"/>
      <c r="M195" s="258"/>
      <c r="N195" s="259"/>
      <c r="O195" s="259"/>
      <c r="P195" s="259"/>
      <c r="Q195" s="259"/>
      <c r="R195" s="259"/>
      <c r="S195" s="259"/>
      <c r="T195" s="26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61" t="s">
        <v>152</v>
      </c>
      <c r="AU195" s="261" t="s">
        <v>86</v>
      </c>
      <c r="AV195" s="13" t="s">
        <v>84</v>
      </c>
      <c r="AW195" s="13" t="s">
        <v>32</v>
      </c>
      <c r="AX195" s="13" t="s">
        <v>76</v>
      </c>
      <c r="AY195" s="261" t="s">
        <v>129</v>
      </c>
    </row>
    <row r="196" s="14" customFormat="1">
      <c r="A196" s="14"/>
      <c r="B196" s="262"/>
      <c r="C196" s="263"/>
      <c r="D196" s="248" t="s">
        <v>152</v>
      </c>
      <c r="E196" s="264" t="s">
        <v>1</v>
      </c>
      <c r="F196" s="265" t="s">
        <v>380</v>
      </c>
      <c r="G196" s="263"/>
      <c r="H196" s="266">
        <v>52</v>
      </c>
      <c r="I196" s="267"/>
      <c r="J196" s="263"/>
      <c r="K196" s="263"/>
      <c r="L196" s="268"/>
      <c r="M196" s="269"/>
      <c r="N196" s="270"/>
      <c r="O196" s="270"/>
      <c r="P196" s="270"/>
      <c r="Q196" s="270"/>
      <c r="R196" s="270"/>
      <c r="S196" s="270"/>
      <c r="T196" s="27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2" t="s">
        <v>152</v>
      </c>
      <c r="AU196" s="272" t="s">
        <v>86</v>
      </c>
      <c r="AV196" s="14" t="s">
        <v>86</v>
      </c>
      <c r="AW196" s="14" t="s">
        <v>32</v>
      </c>
      <c r="AX196" s="14" t="s">
        <v>76</v>
      </c>
      <c r="AY196" s="272" t="s">
        <v>129</v>
      </c>
    </row>
    <row r="197" s="13" customFormat="1">
      <c r="A197" s="13"/>
      <c r="B197" s="252"/>
      <c r="C197" s="253"/>
      <c r="D197" s="248" t="s">
        <v>152</v>
      </c>
      <c r="E197" s="254" t="s">
        <v>1</v>
      </c>
      <c r="F197" s="255" t="s">
        <v>155</v>
      </c>
      <c r="G197" s="253"/>
      <c r="H197" s="254" t="s">
        <v>1</v>
      </c>
      <c r="I197" s="256"/>
      <c r="J197" s="253"/>
      <c r="K197" s="253"/>
      <c r="L197" s="257"/>
      <c r="M197" s="258"/>
      <c r="N197" s="259"/>
      <c r="O197" s="259"/>
      <c r="P197" s="259"/>
      <c r="Q197" s="259"/>
      <c r="R197" s="259"/>
      <c r="S197" s="259"/>
      <c r="T197" s="26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1" t="s">
        <v>152</v>
      </c>
      <c r="AU197" s="261" t="s">
        <v>86</v>
      </c>
      <c r="AV197" s="13" t="s">
        <v>84</v>
      </c>
      <c r="AW197" s="13" t="s">
        <v>32</v>
      </c>
      <c r="AX197" s="13" t="s">
        <v>76</v>
      </c>
      <c r="AY197" s="261" t="s">
        <v>129</v>
      </c>
    </row>
    <row r="198" s="14" customFormat="1">
      <c r="A198" s="14"/>
      <c r="B198" s="262"/>
      <c r="C198" s="263"/>
      <c r="D198" s="248" t="s">
        <v>152</v>
      </c>
      <c r="E198" s="264" t="s">
        <v>1</v>
      </c>
      <c r="F198" s="265" t="s">
        <v>622</v>
      </c>
      <c r="G198" s="263"/>
      <c r="H198" s="266">
        <v>412</v>
      </c>
      <c r="I198" s="267"/>
      <c r="J198" s="263"/>
      <c r="K198" s="263"/>
      <c r="L198" s="268"/>
      <c r="M198" s="269"/>
      <c r="N198" s="270"/>
      <c r="O198" s="270"/>
      <c r="P198" s="270"/>
      <c r="Q198" s="270"/>
      <c r="R198" s="270"/>
      <c r="S198" s="270"/>
      <c r="T198" s="27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2" t="s">
        <v>152</v>
      </c>
      <c r="AU198" s="272" t="s">
        <v>86</v>
      </c>
      <c r="AV198" s="14" t="s">
        <v>86</v>
      </c>
      <c r="AW198" s="14" t="s">
        <v>32</v>
      </c>
      <c r="AX198" s="14" t="s">
        <v>76</v>
      </c>
      <c r="AY198" s="272" t="s">
        <v>129</v>
      </c>
    </row>
    <row r="199" s="13" customFormat="1">
      <c r="A199" s="13"/>
      <c r="B199" s="252"/>
      <c r="C199" s="253"/>
      <c r="D199" s="248" t="s">
        <v>152</v>
      </c>
      <c r="E199" s="254" t="s">
        <v>1</v>
      </c>
      <c r="F199" s="255" t="s">
        <v>623</v>
      </c>
      <c r="G199" s="253"/>
      <c r="H199" s="254" t="s">
        <v>1</v>
      </c>
      <c r="I199" s="256"/>
      <c r="J199" s="253"/>
      <c r="K199" s="253"/>
      <c r="L199" s="257"/>
      <c r="M199" s="258"/>
      <c r="N199" s="259"/>
      <c r="O199" s="259"/>
      <c r="P199" s="259"/>
      <c r="Q199" s="259"/>
      <c r="R199" s="259"/>
      <c r="S199" s="259"/>
      <c r="T199" s="26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61" t="s">
        <v>152</v>
      </c>
      <c r="AU199" s="261" t="s">
        <v>86</v>
      </c>
      <c r="AV199" s="13" t="s">
        <v>84</v>
      </c>
      <c r="AW199" s="13" t="s">
        <v>32</v>
      </c>
      <c r="AX199" s="13" t="s">
        <v>76</v>
      </c>
      <c r="AY199" s="261" t="s">
        <v>129</v>
      </c>
    </row>
    <row r="200" s="14" customFormat="1">
      <c r="A200" s="14"/>
      <c r="B200" s="262"/>
      <c r="C200" s="263"/>
      <c r="D200" s="248" t="s">
        <v>152</v>
      </c>
      <c r="E200" s="264" t="s">
        <v>1</v>
      </c>
      <c r="F200" s="265" t="s">
        <v>624</v>
      </c>
      <c r="G200" s="263"/>
      <c r="H200" s="266">
        <v>140</v>
      </c>
      <c r="I200" s="267"/>
      <c r="J200" s="263"/>
      <c r="K200" s="263"/>
      <c r="L200" s="268"/>
      <c r="M200" s="269"/>
      <c r="N200" s="270"/>
      <c r="O200" s="270"/>
      <c r="P200" s="270"/>
      <c r="Q200" s="270"/>
      <c r="R200" s="270"/>
      <c r="S200" s="270"/>
      <c r="T200" s="27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2" t="s">
        <v>152</v>
      </c>
      <c r="AU200" s="272" t="s">
        <v>86</v>
      </c>
      <c r="AV200" s="14" t="s">
        <v>86</v>
      </c>
      <c r="AW200" s="14" t="s">
        <v>32</v>
      </c>
      <c r="AX200" s="14" t="s">
        <v>76</v>
      </c>
      <c r="AY200" s="272" t="s">
        <v>129</v>
      </c>
    </row>
    <row r="201" s="13" customFormat="1">
      <c r="A201" s="13"/>
      <c r="B201" s="252"/>
      <c r="C201" s="253"/>
      <c r="D201" s="248" t="s">
        <v>152</v>
      </c>
      <c r="E201" s="254" t="s">
        <v>1</v>
      </c>
      <c r="F201" s="255" t="s">
        <v>625</v>
      </c>
      <c r="G201" s="253"/>
      <c r="H201" s="254" t="s">
        <v>1</v>
      </c>
      <c r="I201" s="256"/>
      <c r="J201" s="253"/>
      <c r="K201" s="253"/>
      <c r="L201" s="257"/>
      <c r="M201" s="258"/>
      <c r="N201" s="259"/>
      <c r="O201" s="259"/>
      <c r="P201" s="259"/>
      <c r="Q201" s="259"/>
      <c r="R201" s="259"/>
      <c r="S201" s="259"/>
      <c r="T201" s="26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1" t="s">
        <v>152</v>
      </c>
      <c r="AU201" s="261" t="s">
        <v>86</v>
      </c>
      <c r="AV201" s="13" t="s">
        <v>84</v>
      </c>
      <c r="AW201" s="13" t="s">
        <v>32</v>
      </c>
      <c r="AX201" s="13" t="s">
        <v>76</v>
      </c>
      <c r="AY201" s="261" t="s">
        <v>129</v>
      </c>
    </row>
    <row r="202" s="14" customFormat="1">
      <c r="A202" s="14"/>
      <c r="B202" s="262"/>
      <c r="C202" s="263"/>
      <c r="D202" s="248" t="s">
        <v>152</v>
      </c>
      <c r="E202" s="264" t="s">
        <v>1</v>
      </c>
      <c r="F202" s="265" t="s">
        <v>626</v>
      </c>
      <c r="G202" s="263"/>
      <c r="H202" s="266">
        <v>80</v>
      </c>
      <c r="I202" s="267"/>
      <c r="J202" s="263"/>
      <c r="K202" s="263"/>
      <c r="L202" s="268"/>
      <c r="M202" s="269"/>
      <c r="N202" s="270"/>
      <c r="O202" s="270"/>
      <c r="P202" s="270"/>
      <c r="Q202" s="270"/>
      <c r="R202" s="270"/>
      <c r="S202" s="270"/>
      <c r="T202" s="27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2" t="s">
        <v>152</v>
      </c>
      <c r="AU202" s="272" t="s">
        <v>86</v>
      </c>
      <c r="AV202" s="14" t="s">
        <v>86</v>
      </c>
      <c r="AW202" s="14" t="s">
        <v>32</v>
      </c>
      <c r="AX202" s="14" t="s">
        <v>76</v>
      </c>
      <c r="AY202" s="272" t="s">
        <v>129</v>
      </c>
    </row>
    <row r="203" s="15" customFormat="1">
      <c r="A203" s="15"/>
      <c r="B203" s="273"/>
      <c r="C203" s="274"/>
      <c r="D203" s="248" t="s">
        <v>152</v>
      </c>
      <c r="E203" s="275" t="s">
        <v>1</v>
      </c>
      <c r="F203" s="276" t="s">
        <v>163</v>
      </c>
      <c r="G203" s="274"/>
      <c r="H203" s="277">
        <v>1151</v>
      </c>
      <c r="I203" s="278"/>
      <c r="J203" s="274"/>
      <c r="K203" s="274"/>
      <c r="L203" s="279"/>
      <c r="M203" s="280"/>
      <c r="N203" s="281"/>
      <c r="O203" s="281"/>
      <c r="P203" s="281"/>
      <c r="Q203" s="281"/>
      <c r="R203" s="281"/>
      <c r="S203" s="281"/>
      <c r="T203" s="282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3" t="s">
        <v>152</v>
      </c>
      <c r="AU203" s="283" t="s">
        <v>86</v>
      </c>
      <c r="AV203" s="15" t="s">
        <v>136</v>
      </c>
      <c r="AW203" s="15" t="s">
        <v>32</v>
      </c>
      <c r="AX203" s="15" t="s">
        <v>84</v>
      </c>
      <c r="AY203" s="283" t="s">
        <v>129</v>
      </c>
    </row>
    <row r="204" s="2" customFormat="1" ht="21.66372" customHeight="1">
      <c r="A204" s="38"/>
      <c r="B204" s="39"/>
      <c r="C204" s="235" t="s">
        <v>271</v>
      </c>
      <c r="D204" s="235" t="s">
        <v>131</v>
      </c>
      <c r="E204" s="236" t="s">
        <v>272</v>
      </c>
      <c r="F204" s="237" t="s">
        <v>273</v>
      </c>
      <c r="G204" s="238" t="s">
        <v>134</v>
      </c>
      <c r="H204" s="239">
        <v>957</v>
      </c>
      <c r="I204" s="240"/>
      <c r="J204" s="241">
        <f>ROUND(I204*H204,2)</f>
        <v>0</v>
      </c>
      <c r="K204" s="237" t="s">
        <v>135</v>
      </c>
      <c r="L204" s="44"/>
      <c r="M204" s="242" t="s">
        <v>1</v>
      </c>
      <c r="N204" s="243" t="s">
        <v>41</v>
      </c>
      <c r="O204" s="91"/>
      <c r="P204" s="244">
        <f>O204*H204</f>
        <v>0</v>
      </c>
      <c r="Q204" s="244">
        <v>0</v>
      </c>
      <c r="R204" s="244">
        <f>Q204*H204</f>
        <v>0</v>
      </c>
      <c r="S204" s="244">
        <v>0</v>
      </c>
      <c r="T204" s="245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46" t="s">
        <v>136</v>
      </c>
      <c r="AT204" s="246" t="s">
        <v>131</v>
      </c>
      <c r="AU204" s="246" t="s">
        <v>86</v>
      </c>
      <c r="AY204" s="17" t="s">
        <v>129</v>
      </c>
      <c r="BE204" s="247">
        <f>IF(N204="základní",J204,0)</f>
        <v>0</v>
      </c>
      <c r="BF204" s="247">
        <f>IF(N204="snížená",J204,0)</f>
        <v>0</v>
      </c>
      <c r="BG204" s="247">
        <f>IF(N204="zákl. přenesená",J204,0)</f>
        <v>0</v>
      </c>
      <c r="BH204" s="247">
        <f>IF(N204="sníž. přenesená",J204,0)</f>
        <v>0</v>
      </c>
      <c r="BI204" s="247">
        <f>IF(N204="nulová",J204,0)</f>
        <v>0</v>
      </c>
      <c r="BJ204" s="17" t="s">
        <v>84</v>
      </c>
      <c r="BK204" s="247">
        <f>ROUND(I204*H204,2)</f>
        <v>0</v>
      </c>
      <c r="BL204" s="17" t="s">
        <v>136</v>
      </c>
      <c r="BM204" s="246" t="s">
        <v>632</v>
      </c>
    </row>
    <row r="205" s="13" customFormat="1">
      <c r="A205" s="13"/>
      <c r="B205" s="252"/>
      <c r="C205" s="253"/>
      <c r="D205" s="248" t="s">
        <v>152</v>
      </c>
      <c r="E205" s="254" t="s">
        <v>1</v>
      </c>
      <c r="F205" s="255" t="s">
        <v>153</v>
      </c>
      <c r="G205" s="253"/>
      <c r="H205" s="254" t="s">
        <v>1</v>
      </c>
      <c r="I205" s="256"/>
      <c r="J205" s="253"/>
      <c r="K205" s="253"/>
      <c r="L205" s="257"/>
      <c r="M205" s="258"/>
      <c r="N205" s="259"/>
      <c r="O205" s="259"/>
      <c r="P205" s="259"/>
      <c r="Q205" s="259"/>
      <c r="R205" s="259"/>
      <c r="S205" s="259"/>
      <c r="T205" s="26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1" t="s">
        <v>152</v>
      </c>
      <c r="AU205" s="261" t="s">
        <v>86</v>
      </c>
      <c r="AV205" s="13" t="s">
        <v>84</v>
      </c>
      <c r="AW205" s="13" t="s">
        <v>32</v>
      </c>
      <c r="AX205" s="13" t="s">
        <v>76</v>
      </c>
      <c r="AY205" s="261" t="s">
        <v>129</v>
      </c>
    </row>
    <row r="206" s="14" customFormat="1">
      <c r="A206" s="14"/>
      <c r="B206" s="262"/>
      <c r="C206" s="263"/>
      <c r="D206" s="248" t="s">
        <v>152</v>
      </c>
      <c r="E206" s="264" t="s">
        <v>1</v>
      </c>
      <c r="F206" s="265" t="s">
        <v>633</v>
      </c>
      <c r="G206" s="263"/>
      <c r="H206" s="266">
        <v>891</v>
      </c>
      <c r="I206" s="267"/>
      <c r="J206" s="263"/>
      <c r="K206" s="263"/>
      <c r="L206" s="268"/>
      <c r="M206" s="269"/>
      <c r="N206" s="270"/>
      <c r="O206" s="270"/>
      <c r="P206" s="270"/>
      <c r="Q206" s="270"/>
      <c r="R206" s="270"/>
      <c r="S206" s="270"/>
      <c r="T206" s="27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2" t="s">
        <v>152</v>
      </c>
      <c r="AU206" s="272" t="s">
        <v>86</v>
      </c>
      <c r="AV206" s="14" t="s">
        <v>86</v>
      </c>
      <c r="AW206" s="14" t="s">
        <v>32</v>
      </c>
      <c r="AX206" s="14" t="s">
        <v>76</v>
      </c>
      <c r="AY206" s="272" t="s">
        <v>129</v>
      </c>
    </row>
    <row r="207" s="13" customFormat="1">
      <c r="A207" s="13"/>
      <c r="B207" s="252"/>
      <c r="C207" s="253"/>
      <c r="D207" s="248" t="s">
        <v>152</v>
      </c>
      <c r="E207" s="254" t="s">
        <v>1</v>
      </c>
      <c r="F207" s="255" t="s">
        <v>159</v>
      </c>
      <c r="G207" s="253"/>
      <c r="H207" s="254" t="s">
        <v>1</v>
      </c>
      <c r="I207" s="256"/>
      <c r="J207" s="253"/>
      <c r="K207" s="253"/>
      <c r="L207" s="257"/>
      <c r="M207" s="258"/>
      <c r="N207" s="259"/>
      <c r="O207" s="259"/>
      <c r="P207" s="259"/>
      <c r="Q207" s="259"/>
      <c r="R207" s="259"/>
      <c r="S207" s="259"/>
      <c r="T207" s="26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1" t="s">
        <v>152</v>
      </c>
      <c r="AU207" s="261" t="s">
        <v>86</v>
      </c>
      <c r="AV207" s="13" t="s">
        <v>84</v>
      </c>
      <c r="AW207" s="13" t="s">
        <v>32</v>
      </c>
      <c r="AX207" s="13" t="s">
        <v>76</v>
      </c>
      <c r="AY207" s="261" t="s">
        <v>129</v>
      </c>
    </row>
    <row r="208" s="14" customFormat="1">
      <c r="A208" s="14"/>
      <c r="B208" s="262"/>
      <c r="C208" s="263"/>
      <c r="D208" s="248" t="s">
        <v>152</v>
      </c>
      <c r="E208" s="264" t="s">
        <v>1</v>
      </c>
      <c r="F208" s="265" t="s">
        <v>439</v>
      </c>
      <c r="G208" s="263"/>
      <c r="H208" s="266">
        <v>66</v>
      </c>
      <c r="I208" s="267"/>
      <c r="J208" s="263"/>
      <c r="K208" s="263"/>
      <c r="L208" s="268"/>
      <c r="M208" s="269"/>
      <c r="N208" s="270"/>
      <c r="O208" s="270"/>
      <c r="P208" s="270"/>
      <c r="Q208" s="270"/>
      <c r="R208" s="270"/>
      <c r="S208" s="270"/>
      <c r="T208" s="27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2" t="s">
        <v>152</v>
      </c>
      <c r="AU208" s="272" t="s">
        <v>86</v>
      </c>
      <c r="AV208" s="14" t="s">
        <v>86</v>
      </c>
      <c r="AW208" s="14" t="s">
        <v>32</v>
      </c>
      <c r="AX208" s="14" t="s">
        <v>76</v>
      </c>
      <c r="AY208" s="272" t="s">
        <v>129</v>
      </c>
    </row>
    <row r="209" s="15" customFormat="1">
      <c r="A209" s="15"/>
      <c r="B209" s="273"/>
      <c r="C209" s="274"/>
      <c r="D209" s="248" t="s">
        <v>152</v>
      </c>
      <c r="E209" s="275" t="s">
        <v>1</v>
      </c>
      <c r="F209" s="276" t="s">
        <v>163</v>
      </c>
      <c r="G209" s="274"/>
      <c r="H209" s="277">
        <v>957</v>
      </c>
      <c r="I209" s="278"/>
      <c r="J209" s="274"/>
      <c r="K209" s="274"/>
      <c r="L209" s="279"/>
      <c r="M209" s="280"/>
      <c r="N209" s="281"/>
      <c r="O209" s="281"/>
      <c r="P209" s="281"/>
      <c r="Q209" s="281"/>
      <c r="R209" s="281"/>
      <c r="S209" s="281"/>
      <c r="T209" s="282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3" t="s">
        <v>152</v>
      </c>
      <c r="AU209" s="283" t="s">
        <v>86</v>
      </c>
      <c r="AV209" s="15" t="s">
        <v>136</v>
      </c>
      <c r="AW209" s="15" t="s">
        <v>32</v>
      </c>
      <c r="AX209" s="15" t="s">
        <v>84</v>
      </c>
      <c r="AY209" s="283" t="s">
        <v>129</v>
      </c>
    </row>
    <row r="210" s="2" customFormat="1" ht="15.29204" customHeight="1">
      <c r="A210" s="38"/>
      <c r="B210" s="39"/>
      <c r="C210" s="235" t="s">
        <v>277</v>
      </c>
      <c r="D210" s="235" t="s">
        <v>131</v>
      </c>
      <c r="E210" s="236" t="s">
        <v>278</v>
      </c>
      <c r="F210" s="237" t="s">
        <v>279</v>
      </c>
      <c r="G210" s="238" t="s">
        <v>134</v>
      </c>
      <c r="H210" s="239">
        <v>891</v>
      </c>
      <c r="I210" s="240"/>
      <c r="J210" s="241">
        <f>ROUND(I210*H210,2)</f>
        <v>0</v>
      </c>
      <c r="K210" s="237" t="s">
        <v>135</v>
      </c>
      <c r="L210" s="44"/>
      <c r="M210" s="242" t="s">
        <v>1</v>
      </c>
      <c r="N210" s="243" t="s">
        <v>41</v>
      </c>
      <c r="O210" s="91"/>
      <c r="P210" s="244">
        <f>O210*H210</f>
        <v>0</v>
      </c>
      <c r="Q210" s="244">
        <v>0</v>
      </c>
      <c r="R210" s="244">
        <f>Q210*H210</f>
        <v>0</v>
      </c>
      <c r="S210" s="244">
        <v>0</v>
      </c>
      <c r="T210" s="24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46" t="s">
        <v>136</v>
      </c>
      <c r="AT210" s="246" t="s">
        <v>131</v>
      </c>
      <c r="AU210" s="246" t="s">
        <v>86</v>
      </c>
      <c r="AY210" s="17" t="s">
        <v>129</v>
      </c>
      <c r="BE210" s="247">
        <f>IF(N210="základní",J210,0)</f>
        <v>0</v>
      </c>
      <c r="BF210" s="247">
        <f>IF(N210="snížená",J210,0)</f>
        <v>0</v>
      </c>
      <c r="BG210" s="247">
        <f>IF(N210="zákl. přenesená",J210,0)</f>
        <v>0</v>
      </c>
      <c r="BH210" s="247">
        <f>IF(N210="sníž. přenesená",J210,0)</f>
        <v>0</v>
      </c>
      <c r="BI210" s="247">
        <f>IF(N210="nulová",J210,0)</f>
        <v>0</v>
      </c>
      <c r="BJ210" s="17" t="s">
        <v>84</v>
      </c>
      <c r="BK210" s="247">
        <f>ROUND(I210*H210,2)</f>
        <v>0</v>
      </c>
      <c r="BL210" s="17" t="s">
        <v>136</v>
      </c>
      <c r="BM210" s="246" t="s">
        <v>634</v>
      </c>
    </row>
    <row r="211" s="2" customFormat="1" ht="21.66372" customHeight="1">
      <c r="A211" s="38"/>
      <c r="B211" s="39"/>
      <c r="C211" s="235" t="s">
        <v>281</v>
      </c>
      <c r="D211" s="235" t="s">
        <v>131</v>
      </c>
      <c r="E211" s="236" t="s">
        <v>282</v>
      </c>
      <c r="F211" s="237" t="s">
        <v>283</v>
      </c>
      <c r="G211" s="238" t="s">
        <v>134</v>
      </c>
      <c r="H211" s="239">
        <v>891</v>
      </c>
      <c r="I211" s="240"/>
      <c r="J211" s="241">
        <f>ROUND(I211*H211,2)</f>
        <v>0</v>
      </c>
      <c r="K211" s="237" t="s">
        <v>135</v>
      </c>
      <c r="L211" s="44"/>
      <c r="M211" s="242" t="s">
        <v>1</v>
      </c>
      <c r="N211" s="243" t="s">
        <v>41</v>
      </c>
      <c r="O211" s="91"/>
      <c r="P211" s="244">
        <f>O211*H211</f>
        <v>0</v>
      </c>
      <c r="Q211" s="244">
        <v>0</v>
      </c>
      <c r="R211" s="244">
        <f>Q211*H211</f>
        <v>0</v>
      </c>
      <c r="S211" s="244">
        <v>0</v>
      </c>
      <c r="T211" s="245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46" t="s">
        <v>136</v>
      </c>
      <c r="AT211" s="246" t="s">
        <v>131</v>
      </c>
      <c r="AU211" s="246" t="s">
        <v>86</v>
      </c>
      <c r="AY211" s="17" t="s">
        <v>129</v>
      </c>
      <c r="BE211" s="247">
        <f>IF(N211="základní",J211,0)</f>
        <v>0</v>
      </c>
      <c r="BF211" s="247">
        <f>IF(N211="snížená",J211,0)</f>
        <v>0</v>
      </c>
      <c r="BG211" s="247">
        <f>IF(N211="zákl. přenesená",J211,0)</f>
        <v>0</v>
      </c>
      <c r="BH211" s="247">
        <f>IF(N211="sníž. přenesená",J211,0)</f>
        <v>0</v>
      </c>
      <c r="BI211" s="247">
        <f>IF(N211="nulová",J211,0)</f>
        <v>0</v>
      </c>
      <c r="BJ211" s="17" t="s">
        <v>84</v>
      </c>
      <c r="BK211" s="247">
        <f>ROUND(I211*H211,2)</f>
        <v>0</v>
      </c>
      <c r="BL211" s="17" t="s">
        <v>136</v>
      </c>
      <c r="BM211" s="246" t="s">
        <v>635</v>
      </c>
    </row>
    <row r="212" s="2" customFormat="1" ht="21.66372" customHeight="1">
      <c r="A212" s="38"/>
      <c r="B212" s="39"/>
      <c r="C212" s="235" t="s">
        <v>285</v>
      </c>
      <c r="D212" s="235" t="s">
        <v>131</v>
      </c>
      <c r="E212" s="236" t="s">
        <v>286</v>
      </c>
      <c r="F212" s="237" t="s">
        <v>287</v>
      </c>
      <c r="G212" s="238" t="s">
        <v>134</v>
      </c>
      <c r="H212" s="239">
        <v>698</v>
      </c>
      <c r="I212" s="240"/>
      <c r="J212" s="241">
        <f>ROUND(I212*H212,2)</f>
        <v>0</v>
      </c>
      <c r="K212" s="237" t="s">
        <v>135</v>
      </c>
      <c r="L212" s="44"/>
      <c r="M212" s="242" t="s">
        <v>1</v>
      </c>
      <c r="N212" s="243" t="s">
        <v>41</v>
      </c>
      <c r="O212" s="91"/>
      <c r="P212" s="244">
        <f>O212*H212</f>
        <v>0</v>
      </c>
      <c r="Q212" s="244">
        <v>0</v>
      </c>
      <c r="R212" s="244">
        <f>Q212*H212</f>
        <v>0</v>
      </c>
      <c r="S212" s="244">
        <v>0</v>
      </c>
      <c r="T212" s="245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46" t="s">
        <v>136</v>
      </c>
      <c r="AT212" s="246" t="s">
        <v>131</v>
      </c>
      <c r="AU212" s="246" t="s">
        <v>86</v>
      </c>
      <c r="AY212" s="17" t="s">
        <v>129</v>
      </c>
      <c r="BE212" s="247">
        <f>IF(N212="základní",J212,0)</f>
        <v>0</v>
      </c>
      <c r="BF212" s="247">
        <f>IF(N212="snížená",J212,0)</f>
        <v>0</v>
      </c>
      <c r="BG212" s="247">
        <f>IF(N212="zákl. přenesená",J212,0)</f>
        <v>0</v>
      </c>
      <c r="BH212" s="247">
        <f>IF(N212="sníž. přenesená",J212,0)</f>
        <v>0</v>
      </c>
      <c r="BI212" s="247">
        <f>IF(N212="nulová",J212,0)</f>
        <v>0</v>
      </c>
      <c r="BJ212" s="17" t="s">
        <v>84</v>
      </c>
      <c r="BK212" s="247">
        <f>ROUND(I212*H212,2)</f>
        <v>0</v>
      </c>
      <c r="BL212" s="17" t="s">
        <v>136</v>
      </c>
      <c r="BM212" s="246" t="s">
        <v>636</v>
      </c>
    </row>
    <row r="213" s="13" customFormat="1">
      <c r="A213" s="13"/>
      <c r="B213" s="252"/>
      <c r="C213" s="253"/>
      <c r="D213" s="248" t="s">
        <v>152</v>
      </c>
      <c r="E213" s="254" t="s">
        <v>1</v>
      </c>
      <c r="F213" s="255" t="s">
        <v>155</v>
      </c>
      <c r="G213" s="253"/>
      <c r="H213" s="254" t="s">
        <v>1</v>
      </c>
      <c r="I213" s="256"/>
      <c r="J213" s="253"/>
      <c r="K213" s="253"/>
      <c r="L213" s="257"/>
      <c r="M213" s="258"/>
      <c r="N213" s="259"/>
      <c r="O213" s="259"/>
      <c r="P213" s="259"/>
      <c r="Q213" s="259"/>
      <c r="R213" s="259"/>
      <c r="S213" s="259"/>
      <c r="T213" s="26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61" t="s">
        <v>152</v>
      </c>
      <c r="AU213" s="261" t="s">
        <v>86</v>
      </c>
      <c r="AV213" s="13" t="s">
        <v>84</v>
      </c>
      <c r="AW213" s="13" t="s">
        <v>32</v>
      </c>
      <c r="AX213" s="13" t="s">
        <v>76</v>
      </c>
      <c r="AY213" s="261" t="s">
        <v>129</v>
      </c>
    </row>
    <row r="214" s="14" customFormat="1">
      <c r="A214" s="14"/>
      <c r="B214" s="262"/>
      <c r="C214" s="263"/>
      <c r="D214" s="248" t="s">
        <v>152</v>
      </c>
      <c r="E214" s="264" t="s">
        <v>1</v>
      </c>
      <c r="F214" s="265" t="s">
        <v>622</v>
      </c>
      <c r="G214" s="263"/>
      <c r="H214" s="266">
        <v>412</v>
      </c>
      <c r="I214" s="267"/>
      <c r="J214" s="263"/>
      <c r="K214" s="263"/>
      <c r="L214" s="268"/>
      <c r="M214" s="269"/>
      <c r="N214" s="270"/>
      <c r="O214" s="270"/>
      <c r="P214" s="270"/>
      <c r="Q214" s="270"/>
      <c r="R214" s="270"/>
      <c r="S214" s="270"/>
      <c r="T214" s="271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2" t="s">
        <v>152</v>
      </c>
      <c r="AU214" s="272" t="s">
        <v>86</v>
      </c>
      <c r="AV214" s="14" t="s">
        <v>86</v>
      </c>
      <c r="AW214" s="14" t="s">
        <v>32</v>
      </c>
      <c r="AX214" s="14" t="s">
        <v>76</v>
      </c>
      <c r="AY214" s="272" t="s">
        <v>129</v>
      </c>
    </row>
    <row r="215" s="13" customFormat="1">
      <c r="A215" s="13"/>
      <c r="B215" s="252"/>
      <c r="C215" s="253"/>
      <c r="D215" s="248" t="s">
        <v>152</v>
      </c>
      <c r="E215" s="254" t="s">
        <v>1</v>
      </c>
      <c r="F215" s="255" t="s">
        <v>159</v>
      </c>
      <c r="G215" s="253"/>
      <c r="H215" s="254" t="s">
        <v>1</v>
      </c>
      <c r="I215" s="256"/>
      <c r="J215" s="253"/>
      <c r="K215" s="253"/>
      <c r="L215" s="257"/>
      <c r="M215" s="258"/>
      <c r="N215" s="259"/>
      <c r="O215" s="259"/>
      <c r="P215" s="259"/>
      <c r="Q215" s="259"/>
      <c r="R215" s="259"/>
      <c r="S215" s="259"/>
      <c r="T215" s="26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61" t="s">
        <v>152</v>
      </c>
      <c r="AU215" s="261" t="s">
        <v>86</v>
      </c>
      <c r="AV215" s="13" t="s">
        <v>84</v>
      </c>
      <c r="AW215" s="13" t="s">
        <v>32</v>
      </c>
      <c r="AX215" s="13" t="s">
        <v>76</v>
      </c>
      <c r="AY215" s="261" t="s">
        <v>129</v>
      </c>
    </row>
    <row r="216" s="14" customFormat="1">
      <c r="A216" s="14"/>
      <c r="B216" s="262"/>
      <c r="C216" s="263"/>
      <c r="D216" s="248" t="s">
        <v>152</v>
      </c>
      <c r="E216" s="264" t="s">
        <v>1</v>
      </c>
      <c r="F216" s="265" t="s">
        <v>439</v>
      </c>
      <c r="G216" s="263"/>
      <c r="H216" s="266">
        <v>66</v>
      </c>
      <c r="I216" s="267"/>
      <c r="J216" s="263"/>
      <c r="K216" s="263"/>
      <c r="L216" s="268"/>
      <c r="M216" s="269"/>
      <c r="N216" s="270"/>
      <c r="O216" s="270"/>
      <c r="P216" s="270"/>
      <c r="Q216" s="270"/>
      <c r="R216" s="270"/>
      <c r="S216" s="270"/>
      <c r="T216" s="27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2" t="s">
        <v>152</v>
      </c>
      <c r="AU216" s="272" t="s">
        <v>86</v>
      </c>
      <c r="AV216" s="14" t="s">
        <v>86</v>
      </c>
      <c r="AW216" s="14" t="s">
        <v>32</v>
      </c>
      <c r="AX216" s="14" t="s">
        <v>76</v>
      </c>
      <c r="AY216" s="272" t="s">
        <v>129</v>
      </c>
    </row>
    <row r="217" s="13" customFormat="1">
      <c r="A217" s="13"/>
      <c r="B217" s="252"/>
      <c r="C217" s="253"/>
      <c r="D217" s="248" t="s">
        <v>152</v>
      </c>
      <c r="E217" s="254" t="s">
        <v>1</v>
      </c>
      <c r="F217" s="255" t="s">
        <v>623</v>
      </c>
      <c r="G217" s="253"/>
      <c r="H217" s="254" t="s">
        <v>1</v>
      </c>
      <c r="I217" s="256"/>
      <c r="J217" s="253"/>
      <c r="K217" s="253"/>
      <c r="L217" s="257"/>
      <c r="M217" s="258"/>
      <c r="N217" s="259"/>
      <c r="O217" s="259"/>
      <c r="P217" s="259"/>
      <c r="Q217" s="259"/>
      <c r="R217" s="259"/>
      <c r="S217" s="259"/>
      <c r="T217" s="26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1" t="s">
        <v>152</v>
      </c>
      <c r="AU217" s="261" t="s">
        <v>86</v>
      </c>
      <c r="AV217" s="13" t="s">
        <v>84</v>
      </c>
      <c r="AW217" s="13" t="s">
        <v>32</v>
      </c>
      <c r="AX217" s="13" t="s">
        <v>76</v>
      </c>
      <c r="AY217" s="261" t="s">
        <v>129</v>
      </c>
    </row>
    <row r="218" s="14" customFormat="1">
      <c r="A218" s="14"/>
      <c r="B218" s="262"/>
      <c r="C218" s="263"/>
      <c r="D218" s="248" t="s">
        <v>152</v>
      </c>
      <c r="E218" s="264" t="s">
        <v>1</v>
      </c>
      <c r="F218" s="265" t="s">
        <v>624</v>
      </c>
      <c r="G218" s="263"/>
      <c r="H218" s="266">
        <v>140</v>
      </c>
      <c r="I218" s="267"/>
      <c r="J218" s="263"/>
      <c r="K218" s="263"/>
      <c r="L218" s="268"/>
      <c r="M218" s="269"/>
      <c r="N218" s="270"/>
      <c r="O218" s="270"/>
      <c r="P218" s="270"/>
      <c r="Q218" s="270"/>
      <c r="R218" s="270"/>
      <c r="S218" s="270"/>
      <c r="T218" s="27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2" t="s">
        <v>152</v>
      </c>
      <c r="AU218" s="272" t="s">
        <v>86</v>
      </c>
      <c r="AV218" s="14" t="s">
        <v>86</v>
      </c>
      <c r="AW218" s="14" t="s">
        <v>32</v>
      </c>
      <c r="AX218" s="14" t="s">
        <v>76</v>
      </c>
      <c r="AY218" s="272" t="s">
        <v>129</v>
      </c>
    </row>
    <row r="219" s="13" customFormat="1">
      <c r="A219" s="13"/>
      <c r="B219" s="252"/>
      <c r="C219" s="253"/>
      <c r="D219" s="248" t="s">
        <v>152</v>
      </c>
      <c r="E219" s="254" t="s">
        <v>1</v>
      </c>
      <c r="F219" s="255" t="s">
        <v>625</v>
      </c>
      <c r="G219" s="253"/>
      <c r="H219" s="254" t="s">
        <v>1</v>
      </c>
      <c r="I219" s="256"/>
      <c r="J219" s="253"/>
      <c r="K219" s="253"/>
      <c r="L219" s="257"/>
      <c r="M219" s="258"/>
      <c r="N219" s="259"/>
      <c r="O219" s="259"/>
      <c r="P219" s="259"/>
      <c r="Q219" s="259"/>
      <c r="R219" s="259"/>
      <c r="S219" s="259"/>
      <c r="T219" s="26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61" t="s">
        <v>152</v>
      </c>
      <c r="AU219" s="261" t="s">
        <v>86</v>
      </c>
      <c r="AV219" s="13" t="s">
        <v>84</v>
      </c>
      <c r="AW219" s="13" t="s">
        <v>32</v>
      </c>
      <c r="AX219" s="13" t="s">
        <v>76</v>
      </c>
      <c r="AY219" s="261" t="s">
        <v>129</v>
      </c>
    </row>
    <row r="220" s="14" customFormat="1">
      <c r="A220" s="14"/>
      <c r="B220" s="262"/>
      <c r="C220" s="263"/>
      <c r="D220" s="248" t="s">
        <v>152</v>
      </c>
      <c r="E220" s="264" t="s">
        <v>1</v>
      </c>
      <c r="F220" s="265" t="s">
        <v>626</v>
      </c>
      <c r="G220" s="263"/>
      <c r="H220" s="266">
        <v>80</v>
      </c>
      <c r="I220" s="267"/>
      <c r="J220" s="263"/>
      <c r="K220" s="263"/>
      <c r="L220" s="268"/>
      <c r="M220" s="269"/>
      <c r="N220" s="270"/>
      <c r="O220" s="270"/>
      <c r="P220" s="270"/>
      <c r="Q220" s="270"/>
      <c r="R220" s="270"/>
      <c r="S220" s="270"/>
      <c r="T220" s="271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2" t="s">
        <v>152</v>
      </c>
      <c r="AU220" s="272" t="s">
        <v>86</v>
      </c>
      <c r="AV220" s="14" t="s">
        <v>86</v>
      </c>
      <c r="AW220" s="14" t="s">
        <v>32</v>
      </c>
      <c r="AX220" s="14" t="s">
        <v>76</v>
      </c>
      <c r="AY220" s="272" t="s">
        <v>129</v>
      </c>
    </row>
    <row r="221" s="15" customFormat="1">
      <c r="A221" s="15"/>
      <c r="B221" s="273"/>
      <c r="C221" s="274"/>
      <c r="D221" s="248" t="s">
        <v>152</v>
      </c>
      <c r="E221" s="275" t="s">
        <v>1</v>
      </c>
      <c r="F221" s="276" t="s">
        <v>163</v>
      </c>
      <c r="G221" s="274"/>
      <c r="H221" s="277">
        <v>698</v>
      </c>
      <c r="I221" s="278"/>
      <c r="J221" s="274"/>
      <c r="K221" s="274"/>
      <c r="L221" s="279"/>
      <c r="M221" s="280"/>
      <c r="N221" s="281"/>
      <c r="O221" s="281"/>
      <c r="P221" s="281"/>
      <c r="Q221" s="281"/>
      <c r="R221" s="281"/>
      <c r="S221" s="281"/>
      <c r="T221" s="28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3" t="s">
        <v>152</v>
      </c>
      <c r="AU221" s="283" t="s">
        <v>86</v>
      </c>
      <c r="AV221" s="15" t="s">
        <v>136</v>
      </c>
      <c r="AW221" s="15" t="s">
        <v>32</v>
      </c>
      <c r="AX221" s="15" t="s">
        <v>84</v>
      </c>
      <c r="AY221" s="283" t="s">
        <v>129</v>
      </c>
    </row>
    <row r="222" s="2" customFormat="1" ht="32.49557" customHeight="1">
      <c r="A222" s="38"/>
      <c r="B222" s="39"/>
      <c r="C222" s="235" t="s">
        <v>289</v>
      </c>
      <c r="D222" s="235" t="s">
        <v>131</v>
      </c>
      <c r="E222" s="236" t="s">
        <v>290</v>
      </c>
      <c r="F222" s="237" t="s">
        <v>291</v>
      </c>
      <c r="G222" s="238" t="s">
        <v>134</v>
      </c>
      <c r="H222" s="239">
        <v>52</v>
      </c>
      <c r="I222" s="240"/>
      <c r="J222" s="241">
        <f>ROUND(I222*H222,2)</f>
        <v>0</v>
      </c>
      <c r="K222" s="237" t="s">
        <v>135</v>
      </c>
      <c r="L222" s="44"/>
      <c r="M222" s="242" t="s">
        <v>1</v>
      </c>
      <c r="N222" s="243" t="s">
        <v>41</v>
      </c>
      <c r="O222" s="91"/>
      <c r="P222" s="244">
        <f>O222*H222</f>
        <v>0</v>
      </c>
      <c r="Q222" s="244">
        <v>0.10362</v>
      </c>
      <c r="R222" s="244">
        <f>Q222*H222</f>
        <v>5.3882400000000006</v>
      </c>
      <c r="S222" s="244">
        <v>0</v>
      </c>
      <c r="T222" s="245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46" t="s">
        <v>136</v>
      </c>
      <c r="AT222" s="246" t="s">
        <v>131</v>
      </c>
      <c r="AU222" s="246" t="s">
        <v>86</v>
      </c>
      <c r="AY222" s="17" t="s">
        <v>129</v>
      </c>
      <c r="BE222" s="247">
        <f>IF(N222="základní",J222,0)</f>
        <v>0</v>
      </c>
      <c r="BF222" s="247">
        <f>IF(N222="snížená",J222,0)</f>
        <v>0</v>
      </c>
      <c r="BG222" s="247">
        <f>IF(N222="zákl. přenesená",J222,0)</f>
        <v>0</v>
      </c>
      <c r="BH222" s="247">
        <f>IF(N222="sníž. přenesená",J222,0)</f>
        <v>0</v>
      </c>
      <c r="BI222" s="247">
        <f>IF(N222="nulová",J222,0)</f>
        <v>0</v>
      </c>
      <c r="BJ222" s="17" t="s">
        <v>84</v>
      </c>
      <c r="BK222" s="247">
        <f>ROUND(I222*H222,2)</f>
        <v>0</v>
      </c>
      <c r="BL222" s="17" t="s">
        <v>136</v>
      </c>
      <c r="BM222" s="246" t="s">
        <v>637</v>
      </c>
    </row>
    <row r="223" s="2" customFormat="1" ht="15.29204" customHeight="1">
      <c r="A223" s="38"/>
      <c r="B223" s="39"/>
      <c r="C223" s="284" t="s">
        <v>293</v>
      </c>
      <c r="D223" s="284" t="s">
        <v>201</v>
      </c>
      <c r="E223" s="285" t="s">
        <v>294</v>
      </c>
      <c r="F223" s="286" t="s">
        <v>295</v>
      </c>
      <c r="G223" s="287" t="s">
        <v>134</v>
      </c>
      <c r="H223" s="288">
        <v>52</v>
      </c>
      <c r="I223" s="289"/>
      <c r="J223" s="290">
        <f>ROUND(I223*H223,2)</f>
        <v>0</v>
      </c>
      <c r="K223" s="286" t="s">
        <v>135</v>
      </c>
      <c r="L223" s="291"/>
      <c r="M223" s="292" t="s">
        <v>1</v>
      </c>
      <c r="N223" s="293" t="s">
        <v>41</v>
      </c>
      <c r="O223" s="91"/>
      <c r="P223" s="244">
        <f>O223*H223</f>
        <v>0</v>
      </c>
      <c r="Q223" s="244">
        <v>0.13100000000000001</v>
      </c>
      <c r="R223" s="244">
        <f>Q223*H223</f>
        <v>6.8120000000000003</v>
      </c>
      <c r="S223" s="244">
        <v>0</v>
      </c>
      <c r="T223" s="24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46" t="s">
        <v>181</v>
      </c>
      <c r="AT223" s="246" t="s">
        <v>201</v>
      </c>
      <c r="AU223" s="246" t="s">
        <v>86</v>
      </c>
      <c r="AY223" s="17" t="s">
        <v>129</v>
      </c>
      <c r="BE223" s="247">
        <f>IF(N223="základní",J223,0)</f>
        <v>0</v>
      </c>
      <c r="BF223" s="247">
        <f>IF(N223="snížená",J223,0)</f>
        <v>0</v>
      </c>
      <c r="BG223" s="247">
        <f>IF(N223="zákl. přenesená",J223,0)</f>
        <v>0</v>
      </c>
      <c r="BH223" s="247">
        <f>IF(N223="sníž. přenesená",J223,0)</f>
        <v>0</v>
      </c>
      <c r="BI223" s="247">
        <f>IF(N223="nulová",J223,0)</f>
        <v>0</v>
      </c>
      <c r="BJ223" s="17" t="s">
        <v>84</v>
      </c>
      <c r="BK223" s="247">
        <f>ROUND(I223*H223,2)</f>
        <v>0</v>
      </c>
      <c r="BL223" s="17" t="s">
        <v>136</v>
      </c>
      <c r="BM223" s="246" t="s">
        <v>638</v>
      </c>
    </row>
    <row r="224" s="2" customFormat="1" ht="32.49557" customHeight="1">
      <c r="A224" s="38"/>
      <c r="B224" s="39"/>
      <c r="C224" s="235" t="s">
        <v>297</v>
      </c>
      <c r="D224" s="235" t="s">
        <v>131</v>
      </c>
      <c r="E224" s="236" t="s">
        <v>298</v>
      </c>
      <c r="F224" s="237" t="s">
        <v>299</v>
      </c>
      <c r="G224" s="238" t="s">
        <v>134</v>
      </c>
      <c r="H224" s="239">
        <v>335</v>
      </c>
      <c r="I224" s="240"/>
      <c r="J224" s="241">
        <f>ROUND(I224*H224,2)</f>
        <v>0</v>
      </c>
      <c r="K224" s="237" t="s">
        <v>135</v>
      </c>
      <c r="L224" s="44"/>
      <c r="M224" s="242" t="s">
        <v>1</v>
      </c>
      <c r="N224" s="243" t="s">
        <v>41</v>
      </c>
      <c r="O224" s="91"/>
      <c r="P224" s="244">
        <f>O224*H224</f>
        <v>0</v>
      </c>
      <c r="Q224" s="244">
        <v>0.098000000000000004</v>
      </c>
      <c r="R224" s="244">
        <f>Q224*H224</f>
        <v>32.829999999999998</v>
      </c>
      <c r="S224" s="244">
        <v>0</v>
      </c>
      <c r="T224" s="24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46" t="s">
        <v>136</v>
      </c>
      <c r="AT224" s="246" t="s">
        <v>131</v>
      </c>
      <c r="AU224" s="246" t="s">
        <v>86</v>
      </c>
      <c r="AY224" s="17" t="s">
        <v>129</v>
      </c>
      <c r="BE224" s="247">
        <f>IF(N224="základní",J224,0)</f>
        <v>0</v>
      </c>
      <c r="BF224" s="247">
        <f>IF(N224="snížená",J224,0)</f>
        <v>0</v>
      </c>
      <c r="BG224" s="247">
        <f>IF(N224="zákl. přenesená",J224,0)</f>
        <v>0</v>
      </c>
      <c r="BH224" s="247">
        <f>IF(N224="sníž. přenesená",J224,0)</f>
        <v>0</v>
      </c>
      <c r="BI224" s="247">
        <f>IF(N224="nulová",J224,0)</f>
        <v>0</v>
      </c>
      <c r="BJ224" s="17" t="s">
        <v>84</v>
      </c>
      <c r="BK224" s="247">
        <f>ROUND(I224*H224,2)</f>
        <v>0</v>
      </c>
      <c r="BL224" s="17" t="s">
        <v>136</v>
      </c>
      <c r="BM224" s="246" t="s">
        <v>639</v>
      </c>
    </row>
    <row r="225" s="2" customFormat="1" ht="21.66372" customHeight="1">
      <c r="A225" s="38"/>
      <c r="B225" s="39"/>
      <c r="C225" s="284" t="s">
        <v>301</v>
      </c>
      <c r="D225" s="284" t="s">
        <v>201</v>
      </c>
      <c r="E225" s="285" t="s">
        <v>302</v>
      </c>
      <c r="F225" s="286" t="s">
        <v>303</v>
      </c>
      <c r="G225" s="287" t="s">
        <v>134</v>
      </c>
      <c r="H225" s="288">
        <v>335</v>
      </c>
      <c r="I225" s="289"/>
      <c r="J225" s="290">
        <f>ROUND(I225*H225,2)</f>
        <v>0</v>
      </c>
      <c r="K225" s="286" t="s">
        <v>135</v>
      </c>
      <c r="L225" s="291"/>
      <c r="M225" s="292" t="s">
        <v>1</v>
      </c>
      <c r="N225" s="293" t="s">
        <v>41</v>
      </c>
      <c r="O225" s="91"/>
      <c r="P225" s="244">
        <f>O225*H225</f>
        <v>0</v>
      </c>
      <c r="Q225" s="244">
        <v>0.108</v>
      </c>
      <c r="R225" s="244">
        <f>Q225*H225</f>
        <v>36.18</v>
      </c>
      <c r="S225" s="244">
        <v>0</v>
      </c>
      <c r="T225" s="245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46" t="s">
        <v>181</v>
      </c>
      <c r="AT225" s="246" t="s">
        <v>201</v>
      </c>
      <c r="AU225" s="246" t="s">
        <v>86</v>
      </c>
      <c r="AY225" s="17" t="s">
        <v>129</v>
      </c>
      <c r="BE225" s="247">
        <f>IF(N225="základní",J225,0)</f>
        <v>0</v>
      </c>
      <c r="BF225" s="247">
        <f>IF(N225="snížená",J225,0)</f>
        <v>0</v>
      </c>
      <c r="BG225" s="247">
        <f>IF(N225="zákl. přenesená",J225,0)</f>
        <v>0</v>
      </c>
      <c r="BH225" s="247">
        <f>IF(N225="sníž. přenesená",J225,0)</f>
        <v>0</v>
      </c>
      <c r="BI225" s="247">
        <f>IF(N225="nulová",J225,0)</f>
        <v>0</v>
      </c>
      <c r="BJ225" s="17" t="s">
        <v>84</v>
      </c>
      <c r="BK225" s="247">
        <f>ROUND(I225*H225,2)</f>
        <v>0</v>
      </c>
      <c r="BL225" s="17" t="s">
        <v>136</v>
      </c>
      <c r="BM225" s="246" t="s">
        <v>640</v>
      </c>
    </row>
    <row r="226" s="12" customFormat="1" ht="22.8" customHeight="1">
      <c r="A226" s="12"/>
      <c r="B226" s="219"/>
      <c r="C226" s="220"/>
      <c r="D226" s="221" t="s">
        <v>75</v>
      </c>
      <c r="E226" s="233" t="s">
        <v>181</v>
      </c>
      <c r="F226" s="233" t="s">
        <v>305</v>
      </c>
      <c r="G226" s="220"/>
      <c r="H226" s="220"/>
      <c r="I226" s="223"/>
      <c r="J226" s="234">
        <f>BK226</f>
        <v>0</v>
      </c>
      <c r="K226" s="220"/>
      <c r="L226" s="225"/>
      <c r="M226" s="226"/>
      <c r="N226" s="227"/>
      <c r="O226" s="227"/>
      <c r="P226" s="228">
        <f>SUM(P227:P240)</f>
        <v>0</v>
      </c>
      <c r="Q226" s="227"/>
      <c r="R226" s="228">
        <f>SUM(R227:R240)</f>
        <v>15.213569999999999</v>
      </c>
      <c r="S226" s="227"/>
      <c r="T226" s="229">
        <f>SUM(T227:T240)</f>
        <v>4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30" t="s">
        <v>84</v>
      </c>
      <c r="AT226" s="231" t="s">
        <v>75</v>
      </c>
      <c r="AU226" s="231" t="s">
        <v>84</v>
      </c>
      <c r="AY226" s="230" t="s">
        <v>129</v>
      </c>
      <c r="BK226" s="232">
        <f>SUM(BK227:BK240)</f>
        <v>0</v>
      </c>
    </row>
    <row r="227" s="2" customFormat="1" ht="15.29204" customHeight="1">
      <c r="A227" s="38"/>
      <c r="B227" s="39"/>
      <c r="C227" s="235" t="s">
        <v>306</v>
      </c>
      <c r="D227" s="235" t="s">
        <v>131</v>
      </c>
      <c r="E227" s="236" t="s">
        <v>359</v>
      </c>
      <c r="F227" s="237" t="s">
        <v>360</v>
      </c>
      <c r="G227" s="238" t="s">
        <v>361</v>
      </c>
      <c r="H227" s="239">
        <v>4</v>
      </c>
      <c r="I227" s="240"/>
      <c r="J227" s="241">
        <f>ROUND(I227*H227,2)</f>
        <v>0</v>
      </c>
      <c r="K227" s="237" t="s">
        <v>1</v>
      </c>
      <c r="L227" s="44"/>
      <c r="M227" s="242" t="s">
        <v>1</v>
      </c>
      <c r="N227" s="243" t="s">
        <v>41</v>
      </c>
      <c r="O227" s="91"/>
      <c r="P227" s="244">
        <f>O227*H227</f>
        <v>0</v>
      </c>
      <c r="Q227" s="244">
        <v>0</v>
      </c>
      <c r="R227" s="244">
        <f>Q227*H227</f>
        <v>0</v>
      </c>
      <c r="S227" s="244">
        <v>1</v>
      </c>
      <c r="T227" s="245">
        <f>S227*H227</f>
        <v>4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46" t="s">
        <v>136</v>
      </c>
      <c r="AT227" s="246" t="s">
        <v>131</v>
      </c>
      <c r="AU227" s="246" t="s">
        <v>86</v>
      </c>
      <c r="AY227" s="17" t="s">
        <v>129</v>
      </c>
      <c r="BE227" s="247">
        <f>IF(N227="základní",J227,0)</f>
        <v>0</v>
      </c>
      <c r="BF227" s="247">
        <f>IF(N227="snížená",J227,0)</f>
        <v>0</v>
      </c>
      <c r="BG227" s="247">
        <f>IF(N227="zákl. přenesená",J227,0)</f>
        <v>0</v>
      </c>
      <c r="BH227" s="247">
        <f>IF(N227="sníž. přenesená",J227,0)</f>
        <v>0</v>
      </c>
      <c r="BI227" s="247">
        <f>IF(N227="nulová",J227,0)</f>
        <v>0</v>
      </c>
      <c r="BJ227" s="17" t="s">
        <v>84</v>
      </c>
      <c r="BK227" s="247">
        <f>ROUND(I227*H227,2)</f>
        <v>0</v>
      </c>
      <c r="BL227" s="17" t="s">
        <v>136</v>
      </c>
      <c r="BM227" s="246" t="s">
        <v>641</v>
      </c>
    </row>
    <row r="228" s="2" customFormat="1" ht="15.29204" customHeight="1">
      <c r="A228" s="38"/>
      <c r="B228" s="39"/>
      <c r="C228" s="235" t="s">
        <v>311</v>
      </c>
      <c r="D228" s="235" t="s">
        <v>131</v>
      </c>
      <c r="E228" s="236" t="s">
        <v>307</v>
      </c>
      <c r="F228" s="237" t="s">
        <v>308</v>
      </c>
      <c r="G228" s="238" t="s">
        <v>309</v>
      </c>
      <c r="H228" s="239">
        <v>9</v>
      </c>
      <c r="I228" s="240"/>
      <c r="J228" s="241">
        <f>ROUND(I228*H228,2)</f>
        <v>0</v>
      </c>
      <c r="K228" s="237" t="s">
        <v>135</v>
      </c>
      <c r="L228" s="44"/>
      <c r="M228" s="242" t="s">
        <v>1</v>
      </c>
      <c r="N228" s="243" t="s">
        <v>41</v>
      </c>
      <c r="O228" s="91"/>
      <c r="P228" s="244">
        <f>O228*H228</f>
        <v>0</v>
      </c>
      <c r="Q228" s="244">
        <v>0.0027299999999999998</v>
      </c>
      <c r="R228" s="244">
        <f>Q228*H228</f>
        <v>0.024569999999999998</v>
      </c>
      <c r="S228" s="244">
        <v>0</v>
      </c>
      <c r="T228" s="245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46" t="s">
        <v>136</v>
      </c>
      <c r="AT228" s="246" t="s">
        <v>131</v>
      </c>
      <c r="AU228" s="246" t="s">
        <v>86</v>
      </c>
      <c r="AY228" s="17" t="s">
        <v>129</v>
      </c>
      <c r="BE228" s="247">
        <f>IF(N228="základní",J228,0)</f>
        <v>0</v>
      </c>
      <c r="BF228" s="247">
        <f>IF(N228="snížená",J228,0)</f>
        <v>0</v>
      </c>
      <c r="BG228" s="247">
        <f>IF(N228="zákl. přenesená",J228,0)</f>
        <v>0</v>
      </c>
      <c r="BH228" s="247">
        <f>IF(N228="sníž. přenesená",J228,0)</f>
        <v>0</v>
      </c>
      <c r="BI228" s="247">
        <f>IF(N228="nulová",J228,0)</f>
        <v>0</v>
      </c>
      <c r="BJ228" s="17" t="s">
        <v>84</v>
      </c>
      <c r="BK228" s="247">
        <f>ROUND(I228*H228,2)</f>
        <v>0</v>
      </c>
      <c r="BL228" s="17" t="s">
        <v>136</v>
      </c>
      <c r="BM228" s="246" t="s">
        <v>642</v>
      </c>
    </row>
    <row r="229" s="2" customFormat="1" ht="21.66372" customHeight="1">
      <c r="A229" s="38"/>
      <c r="B229" s="39"/>
      <c r="C229" s="235" t="s">
        <v>315</v>
      </c>
      <c r="D229" s="235" t="s">
        <v>131</v>
      </c>
      <c r="E229" s="236" t="s">
        <v>312</v>
      </c>
      <c r="F229" s="237" t="s">
        <v>313</v>
      </c>
      <c r="G229" s="238" t="s">
        <v>146</v>
      </c>
      <c r="H229" s="239">
        <v>28</v>
      </c>
      <c r="I229" s="240"/>
      <c r="J229" s="241">
        <f>ROUND(I229*H229,2)</f>
        <v>0</v>
      </c>
      <c r="K229" s="237" t="s">
        <v>135</v>
      </c>
      <c r="L229" s="44"/>
      <c r="M229" s="242" t="s">
        <v>1</v>
      </c>
      <c r="N229" s="243" t="s">
        <v>41</v>
      </c>
      <c r="O229" s="91"/>
      <c r="P229" s="244">
        <f>O229*H229</f>
        <v>0</v>
      </c>
      <c r="Q229" s="244">
        <v>0.0026800000000000001</v>
      </c>
      <c r="R229" s="244">
        <f>Q229*H229</f>
        <v>0.075039999999999996</v>
      </c>
      <c r="S229" s="244">
        <v>0</v>
      </c>
      <c r="T229" s="24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46" t="s">
        <v>136</v>
      </c>
      <c r="AT229" s="246" t="s">
        <v>131</v>
      </c>
      <c r="AU229" s="246" t="s">
        <v>86</v>
      </c>
      <c r="AY229" s="17" t="s">
        <v>129</v>
      </c>
      <c r="BE229" s="247">
        <f>IF(N229="základní",J229,0)</f>
        <v>0</v>
      </c>
      <c r="BF229" s="247">
        <f>IF(N229="snížená",J229,0)</f>
        <v>0</v>
      </c>
      <c r="BG229" s="247">
        <f>IF(N229="zákl. přenesená",J229,0)</f>
        <v>0</v>
      </c>
      <c r="BH229" s="247">
        <f>IF(N229="sníž. přenesená",J229,0)</f>
        <v>0</v>
      </c>
      <c r="BI229" s="247">
        <f>IF(N229="nulová",J229,0)</f>
        <v>0</v>
      </c>
      <c r="BJ229" s="17" t="s">
        <v>84</v>
      </c>
      <c r="BK229" s="247">
        <f>ROUND(I229*H229,2)</f>
        <v>0</v>
      </c>
      <c r="BL229" s="17" t="s">
        <v>136</v>
      </c>
      <c r="BM229" s="246" t="s">
        <v>643</v>
      </c>
    </row>
    <row r="230" s="2" customFormat="1" ht="15.29204" customHeight="1">
      <c r="A230" s="38"/>
      <c r="B230" s="39"/>
      <c r="C230" s="235" t="s">
        <v>319</v>
      </c>
      <c r="D230" s="235" t="s">
        <v>131</v>
      </c>
      <c r="E230" s="236" t="s">
        <v>316</v>
      </c>
      <c r="F230" s="237" t="s">
        <v>317</v>
      </c>
      <c r="G230" s="238" t="s">
        <v>309</v>
      </c>
      <c r="H230" s="239">
        <v>9</v>
      </c>
      <c r="I230" s="240"/>
      <c r="J230" s="241">
        <f>ROUND(I230*H230,2)</f>
        <v>0</v>
      </c>
      <c r="K230" s="237" t="s">
        <v>135</v>
      </c>
      <c r="L230" s="44"/>
      <c r="M230" s="242" t="s">
        <v>1</v>
      </c>
      <c r="N230" s="243" t="s">
        <v>41</v>
      </c>
      <c r="O230" s="91"/>
      <c r="P230" s="244">
        <f>O230*H230</f>
        <v>0</v>
      </c>
      <c r="Q230" s="244">
        <v>0.34089999999999998</v>
      </c>
      <c r="R230" s="244">
        <f>Q230*H230</f>
        <v>3.0680999999999998</v>
      </c>
      <c r="S230" s="244">
        <v>0</v>
      </c>
      <c r="T230" s="245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46" t="s">
        <v>136</v>
      </c>
      <c r="AT230" s="246" t="s">
        <v>131</v>
      </c>
      <c r="AU230" s="246" t="s">
        <v>86</v>
      </c>
      <c r="AY230" s="17" t="s">
        <v>129</v>
      </c>
      <c r="BE230" s="247">
        <f>IF(N230="základní",J230,0)</f>
        <v>0</v>
      </c>
      <c r="BF230" s="247">
        <f>IF(N230="snížená",J230,0)</f>
        <v>0</v>
      </c>
      <c r="BG230" s="247">
        <f>IF(N230="zákl. přenesená",J230,0)</f>
        <v>0</v>
      </c>
      <c r="BH230" s="247">
        <f>IF(N230="sníž. přenesená",J230,0)</f>
        <v>0</v>
      </c>
      <c r="BI230" s="247">
        <f>IF(N230="nulová",J230,0)</f>
        <v>0</v>
      </c>
      <c r="BJ230" s="17" t="s">
        <v>84</v>
      </c>
      <c r="BK230" s="247">
        <f>ROUND(I230*H230,2)</f>
        <v>0</v>
      </c>
      <c r="BL230" s="17" t="s">
        <v>136</v>
      </c>
      <c r="BM230" s="246" t="s">
        <v>644</v>
      </c>
    </row>
    <row r="231" s="2" customFormat="1" ht="15.29204" customHeight="1">
      <c r="A231" s="38"/>
      <c r="B231" s="39"/>
      <c r="C231" s="284" t="s">
        <v>323</v>
      </c>
      <c r="D231" s="284" t="s">
        <v>201</v>
      </c>
      <c r="E231" s="285" t="s">
        <v>320</v>
      </c>
      <c r="F231" s="286" t="s">
        <v>321</v>
      </c>
      <c r="G231" s="287" t="s">
        <v>309</v>
      </c>
      <c r="H231" s="288">
        <v>9</v>
      </c>
      <c r="I231" s="289"/>
      <c r="J231" s="290">
        <f>ROUND(I231*H231,2)</f>
        <v>0</v>
      </c>
      <c r="K231" s="286" t="s">
        <v>135</v>
      </c>
      <c r="L231" s="291"/>
      <c r="M231" s="292" t="s">
        <v>1</v>
      </c>
      <c r="N231" s="293" t="s">
        <v>41</v>
      </c>
      <c r="O231" s="91"/>
      <c r="P231" s="244">
        <f>O231*H231</f>
        <v>0</v>
      </c>
      <c r="Q231" s="244">
        <v>0.060999999999999999</v>
      </c>
      <c r="R231" s="244">
        <f>Q231*H231</f>
        <v>0.54899999999999993</v>
      </c>
      <c r="S231" s="244">
        <v>0</v>
      </c>
      <c r="T231" s="24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46" t="s">
        <v>181</v>
      </c>
      <c r="AT231" s="246" t="s">
        <v>201</v>
      </c>
      <c r="AU231" s="246" t="s">
        <v>86</v>
      </c>
      <c r="AY231" s="17" t="s">
        <v>129</v>
      </c>
      <c r="BE231" s="247">
        <f>IF(N231="základní",J231,0)</f>
        <v>0</v>
      </c>
      <c r="BF231" s="247">
        <f>IF(N231="snížená",J231,0)</f>
        <v>0</v>
      </c>
      <c r="BG231" s="247">
        <f>IF(N231="zákl. přenesená",J231,0)</f>
        <v>0</v>
      </c>
      <c r="BH231" s="247">
        <f>IF(N231="sníž. přenesená",J231,0)</f>
        <v>0</v>
      </c>
      <c r="BI231" s="247">
        <f>IF(N231="nulová",J231,0)</f>
        <v>0</v>
      </c>
      <c r="BJ231" s="17" t="s">
        <v>84</v>
      </c>
      <c r="BK231" s="247">
        <f>ROUND(I231*H231,2)</f>
        <v>0</v>
      </c>
      <c r="BL231" s="17" t="s">
        <v>136</v>
      </c>
      <c r="BM231" s="246" t="s">
        <v>645</v>
      </c>
    </row>
    <row r="232" s="2" customFormat="1" ht="15.29204" customHeight="1">
      <c r="A232" s="38"/>
      <c r="B232" s="39"/>
      <c r="C232" s="284" t="s">
        <v>327</v>
      </c>
      <c r="D232" s="284" t="s">
        <v>201</v>
      </c>
      <c r="E232" s="285" t="s">
        <v>324</v>
      </c>
      <c r="F232" s="286" t="s">
        <v>325</v>
      </c>
      <c r="G232" s="287" t="s">
        <v>309</v>
      </c>
      <c r="H232" s="288">
        <v>9</v>
      </c>
      <c r="I232" s="289"/>
      <c r="J232" s="290">
        <f>ROUND(I232*H232,2)</f>
        <v>0</v>
      </c>
      <c r="K232" s="286" t="s">
        <v>135</v>
      </c>
      <c r="L232" s="291"/>
      <c r="M232" s="292" t="s">
        <v>1</v>
      </c>
      <c r="N232" s="293" t="s">
        <v>41</v>
      </c>
      <c r="O232" s="91"/>
      <c r="P232" s="244">
        <f>O232*H232</f>
        <v>0</v>
      </c>
      <c r="Q232" s="244">
        <v>0.057000000000000002</v>
      </c>
      <c r="R232" s="244">
        <f>Q232*H232</f>
        <v>0.51300000000000001</v>
      </c>
      <c r="S232" s="244">
        <v>0</v>
      </c>
      <c r="T232" s="24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46" t="s">
        <v>181</v>
      </c>
      <c r="AT232" s="246" t="s">
        <v>201</v>
      </c>
      <c r="AU232" s="246" t="s">
        <v>86</v>
      </c>
      <c r="AY232" s="17" t="s">
        <v>129</v>
      </c>
      <c r="BE232" s="247">
        <f>IF(N232="základní",J232,0)</f>
        <v>0</v>
      </c>
      <c r="BF232" s="247">
        <f>IF(N232="snížená",J232,0)</f>
        <v>0</v>
      </c>
      <c r="BG232" s="247">
        <f>IF(N232="zákl. přenesená",J232,0)</f>
        <v>0</v>
      </c>
      <c r="BH232" s="247">
        <f>IF(N232="sníž. přenesená",J232,0)</f>
        <v>0</v>
      </c>
      <c r="BI232" s="247">
        <f>IF(N232="nulová",J232,0)</f>
        <v>0</v>
      </c>
      <c r="BJ232" s="17" t="s">
        <v>84</v>
      </c>
      <c r="BK232" s="247">
        <f>ROUND(I232*H232,2)</f>
        <v>0</v>
      </c>
      <c r="BL232" s="17" t="s">
        <v>136</v>
      </c>
      <c r="BM232" s="246" t="s">
        <v>646</v>
      </c>
    </row>
    <row r="233" s="2" customFormat="1" ht="15.29204" customHeight="1">
      <c r="A233" s="38"/>
      <c r="B233" s="39"/>
      <c r="C233" s="284" t="s">
        <v>331</v>
      </c>
      <c r="D233" s="284" t="s">
        <v>201</v>
      </c>
      <c r="E233" s="285" t="s">
        <v>328</v>
      </c>
      <c r="F233" s="286" t="s">
        <v>329</v>
      </c>
      <c r="G233" s="287" t="s">
        <v>309</v>
      </c>
      <c r="H233" s="288">
        <v>9</v>
      </c>
      <c r="I233" s="289"/>
      <c r="J233" s="290">
        <f>ROUND(I233*H233,2)</f>
        <v>0</v>
      </c>
      <c r="K233" s="286" t="s">
        <v>135</v>
      </c>
      <c r="L233" s="291"/>
      <c r="M233" s="292" t="s">
        <v>1</v>
      </c>
      <c r="N233" s="293" t="s">
        <v>41</v>
      </c>
      <c r="O233" s="91"/>
      <c r="P233" s="244">
        <f>O233*H233</f>
        <v>0</v>
      </c>
      <c r="Q233" s="244">
        <v>0.080000000000000002</v>
      </c>
      <c r="R233" s="244">
        <f>Q233*H233</f>
        <v>0.71999999999999997</v>
      </c>
      <c r="S233" s="244">
        <v>0</v>
      </c>
      <c r="T233" s="245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46" t="s">
        <v>181</v>
      </c>
      <c r="AT233" s="246" t="s">
        <v>201</v>
      </c>
      <c r="AU233" s="246" t="s">
        <v>86</v>
      </c>
      <c r="AY233" s="17" t="s">
        <v>129</v>
      </c>
      <c r="BE233" s="247">
        <f>IF(N233="základní",J233,0)</f>
        <v>0</v>
      </c>
      <c r="BF233" s="247">
        <f>IF(N233="snížená",J233,0)</f>
        <v>0</v>
      </c>
      <c r="BG233" s="247">
        <f>IF(N233="zákl. přenesená",J233,0)</f>
        <v>0</v>
      </c>
      <c r="BH233" s="247">
        <f>IF(N233="sníž. přenesená",J233,0)</f>
        <v>0</v>
      </c>
      <c r="BI233" s="247">
        <f>IF(N233="nulová",J233,0)</f>
        <v>0</v>
      </c>
      <c r="BJ233" s="17" t="s">
        <v>84</v>
      </c>
      <c r="BK233" s="247">
        <f>ROUND(I233*H233,2)</f>
        <v>0</v>
      </c>
      <c r="BL233" s="17" t="s">
        <v>136</v>
      </c>
      <c r="BM233" s="246" t="s">
        <v>647</v>
      </c>
    </row>
    <row r="234" s="2" customFormat="1" ht="15.29204" customHeight="1">
      <c r="A234" s="38"/>
      <c r="B234" s="39"/>
      <c r="C234" s="284" t="s">
        <v>335</v>
      </c>
      <c r="D234" s="284" t="s">
        <v>201</v>
      </c>
      <c r="E234" s="285" t="s">
        <v>332</v>
      </c>
      <c r="F234" s="286" t="s">
        <v>333</v>
      </c>
      <c r="G234" s="287" t="s">
        <v>309</v>
      </c>
      <c r="H234" s="288">
        <v>9</v>
      </c>
      <c r="I234" s="289"/>
      <c r="J234" s="290">
        <f>ROUND(I234*H234,2)</f>
        <v>0</v>
      </c>
      <c r="K234" s="286" t="s">
        <v>135</v>
      </c>
      <c r="L234" s="291"/>
      <c r="M234" s="292" t="s">
        <v>1</v>
      </c>
      <c r="N234" s="293" t="s">
        <v>41</v>
      </c>
      <c r="O234" s="91"/>
      <c r="P234" s="244">
        <f>O234*H234</f>
        <v>0</v>
      </c>
      <c r="Q234" s="244">
        <v>0.10299999999999999</v>
      </c>
      <c r="R234" s="244">
        <f>Q234*H234</f>
        <v>0.92699999999999994</v>
      </c>
      <c r="S234" s="244">
        <v>0</v>
      </c>
      <c r="T234" s="24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46" t="s">
        <v>181</v>
      </c>
      <c r="AT234" s="246" t="s">
        <v>201</v>
      </c>
      <c r="AU234" s="246" t="s">
        <v>86</v>
      </c>
      <c r="AY234" s="17" t="s">
        <v>129</v>
      </c>
      <c r="BE234" s="247">
        <f>IF(N234="základní",J234,0)</f>
        <v>0</v>
      </c>
      <c r="BF234" s="247">
        <f>IF(N234="snížená",J234,0)</f>
        <v>0</v>
      </c>
      <c r="BG234" s="247">
        <f>IF(N234="zákl. přenesená",J234,0)</f>
        <v>0</v>
      </c>
      <c r="BH234" s="247">
        <f>IF(N234="sníž. přenesená",J234,0)</f>
        <v>0</v>
      </c>
      <c r="BI234" s="247">
        <f>IF(N234="nulová",J234,0)</f>
        <v>0</v>
      </c>
      <c r="BJ234" s="17" t="s">
        <v>84</v>
      </c>
      <c r="BK234" s="247">
        <f>ROUND(I234*H234,2)</f>
        <v>0</v>
      </c>
      <c r="BL234" s="17" t="s">
        <v>136</v>
      </c>
      <c r="BM234" s="246" t="s">
        <v>648</v>
      </c>
    </row>
    <row r="235" s="2" customFormat="1" ht="15.29204" customHeight="1">
      <c r="A235" s="38"/>
      <c r="B235" s="39"/>
      <c r="C235" s="284" t="s">
        <v>339</v>
      </c>
      <c r="D235" s="284" t="s">
        <v>201</v>
      </c>
      <c r="E235" s="285" t="s">
        <v>336</v>
      </c>
      <c r="F235" s="286" t="s">
        <v>337</v>
      </c>
      <c r="G235" s="287" t="s">
        <v>309</v>
      </c>
      <c r="H235" s="288">
        <v>9</v>
      </c>
      <c r="I235" s="289"/>
      <c r="J235" s="290">
        <f>ROUND(I235*H235,2)</f>
        <v>0</v>
      </c>
      <c r="K235" s="286" t="s">
        <v>135</v>
      </c>
      <c r="L235" s="291"/>
      <c r="M235" s="292" t="s">
        <v>1</v>
      </c>
      <c r="N235" s="293" t="s">
        <v>41</v>
      </c>
      <c r="O235" s="91"/>
      <c r="P235" s="244">
        <f>O235*H235</f>
        <v>0</v>
      </c>
      <c r="Q235" s="244">
        <v>0.071999999999999995</v>
      </c>
      <c r="R235" s="244">
        <f>Q235*H235</f>
        <v>0.64799999999999991</v>
      </c>
      <c r="S235" s="244">
        <v>0</v>
      </c>
      <c r="T235" s="245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46" t="s">
        <v>181</v>
      </c>
      <c r="AT235" s="246" t="s">
        <v>201</v>
      </c>
      <c r="AU235" s="246" t="s">
        <v>86</v>
      </c>
      <c r="AY235" s="17" t="s">
        <v>129</v>
      </c>
      <c r="BE235" s="247">
        <f>IF(N235="základní",J235,0)</f>
        <v>0</v>
      </c>
      <c r="BF235" s="247">
        <f>IF(N235="snížená",J235,0)</f>
        <v>0</v>
      </c>
      <c r="BG235" s="247">
        <f>IF(N235="zákl. přenesená",J235,0)</f>
        <v>0</v>
      </c>
      <c r="BH235" s="247">
        <f>IF(N235="sníž. přenesená",J235,0)</f>
        <v>0</v>
      </c>
      <c r="BI235" s="247">
        <f>IF(N235="nulová",J235,0)</f>
        <v>0</v>
      </c>
      <c r="BJ235" s="17" t="s">
        <v>84</v>
      </c>
      <c r="BK235" s="247">
        <f>ROUND(I235*H235,2)</f>
        <v>0</v>
      </c>
      <c r="BL235" s="17" t="s">
        <v>136</v>
      </c>
      <c r="BM235" s="246" t="s">
        <v>649</v>
      </c>
    </row>
    <row r="236" s="2" customFormat="1" ht="15.29204" customHeight="1">
      <c r="A236" s="38"/>
      <c r="B236" s="39"/>
      <c r="C236" s="235" t="s">
        <v>343</v>
      </c>
      <c r="D236" s="235" t="s">
        <v>131</v>
      </c>
      <c r="E236" s="236" t="s">
        <v>340</v>
      </c>
      <c r="F236" s="237" t="s">
        <v>341</v>
      </c>
      <c r="G236" s="238" t="s">
        <v>309</v>
      </c>
      <c r="H236" s="239">
        <v>9</v>
      </c>
      <c r="I236" s="240"/>
      <c r="J236" s="241">
        <f>ROUND(I236*H236,2)</f>
        <v>0</v>
      </c>
      <c r="K236" s="237" t="s">
        <v>135</v>
      </c>
      <c r="L236" s="44"/>
      <c r="M236" s="242" t="s">
        <v>1</v>
      </c>
      <c r="N236" s="243" t="s">
        <v>41</v>
      </c>
      <c r="O236" s="91"/>
      <c r="P236" s="244">
        <f>O236*H236</f>
        <v>0</v>
      </c>
      <c r="Q236" s="244">
        <v>0.21734000000000001</v>
      </c>
      <c r="R236" s="244">
        <f>Q236*H236</f>
        <v>1.9560600000000001</v>
      </c>
      <c r="S236" s="244">
        <v>0</v>
      </c>
      <c r="T236" s="245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46" t="s">
        <v>136</v>
      </c>
      <c r="AT236" s="246" t="s">
        <v>131</v>
      </c>
      <c r="AU236" s="246" t="s">
        <v>86</v>
      </c>
      <c r="AY236" s="17" t="s">
        <v>129</v>
      </c>
      <c r="BE236" s="247">
        <f>IF(N236="základní",J236,0)</f>
        <v>0</v>
      </c>
      <c r="BF236" s="247">
        <f>IF(N236="snížená",J236,0)</f>
        <v>0</v>
      </c>
      <c r="BG236" s="247">
        <f>IF(N236="zákl. přenesená",J236,0)</f>
        <v>0</v>
      </c>
      <c r="BH236" s="247">
        <f>IF(N236="sníž. přenesená",J236,0)</f>
        <v>0</v>
      </c>
      <c r="BI236" s="247">
        <f>IF(N236="nulová",J236,0)</f>
        <v>0</v>
      </c>
      <c r="BJ236" s="17" t="s">
        <v>84</v>
      </c>
      <c r="BK236" s="247">
        <f>ROUND(I236*H236,2)</f>
        <v>0</v>
      </c>
      <c r="BL236" s="17" t="s">
        <v>136</v>
      </c>
      <c r="BM236" s="246" t="s">
        <v>650</v>
      </c>
    </row>
    <row r="237" s="2" customFormat="1" ht="15.29204" customHeight="1">
      <c r="A237" s="38"/>
      <c r="B237" s="39"/>
      <c r="C237" s="284" t="s">
        <v>347</v>
      </c>
      <c r="D237" s="284" t="s">
        <v>201</v>
      </c>
      <c r="E237" s="285" t="s">
        <v>344</v>
      </c>
      <c r="F237" s="286" t="s">
        <v>345</v>
      </c>
      <c r="G237" s="287" t="s">
        <v>309</v>
      </c>
      <c r="H237" s="288">
        <v>9</v>
      </c>
      <c r="I237" s="289"/>
      <c r="J237" s="290">
        <f>ROUND(I237*H237,2)</f>
        <v>0</v>
      </c>
      <c r="K237" s="286" t="s">
        <v>135</v>
      </c>
      <c r="L237" s="291"/>
      <c r="M237" s="292" t="s">
        <v>1</v>
      </c>
      <c r="N237" s="293" t="s">
        <v>41</v>
      </c>
      <c r="O237" s="91"/>
      <c r="P237" s="244">
        <f>O237*H237</f>
        <v>0</v>
      </c>
      <c r="Q237" s="244">
        <v>0.038600000000000002</v>
      </c>
      <c r="R237" s="244">
        <f>Q237*H237</f>
        <v>0.34740000000000004</v>
      </c>
      <c r="S237" s="244">
        <v>0</v>
      </c>
      <c r="T237" s="245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46" t="s">
        <v>181</v>
      </c>
      <c r="AT237" s="246" t="s">
        <v>201</v>
      </c>
      <c r="AU237" s="246" t="s">
        <v>86</v>
      </c>
      <c r="AY237" s="17" t="s">
        <v>129</v>
      </c>
      <c r="BE237" s="247">
        <f>IF(N237="základní",J237,0)</f>
        <v>0</v>
      </c>
      <c r="BF237" s="247">
        <f>IF(N237="snížená",J237,0)</f>
        <v>0</v>
      </c>
      <c r="BG237" s="247">
        <f>IF(N237="zákl. přenesená",J237,0)</f>
        <v>0</v>
      </c>
      <c r="BH237" s="247">
        <f>IF(N237="sníž. přenesená",J237,0)</f>
        <v>0</v>
      </c>
      <c r="BI237" s="247">
        <f>IF(N237="nulová",J237,0)</f>
        <v>0</v>
      </c>
      <c r="BJ237" s="17" t="s">
        <v>84</v>
      </c>
      <c r="BK237" s="247">
        <f>ROUND(I237*H237,2)</f>
        <v>0</v>
      </c>
      <c r="BL237" s="17" t="s">
        <v>136</v>
      </c>
      <c r="BM237" s="246" t="s">
        <v>651</v>
      </c>
    </row>
    <row r="238" s="2" customFormat="1" ht="15.29204" customHeight="1">
      <c r="A238" s="38"/>
      <c r="B238" s="39"/>
      <c r="C238" s="284" t="s">
        <v>351</v>
      </c>
      <c r="D238" s="284" t="s">
        <v>201</v>
      </c>
      <c r="E238" s="285" t="s">
        <v>348</v>
      </c>
      <c r="F238" s="286" t="s">
        <v>349</v>
      </c>
      <c r="G238" s="287" t="s">
        <v>309</v>
      </c>
      <c r="H238" s="288">
        <v>9</v>
      </c>
      <c r="I238" s="289"/>
      <c r="J238" s="290">
        <f>ROUND(I238*H238,2)</f>
        <v>0</v>
      </c>
      <c r="K238" s="286" t="s">
        <v>135</v>
      </c>
      <c r="L238" s="291"/>
      <c r="M238" s="292" t="s">
        <v>1</v>
      </c>
      <c r="N238" s="293" t="s">
        <v>41</v>
      </c>
      <c r="O238" s="91"/>
      <c r="P238" s="244">
        <f>O238*H238</f>
        <v>0</v>
      </c>
      <c r="Q238" s="244">
        <v>0.0040000000000000001</v>
      </c>
      <c r="R238" s="244">
        <f>Q238*H238</f>
        <v>0.036000000000000004</v>
      </c>
      <c r="S238" s="244">
        <v>0</v>
      </c>
      <c r="T238" s="245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46" t="s">
        <v>181</v>
      </c>
      <c r="AT238" s="246" t="s">
        <v>201</v>
      </c>
      <c r="AU238" s="246" t="s">
        <v>86</v>
      </c>
      <c r="AY238" s="17" t="s">
        <v>129</v>
      </c>
      <c r="BE238" s="247">
        <f>IF(N238="základní",J238,0)</f>
        <v>0</v>
      </c>
      <c r="BF238" s="247">
        <f>IF(N238="snížená",J238,0)</f>
        <v>0</v>
      </c>
      <c r="BG238" s="247">
        <f>IF(N238="zákl. přenesená",J238,0)</f>
        <v>0</v>
      </c>
      <c r="BH238" s="247">
        <f>IF(N238="sníž. přenesená",J238,0)</f>
        <v>0</v>
      </c>
      <c r="BI238" s="247">
        <f>IF(N238="nulová",J238,0)</f>
        <v>0</v>
      </c>
      <c r="BJ238" s="17" t="s">
        <v>84</v>
      </c>
      <c r="BK238" s="247">
        <f>ROUND(I238*H238,2)</f>
        <v>0</v>
      </c>
      <c r="BL238" s="17" t="s">
        <v>136</v>
      </c>
      <c r="BM238" s="246" t="s">
        <v>652</v>
      </c>
    </row>
    <row r="239" s="2" customFormat="1" ht="15.29204" customHeight="1">
      <c r="A239" s="38"/>
      <c r="B239" s="39"/>
      <c r="C239" s="235" t="s">
        <v>269</v>
      </c>
      <c r="D239" s="235" t="s">
        <v>131</v>
      </c>
      <c r="E239" s="236" t="s">
        <v>352</v>
      </c>
      <c r="F239" s="237" t="s">
        <v>353</v>
      </c>
      <c r="G239" s="238" t="s">
        <v>309</v>
      </c>
      <c r="H239" s="239">
        <v>4</v>
      </c>
      <c r="I239" s="240"/>
      <c r="J239" s="241">
        <f>ROUND(I239*H239,2)</f>
        <v>0</v>
      </c>
      <c r="K239" s="237" t="s">
        <v>135</v>
      </c>
      <c r="L239" s="44"/>
      <c r="M239" s="242" t="s">
        <v>1</v>
      </c>
      <c r="N239" s="243" t="s">
        <v>41</v>
      </c>
      <c r="O239" s="91"/>
      <c r="P239" s="244">
        <f>O239*H239</f>
        <v>0</v>
      </c>
      <c r="Q239" s="244">
        <v>0.42080000000000001</v>
      </c>
      <c r="R239" s="244">
        <f>Q239*H239</f>
        <v>1.6832</v>
      </c>
      <c r="S239" s="244">
        <v>0</v>
      </c>
      <c r="T239" s="245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46" t="s">
        <v>136</v>
      </c>
      <c r="AT239" s="246" t="s">
        <v>131</v>
      </c>
      <c r="AU239" s="246" t="s">
        <v>86</v>
      </c>
      <c r="AY239" s="17" t="s">
        <v>129</v>
      </c>
      <c r="BE239" s="247">
        <f>IF(N239="základní",J239,0)</f>
        <v>0</v>
      </c>
      <c r="BF239" s="247">
        <f>IF(N239="snížená",J239,0)</f>
        <v>0</v>
      </c>
      <c r="BG239" s="247">
        <f>IF(N239="zákl. přenesená",J239,0)</f>
        <v>0</v>
      </c>
      <c r="BH239" s="247">
        <f>IF(N239="sníž. přenesená",J239,0)</f>
        <v>0</v>
      </c>
      <c r="BI239" s="247">
        <f>IF(N239="nulová",J239,0)</f>
        <v>0</v>
      </c>
      <c r="BJ239" s="17" t="s">
        <v>84</v>
      </c>
      <c r="BK239" s="247">
        <f>ROUND(I239*H239,2)</f>
        <v>0</v>
      </c>
      <c r="BL239" s="17" t="s">
        <v>136</v>
      </c>
      <c r="BM239" s="246" t="s">
        <v>653</v>
      </c>
    </row>
    <row r="240" s="2" customFormat="1" ht="21.66372" customHeight="1">
      <c r="A240" s="38"/>
      <c r="B240" s="39"/>
      <c r="C240" s="235" t="s">
        <v>358</v>
      </c>
      <c r="D240" s="235" t="s">
        <v>131</v>
      </c>
      <c r="E240" s="236" t="s">
        <v>355</v>
      </c>
      <c r="F240" s="237" t="s">
        <v>356</v>
      </c>
      <c r="G240" s="238" t="s">
        <v>309</v>
      </c>
      <c r="H240" s="239">
        <v>15</v>
      </c>
      <c r="I240" s="240"/>
      <c r="J240" s="241">
        <f>ROUND(I240*H240,2)</f>
        <v>0</v>
      </c>
      <c r="K240" s="237" t="s">
        <v>135</v>
      </c>
      <c r="L240" s="44"/>
      <c r="M240" s="242" t="s">
        <v>1</v>
      </c>
      <c r="N240" s="243" t="s">
        <v>41</v>
      </c>
      <c r="O240" s="91"/>
      <c r="P240" s="244">
        <f>O240*H240</f>
        <v>0</v>
      </c>
      <c r="Q240" s="244">
        <v>0.31108000000000002</v>
      </c>
      <c r="R240" s="244">
        <f>Q240*H240</f>
        <v>4.6661999999999999</v>
      </c>
      <c r="S240" s="244">
        <v>0</v>
      </c>
      <c r="T240" s="245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46" t="s">
        <v>136</v>
      </c>
      <c r="AT240" s="246" t="s">
        <v>131</v>
      </c>
      <c r="AU240" s="246" t="s">
        <v>86</v>
      </c>
      <c r="AY240" s="17" t="s">
        <v>129</v>
      </c>
      <c r="BE240" s="247">
        <f>IF(N240="základní",J240,0)</f>
        <v>0</v>
      </c>
      <c r="BF240" s="247">
        <f>IF(N240="snížená",J240,0)</f>
        <v>0</v>
      </c>
      <c r="BG240" s="247">
        <f>IF(N240="zákl. přenesená",J240,0)</f>
        <v>0</v>
      </c>
      <c r="BH240" s="247">
        <f>IF(N240="sníž. přenesená",J240,0)</f>
        <v>0</v>
      </c>
      <c r="BI240" s="247">
        <f>IF(N240="nulová",J240,0)</f>
        <v>0</v>
      </c>
      <c r="BJ240" s="17" t="s">
        <v>84</v>
      </c>
      <c r="BK240" s="247">
        <f>ROUND(I240*H240,2)</f>
        <v>0</v>
      </c>
      <c r="BL240" s="17" t="s">
        <v>136</v>
      </c>
      <c r="BM240" s="246" t="s">
        <v>654</v>
      </c>
    </row>
    <row r="241" s="12" customFormat="1" ht="22.8" customHeight="1">
      <c r="A241" s="12"/>
      <c r="B241" s="219"/>
      <c r="C241" s="220"/>
      <c r="D241" s="221" t="s">
        <v>75</v>
      </c>
      <c r="E241" s="233" t="s">
        <v>186</v>
      </c>
      <c r="F241" s="233" t="s">
        <v>363</v>
      </c>
      <c r="G241" s="220"/>
      <c r="H241" s="220"/>
      <c r="I241" s="223"/>
      <c r="J241" s="234">
        <f>BK241</f>
        <v>0</v>
      </c>
      <c r="K241" s="220"/>
      <c r="L241" s="225"/>
      <c r="M241" s="226"/>
      <c r="N241" s="227"/>
      <c r="O241" s="227"/>
      <c r="P241" s="228">
        <f>SUM(P242:P266)</f>
        <v>0</v>
      </c>
      <c r="Q241" s="227"/>
      <c r="R241" s="228">
        <f>SUM(R242:R266)</f>
        <v>169.41676000000001</v>
      </c>
      <c r="S241" s="227"/>
      <c r="T241" s="229">
        <f>SUM(T242:T266)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30" t="s">
        <v>84</v>
      </c>
      <c r="AT241" s="231" t="s">
        <v>75</v>
      </c>
      <c r="AU241" s="231" t="s">
        <v>84</v>
      </c>
      <c r="AY241" s="230" t="s">
        <v>129</v>
      </c>
      <c r="BK241" s="232">
        <f>SUM(BK242:BK266)</f>
        <v>0</v>
      </c>
    </row>
    <row r="242" s="2" customFormat="1" ht="15.29204" customHeight="1">
      <c r="A242" s="38"/>
      <c r="B242" s="39"/>
      <c r="C242" s="235" t="s">
        <v>364</v>
      </c>
      <c r="D242" s="235" t="s">
        <v>131</v>
      </c>
      <c r="E242" s="236" t="s">
        <v>448</v>
      </c>
      <c r="F242" s="237" t="s">
        <v>449</v>
      </c>
      <c r="G242" s="238" t="s">
        <v>204</v>
      </c>
      <c r="H242" s="239">
        <v>512.82500000000005</v>
      </c>
      <c r="I242" s="240"/>
      <c r="J242" s="241">
        <f>ROUND(I242*H242,2)</f>
        <v>0</v>
      </c>
      <c r="K242" s="237" t="s">
        <v>1</v>
      </c>
      <c r="L242" s="44"/>
      <c r="M242" s="242" t="s">
        <v>1</v>
      </c>
      <c r="N242" s="243" t="s">
        <v>41</v>
      </c>
      <c r="O242" s="91"/>
      <c r="P242" s="244">
        <f>O242*H242</f>
        <v>0</v>
      </c>
      <c r="Q242" s="244">
        <v>0</v>
      </c>
      <c r="R242" s="244">
        <f>Q242*H242</f>
        <v>0</v>
      </c>
      <c r="S242" s="244">
        <v>0</v>
      </c>
      <c r="T242" s="24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46" t="s">
        <v>136</v>
      </c>
      <c r="AT242" s="246" t="s">
        <v>131</v>
      </c>
      <c r="AU242" s="246" t="s">
        <v>86</v>
      </c>
      <c r="AY242" s="17" t="s">
        <v>129</v>
      </c>
      <c r="BE242" s="247">
        <f>IF(N242="základní",J242,0)</f>
        <v>0</v>
      </c>
      <c r="BF242" s="247">
        <f>IF(N242="snížená",J242,0)</f>
        <v>0</v>
      </c>
      <c r="BG242" s="247">
        <f>IF(N242="zákl. přenesená",J242,0)</f>
        <v>0</v>
      </c>
      <c r="BH242" s="247">
        <f>IF(N242="sníž. přenesená",J242,0)</f>
        <v>0</v>
      </c>
      <c r="BI242" s="247">
        <f>IF(N242="nulová",J242,0)</f>
        <v>0</v>
      </c>
      <c r="BJ242" s="17" t="s">
        <v>84</v>
      </c>
      <c r="BK242" s="247">
        <f>ROUND(I242*H242,2)</f>
        <v>0</v>
      </c>
      <c r="BL242" s="17" t="s">
        <v>136</v>
      </c>
      <c r="BM242" s="246" t="s">
        <v>655</v>
      </c>
    </row>
    <row r="243" s="2" customFormat="1" ht="32.49557" customHeight="1">
      <c r="A243" s="38"/>
      <c r="B243" s="39"/>
      <c r="C243" s="235" t="s">
        <v>368</v>
      </c>
      <c r="D243" s="235" t="s">
        <v>131</v>
      </c>
      <c r="E243" s="236" t="s">
        <v>452</v>
      </c>
      <c r="F243" s="237" t="s">
        <v>453</v>
      </c>
      <c r="G243" s="238" t="s">
        <v>146</v>
      </c>
      <c r="H243" s="239">
        <v>100</v>
      </c>
      <c r="I243" s="240"/>
      <c r="J243" s="241">
        <f>ROUND(I243*H243,2)</f>
        <v>0</v>
      </c>
      <c r="K243" s="237" t="s">
        <v>1</v>
      </c>
      <c r="L243" s="44"/>
      <c r="M243" s="242" t="s">
        <v>1</v>
      </c>
      <c r="N243" s="243" t="s">
        <v>41</v>
      </c>
      <c r="O243" s="91"/>
      <c r="P243" s="244">
        <f>O243*H243</f>
        <v>0</v>
      </c>
      <c r="Q243" s="244">
        <v>0</v>
      </c>
      <c r="R243" s="244">
        <f>Q243*H243</f>
        <v>0</v>
      </c>
      <c r="S243" s="244">
        <v>0</v>
      </c>
      <c r="T243" s="245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46" t="s">
        <v>136</v>
      </c>
      <c r="AT243" s="246" t="s">
        <v>131</v>
      </c>
      <c r="AU243" s="246" t="s">
        <v>86</v>
      </c>
      <c r="AY243" s="17" t="s">
        <v>129</v>
      </c>
      <c r="BE243" s="247">
        <f>IF(N243="základní",J243,0)</f>
        <v>0</v>
      </c>
      <c r="BF243" s="247">
        <f>IF(N243="snížená",J243,0)</f>
        <v>0</v>
      </c>
      <c r="BG243" s="247">
        <f>IF(N243="zákl. přenesená",J243,0)</f>
        <v>0</v>
      </c>
      <c r="BH243" s="247">
        <f>IF(N243="sníž. přenesená",J243,0)</f>
        <v>0</v>
      </c>
      <c r="BI243" s="247">
        <f>IF(N243="nulová",J243,0)</f>
        <v>0</v>
      </c>
      <c r="BJ243" s="17" t="s">
        <v>84</v>
      </c>
      <c r="BK243" s="247">
        <f>ROUND(I243*H243,2)</f>
        <v>0</v>
      </c>
      <c r="BL243" s="17" t="s">
        <v>136</v>
      </c>
      <c r="BM243" s="246" t="s">
        <v>656</v>
      </c>
    </row>
    <row r="244" s="2" customFormat="1" ht="15.29204" customHeight="1">
      <c r="A244" s="38"/>
      <c r="B244" s="39"/>
      <c r="C244" s="235" t="s">
        <v>372</v>
      </c>
      <c r="D244" s="235" t="s">
        <v>131</v>
      </c>
      <c r="E244" s="236" t="s">
        <v>365</v>
      </c>
      <c r="F244" s="237" t="s">
        <v>366</v>
      </c>
      <c r="G244" s="238" t="s">
        <v>309</v>
      </c>
      <c r="H244" s="239">
        <v>1</v>
      </c>
      <c r="I244" s="240"/>
      <c r="J244" s="241">
        <f>ROUND(I244*H244,2)</f>
        <v>0</v>
      </c>
      <c r="K244" s="237" t="s">
        <v>135</v>
      </c>
      <c r="L244" s="44"/>
      <c r="M244" s="242" t="s">
        <v>1</v>
      </c>
      <c r="N244" s="243" t="s">
        <v>41</v>
      </c>
      <c r="O244" s="91"/>
      <c r="P244" s="244">
        <f>O244*H244</f>
        <v>0</v>
      </c>
      <c r="Q244" s="244">
        <v>0.00069999999999999999</v>
      </c>
      <c r="R244" s="244">
        <f>Q244*H244</f>
        <v>0.00069999999999999999</v>
      </c>
      <c r="S244" s="244">
        <v>0</v>
      </c>
      <c r="T244" s="245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46" t="s">
        <v>136</v>
      </c>
      <c r="AT244" s="246" t="s">
        <v>131</v>
      </c>
      <c r="AU244" s="246" t="s">
        <v>86</v>
      </c>
      <c r="AY244" s="17" t="s">
        <v>129</v>
      </c>
      <c r="BE244" s="247">
        <f>IF(N244="základní",J244,0)</f>
        <v>0</v>
      </c>
      <c r="BF244" s="247">
        <f>IF(N244="snížená",J244,0)</f>
        <v>0</v>
      </c>
      <c r="BG244" s="247">
        <f>IF(N244="zákl. přenesená",J244,0)</f>
        <v>0</v>
      </c>
      <c r="BH244" s="247">
        <f>IF(N244="sníž. přenesená",J244,0)</f>
        <v>0</v>
      </c>
      <c r="BI244" s="247">
        <f>IF(N244="nulová",J244,0)</f>
        <v>0</v>
      </c>
      <c r="BJ244" s="17" t="s">
        <v>84</v>
      </c>
      <c r="BK244" s="247">
        <f>ROUND(I244*H244,2)</f>
        <v>0</v>
      </c>
      <c r="BL244" s="17" t="s">
        <v>136</v>
      </c>
      <c r="BM244" s="246" t="s">
        <v>657</v>
      </c>
    </row>
    <row r="245" s="2" customFormat="1" ht="15.29204" customHeight="1">
      <c r="A245" s="38"/>
      <c r="B245" s="39"/>
      <c r="C245" s="284" t="s">
        <v>376</v>
      </c>
      <c r="D245" s="284" t="s">
        <v>201</v>
      </c>
      <c r="E245" s="285" t="s">
        <v>373</v>
      </c>
      <c r="F245" s="286" t="s">
        <v>374</v>
      </c>
      <c r="G245" s="287" t="s">
        <v>309</v>
      </c>
      <c r="H245" s="288">
        <v>1</v>
      </c>
      <c r="I245" s="289"/>
      <c r="J245" s="290">
        <f>ROUND(I245*H245,2)</f>
        <v>0</v>
      </c>
      <c r="K245" s="286" t="s">
        <v>135</v>
      </c>
      <c r="L245" s="291"/>
      <c r="M245" s="292" t="s">
        <v>1</v>
      </c>
      <c r="N245" s="293" t="s">
        <v>41</v>
      </c>
      <c r="O245" s="91"/>
      <c r="P245" s="244">
        <f>O245*H245</f>
        <v>0</v>
      </c>
      <c r="Q245" s="244">
        <v>0.0041000000000000003</v>
      </c>
      <c r="R245" s="244">
        <f>Q245*H245</f>
        <v>0.0041000000000000003</v>
      </c>
      <c r="S245" s="244">
        <v>0</v>
      </c>
      <c r="T245" s="245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46" t="s">
        <v>181</v>
      </c>
      <c r="AT245" s="246" t="s">
        <v>201</v>
      </c>
      <c r="AU245" s="246" t="s">
        <v>86</v>
      </c>
      <c r="AY245" s="17" t="s">
        <v>129</v>
      </c>
      <c r="BE245" s="247">
        <f>IF(N245="základní",J245,0)</f>
        <v>0</v>
      </c>
      <c r="BF245" s="247">
        <f>IF(N245="snížená",J245,0)</f>
        <v>0</v>
      </c>
      <c r="BG245" s="247">
        <f>IF(N245="zákl. přenesená",J245,0)</f>
        <v>0</v>
      </c>
      <c r="BH245" s="247">
        <f>IF(N245="sníž. přenesená",J245,0)</f>
        <v>0</v>
      </c>
      <c r="BI245" s="247">
        <f>IF(N245="nulová",J245,0)</f>
        <v>0</v>
      </c>
      <c r="BJ245" s="17" t="s">
        <v>84</v>
      </c>
      <c r="BK245" s="247">
        <f>ROUND(I245*H245,2)</f>
        <v>0</v>
      </c>
      <c r="BL245" s="17" t="s">
        <v>136</v>
      </c>
      <c r="BM245" s="246" t="s">
        <v>658</v>
      </c>
    </row>
    <row r="246" s="2" customFormat="1" ht="15.29204" customHeight="1">
      <c r="A246" s="38"/>
      <c r="B246" s="39"/>
      <c r="C246" s="235" t="s">
        <v>380</v>
      </c>
      <c r="D246" s="235" t="s">
        <v>131</v>
      </c>
      <c r="E246" s="236" t="s">
        <v>377</v>
      </c>
      <c r="F246" s="237" t="s">
        <v>378</v>
      </c>
      <c r="G246" s="238" t="s">
        <v>309</v>
      </c>
      <c r="H246" s="239">
        <v>1</v>
      </c>
      <c r="I246" s="240"/>
      <c r="J246" s="241">
        <f>ROUND(I246*H246,2)</f>
        <v>0</v>
      </c>
      <c r="K246" s="237" t="s">
        <v>135</v>
      </c>
      <c r="L246" s="44"/>
      <c r="M246" s="242" t="s">
        <v>1</v>
      </c>
      <c r="N246" s="243" t="s">
        <v>41</v>
      </c>
      <c r="O246" s="91"/>
      <c r="P246" s="244">
        <f>O246*H246</f>
        <v>0</v>
      </c>
      <c r="Q246" s="244">
        <v>0.11241</v>
      </c>
      <c r="R246" s="244">
        <f>Q246*H246</f>
        <v>0.11241</v>
      </c>
      <c r="S246" s="244">
        <v>0</v>
      </c>
      <c r="T246" s="245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46" t="s">
        <v>136</v>
      </c>
      <c r="AT246" s="246" t="s">
        <v>131</v>
      </c>
      <c r="AU246" s="246" t="s">
        <v>86</v>
      </c>
      <c r="AY246" s="17" t="s">
        <v>129</v>
      </c>
      <c r="BE246" s="247">
        <f>IF(N246="základní",J246,0)</f>
        <v>0</v>
      </c>
      <c r="BF246" s="247">
        <f>IF(N246="snížená",J246,0)</f>
        <v>0</v>
      </c>
      <c r="BG246" s="247">
        <f>IF(N246="zákl. přenesená",J246,0)</f>
        <v>0</v>
      </c>
      <c r="BH246" s="247">
        <f>IF(N246="sníž. přenesená",J246,0)</f>
        <v>0</v>
      </c>
      <c r="BI246" s="247">
        <f>IF(N246="nulová",J246,0)</f>
        <v>0</v>
      </c>
      <c r="BJ246" s="17" t="s">
        <v>84</v>
      </c>
      <c r="BK246" s="247">
        <f>ROUND(I246*H246,2)</f>
        <v>0</v>
      </c>
      <c r="BL246" s="17" t="s">
        <v>136</v>
      </c>
      <c r="BM246" s="246" t="s">
        <v>659</v>
      </c>
    </row>
    <row r="247" s="2" customFormat="1" ht="15.29204" customHeight="1">
      <c r="A247" s="38"/>
      <c r="B247" s="39"/>
      <c r="C247" s="284" t="s">
        <v>384</v>
      </c>
      <c r="D247" s="284" t="s">
        <v>201</v>
      </c>
      <c r="E247" s="285" t="s">
        <v>381</v>
      </c>
      <c r="F247" s="286" t="s">
        <v>382</v>
      </c>
      <c r="G247" s="287" t="s">
        <v>309</v>
      </c>
      <c r="H247" s="288">
        <v>1</v>
      </c>
      <c r="I247" s="289"/>
      <c r="J247" s="290">
        <f>ROUND(I247*H247,2)</f>
        <v>0</v>
      </c>
      <c r="K247" s="286" t="s">
        <v>135</v>
      </c>
      <c r="L247" s="291"/>
      <c r="M247" s="292" t="s">
        <v>1</v>
      </c>
      <c r="N247" s="293" t="s">
        <v>41</v>
      </c>
      <c r="O247" s="91"/>
      <c r="P247" s="244">
        <f>O247*H247</f>
        <v>0</v>
      </c>
      <c r="Q247" s="244">
        <v>0.0061000000000000004</v>
      </c>
      <c r="R247" s="244">
        <f>Q247*H247</f>
        <v>0.0061000000000000004</v>
      </c>
      <c r="S247" s="244">
        <v>0</v>
      </c>
      <c r="T247" s="245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46" t="s">
        <v>181</v>
      </c>
      <c r="AT247" s="246" t="s">
        <v>201</v>
      </c>
      <c r="AU247" s="246" t="s">
        <v>86</v>
      </c>
      <c r="AY247" s="17" t="s">
        <v>129</v>
      </c>
      <c r="BE247" s="247">
        <f>IF(N247="základní",J247,0)</f>
        <v>0</v>
      </c>
      <c r="BF247" s="247">
        <f>IF(N247="snížená",J247,0)</f>
        <v>0</v>
      </c>
      <c r="BG247" s="247">
        <f>IF(N247="zákl. přenesená",J247,0)</f>
        <v>0</v>
      </c>
      <c r="BH247" s="247">
        <f>IF(N247="sníž. přenesená",J247,0)</f>
        <v>0</v>
      </c>
      <c r="BI247" s="247">
        <f>IF(N247="nulová",J247,0)</f>
        <v>0</v>
      </c>
      <c r="BJ247" s="17" t="s">
        <v>84</v>
      </c>
      <c r="BK247" s="247">
        <f>ROUND(I247*H247,2)</f>
        <v>0</v>
      </c>
      <c r="BL247" s="17" t="s">
        <v>136</v>
      </c>
      <c r="BM247" s="246" t="s">
        <v>660</v>
      </c>
    </row>
    <row r="248" s="2" customFormat="1" ht="15.29204" customHeight="1">
      <c r="A248" s="38"/>
      <c r="B248" s="39"/>
      <c r="C248" s="284" t="s">
        <v>388</v>
      </c>
      <c r="D248" s="284" t="s">
        <v>201</v>
      </c>
      <c r="E248" s="285" t="s">
        <v>385</v>
      </c>
      <c r="F248" s="286" t="s">
        <v>386</v>
      </c>
      <c r="G248" s="287" t="s">
        <v>309</v>
      </c>
      <c r="H248" s="288">
        <v>1</v>
      </c>
      <c r="I248" s="289"/>
      <c r="J248" s="290">
        <f>ROUND(I248*H248,2)</f>
        <v>0</v>
      </c>
      <c r="K248" s="286" t="s">
        <v>135</v>
      </c>
      <c r="L248" s="291"/>
      <c r="M248" s="292" t="s">
        <v>1</v>
      </c>
      <c r="N248" s="293" t="s">
        <v>41</v>
      </c>
      <c r="O248" s="91"/>
      <c r="P248" s="244">
        <f>O248*H248</f>
        <v>0</v>
      </c>
      <c r="Q248" s="244">
        <v>0.0030000000000000001</v>
      </c>
      <c r="R248" s="244">
        <f>Q248*H248</f>
        <v>0.0030000000000000001</v>
      </c>
      <c r="S248" s="244">
        <v>0</v>
      </c>
      <c r="T248" s="245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46" t="s">
        <v>181</v>
      </c>
      <c r="AT248" s="246" t="s">
        <v>201</v>
      </c>
      <c r="AU248" s="246" t="s">
        <v>86</v>
      </c>
      <c r="AY248" s="17" t="s">
        <v>129</v>
      </c>
      <c r="BE248" s="247">
        <f>IF(N248="základní",J248,0)</f>
        <v>0</v>
      </c>
      <c r="BF248" s="247">
        <f>IF(N248="snížená",J248,0)</f>
        <v>0</v>
      </c>
      <c r="BG248" s="247">
        <f>IF(N248="zákl. přenesená",J248,0)</f>
        <v>0</v>
      </c>
      <c r="BH248" s="247">
        <f>IF(N248="sníž. přenesená",J248,0)</f>
        <v>0</v>
      </c>
      <c r="BI248" s="247">
        <f>IF(N248="nulová",J248,0)</f>
        <v>0</v>
      </c>
      <c r="BJ248" s="17" t="s">
        <v>84</v>
      </c>
      <c r="BK248" s="247">
        <f>ROUND(I248*H248,2)</f>
        <v>0</v>
      </c>
      <c r="BL248" s="17" t="s">
        <v>136</v>
      </c>
      <c r="BM248" s="246" t="s">
        <v>661</v>
      </c>
    </row>
    <row r="249" s="2" customFormat="1" ht="15.29204" customHeight="1">
      <c r="A249" s="38"/>
      <c r="B249" s="39"/>
      <c r="C249" s="284" t="s">
        <v>392</v>
      </c>
      <c r="D249" s="284" t="s">
        <v>201</v>
      </c>
      <c r="E249" s="285" t="s">
        <v>389</v>
      </c>
      <c r="F249" s="286" t="s">
        <v>390</v>
      </c>
      <c r="G249" s="287" t="s">
        <v>309</v>
      </c>
      <c r="H249" s="288">
        <v>1</v>
      </c>
      <c r="I249" s="289"/>
      <c r="J249" s="290">
        <f>ROUND(I249*H249,2)</f>
        <v>0</v>
      </c>
      <c r="K249" s="286" t="s">
        <v>135</v>
      </c>
      <c r="L249" s="291"/>
      <c r="M249" s="292" t="s">
        <v>1</v>
      </c>
      <c r="N249" s="293" t="s">
        <v>41</v>
      </c>
      <c r="O249" s="91"/>
      <c r="P249" s="244">
        <f>O249*H249</f>
        <v>0</v>
      </c>
      <c r="Q249" s="244">
        <v>0.00010000000000000001</v>
      </c>
      <c r="R249" s="244">
        <f>Q249*H249</f>
        <v>0.00010000000000000001</v>
      </c>
      <c r="S249" s="244">
        <v>0</v>
      </c>
      <c r="T249" s="245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46" t="s">
        <v>181</v>
      </c>
      <c r="AT249" s="246" t="s">
        <v>201</v>
      </c>
      <c r="AU249" s="246" t="s">
        <v>86</v>
      </c>
      <c r="AY249" s="17" t="s">
        <v>129</v>
      </c>
      <c r="BE249" s="247">
        <f>IF(N249="základní",J249,0)</f>
        <v>0</v>
      </c>
      <c r="BF249" s="247">
        <f>IF(N249="snížená",J249,0)</f>
        <v>0</v>
      </c>
      <c r="BG249" s="247">
        <f>IF(N249="zákl. přenesená",J249,0)</f>
        <v>0</v>
      </c>
      <c r="BH249" s="247">
        <f>IF(N249="sníž. přenesená",J249,0)</f>
        <v>0</v>
      </c>
      <c r="BI249" s="247">
        <f>IF(N249="nulová",J249,0)</f>
        <v>0</v>
      </c>
      <c r="BJ249" s="17" t="s">
        <v>84</v>
      </c>
      <c r="BK249" s="247">
        <f>ROUND(I249*H249,2)</f>
        <v>0</v>
      </c>
      <c r="BL249" s="17" t="s">
        <v>136</v>
      </c>
      <c r="BM249" s="246" t="s">
        <v>662</v>
      </c>
    </row>
    <row r="250" s="2" customFormat="1" ht="15.29204" customHeight="1">
      <c r="A250" s="38"/>
      <c r="B250" s="39"/>
      <c r="C250" s="284" t="s">
        <v>397</v>
      </c>
      <c r="D250" s="284" t="s">
        <v>201</v>
      </c>
      <c r="E250" s="285" t="s">
        <v>393</v>
      </c>
      <c r="F250" s="286" t="s">
        <v>394</v>
      </c>
      <c r="G250" s="287" t="s">
        <v>309</v>
      </c>
      <c r="H250" s="288">
        <v>2</v>
      </c>
      <c r="I250" s="289"/>
      <c r="J250" s="290">
        <f>ROUND(I250*H250,2)</f>
        <v>0</v>
      </c>
      <c r="K250" s="286" t="s">
        <v>135</v>
      </c>
      <c r="L250" s="291"/>
      <c r="M250" s="292" t="s">
        <v>1</v>
      </c>
      <c r="N250" s="293" t="s">
        <v>41</v>
      </c>
      <c r="O250" s="91"/>
      <c r="P250" s="244">
        <f>O250*H250</f>
        <v>0</v>
      </c>
      <c r="Q250" s="244">
        <v>0.00035</v>
      </c>
      <c r="R250" s="244">
        <f>Q250*H250</f>
        <v>0.00069999999999999999</v>
      </c>
      <c r="S250" s="244">
        <v>0</v>
      </c>
      <c r="T250" s="245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46" t="s">
        <v>181</v>
      </c>
      <c r="AT250" s="246" t="s">
        <v>201</v>
      </c>
      <c r="AU250" s="246" t="s">
        <v>86</v>
      </c>
      <c r="AY250" s="17" t="s">
        <v>129</v>
      </c>
      <c r="BE250" s="247">
        <f>IF(N250="základní",J250,0)</f>
        <v>0</v>
      </c>
      <c r="BF250" s="247">
        <f>IF(N250="snížená",J250,0)</f>
        <v>0</v>
      </c>
      <c r="BG250" s="247">
        <f>IF(N250="zákl. přenesená",J250,0)</f>
        <v>0</v>
      </c>
      <c r="BH250" s="247">
        <f>IF(N250="sníž. přenesená",J250,0)</f>
        <v>0</v>
      </c>
      <c r="BI250" s="247">
        <f>IF(N250="nulová",J250,0)</f>
        <v>0</v>
      </c>
      <c r="BJ250" s="17" t="s">
        <v>84</v>
      </c>
      <c r="BK250" s="247">
        <f>ROUND(I250*H250,2)</f>
        <v>0</v>
      </c>
      <c r="BL250" s="17" t="s">
        <v>136</v>
      </c>
      <c r="BM250" s="246" t="s">
        <v>663</v>
      </c>
    </row>
    <row r="251" s="14" customFormat="1">
      <c r="A251" s="14"/>
      <c r="B251" s="262"/>
      <c r="C251" s="263"/>
      <c r="D251" s="248" t="s">
        <v>152</v>
      </c>
      <c r="E251" s="263"/>
      <c r="F251" s="265" t="s">
        <v>664</v>
      </c>
      <c r="G251" s="263"/>
      <c r="H251" s="266">
        <v>2</v>
      </c>
      <c r="I251" s="267"/>
      <c r="J251" s="263"/>
      <c r="K251" s="263"/>
      <c r="L251" s="268"/>
      <c r="M251" s="269"/>
      <c r="N251" s="270"/>
      <c r="O251" s="270"/>
      <c r="P251" s="270"/>
      <c r="Q251" s="270"/>
      <c r="R251" s="270"/>
      <c r="S251" s="270"/>
      <c r="T251" s="271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2" t="s">
        <v>152</v>
      </c>
      <c r="AU251" s="272" t="s">
        <v>86</v>
      </c>
      <c r="AV251" s="14" t="s">
        <v>86</v>
      </c>
      <c r="AW251" s="14" t="s">
        <v>4</v>
      </c>
      <c r="AX251" s="14" t="s">
        <v>84</v>
      </c>
      <c r="AY251" s="272" t="s">
        <v>129</v>
      </c>
    </row>
    <row r="252" s="2" customFormat="1" ht="21.66372" customHeight="1">
      <c r="A252" s="38"/>
      <c r="B252" s="39"/>
      <c r="C252" s="235" t="s">
        <v>401</v>
      </c>
      <c r="D252" s="235" t="s">
        <v>131</v>
      </c>
      <c r="E252" s="236" t="s">
        <v>398</v>
      </c>
      <c r="F252" s="237" t="s">
        <v>399</v>
      </c>
      <c r="G252" s="238" t="s">
        <v>146</v>
      </c>
      <c r="H252" s="239">
        <v>15</v>
      </c>
      <c r="I252" s="240"/>
      <c r="J252" s="241">
        <f>ROUND(I252*H252,2)</f>
        <v>0</v>
      </c>
      <c r="K252" s="237" t="s">
        <v>135</v>
      </c>
      <c r="L252" s="44"/>
      <c r="M252" s="242" t="s">
        <v>1</v>
      </c>
      <c r="N252" s="243" t="s">
        <v>41</v>
      </c>
      <c r="O252" s="91"/>
      <c r="P252" s="244">
        <f>O252*H252</f>
        <v>0</v>
      </c>
      <c r="Q252" s="244">
        <v>0.00038000000000000002</v>
      </c>
      <c r="R252" s="244">
        <f>Q252*H252</f>
        <v>0.0057000000000000002</v>
      </c>
      <c r="S252" s="244">
        <v>0</v>
      </c>
      <c r="T252" s="245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46" t="s">
        <v>136</v>
      </c>
      <c r="AT252" s="246" t="s">
        <v>131</v>
      </c>
      <c r="AU252" s="246" t="s">
        <v>86</v>
      </c>
      <c r="AY252" s="17" t="s">
        <v>129</v>
      </c>
      <c r="BE252" s="247">
        <f>IF(N252="základní",J252,0)</f>
        <v>0</v>
      </c>
      <c r="BF252" s="247">
        <f>IF(N252="snížená",J252,0)</f>
        <v>0</v>
      </c>
      <c r="BG252" s="247">
        <f>IF(N252="zákl. přenesená",J252,0)</f>
        <v>0</v>
      </c>
      <c r="BH252" s="247">
        <f>IF(N252="sníž. přenesená",J252,0)</f>
        <v>0</v>
      </c>
      <c r="BI252" s="247">
        <f>IF(N252="nulová",J252,0)</f>
        <v>0</v>
      </c>
      <c r="BJ252" s="17" t="s">
        <v>84</v>
      </c>
      <c r="BK252" s="247">
        <f>ROUND(I252*H252,2)</f>
        <v>0</v>
      </c>
      <c r="BL252" s="17" t="s">
        <v>136</v>
      </c>
      <c r="BM252" s="246" t="s">
        <v>665</v>
      </c>
    </row>
    <row r="253" s="2" customFormat="1" ht="21.66372" customHeight="1">
      <c r="A253" s="38"/>
      <c r="B253" s="39"/>
      <c r="C253" s="235" t="s">
        <v>405</v>
      </c>
      <c r="D253" s="235" t="s">
        <v>131</v>
      </c>
      <c r="E253" s="236" t="s">
        <v>559</v>
      </c>
      <c r="F253" s="237" t="s">
        <v>560</v>
      </c>
      <c r="G253" s="238" t="s">
        <v>134</v>
      </c>
      <c r="H253" s="239">
        <v>8</v>
      </c>
      <c r="I253" s="240"/>
      <c r="J253" s="241">
        <f>ROUND(I253*H253,2)</f>
        <v>0</v>
      </c>
      <c r="K253" s="237" t="s">
        <v>135</v>
      </c>
      <c r="L253" s="44"/>
      <c r="M253" s="242" t="s">
        <v>1</v>
      </c>
      <c r="N253" s="243" t="s">
        <v>41</v>
      </c>
      <c r="O253" s="91"/>
      <c r="P253" s="244">
        <f>O253*H253</f>
        <v>0</v>
      </c>
      <c r="Q253" s="244">
        <v>0.0025999999999999999</v>
      </c>
      <c r="R253" s="244">
        <f>Q253*H253</f>
        <v>0.020799999999999999</v>
      </c>
      <c r="S253" s="244">
        <v>0</v>
      </c>
      <c r="T253" s="245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46" t="s">
        <v>136</v>
      </c>
      <c r="AT253" s="246" t="s">
        <v>131</v>
      </c>
      <c r="AU253" s="246" t="s">
        <v>86</v>
      </c>
      <c r="AY253" s="17" t="s">
        <v>129</v>
      </c>
      <c r="BE253" s="247">
        <f>IF(N253="základní",J253,0)</f>
        <v>0</v>
      </c>
      <c r="BF253" s="247">
        <f>IF(N253="snížená",J253,0)</f>
        <v>0</v>
      </c>
      <c r="BG253" s="247">
        <f>IF(N253="zákl. přenesená",J253,0)</f>
        <v>0</v>
      </c>
      <c r="BH253" s="247">
        <f>IF(N253="sníž. přenesená",J253,0)</f>
        <v>0</v>
      </c>
      <c r="BI253" s="247">
        <f>IF(N253="nulová",J253,0)</f>
        <v>0</v>
      </c>
      <c r="BJ253" s="17" t="s">
        <v>84</v>
      </c>
      <c r="BK253" s="247">
        <f>ROUND(I253*H253,2)</f>
        <v>0</v>
      </c>
      <c r="BL253" s="17" t="s">
        <v>136</v>
      </c>
      <c r="BM253" s="246" t="s">
        <v>666</v>
      </c>
    </row>
    <row r="254" s="2" customFormat="1" ht="32.49557" customHeight="1">
      <c r="A254" s="38"/>
      <c r="B254" s="39"/>
      <c r="C254" s="235" t="s">
        <v>410</v>
      </c>
      <c r="D254" s="235" t="s">
        <v>131</v>
      </c>
      <c r="E254" s="236" t="s">
        <v>402</v>
      </c>
      <c r="F254" s="237" t="s">
        <v>403</v>
      </c>
      <c r="G254" s="238" t="s">
        <v>146</v>
      </c>
      <c r="H254" s="239">
        <v>245</v>
      </c>
      <c r="I254" s="240"/>
      <c r="J254" s="241">
        <f>ROUND(I254*H254,2)</f>
        <v>0</v>
      </c>
      <c r="K254" s="237" t="s">
        <v>135</v>
      </c>
      <c r="L254" s="44"/>
      <c r="M254" s="242" t="s">
        <v>1</v>
      </c>
      <c r="N254" s="243" t="s">
        <v>41</v>
      </c>
      <c r="O254" s="91"/>
      <c r="P254" s="244">
        <f>O254*H254</f>
        <v>0</v>
      </c>
      <c r="Q254" s="244">
        <v>0.10988000000000001</v>
      </c>
      <c r="R254" s="244">
        <f>Q254*H254</f>
        <v>26.9206</v>
      </c>
      <c r="S254" s="244">
        <v>0</v>
      </c>
      <c r="T254" s="245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46" t="s">
        <v>136</v>
      </c>
      <c r="AT254" s="246" t="s">
        <v>131</v>
      </c>
      <c r="AU254" s="246" t="s">
        <v>86</v>
      </c>
      <c r="AY254" s="17" t="s">
        <v>129</v>
      </c>
      <c r="BE254" s="247">
        <f>IF(N254="základní",J254,0)</f>
        <v>0</v>
      </c>
      <c r="BF254" s="247">
        <f>IF(N254="snížená",J254,0)</f>
        <v>0</v>
      </c>
      <c r="BG254" s="247">
        <f>IF(N254="zákl. přenesená",J254,0)</f>
        <v>0</v>
      </c>
      <c r="BH254" s="247">
        <f>IF(N254="sníž. přenesená",J254,0)</f>
        <v>0</v>
      </c>
      <c r="BI254" s="247">
        <f>IF(N254="nulová",J254,0)</f>
        <v>0</v>
      </c>
      <c r="BJ254" s="17" t="s">
        <v>84</v>
      </c>
      <c r="BK254" s="247">
        <f>ROUND(I254*H254,2)</f>
        <v>0</v>
      </c>
      <c r="BL254" s="17" t="s">
        <v>136</v>
      </c>
      <c r="BM254" s="246" t="s">
        <v>667</v>
      </c>
    </row>
    <row r="255" s="2" customFormat="1" ht="15.29204" customHeight="1">
      <c r="A255" s="38"/>
      <c r="B255" s="39"/>
      <c r="C255" s="284" t="s">
        <v>414</v>
      </c>
      <c r="D255" s="284" t="s">
        <v>201</v>
      </c>
      <c r="E255" s="285" t="s">
        <v>406</v>
      </c>
      <c r="F255" s="286" t="s">
        <v>407</v>
      </c>
      <c r="G255" s="287" t="s">
        <v>134</v>
      </c>
      <c r="H255" s="288">
        <v>41.649999999999999</v>
      </c>
      <c r="I255" s="289"/>
      <c r="J255" s="290">
        <f>ROUND(I255*H255,2)</f>
        <v>0</v>
      </c>
      <c r="K255" s="286" t="s">
        <v>135</v>
      </c>
      <c r="L255" s="291"/>
      <c r="M255" s="292" t="s">
        <v>1</v>
      </c>
      <c r="N255" s="293" t="s">
        <v>41</v>
      </c>
      <c r="O255" s="91"/>
      <c r="P255" s="244">
        <f>O255*H255</f>
        <v>0</v>
      </c>
      <c r="Q255" s="244">
        <v>0.41699999999999998</v>
      </c>
      <c r="R255" s="244">
        <f>Q255*H255</f>
        <v>17.36805</v>
      </c>
      <c r="S255" s="244">
        <v>0</v>
      </c>
      <c r="T255" s="245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46" t="s">
        <v>181</v>
      </c>
      <c r="AT255" s="246" t="s">
        <v>201</v>
      </c>
      <c r="AU255" s="246" t="s">
        <v>86</v>
      </c>
      <c r="AY255" s="17" t="s">
        <v>129</v>
      </c>
      <c r="BE255" s="247">
        <f>IF(N255="základní",J255,0)</f>
        <v>0</v>
      </c>
      <c r="BF255" s="247">
        <f>IF(N255="snížená",J255,0)</f>
        <v>0</v>
      </c>
      <c r="BG255" s="247">
        <f>IF(N255="zákl. přenesená",J255,0)</f>
        <v>0</v>
      </c>
      <c r="BH255" s="247">
        <f>IF(N255="sníž. přenesená",J255,0)</f>
        <v>0</v>
      </c>
      <c r="BI255" s="247">
        <f>IF(N255="nulová",J255,0)</f>
        <v>0</v>
      </c>
      <c r="BJ255" s="17" t="s">
        <v>84</v>
      </c>
      <c r="BK255" s="247">
        <f>ROUND(I255*H255,2)</f>
        <v>0</v>
      </c>
      <c r="BL255" s="17" t="s">
        <v>136</v>
      </c>
      <c r="BM255" s="246" t="s">
        <v>668</v>
      </c>
    </row>
    <row r="256" s="2" customFormat="1" ht="32.49557" customHeight="1">
      <c r="A256" s="38"/>
      <c r="B256" s="39"/>
      <c r="C256" s="235" t="s">
        <v>419</v>
      </c>
      <c r="D256" s="235" t="s">
        <v>131</v>
      </c>
      <c r="E256" s="236" t="s">
        <v>411</v>
      </c>
      <c r="F256" s="237" t="s">
        <v>412</v>
      </c>
      <c r="G256" s="238" t="s">
        <v>146</v>
      </c>
      <c r="H256" s="239">
        <v>315</v>
      </c>
      <c r="I256" s="240"/>
      <c r="J256" s="241">
        <f>ROUND(I256*H256,2)</f>
        <v>0</v>
      </c>
      <c r="K256" s="237" t="s">
        <v>135</v>
      </c>
      <c r="L256" s="44"/>
      <c r="M256" s="242" t="s">
        <v>1</v>
      </c>
      <c r="N256" s="243" t="s">
        <v>41</v>
      </c>
      <c r="O256" s="91"/>
      <c r="P256" s="244">
        <f>O256*H256</f>
        <v>0</v>
      </c>
      <c r="Q256" s="244">
        <v>0.089779999999999999</v>
      </c>
      <c r="R256" s="244">
        <f>Q256*H256</f>
        <v>28.2807</v>
      </c>
      <c r="S256" s="244">
        <v>0</v>
      </c>
      <c r="T256" s="245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46" t="s">
        <v>136</v>
      </c>
      <c r="AT256" s="246" t="s">
        <v>131</v>
      </c>
      <c r="AU256" s="246" t="s">
        <v>86</v>
      </c>
      <c r="AY256" s="17" t="s">
        <v>129</v>
      </c>
      <c r="BE256" s="247">
        <f>IF(N256="základní",J256,0)</f>
        <v>0</v>
      </c>
      <c r="BF256" s="247">
        <f>IF(N256="snížená",J256,0)</f>
        <v>0</v>
      </c>
      <c r="BG256" s="247">
        <f>IF(N256="zákl. přenesená",J256,0)</f>
        <v>0</v>
      </c>
      <c r="BH256" s="247">
        <f>IF(N256="sníž. přenesená",J256,0)</f>
        <v>0</v>
      </c>
      <c r="BI256" s="247">
        <f>IF(N256="nulová",J256,0)</f>
        <v>0</v>
      </c>
      <c r="BJ256" s="17" t="s">
        <v>84</v>
      </c>
      <c r="BK256" s="247">
        <f>ROUND(I256*H256,2)</f>
        <v>0</v>
      </c>
      <c r="BL256" s="17" t="s">
        <v>136</v>
      </c>
      <c r="BM256" s="246" t="s">
        <v>669</v>
      </c>
    </row>
    <row r="257" s="2" customFormat="1" ht="15.29204" customHeight="1">
      <c r="A257" s="38"/>
      <c r="B257" s="39"/>
      <c r="C257" s="284" t="s">
        <v>423</v>
      </c>
      <c r="D257" s="284" t="s">
        <v>201</v>
      </c>
      <c r="E257" s="285" t="s">
        <v>415</v>
      </c>
      <c r="F257" s="286" t="s">
        <v>416</v>
      </c>
      <c r="G257" s="287" t="s">
        <v>134</v>
      </c>
      <c r="H257" s="288">
        <v>31.5</v>
      </c>
      <c r="I257" s="289"/>
      <c r="J257" s="290">
        <f>ROUND(I257*H257,2)</f>
        <v>0</v>
      </c>
      <c r="K257" s="286" t="s">
        <v>135</v>
      </c>
      <c r="L257" s="291"/>
      <c r="M257" s="292" t="s">
        <v>1</v>
      </c>
      <c r="N257" s="293" t="s">
        <v>41</v>
      </c>
      <c r="O257" s="91"/>
      <c r="P257" s="244">
        <f>O257*H257</f>
        <v>0</v>
      </c>
      <c r="Q257" s="244">
        <v>0.17599999999999999</v>
      </c>
      <c r="R257" s="244">
        <f>Q257*H257</f>
        <v>5.5439999999999996</v>
      </c>
      <c r="S257" s="244">
        <v>0</v>
      </c>
      <c r="T257" s="245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46" t="s">
        <v>181</v>
      </c>
      <c r="AT257" s="246" t="s">
        <v>201</v>
      </c>
      <c r="AU257" s="246" t="s">
        <v>86</v>
      </c>
      <c r="AY257" s="17" t="s">
        <v>129</v>
      </c>
      <c r="BE257" s="247">
        <f>IF(N257="základní",J257,0)</f>
        <v>0</v>
      </c>
      <c r="BF257" s="247">
        <f>IF(N257="snížená",J257,0)</f>
        <v>0</v>
      </c>
      <c r="BG257" s="247">
        <f>IF(N257="zákl. přenesená",J257,0)</f>
        <v>0</v>
      </c>
      <c r="BH257" s="247">
        <f>IF(N257="sníž. přenesená",J257,0)</f>
        <v>0</v>
      </c>
      <c r="BI257" s="247">
        <f>IF(N257="nulová",J257,0)</f>
        <v>0</v>
      </c>
      <c r="BJ257" s="17" t="s">
        <v>84</v>
      </c>
      <c r="BK257" s="247">
        <f>ROUND(I257*H257,2)</f>
        <v>0</v>
      </c>
      <c r="BL257" s="17" t="s">
        <v>136</v>
      </c>
      <c r="BM257" s="246" t="s">
        <v>670</v>
      </c>
    </row>
    <row r="258" s="14" customFormat="1">
      <c r="A258" s="14"/>
      <c r="B258" s="262"/>
      <c r="C258" s="263"/>
      <c r="D258" s="248" t="s">
        <v>152</v>
      </c>
      <c r="E258" s="263"/>
      <c r="F258" s="265" t="s">
        <v>671</v>
      </c>
      <c r="G258" s="263"/>
      <c r="H258" s="266">
        <v>31.5</v>
      </c>
      <c r="I258" s="267"/>
      <c r="J258" s="263"/>
      <c r="K258" s="263"/>
      <c r="L258" s="268"/>
      <c r="M258" s="269"/>
      <c r="N258" s="270"/>
      <c r="O258" s="270"/>
      <c r="P258" s="270"/>
      <c r="Q258" s="270"/>
      <c r="R258" s="270"/>
      <c r="S258" s="270"/>
      <c r="T258" s="271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2" t="s">
        <v>152</v>
      </c>
      <c r="AU258" s="272" t="s">
        <v>86</v>
      </c>
      <c r="AV258" s="14" t="s">
        <v>86</v>
      </c>
      <c r="AW258" s="14" t="s">
        <v>4</v>
      </c>
      <c r="AX258" s="14" t="s">
        <v>84</v>
      </c>
      <c r="AY258" s="272" t="s">
        <v>129</v>
      </c>
    </row>
    <row r="259" s="2" customFormat="1" ht="21.66372" customHeight="1">
      <c r="A259" s="38"/>
      <c r="B259" s="39"/>
      <c r="C259" s="235" t="s">
        <v>427</v>
      </c>
      <c r="D259" s="235" t="s">
        <v>131</v>
      </c>
      <c r="E259" s="236" t="s">
        <v>420</v>
      </c>
      <c r="F259" s="237" t="s">
        <v>421</v>
      </c>
      <c r="G259" s="238" t="s">
        <v>146</v>
      </c>
      <c r="H259" s="239">
        <v>342</v>
      </c>
      <c r="I259" s="240"/>
      <c r="J259" s="241">
        <f>ROUND(I259*H259,2)</f>
        <v>0</v>
      </c>
      <c r="K259" s="237" t="s">
        <v>135</v>
      </c>
      <c r="L259" s="44"/>
      <c r="M259" s="242" t="s">
        <v>1</v>
      </c>
      <c r="N259" s="243" t="s">
        <v>41</v>
      </c>
      <c r="O259" s="91"/>
      <c r="P259" s="244">
        <f>O259*H259</f>
        <v>0</v>
      </c>
      <c r="Q259" s="244">
        <v>0.15540000000000001</v>
      </c>
      <c r="R259" s="244">
        <f>Q259*H259</f>
        <v>53.146800000000006</v>
      </c>
      <c r="S259" s="244">
        <v>0</v>
      </c>
      <c r="T259" s="245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46" t="s">
        <v>136</v>
      </c>
      <c r="AT259" s="246" t="s">
        <v>131</v>
      </c>
      <c r="AU259" s="246" t="s">
        <v>86</v>
      </c>
      <c r="AY259" s="17" t="s">
        <v>129</v>
      </c>
      <c r="BE259" s="247">
        <f>IF(N259="základní",J259,0)</f>
        <v>0</v>
      </c>
      <c r="BF259" s="247">
        <f>IF(N259="snížená",J259,0)</f>
        <v>0</v>
      </c>
      <c r="BG259" s="247">
        <f>IF(N259="zákl. přenesená",J259,0)</f>
        <v>0</v>
      </c>
      <c r="BH259" s="247">
        <f>IF(N259="sníž. přenesená",J259,0)</f>
        <v>0</v>
      </c>
      <c r="BI259" s="247">
        <f>IF(N259="nulová",J259,0)</f>
        <v>0</v>
      </c>
      <c r="BJ259" s="17" t="s">
        <v>84</v>
      </c>
      <c r="BK259" s="247">
        <f>ROUND(I259*H259,2)</f>
        <v>0</v>
      </c>
      <c r="BL259" s="17" t="s">
        <v>136</v>
      </c>
      <c r="BM259" s="246" t="s">
        <v>672</v>
      </c>
    </row>
    <row r="260" s="2" customFormat="1" ht="15.29204" customHeight="1">
      <c r="A260" s="38"/>
      <c r="B260" s="39"/>
      <c r="C260" s="284" t="s">
        <v>431</v>
      </c>
      <c r="D260" s="284" t="s">
        <v>201</v>
      </c>
      <c r="E260" s="285" t="s">
        <v>424</v>
      </c>
      <c r="F260" s="286" t="s">
        <v>425</v>
      </c>
      <c r="G260" s="287" t="s">
        <v>146</v>
      </c>
      <c r="H260" s="288">
        <v>342</v>
      </c>
      <c r="I260" s="289"/>
      <c r="J260" s="290">
        <f>ROUND(I260*H260,2)</f>
        <v>0</v>
      </c>
      <c r="K260" s="286" t="s">
        <v>135</v>
      </c>
      <c r="L260" s="291"/>
      <c r="M260" s="292" t="s">
        <v>1</v>
      </c>
      <c r="N260" s="293" t="s">
        <v>41</v>
      </c>
      <c r="O260" s="91"/>
      <c r="P260" s="244">
        <f>O260*H260</f>
        <v>0</v>
      </c>
      <c r="Q260" s="244">
        <v>0.081000000000000003</v>
      </c>
      <c r="R260" s="244">
        <f>Q260*H260</f>
        <v>27.702000000000002</v>
      </c>
      <c r="S260" s="244">
        <v>0</v>
      </c>
      <c r="T260" s="245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46" t="s">
        <v>181</v>
      </c>
      <c r="AT260" s="246" t="s">
        <v>201</v>
      </c>
      <c r="AU260" s="246" t="s">
        <v>86</v>
      </c>
      <c r="AY260" s="17" t="s">
        <v>129</v>
      </c>
      <c r="BE260" s="247">
        <f>IF(N260="základní",J260,0)</f>
        <v>0</v>
      </c>
      <c r="BF260" s="247">
        <f>IF(N260="snížená",J260,0)</f>
        <v>0</v>
      </c>
      <c r="BG260" s="247">
        <f>IF(N260="zákl. přenesená",J260,0)</f>
        <v>0</v>
      </c>
      <c r="BH260" s="247">
        <f>IF(N260="sníž. přenesená",J260,0)</f>
        <v>0</v>
      </c>
      <c r="BI260" s="247">
        <f>IF(N260="nulová",J260,0)</f>
        <v>0</v>
      </c>
      <c r="BJ260" s="17" t="s">
        <v>84</v>
      </c>
      <c r="BK260" s="247">
        <f>ROUND(I260*H260,2)</f>
        <v>0</v>
      </c>
      <c r="BL260" s="17" t="s">
        <v>136</v>
      </c>
      <c r="BM260" s="246" t="s">
        <v>673</v>
      </c>
    </row>
    <row r="261" s="2" customFormat="1" ht="21.66372" customHeight="1">
      <c r="A261" s="38"/>
      <c r="B261" s="39"/>
      <c r="C261" s="235" t="s">
        <v>435</v>
      </c>
      <c r="D261" s="235" t="s">
        <v>131</v>
      </c>
      <c r="E261" s="236" t="s">
        <v>428</v>
      </c>
      <c r="F261" s="237" t="s">
        <v>429</v>
      </c>
      <c r="G261" s="238" t="s">
        <v>146</v>
      </c>
      <c r="H261" s="239">
        <v>59</v>
      </c>
      <c r="I261" s="240"/>
      <c r="J261" s="241">
        <f>ROUND(I261*H261,2)</f>
        <v>0</v>
      </c>
      <c r="K261" s="237" t="s">
        <v>135</v>
      </c>
      <c r="L261" s="44"/>
      <c r="M261" s="242" t="s">
        <v>1</v>
      </c>
      <c r="N261" s="243" t="s">
        <v>41</v>
      </c>
      <c r="O261" s="91"/>
      <c r="P261" s="244">
        <f>O261*H261</f>
        <v>0</v>
      </c>
      <c r="Q261" s="244">
        <v>0.1295</v>
      </c>
      <c r="R261" s="244">
        <f>Q261*H261</f>
        <v>7.6405000000000003</v>
      </c>
      <c r="S261" s="244">
        <v>0</v>
      </c>
      <c r="T261" s="245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46" t="s">
        <v>136</v>
      </c>
      <c r="AT261" s="246" t="s">
        <v>131</v>
      </c>
      <c r="AU261" s="246" t="s">
        <v>86</v>
      </c>
      <c r="AY261" s="17" t="s">
        <v>129</v>
      </c>
      <c r="BE261" s="247">
        <f>IF(N261="základní",J261,0)</f>
        <v>0</v>
      </c>
      <c r="BF261" s="247">
        <f>IF(N261="snížená",J261,0)</f>
        <v>0</v>
      </c>
      <c r="BG261" s="247">
        <f>IF(N261="zákl. přenesená",J261,0)</f>
        <v>0</v>
      </c>
      <c r="BH261" s="247">
        <f>IF(N261="sníž. přenesená",J261,0)</f>
        <v>0</v>
      </c>
      <c r="BI261" s="247">
        <f>IF(N261="nulová",J261,0)</f>
        <v>0</v>
      </c>
      <c r="BJ261" s="17" t="s">
        <v>84</v>
      </c>
      <c r="BK261" s="247">
        <f>ROUND(I261*H261,2)</f>
        <v>0</v>
      </c>
      <c r="BL261" s="17" t="s">
        <v>136</v>
      </c>
      <c r="BM261" s="246" t="s">
        <v>674</v>
      </c>
    </row>
    <row r="262" s="2" customFormat="1" ht="15.29204" customHeight="1">
      <c r="A262" s="38"/>
      <c r="B262" s="39"/>
      <c r="C262" s="284" t="s">
        <v>439</v>
      </c>
      <c r="D262" s="284" t="s">
        <v>201</v>
      </c>
      <c r="E262" s="285" t="s">
        <v>432</v>
      </c>
      <c r="F262" s="286" t="s">
        <v>433</v>
      </c>
      <c r="G262" s="287" t="s">
        <v>146</v>
      </c>
      <c r="H262" s="288">
        <v>59</v>
      </c>
      <c r="I262" s="289"/>
      <c r="J262" s="290">
        <f>ROUND(I262*H262,2)</f>
        <v>0</v>
      </c>
      <c r="K262" s="286" t="s">
        <v>135</v>
      </c>
      <c r="L262" s="291"/>
      <c r="M262" s="292" t="s">
        <v>1</v>
      </c>
      <c r="N262" s="293" t="s">
        <v>41</v>
      </c>
      <c r="O262" s="91"/>
      <c r="P262" s="244">
        <f>O262*H262</f>
        <v>0</v>
      </c>
      <c r="Q262" s="244">
        <v>0.044999999999999998</v>
      </c>
      <c r="R262" s="244">
        <f>Q262*H262</f>
        <v>2.6549999999999998</v>
      </c>
      <c r="S262" s="244">
        <v>0</v>
      </c>
      <c r="T262" s="245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46" t="s">
        <v>181</v>
      </c>
      <c r="AT262" s="246" t="s">
        <v>201</v>
      </c>
      <c r="AU262" s="246" t="s">
        <v>86</v>
      </c>
      <c r="AY262" s="17" t="s">
        <v>129</v>
      </c>
      <c r="BE262" s="247">
        <f>IF(N262="základní",J262,0)</f>
        <v>0</v>
      </c>
      <c r="BF262" s="247">
        <f>IF(N262="snížená",J262,0)</f>
        <v>0</v>
      </c>
      <c r="BG262" s="247">
        <f>IF(N262="zákl. přenesená",J262,0)</f>
        <v>0</v>
      </c>
      <c r="BH262" s="247">
        <f>IF(N262="sníž. přenesená",J262,0)</f>
        <v>0</v>
      </c>
      <c r="BI262" s="247">
        <f>IF(N262="nulová",J262,0)</f>
        <v>0</v>
      </c>
      <c r="BJ262" s="17" t="s">
        <v>84</v>
      </c>
      <c r="BK262" s="247">
        <f>ROUND(I262*H262,2)</f>
        <v>0</v>
      </c>
      <c r="BL262" s="17" t="s">
        <v>136</v>
      </c>
      <c r="BM262" s="246" t="s">
        <v>675</v>
      </c>
    </row>
    <row r="263" s="2" customFormat="1" ht="21.66372" customHeight="1">
      <c r="A263" s="38"/>
      <c r="B263" s="39"/>
      <c r="C263" s="235" t="s">
        <v>443</v>
      </c>
      <c r="D263" s="235" t="s">
        <v>131</v>
      </c>
      <c r="E263" s="236" t="s">
        <v>436</v>
      </c>
      <c r="F263" s="237" t="s">
        <v>437</v>
      </c>
      <c r="G263" s="238" t="s">
        <v>146</v>
      </c>
      <c r="H263" s="239">
        <v>50</v>
      </c>
      <c r="I263" s="240"/>
      <c r="J263" s="241">
        <f>ROUND(I263*H263,2)</f>
        <v>0</v>
      </c>
      <c r="K263" s="237" t="s">
        <v>1</v>
      </c>
      <c r="L263" s="44"/>
      <c r="M263" s="242" t="s">
        <v>1</v>
      </c>
      <c r="N263" s="243" t="s">
        <v>41</v>
      </c>
      <c r="O263" s="91"/>
      <c r="P263" s="244">
        <f>O263*H263</f>
        <v>0</v>
      </c>
      <c r="Q263" s="244">
        <v>0</v>
      </c>
      <c r="R263" s="244">
        <f>Q263*H263</f>
        <v>0</v>
      </c>
      <c r="S263" s="244">
        <v>0</v>
      </c>
      <c r="T263" s="245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46" t="s">
        <v>136</v>
      </c>
      <c r="AT263" s="246" t="s">
        <v>131</v>
      </c>
      <c r="AU263" s="246" t="s">
        <v>86</v>
      </c>
      <c r="AY263" s="17" t="s">
        <v>129</v>
      </c>
      <c r="BE263" s="247">
        <f>IF(N263="základní",J263,0)</f>
        <v>0</v>
      </c>
      <c r="BF263" s="247">
        <f>IF(N263="snížená",J263,0)</f>
        <v>0</v>
      </c>
      <c r="BG263" s="247">
        <f>IF(N263="zákl. přenesená",J263,0)</f>
        <v>0</v>
      </c>
      <c r="BH263" s="247">
        <f>IF(N263="sníž. přenesená",J263,0)</f>
        <v>0</v>
      </c>
      <c r="BI263" s="247">
        <f>IF(N263="nulová",J263,0)</f>
        <v>0</v>
      </c>
      <c r="BJ263" s="17" t="s">
        <v>84</v>
      </c>
      <c r="BK263" s="247">
        <f>ROUND(I263*H263,2)</f>
        <v>0</v>
      </c>
      <c r="BL263" s="17" t="s">
        <v>136</v>
      </c>
      <c r="BM263" s="246" t="s">
        <v>676</v>
      </c>
    </row>
    <row r="264" s="2" customFormat="1" ht="21.66372" customHeight="1">
      <c r="A264" s="38"/>
      <c r="B264" s="39"/>
      <c r="C264" s="235" t="s">
        <v>447</v>
      </c>
      <c r="D264" s="235" t="s">
        <v>131</v>
      </c>
      <c r="E264" s="236" t="s">
        <v>440</v>
      </c>
      <c r="F264" s="237" t="s">
        <v>441</v>
      </c>
      <c r="G264" s="238" t="s">
        <v>146</v>
      </c>
      <c r="H264" s="239">
        <v>50</v>
      </c>
      <c r="I264" s="240"/>
      <c r="J264" s="241">
        <f>ROUND(I264*H264,2)</f>
        <v>0</v>
      </c>
      <c r="K264" s="237" t="s">
        <v>1</v>
      </c>
      <c r="L264" s="44"/>
      <c r="M264" s="242" t="s">
        <v>1</v>
      </c>
      <c r="N264" s="243" t="s">
        <v>41</v>
      </c>
      <c r="O264" s="91"/>
      <c r="P264" s="244">
        <f>O264*H264</f>
        <v>0</v>
      </c>
      <c r="Q264" s="244">
        <v>0.00011</v>
      </c>
      <c r="R264" s="244">
        <f>Q264*H264</f>
        <v>0.0055000000000000005</v>
      </c>
      <c r="S264" s="244">
        <v>0</v>
      </c>
      <c r="T264" s="245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46" t="s">
        <v>136</v>
      </c>
      <c r="AT264" s="246" t="s">
        <v>131</v>
      </c>
      <c r="AU264" s="246" t="s">
        <v>86</v>
      </c>
      <c r="AY264" s="17" t="s">
        <v>129</v>
      </c>
      <c r="BE264" s="247">
        <f>IF(N264="základní",J264,0)</f>
        <v>0</v>
      </c>
      <c r="BF264" s="247">
        <f>IF(N264="snížená",J264,0)</f>
        <v>0</v>
      </c>
      <c r="BG264" s="247">
        <f>IF(N264="zákl. přenesená",J264,0)</f>
        <v>0</v>
      </c>
      <c r="BH264" s="247">
        <f>IF(N264="sníž. přenesená",J264,0)</f>
        <v>0</v>
      </c>
      <c r="BI264" s="247">
        <f>IF(N264="nulová",J264,0)</f>
        <v>0</v>
      </c>
      <c r="BJ264" s="17" t="s">
        <v>84</v>
      </c>
      <c r="BK264" s="247">
        <f>ROUND(I264*H264,2)</f>
        <v>0</v>
      </c>
      <c r="BL264" s="17" t="s">
        <v>136</v>
      </c>
      <c r="BM264" s="246" t="s">
        <v>677</v>
      </c>
    </row>
    <row r="265" s="2" customFormat="1" ht="15.29204" customHeight="1">
      <c r="A265" s="38"/>
      <c r="B265" s="39"/>
      <c r="C265" s="235" t="s">
        <v>451</v>
      </c>
      <c r="D265" s="235" t="s">
        <v>131</v>
      </c>
      <c r="E265" s="236" t="s">
        <v>444</v>
      </c>
      <c r="F265" s="237" t="s">
        <v>445</v>
      </c>
      <c r="G265" s="238" t="s">
        <v>146</v>
      </c>
      <c r="H265" s="239">
        <v>50</v>
      </c>
      <c r="I265" s="240"/>
      <c r="J265" s="241">
        <f>ROUND(I265*H265,2)</f>
        <v>0</v>
      </c>
      <c r="K265" s="237" t="s">
        <v>1</v>
      </c>
      <c r="L265" s="44"/>
      <c r="M265" s="242" t="s">
        <v>1</v>
      </c>
      <c r="N265" s="243" t="s">
        <v>41</v>
      </c>
      <c r="O265" s="91"/>
      <c r="P265" s="244">
        <f>O265*H265</f>
        <v>0</v>
      </c>
      <c r="Q265" s="244">
        <v>0</v>
      </c>
      <c r="R265" s="244">
        <f>Q265*H265</f>
        <v>0</v>
      </c>
      <c r="S265" s="244">
        <v>0</v>
      </c>
      <c r="T265" s="245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46" t="s">
        <v>136</v>
      </c>
      <c r="AT265" s="246" t="s">
        <v>131</v>
      </c>
      <c r="AU265" s="246" t="s">
        <v>86</v>
      </c>
      <c r="AY265" s="17" t="s">
        <v>129</v>
      </c>
      <c r="BE265" s="247">
        <f>IF(N265="základní",J265,0)</f>
        <v>0</v>
      </c>
      <c r="BF265" s="247">
        <f>IF(N265="snížená",J265,0)</f>
        <v>0</v>
      </c>
      <c r="BG265" s="247">
        <f>IF(N265="zákl. přenesená",J265,0)</f>
        <v>0</v>
      </c>
      <c r="BH265" s="247">
        <f>IF(N265="sníž. přenesená",J265,0)</f>
        <v>0</v>
      </c>
      <c r="BI265" s="247">
        <f>IF(N265="nulová",J265,0)</f>
        <v>0</v>
      </c>
      <c r="BJ265" s="17" t="s">
        <v>84</v>
      </c>
      <c r="BK265" s="247">
        <f>ROUND(I265*H265,2)</f>
        <v>0</v>
      </c>
      <c r="BL265" s="17" t="s">
        <v>136</v>
      </c>
      <c r="BM265" s="246" t="s">
        <v>678</v>
      </c>
    </row>
    <row r="266" s="2" customFormat="1" ht="32.49557" customHeight="1">
      <c r="A266" s="38"/>
      <c r="B266" s="39"/>
      <c r="C266" s="235" t="s">
        <v>455</v>
      </c>
      <c r="D266" s="235" t="s">
        <v>131</v>
      </c>
      <c r="E266" s="236" t="s">
        <v>456</v>
      </c>
      <c r="F266" s="237" t="s">
        <v>457</v>
      </c>
      <c r="G266" s="238" t="s">
        <v>134</v>
      </c>
      <c r="H266" s="239">
        <v>300</v>
      </c>
      <c r="I266" s="240"/>
      <c r="J266" s="241">
        <f>ROUND(I266*H266,2)</f>
        <v>0</v>
      </c>
      <c r="K266" s="237" t="s">
        <v>1</v>
      </c>
      <c r="L266" s="44"/>
      <c r="M266" s="242" t="s">
        <v>1</v>
      </c>
      <c r="N266" s="243" t="s">
        <v>41</v>
      </c>
      <c r="O266" s="91"/>
      <c r="P266" s="244">
        <f>O266*H266</f>
        <v>0</v>
      </c>
      <c r="Q266" s="244">
        <v>0</v>
      </c>
      <c r="R266" s="244">
        <f>Q266*H266</f>
        <v>0</v>
      </c>
      <c r="S266" s="244">
        <v>0</v>
      </c>
      <c r="T266" s="245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46" t="s">
        <v>136</v>
      </c>
      <c r="AT266" s="246" t="s">
        <v>131</v>
      </c>
      <c r="AU266" s="246" t="s">
        <v>86</v>
      </c>
      <c r="AY266" s="17" t="s">
        <v>129</v>
      </c>
      <c r="BE266" s="247">
        <f>IF(N266="základní",J266,0)</f>
        <v>0</v>
      </c>
      <c r="BF266" s="247">
        <f>IF(N266="snížená",J266,0)</f>
        <v>0</v>
      </c>
      <c r="BG266" s="247">
        <f>IF(N266="zákl. přenesená",J266,0)</f>
        <v>0</v>
      </c>
      <c r="BH266" s="247">
        <f>IF(N266="sníž. přenesená",J266,0)</f>
        <v>0</v>
      </c>
      <c r="BI266" s="247">
        <f>IF(N266="nulová",J266,0)</f>
        <v>0</v>
      </c>
      <c r="BJ266" s="17" t="s">
        <v>84</v>
      </c>
      <c r="BK266" s="247">
        <f>ROUND(I266*H266,2)</f>
        <v>0</v>
      </c>
      <c r="BL266" s="17" t="s">
        <v>136</v>
      </c>
      <c r="BM266" s="246" t="s">
        <v>679</v>
      </c>
    </row>
    <row r="267" s="12" customFormat="1" ht="22.8" customHeight="1">
      <c r="A267" s="12"/>
      <c r="B267" s="219"/>
      <c r="C267" s="220"/>
      <c r="D267" s="221" t="s">
        <v>75</v>
      </c>
      <c r="E267" s="233" t="s">
        <v>459</v>
      </c>
      <c r="F267" s="233" t="s">
        <v>460</v>
      </c>
      <c r="G267" s="220"/>
      <c r="H267" s="220"/>
      <c r="I267" s="223"/>
      <c r="J267" s="234">
        <f>BK267</f>
        <v>0</v>
      </c>
      <c r="K267" s="220"/>
      <c r="L267" s="225"/>
      <c r="M267" s="226"/>
      <c r="N267" s="227"/>
      <c r="O267" s="227"/>
      <c r="P267" s="228">
        <f>SUM(P268:P271)</f>
        <v>0</v>
      </c>
      <c r="Q267" s="227"/>
      <c r="R267" s="228">
        <f>SUM(R268:R271)</f>
        <v>0</v>
      </c>
      <c r="S267" s="227"/>
      <c r="T267" s="229">
        <f>SUM(T268:T271)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30" t="s">
        <v>84</v>
      </c>
      <c r="AT267" s="231" t="s">
        <v>75</v>
      </c>
      <c r="AU267" s="231" t="s">
        <v>84</v>
      </c>
      <c r="AY267" s="230" t="s">
        <v>129</v>
      </c>
      <c r="BK267" s="232">
        <f>SUM(BK268:BK271)</f>
        <v>0</v>
      </c>
    </row>
    <row r="268" s="2" customFormat="1" ht="21.66372" customHeight="1">
      <c r="A268" s="38"/>
      <c r="B268" s="39"/>
      <c r="C268" s="235" t="s">
        <v>461</v>
      </c>
      <c r="D268" s="235" t="s">
        <v>131</v>
      </c>
      <c r="E268" s="236" t="s">
        <v>462</v>
      </c>
      <c r="F268" s="237" t="s">
        <v>463</v>
      </c>
      <c r="G268" s="238" t="s">
        <v>204</v>
      </c>
      <c r="H268" s="239">
        <v>512.82500000000005</v>
      </c>
      <c r="I268" s="240"/>
      <c r="J268" s="241">
        <f>ROUND(I268*H268,2)</f>
        <v>0</v>
      </c>
      <c r="K268" s="237" t="s">
        <v>135</v>
      </c>
      <c r="L268" s="44"/>
      <c r="M268" s="242" t="s">
        <v>1</v>
      </c>
      <c r="N268" s="243" t="s">
        <v>41</v>
      </c>
      <c r="O268" s="91"/>
      <c r="P268" s="244">
        <f>O268*H268</f>
        <v>0</v>
      </c>
      <c r="Q268" s="244">
        <v>0</v>
      </c>
      <c r="R268" s="244">
        <f>Q268*H268</f>
        <v>0</v>
      </c>
      <c r="S268" s="244">
        <v>0</v>
      </c>
      <c r="T268" s="245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46" t="s">
        <v>136</v>
      </c>
      <c r="AT268" s="246" t="s">
        <v>131</v>
      </c>
      <c r="AU268" s="246" t="s">
        <v>86</v>
      </c>
      <c r="AY268" s="17" t="s">
        <v>129</v>
      </c>
      <c r="BE268" s="247">
        <f>IF(N268="základní",J268,0)</f>
        <v>0</v>
      </c>
      <c r="BF268" s="247">
        <f>IF(N268="snížená",J268,0)</f>
        <v>0</v>
      </c>
      <c r="BG268" s="247">
        <f>IF(N268="zákl. přenesená",J268,0)</f>
        <v>0</v>
      </c>
      <c r="BH268" s="247">
        <f>IF(N268="sníž. přenesená",J268,0)</f>
        <v>0</v>
      </c>
      <c r="BI268" s="247">
        <f>IF(N268="nulová",J268,0)</f>
        <v>0</v>
      </c>
      <c r="BJ268" s="17" t="s">
        <v>84</v>
      </c>
      <c r="BK268" s="247">
        <f>ROUND(I268*H268,2)</f>
        <v>0</v>
      </c>
      <c r="BL268" s="17" t="s">
        <v>136</v>
      </c>
      <c r="BM268" s="246" t="s">
        <v>680</v>
      </c>
    </row>
    <row r="269" s="2" customFormat="1">
      <c r="A269" s="38"/>
      <c r="B269" s="39"/>
      <c r="C269" s="40"/>
      <c r="D269" s="248" t="s">
        <v>138</v>
      </c>
      <c r="E269" s="40"/>
      <c r="F269" s="249" t="s">
        <v>465</v>
      </c>
      <c r="G269" s="40"/>
      <c r="H269" s="40"/>
      <c r="I269" s="144"/>
      <c r="J269" s="40"/>
      <c r="K269" s="40"/>
      <c r="L269" s="44"/>
      <c r="M269" s="250"/>
      <c r="N269" s="251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138</v>
      </c>
      <c r="AU269" s="17" t="s">
        <v>86</v>
      </c>
    </row>
    <row r="270" s="2" customFormat="1" ht="21.66372" customHeight="1">
      <c r="A270" s="38"/>
      <c r="B270" s="39"/>
      <c r="C270" s="235" t="s">
        <v>466</v>
      </c>
      <c r="D270" s="235" t="s">
        <v>131</v>
      </c>
      <c r="E270" s="236" t="s">
        <v>467</v>
      </c>
      <c r="F270" s="237" t="s">
        <v>468</v>
      </c>
      <c r="G270" s="238" t="s">
        <v>204</v>
      </c>
      <c r="H270" s="239">
        <v>1025.6500000000001</v>
      </c>
      <c r="I270" s="240"/>
      <c r="J270" s="241">
        <f>ROUND(I270*H270,2)</f>
        <v>0</v>
      </c>
      <c r="K270" s="237" t="s">
        <v>135</v>
      </c>
      <c r="L270" s="44"/>
      <c r="M270" s="242" t="s">
        <v>1</v>
      </c>
      <c r="N270" s="243" t="s">
        <v>41</v>
      </c>
      <c r="O270" s="91"/>
      <c r="P270" s="244">
        <f>O270*H270</f>
        <v>0</v>
      </c>
      <c r="Q270" s="244">
        <v>0</v>
      </c>
      <c r="R270" s="244">
        <f>Q270*H270</f>
        <v>0</v>
      </c>
      <c r="S270" s="244">
        <v>0</v>
      </c>
      <c r="T270" s="245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46" t="s">
        <v>136</v>
      </c>
      <c r="AT270" s="246" t="s">
        <v>131</v>
      </c>
      <c r="AU270" s="246" t="s">
        <v>86</v>
      </c>
      <c r="AY270" s="17" t="s">
        <v>129</v>
      </c>
      <c r="BE270" s="247">
        <f>IF(N270="základní",J270,0)</f>
        <v>0</v>
      </c>
      <c r="BF270" s="247">
        <f>IF(N270="snížená",J270,0)</f>
        <v>0</v>
      </c>
      <c r="BG270" s="247">
        <f>IF(N270="zákl. přenesená",J270,0)</f>
        <v>0</v>
      </c>
      <c r="BH270" s="247">
        <f>IF(N270="sníž. přenesená",J270,0)</f>
        <v>0</v>
      </c>
      <c r="BI270" s="247">
        <f>IF(N270="nulová",J270,0)</f>
        <v>0</v>
      </c>
      <c r="BJ270" s="17" t="s">
        <v>84</v>
      </c>
      <c r="BK270" s="247">
        <f>ROUND(I270*H270,2)</f>
        <v>0</v>
      </c>
      <c r="BL270" s="17" t="s">
        <v>136</v>
      </c>
      <c r="BM270" s="246" t="s">
        <v>681</v>
      </c>
    </row>
    <row r="271" s="14" customFormat="1">
      <c r="A271" s="14"/>
      <c r="B271" s="262"/>
      <c r="C271" s="263"/>
      <c r="D271" s="248" t="s">
        <v>152</v>
      </c>
      <c r="E271" s="263"/>
      <c r="F271" s="265" t="s">
        <v>682</v>
      </c>
      <c r="G271" s="263"/>
      <c r="H271" s="266">
        <v>1025.6500000000001</v>
      </c>
      <c r="I271" s="267"/>
      <c r="J271" s="263"/>
      <c r="K271" s="263"/>
      <c r="L271" s="268"/>
      <c r="M271" s="269"/>
      <c r="N271" s="270"/>
      <c r="O271" s="270"/>
      <c r="P271" s="270"/>
      <c r="Q271" s="270"/>
      <c r="R271" s="270"/>
      <c r="S271" s="270"/>
      <c r="T271" s="271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2" t="s">
        <v>152</v>
      </c>
      <c r="AU271" s="272" t="s">
        <v>86</v>
      </c>
      <c r="AV271" s="14" t="s">
        <v>86</v>
      </c>
      <c r="AW271" s="14" t="s">
        <v>4</v>
      </c>
      <c r="AX271" s="14" t="s">
        <v>84</v>
      </c>
      <c r="AY271" s="272" t="s">
        <v>129</v>
      </c>
    </row>
    <row r="272" s="12" customFormat="1" ht="22.8" customHeight="1">
      <c r="A272" s="12"/>
      <c r="B272" s="219"/>
      <c r="C272" s="220"/>
      <c r="D272" s="221" t="s">
        <v>75</v>
      </c>
      <c r="E272" s="233" t="s">
        <v>471</v>
      </c>
      <c r="F272" s="233" t="s">
        <v>472</v>
      </c>
      <c r="G272" s="220"/>
      <c r="H272" s="220"/>
      <c r="I272" s="223"/>
      <c r="J272" s="234">
        <f>BK272</f>
        <v>0</v>
      </c>
      <c r="K272" s="220"/>
      <c r="L272" s="225"/>
      <c r="M272" s="226"/>
      <c r="N272" s="227"/>
      <c r="O272" s="227"/>
      <c r="P272" s="228">
        <f>P273</f>
        <v>0</v>
      </c>
      <c r="Q272" s="227"/>
      <c r="R272" s="228">
        <f>R273</f>
        <v>0</v>
      </c>
      <c r="S272" s="227"/>
      <c r="T272" s="229">
        <f>T273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30" t="s">
        <v>84</v>
      </c>
      <c r="AT272" s="231" t="s">
        <v>75</v>
      </c>
      <c r="AU272" s="231" t="s">
        <v>84</v>
      </c>
      <c r="AY272" s="230" t="s">
        <v>129</v>
      </c>
      <c r="BK272" s="232">
        <f>BK273</f>
        <v>0</v>
      </c>
    </row>
    <row r="273" s="2" customFormat="1" ht="21.66372" customHeight="1">
      <c r="A273" s="38"/>
      <c r="B273" s="39"/>
      <c r="C273" s="235" t="s">
        <v>473</v>
      </c>
      <c r="D273" s="235" t="s">
        <v>131</v>
      </c>
      <c r="E273" s="236" t="s">
        <v>474</v>
      </c>
      <c r="F273" s="237" t="s">
        <v>475</v>
      </c>
      <c r="G273" s="238" t="s">
        <v>204</v>
      </c>
      <c r="H273" s="239">
        <v>437.255</v>
      </c>
      <c r="I273" s="240"/>
      <c r="J273" s="241">
        <f>ROUND(I273*H273,2)</f>
        <v>0</v>
      </c>
      <c r="K273" s="237" t="s">
        <v>1</v>
      </c>
      <c r="L273" s="44"/>
      <c r="M273" s="294" t="s">
        <v>1</v>
      </c>
      <c r="N273" s="295" t="s">
        <v>41</v>
      </c>
      <c r="O273" s="296"/>
      <c r="P273" s="297">
        <f>O273*H273</f>
        <v>0</v>
      </c>
      <c r="Q273" s="297">
        <v>0</v>
      </c>
      <c r="R273" s="297">
        <f>Q273*H273</f>
        <v>0</v>
      </c>
      <c r="S273" s="297">
        <v>0</v>
      </c>
      <c r="T273" s="298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46" t="s">
        <v>136</v>
      </c>
      <c r="AT273" s="246" t="s">
        <v>131</v>
      </c>
      <c r="AU273" s="246" t="s">
        <v>86</v>
      </c>
      <c r="AY273" s="17" t="s">
        <v>129</v>
      </c>
      <c r="BE273" s="247">
        <f>IF(N273="základní",J273,0)</f>
        <v>0</v>
      </c>
      <c r="BF273" s="247">
        <f>IF(N273="snížená",J273,0)</f>
        <v>0</v>
      </c>
      <c r="BG273" s="247">
        <f>IF(N273="zákl. přenesená",J273,0)</f>
        <v>0</v>
      </c>
      <c r="BH273" s="247">
        <f>IF(N273="sníž. přenesená",J273,0)</f>
        <v>0</v>
      </c>
      <c r="BI273" s="247">
        <f>IF(N273="nulová",J273,0)</f>
        <v>0</v>
      </c>
      <c r="BJ273" s="17" t="s">
        <v>84</v>
      </c>
      <c r="BK273" s="247">
        <f>ROUND(I273*H273,2)</f>
        <v>0</v>
      </c>
      <c r="BL273" s="17" t="s">
        <v>136</v>
      </c>
      <c r="BM273" s="246" t="s">
        <v>683</v>
      </c>
    </row>
    <row r="274" s="2" customFormat="1" ht="6.96" customHeight="1">
      <c r="A274" s="38"/>
      <c r="B274" s="66"/>
      <c r="C274" s="67"/>
      <c r="D274" s="67"/>
      <c r="E274" s="67"/>
      <c r="F274" s="67"/>
      <c r="G274" s="67"/>
      <c r="H274" s="67"/>
      <c r="I274" s="183"/>
      <c r="J274" s="67"/>
      <c r="K274" s="67"/>
      <c r="L274" s="44"/>
      <c r="M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</sheetData>
  <sheetProtection sheet="1" autoFilter="0" formatColumns="0" formatRows="0" objects="1" scenarios="1" spinCount="100000" saltValue="cjuWqf9pXJaSgjCfRZp5oidf3cndvSB3SJCb4XlE3V8lNcnXn5nCKgOBYsEC1NcPuMEJUAmFi7jnRAL+WAvCsQ==" hashValue="wVDMD6fHFzhYpLMpirySGS5krVSf3Rbyu/Ks2ZQY3YhRhlwtlHqKfAOIeVSTC/pRrNZlJwXjl48IRXnMz49KJQ==" algorithmName="SHA-512" password="CC35"/>
  <autoFilter ref="C123:K273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140625" style="1" customWidth="1"/>
    <col min="2" max="2" width="1.421875" style="1" customWidth="1"/>
    <col min="3" max="3" width="3.574219" style="1" customWidth="1"/>
    <col min="4" max="4" width="3.710938" style="1" customWidth="1"/>
    <col min="5" max="5" width="14.71094" style="1" customWidth="1"/>
    <col min="6" max="6" width="86.42188" style="1" customWidth="1"/>
    <col min="7" max="7" width="6.003906" style="1" customWidth="1"/>
    <col min="8" max="8" width="9.851563" style="1" customWidth="1"/>
    <col min="9" max="9" width="17.28125" style="136" customWidth="1"/>
    <col min="10" max="10" width="17.28125" style="1" customWidth="1"/>
    <col min="11" max="11" width="17.28125" style="1" customWidth="1"/>
    <col min="12" max="12" width="8.003906" style="1" customWidth="1"/>
    <col min="13" max="13" width="9.28125" style="1" hidden="1" customWidth="1"/>
    <col min="14" max="14" width="9.140625" style="1" hidden="1"/>
    <col min="15" max="15" width="12.14063" style="1" hidden="1" customWidth="1"/>
    <col min="16" max="16" width="12.14063" style="1" hidden="1" customWidth="1"/>
    <col min="17" max="17" width="12.14063" style="1" hidden="1" customWidth="1"/>
    <col min="18" max="18" width="12.14063" style="1" hidden="1" customWidth="1"/>
    <col min="19" max="19" width="12.14063" style="1" hidden="1" customWidth="1"/>
    <col min="20" max="20" width="12.14063" style="1" hidden="1" customWidth="1"/>
    <col min="21" max="21" width="14.00391" style="1" hidden="1" customWidth="1"/>
    <col min="22" max="22" width="10.57422" style="1" customWidth="1"/>
    <col min="23" max="23" width="14.00391" style="1" customWidth="1"/>
    <col min="24" max="24" width="10.57422" style="1" customWidth="1"/>
    <col min="25" max="25" width="12.85156" style="1" customWidth="1"/>
    <col min="26" max="26" width="9.421875" style="1" customWidth="1"/>
    <col min="27" max="27" width="12.85156" style="1" customWidth="1"/>
    <col min="28" max="28" width="14.00391" style="1" customWidth="1"/>
    <col min="29" max="29" width="9.421875" style="1" customWidth="1"/>
    <col min="30" max="30" width="12.85156" style="1" customWidth="1"/>
    <col min="31" max="31" width="14.00391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98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5.29204" customHeight="1">
      <c r="B7" s="20"/>
      <c r="E7" s="143" t="str">
        <f>'Rekapitulace stavby'!K6</f>
        <v>NÝRSKO - ŽIŽKOVA ULICE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99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5.29204" customHeight="1">
      <c r="A9" s="38"/>
      <c r="B9" s="44"/>
      <c r="C9" s="38"/>
      <c r="D9" s="38"/>
      <c r="E9" s="145" t="s">
        <v>684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685</v>
      </c>
      <c r="G12" s="38"/>
      <c r="H12" s="38"/>
      <c r="I12" s="147" t="s">
        <v>22</v>
      </c>
      <c r="J12" s="148" t="str">
        <f>'Rekapitulace stavby'!AN8</f>
        <v>6. 12. 2019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tr">
        <f>IF('Rekapitulace stavby'!E11="","",'Rekapitulace stavby'!E11)</f>
        <v>Město Nýrsko</v>
      </c>
      <c r="F15" s="38"/>
      <c r="G15" s="38"/>
      <c r="H15" s="38"/>
      <c r="I15" s="147" t="s">
        <v>27</v>
      </c>
      <c r="J15" s="146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tr">
        <f>IF('Rekapitulace stavby'!E17="","",'Rekapitulace stavby'!E17)</f>
        <v>MACÁN PROJEKCE DS s.r.o.</v>
      </c>
      <c r="F21" s="38"/>
      <c r="G21" s="38"/>
      <c r="H21" s="38"/>
      <c r="I21" s="147" t="s">
        <v>27</v>
      </c>
      <c r="J21" s="146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tr">
        <f>IF('Rekapitulace stavby'!E20="","",'Rekapitulace stavby'!E20)</f>
        <v>Ing. Tomáš Macán</v>
      </c>
      <c r="F24" s="38"/>
      <c r="G24" s="38"/>
      <c r="H24" s="38"/>
      <c r="I24" s="147" t="s">
        <v>27</v>
      </c>
      <c r="J24" s="146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5.29204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ROUND(J117,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ROUND((SUM(BE117:BE205)),  2)</f>
        <v>0</v>
      </c>
      <c r="G33" s="38"/>
      <c r="H33" s="38"/>
      <c r="I33" s="162">
        <v>0.20999999999999999</v>
      </c>
      <c r="J33" s="161">
        <f>ROUND(((SUM(BE117:BE205))*I33),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ROUND((SUM(BF117:BF205)),  2)</f>
        <v>0</v>
      </c>
      <c r="G34" s="38"/>
      <c r="H34" s="38"/>
      <c r="I34" s="162">
        <v>0.14999999999999999</v>
      </c>
      <c r="J34" s="161">
        <f>ROUND(((SUM(BF117:BF205))*I34),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ROUND((SUM(BG117:BG205)),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ROUND((SUM(BH117:BH205)),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ROUND((SUM(BI117:BI205)),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5.29204" customHeight="1">
      <c r="A85" s="38"/>
      <c r="B85" s="39"/>
      <c r="C85" s="40"/>
      <c r="D85" s="40"/>
      <c r="E85" s="187" t="str">
        <f>E7</f>
        <v>NÝRSKO - ŽIŽKOVA ULICE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99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5.29204" customHeight="1">
      <c r="A87" s="38"/>
      <c r="B87" s="39"/>
      <c r="C87" s="40"/>
      <c r="D87" s="40"/>
      <c r="E87" s="76" t="str">
        <f>E9</f>
        <v>D - Rekonstrukce vodovodního řadu - zemní práce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147" t="s">
        <v>22</v>
      </c>
      <c r="J89" s="79" t="str">
        <f>IF(J12="","",J12)</f>
        <v>6. 12. 2019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8.56991" customHeight="1">
      <c r="A91" s="38"/>
      <c r="B91" s="39"/>
      <c r="C91" s="32" t="s">
        <v>24</v>
      </c>
      <c r="D91" s="40"/>
      <c r="E91" s="40"/>
      <c r="F91" s="27" t="str">
        <f>E15</f>
        <v>Město Nýrsko</v>
      </c>
      <c r="G91" s="40"/>
      <c r="H91" s="40"/>
      <c r="I91" s="147" t="s">
        <v>30</v>
      </c>
      <c r="J91" s="36" t="str">
        <f>E21</f>
        <v>MACÁN PROJEKCE DS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4.70088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>Ing. Tomáš Macán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102</v>
      </c>
      <c r="D94" s="189"/>
      <c r="E94" s="189"/>
      <c r="F94" s="189"/>
      <c r="G94" s="189"/>
      <c r="H94" s="189"/>
      <c r="I94" s="190"/>
      <c r="J94" s="191" t="s">
        <v>103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104</v>
      </c>
      <c r="D96" s="40"/>
      <c r="E96" s="40"/>
      <c r="F96" s="40"/>
      <c r="G96" s="40"/>
      <c r="H96" s="40"/>
      <c r="I96" s="144"/>
      <c r="J96" s="110">
        <f>J117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105</v>
      </c>
    </row>
    <row r="97" s="9" customFormat="1" ht="24.96" customHeight="1">
      <c r="A97" s="9"/>
      <c r="B97" s="193"/>
      <c r="C97" s="194"/>
      <c r="D97" s="195" t="s">
        <v>686</v>
      </c>
      <c r="E97" s="196"/>
      <c r="F97" s="196"/>
      <c r="G97" s="196"/>
      <c r="H97" s="196"/>
      <c r="I97" s="197"/>
      <c r="J97" s="198">
        <f>J118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40"/>
      <c r="D98" s="40"/>
      <c r="E98" s="40"/>
      <c r="F98" s="40"/>
      <c r="G98" s="40"/>
      <c r="H98" s="40"/>
      <c r="I98" s="144"/>
      <c r="J98" s="40"/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183"/>
      <c r="J99" s="67"/>
      <c r="K99" s="67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8"/>
      <c r="C103" s="69"/>
      <c r="D103" s="69"/>
      <c r="E103" s="69"/>
      <c r="F103" s="69"/>
      <c r="G103" s="69"/>
      <c r="H103" s="69"/>
      <c r="I103" s="186"/>
      <c r="J103" s="69"/>
      <c r="K103" s="69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114</v>
      </c>
      <c r="D104" s="40"/>
      <c r="E104" s="40"/>
      <c r="F104" s="40"/>
      <c r="G104" s="40"/>
      <c r="H104" s="40"/>
      <c r="I104" s="144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40"/>
      <c r="D105" s="40"/>
      <c r="E105" s="40"/>
      <c r="F105" s="40"/>
      <c r="G105" s="40"/>
      <c r="H105" s="40"/>
      <c r="I105" s="144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16</v>
      </c>
      <c r="D106" s="40"/>
      <c r="E106" s="40"/>
      <c r="F106" s="40"/>
      <c r="G106" s="40"/>
      <c r="H106" s="40"/>
      <c r="I106" s="144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5.29204" customHeight="1">
      <c r="A107" s="38"/>
      <c r="B107" s="39"/>
      <c r="C107" s="40"/>
      <c r="D107" s="40"/>
      <c r="E107" s="187" t="str">
        <f>E7</f>
        <v>NÝRSKO - ŽIŽKOVA ULICE</v>
      </c>
      <c r="F107" s="32"/>
      <c r="G107" s="32"/>
      <c r="H107" s="32"/>
      <c r="I107" s="144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99</v>
      </c>
      <c r="D108" s="40"/>
      <c r="E108" s="40"/>
      <c r="F108" s="40"/>
      <c r="G108" s="40"/>
      <c r="H108" s="40"/>
      <c r="I108" s="144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5.29204" customHeight="1">
      <c r="A109" s="38"/>
      <c r="B109" s="39"/>
      <c r="C109" s="40"/>
      <c r="D109" s="40"/>
      <c r="E109" s="76" t="str">
        <f>E9</f>
        <v>D - Rekonstrukce vodovodního řadu - zemní práce</v>
      </c>
      <c r="F109" s="40"/>
      <c r="G109" s="40"/>
      <c r="H109" s="40"/>
      <c r="I109" s="144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20</v>
      </c>
      <c r="D111" s="40"/>
      <c r="E111" s="40"/>
      <c r="F111" s="27" t="str">
        <f>F12</f>
        <v xml:space="preserve"> </v>
      </c>
      <c r="G111" s="40"/>
      <c r="H111" s="40"/>
      <c r="I111" s="147" t="s">
        <v>22</v>
      </c>
      <c r="J111" s="79" t="str">
        <f>IF(J12="","",J12)</f>
        <v>6. 12. 2019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38.56991" customHeight="1">
      <c r="A113" s="38"/>
      <c r="B113" s="39"/>
      <c r="C113" s="32" t="s">
        <v>24</v>
      </c>
      <c r="D113" s="40"/>
      <c r="E113" s="40"/>
      <c r="F113" s="27" t="str">
        <f>E15</f>
        <v>Město Nýrsko</v>
      </c>
      <c r="G113" s="40"/>
      <c r="H113" s="40"/>
      <c r="I113" s="147" t="s">
        <v>30</v>
      </c>
      <c r="J113" s="36" t="str">
        <f>E21</f>
        <v>MACÁN PROJEKCE DS s.r.o.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70088" customHeight="1">
      <c r="A114" s="38"/>
      <c r="B114" s="39"/>
      <c r="C114" s="32" t="s">
        <v>28</v>
      </c>
      <c r="D114" s="40"/>
      <c r="E114" s="40"/>
      <c r="F114" s="27" t="str">
        <f>IF(E18="","",E18)</f>
        <v>Vyplň údaj</v>
      </c>
      <c r="G114" s="40"/>
      <c r="H114" s="40"/>
      <c r="I114" s="147" t="s">
        <v>33</v>
      </c>
      <c r="J114" s="36" t="str">
        <f>E24</f>
        <v>Ing. Tomáš Macán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40"/>
      <c r="D115" s="40"/>
      <c r="E115" s="40"/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1" customFormat="1" ht="29.28" customHeight="1">
      <c r="A116" s="207"/>
      <c r="B116" s="208"/>
      <c r="C116" s="209" t="s">
        <v>115</v>
      </c>
      <c r="D116" s="210" t="s">
        <v>61</v>
      </c>
      <c r="E116" s="210" t="s">
        <v>57</v>
      </c>
      <c r="F116" s="210" t="s">
        <v>58</v>
      </c>
      <c r="G116" s="210" t="s">
        <v>116</v>
      </c>
      <c r="H116" s="210" t="s">
        <v>117</v>
      </c>
      <c r="I116" s="211" t="s">
        <v>118</v>
      </c>
      <c r="J116" s="210" t="s">
        <v>103</v>
      </c>
      <c r="K116" s="212" t="s">
        <v>119</v>
      </c>
      <c r="L116" s="213"/>
      <c r="M116" s="100" t="s">
        <v>1</v>
      </c>
      <c r="N116" s="101" t="s">
        <v>40</v>
      </c>
      <c r="O116" s="101" t="s">
        <v>120</v>
      </c>
      <c r="P116" s="101" t="s">
        <v>121</v>
      </c>
      <c r="Q116" s="101" t="s">
        <v>122</v>
      </c>
      <c r="R116" s="101" t="s">
        <v>123</v>
      </c>
      <c r="S116" s="101" t="s">
        <v>124</v>
      </c>
      <c r="T116" s="102" t="s">
        <v>125</v>
      </c>
      <c r="U116" s="207"/>
      <c r="V116" s="207"/>
      <c r="W116" s="207"/>
      <c r="X116" s="207"/>
      <c r="Y116" s="207"/>
      <c r="Z116" s="207"/>
      <c r="AA116" s="207"/>
      <c r="AB116" s="207"/>
      <c r="AC116" s="207"/>
      <c r="AD116" s="207"/>
      <c r="AE116" s="207"/>
    </row>
    <row r="117" s="2" customFormat="1" ht="22.8" customHeight="1">
      <c r="A117" s="38"/>
      <c r="B117" s="39"/>
      <c r="C117" s="107" t="s">
        <v>126</v>
      </c>
      <c r="D117" s="40"/>
      <c r="E117" s="40"/>
      <c r="F117" s="40"/>
      <c r="G117" s="40"/>
      <c r="H117" s="40"/>
      <c r="I117" s="144"/>
      <c r="J117" s="214">
        <f>BK117</f>
        <v>0</v>
      </c>
      <c r="K117" s="40"/>
      <c r="L117" s="44"/>
      <c r="M117" s="103"/>
      <c r="N117" s="215"/>
      <c r="O117" s="104"/>
      <c r="P117" s="216">
        <f>P118</f>
        <v>0</v>
      </c>
      <c r="Q117" s="104"/>
      <c r="R117" s="216">
        <f>R118</f>
        <v>461.20299999999997</v>
      </c>
      <c r="S117" s="104"/>
      <c r="T117" s="217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75</v>
      </c>
      <c r="AU117" s="17" t="s">
        <v>105</v>
      </c>
      <c r="BK117" s="218">
        <f>BK118</f>
        <v>0</v>
      </c>
    </row>
    <row r="118" s="12" customFormat="1" ht="25.92" customHeight="1">
      <c r="A118" s="12"/>
      <c r="B118" s="219"/>
      <c r="C118" s="220"/>
      <c r="D118" s="221" t="s">
        <v>75</v>
      </c>
      <c r="E118" s="222" t="s">
        <v>84</v>
      </c>
      <c r="F118" s="222" t="s">
        <v>130</v>
      </c>
      <c r="G118" s="220"/>
      <c r="H118" s="220"/>
      <c r="I118" s="223"/>
      <c r="J118" s="224">
        <f>BK118</f>
        <v>0</v>
      </c>
      <c r="K118" s="220"/>
      <c r="L118" s="225"/>
      <c r="M118" s="226"/>
      <c r="N118" s="227"/>
      <c r="O118" s="227"/>
      <c r="P118" s="228">
        <f>SUM(P119:P205)</f>
        <v>0</v>
      </c>
      <c r="Q118" s="227"/>
      <c r="R118" s="228">
        <f>SUM(R119:R205)</f>
        <v>461.20299999999997</v>
      </c>
      <c r="S118" s="227"/>
      <c r="T118" s="229">
        <f>SUM(T119:T205)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30" t="s">
        <v>84</v>
      </c>
      <c r="AT118" s="231" t="s">
        <v>75</v>
      </c>
      <c r="AU118" s="231" t="s">
        <v>76</v>
      </c>
      <c r="AY118" s="230" t="s">
        <v>129</v>
      </c>
      <c r="BK118" s="232">
        <f>SUM(BK119:BK205)</f>
        <v>0</v>
      </c>
    </row>
    <row r="119" s="2" customFormat="1" ht="15.29204" customHeight="1">
      <c r="A119" s="38"/>
      <c r="B119" s="39"/>
      <c r="C119" s="235" t="s">
        <v>143</v>
      </c>
      <c r="D119" s="235" t="s">
        <v>131</v>
      </c>
      <c r="E119" s="236" t="s">
        <v>687</v>
      </c>
      <c r="F119" s="237" t="s">
        <v>688</v>
      </c>
      <c r="G119" s="238" t="s">
        <v>146</v>
      </c>
      <c r="H119" s="239">
        <v>16</v>
      </c>
      <c r="I119" s="240"/>
      <c r="J119" s="241">
        <f>ROUND(I119*H119,2)</f>
        <v>0</v>
      </c>
      <c r="K119" s="237" t="s">
        <v>1</v>
      </c>
      <c r="L119" s="44"/>
      <c r="M119" s="242" t="s">
        <v>1</v>
      </c>
      <c r="N119" s="243" t="s">
        <v>41</v>
      </c>
      <c r="O119" s="91"/>
      <c r="P119" s="244">
        <f>O119*H119</f>
        <v>0</v>
      </c>
      <c r="Q119" s="244">
        <v>0</v>
      </c>
      <c r="R119" s="244">
        <f>Q119*H119</f>
        <v>0</v>
      </c>
      <c r="S119" s="244">
        <v>0</v>
      </c>
      <c r="T119" s="245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46" t="s">
        <v>136</v>
      </c>
      <c r="AT119" s="246" t="s">
        <v>131</v>
      </c>
      <c r="AU119" s="246" t="s">
        <v>84</v>
      </c>
      <c r="AY119" s="17" t="s">
        <v>129</v>
      </c>
      <c r="BE119" s="247">
        <f>IF(N119="základní",J119,0)</f>
        <v>0</v>
      </c>
      <c r="BF119" s="247">
        <f>IF(N119="snížená",J119,0)</f>
        <v>0</v>
      </c>
      <c r="BG119" s="247">
        <f>IF(N119="zákl. přenesená",J119,0)</f>
        <v>0</v>
      </c>
      <c r="BH119" s="247">
        <f>IF(N119="sníž. přenesená",J119,0)</f>
        <v>0</v>
      </c>
      <c r="BI119" s="247">
        <f>IF(N119="nulová",J119,0)</f>
        <v>0</v>
      </c>
      <c r="BJ119" s="17" t="s">
        <v>84</v>
      </c>
      <c r="BK119" s="247">
        <f>ROUND(I119*H119,2)</f>
        <v>0</v>
      </c>
      <c r="BL119" s="17" t="s">
        <v>136</v>
      </c>
      <c r="BM119" s="246" t="s">
        <v>170</v>
      </c>
    </row>
    <row r="120" s="2" customFormat="1" ht="15.29204" customHeight="1">
      <c r="A120" s="38"/>
      <c r="B120" s="39"/>
      <c r="C120" s="235" t="s">
        <v>136</v>
      </c>
      <c r="D120" s="235" t="s">
        <v>131</v>
      </c>
      <c r="E120" s="236" t="s">
        <v>689</v>
      </c>
      <c r="F120" s="237" t="s">
        <v>690</v>
      </c>
      <c r="G120" s="238" t="s">
        <v>146</v>
      </c>
      <c r="H120" s="239">
        <v>19</v>
      </c>
      <c r="I120" s="240"/>
      <c r="J120" s="241">
        <f>ROUND(I120*H120,2)</f>
        <v>0</v>
      </c>
      <c r="K120" s="237" t="s">
        <v>1</v>
      </c>
      <c r="L120" s="44"/>
      <c r="M120" s="242" t="s">
        <v>1</v>
      </c>
      <c r="N120" s="243" t="s">
        <v>41</v>
      </c>
      <c r="O120" s="91"/>
      <c r="P120" s="244">
        <f>O120*H120</f>
        <v>0</v>
      </c>
      <c r="Q120" s="244">
        <v>0</v>
      </c>
      <c r="R120" s="244">
        <f>Q120*H120</f>
        <v>0</v>
      </c>
      <c r="S120" s="244">
        <v>0</v>
      </c>
      <c r="T120" s="245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46" t="s">
        <v>136</v>
      </c>
      <c r="AT120" s="246" t="s">
        <v>131</v>
      </c>
      <c r="AU120" s="246" t="s">
        <v>84</v>
      </c>
      <c r="AY120" s="17" t="s">
        <v>129</v>
      </c>
      <c r="BE120" s="247">
        <f>IF(N120="základní",J120,0)</f>
        <v>0</v>
      </c>
      <c r="BF120" s="247">
        <f>IF(N120="snížená",J120,0)</f>
        <v>0</v>
      </c>
      <c r="BG120" s="247">
        <f>IF(N120="zákl. přenesená",J120,0)</f>
        <v>0</v>
      </c>
      <c r="BH120" s="247">
        <f>IF(N120="sníž. přenesená",J120,0)</f>
        <v>0</v>
      </c>
      <c r="BI120" s="247">
        <f>IF(N120="nulová",J120,0)</f>
        <v>0</v>
      </c>
      <c r="BJ120" s="17" t="s">
        <v>84</v>
      </c>
      <c r="BK120" s="247">
        <f>ROUND(I120*H120,2)</f>
        <v>0</v>
      </c>
      <c r="BL120" s="17" t="s">
        <v>136</v>
      </c>
      <c r="BM120" s="246" t="s">
        <v>181</v>
      </c>
    </row>
    <row r="121" s="2" customFormat="1" ht="15.29204" customHeight="1">
      <c r="A121" s="38"/>
      <c r="B121" s="39"/>
      <c r="C121" s="235" t="s">
        <v>165</v>
      </c>
      <c r="D121" s="235" t="s">
        <v>131</v>
      </c>
      <c r="E121" s="236" t="s">
        <v>691</v>
      </c>
      <c r="F121" s="237" t="s">
        <v>692</v>
      </c>
      <c r="G121" s="238" t="s">
        <v>146</v>
      </c>
      <c r="H121" s="239">
        <v>2</v>
      </c>
      <c r="I121" s="240"/>
      <c r="J121" s="241">
        <f>ROUND(I121*H121,2)</f>
        <v>0</v>
      </c>
      <c r="K121" s="237" t="s">
        <v>1</v>
      </c>
      <c r="L121" s="44"/>
      <c r="M121" s="242" t="s">
        <v>1</v>
      </c>
      <c r="N121" s="243" t="s">
        <v>41</v>
      </c>
      <c r="O121" s="91"/>
      <c r="P121" s="244">
        <f>O121*H121</f>
        <v>0</v>
      </c>
      <c r="Q121" s="244">
        <v>0</v>
      </c>
      <c r="R121" s="244">
        <f>Q121*H121</f>
        <v>0</v>
      </c>
      <c r="S121" s="244">
        <v>0</v>
      </c>
      <c r="T121" s="245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46" t="s">
        <v>136</v>
      </c>
      <c r="AT121" s="246" t="s">
        <v>131</v>
      </c>
      <c r="AU121" s="246" t="s">
        <v>84</v>
      </c>
      <c r="AY121" s="17" t="s">
        <v>129</v>
      </c>
      <c r="BE121" s="247">
        <f>IF(N121="základní",J121,0)</f>
        <v>0</v>
      </c>
      <c r="BF121" s="247">
        <f>IF(N121="snížená",J121,0)</f>
        <v>0</v>
      </c>
      <c r="BG121" s="247">
        <f>IF(N121="zákl. přenesená",J121,0)</f>
        <v>0</v>
      </c>
      <c r="BH121" s="247">
        <f>IF(N121="sníž. přenesená",J121,0)</f>
        <v>0</v>
      </c>
      <c r="BI121" s="247">
        <f>IF(N121="nulová",J121,0)</f>
        <v>0</v>
      </c>
      <c r="BJ121" s="17" t="s">
        <v>84</v>
      </c>
      <c r="BK121" s="247">
        <f>ROUND(I121*H121,2)</f>
        <v>0</v>
      </c>
      <c r="BL121" s="17" t="s">
        <v>136</v>
      </c>
      <c r="BM121" s="246" t="s">
        <v>191</v>
      </c>
    </row>
    <row r="122" s="2" customFormat="1" ht="15.29204" customHeight="1">
      <c r="A122" s="38"/>
      <c r="B122" s="39"/>
      <c r="C122" s="235" t="s">
        <v>170</v>
      </c>
      <c r="D122" s="235" t="s">
        <v>131</v>
      </c>
      <c r="E122" s="236" t="s">
        <v>693</v>
      </c>
      <c r="F122" s="237" t="s">
        <v>694</v>
      </c>
      <c r="G122" s="238" t="s">
        <v>146</v>
      </c>
      <c r="H122" s="239">
        <v>3</v>
      </c>
      <c r="I122" s="240"/>
      <c r="J122" s="241">
        <f>ROUND(I122*H122,2)</f>
        <v>0</v>
      </c>
      <c r="K122" s="237" t="s">
        <v>1</v>
      </c>
      <c r="L122" s="44"/>
      <c r="M122" s="242" t="s">
        <v>1</v>
      </c>
      <c r="N122" s="243" t="s">
        <v>41</v>
      </c>
      <c r="O122" s="91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46" t="s">
        <v>136</v>
      </c>
      <c r="AT122" s="246" t="s">
        <v>131</v>
      </c>
      <c r="AU122" s="246" t="s">
        <v>84</v>
      </c>
      <c r="AY122" s="17" t="s">
        <v>129</v>
      </c>
      <c r="BE122" s="247">
        <f>IF(N122="základní",J122,0)</f>
        <v>0</v>
      </c>
      <c r="BF122" s="247">
        <f>IF(N122="snížená",J122,0)</f>
        <v>0</v>
      </c>
      <c r="BG122" s="247">
        <f>IF(N122="zákl. přenesená",J122,0)</f>
        <v>0</v>
      </c>
      <c r="BH122" s="247">
        <f>IF(N122="sníž. přenesená",J122,0)</f>
        <v>0</v>
      </c>
      <c r="BI122" s="247">
        <f>IF(N122="nulová",J122,0)</f>
        <v>0</v>
      </c>
      <c r="BJ122" s="17" t="s">
        <v>84</v>
      </c>
      <c r="BK122" s="247">
        <f>ROUND(I122*H122,2)</f>
        <v>0</v>
      </c>
      <c r="BL122" s="17" t="s">
        <v>136</v>
      </c>
      <c r="BM122" s="246" t="s">
        <v>200</v>
      </c>
    </row>
    <row r="123" s="2" customFormat="1" ht="15.29204" customHeight="1">
      <c r="A123" s="38"/>
      <c r="B123" s="39"/>
      <c r="C123" s="235" t="s">
        <v>176</v>
      </c>
      <c r="D123" s="235" t="s">
        <v>131</v>
      </c>
      <c r="E123" s="236" t="s">
        <v>695</v>
      </c>
      <c r="F123" s="237" t="s">
        <v>696</v>
      </c>
      <c r="G123" s="238" t="s">
        <v>150</v>
      </c>
      <c r="H123" s="239">
        <v>60</v>
      </c>
      <c r="I123" s="240"/>
      <c r="J123" s="241">
        <f>ROUND(I123*H123,2)</f>
        <v>0</v>
      </c>
      <c r="K123" s="237" t="s">
        <v>1</v>
      </c>
      <c r="L123" s="44"/>
      <c r="M123" s="242" t="s">
        <v>1</v>
      </c>
      <c r="N123" s="243" t="s">
        <v>41</v>
      </c>
      <c r="O123" s="91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46" t="s">
        <v>136</v>
      </c>
      <c r="AT123" s="246" t="s">
        <v>131</v>
      </c>
      <c r="AU123" s="246" t="s">
        <v>84</v>
      </c>
      <c r="AY123" s="17" t="s">
        <v>129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17" t="s">
        <v>84</v>
      </c>
      <c r="BK123" s="247">
        <f>ROUND(I123*H123,2)</f>
        <v>0</v>
      </c>
      <c r="BL123" s="17" t="s">
        <v>136</v>
      </c>
      <c r="BM123" s="246" t="s">
        <v>211</v>
      </c>
    </row>
    <row r="124" s="2" customFormat="1" ht="15.29204" customHeight="1">
      <c r="A124" s="38"/>
      <c r="B124" s="39"/>
      <c r="C124" s="235" t="s">
        <v>181</v>
      </c>
      <c r="D124" s="235" t="s">
        <v>131</v>
      </c>
      <c r="E124" s="236" t="s">
        <v>697</v>
      </c>
      <c r="F124" s="237" t="s">
        <v>698</v>
      </c>
      <c r="G124" s="238" t="s">
        <v>150</v>
      </c>
      <c r="H124" s="239">
        <v>333.09699999999998</v>
      </c>
      <c r="I124" s="240"/>
      <c r="J124" s="241">
        <f>ROUND(I124*H124,2)</f>
        <v>0</v>
      </c>
      <c r="K124" s="237" t="s">
        <v>1</v>
      </c>
      <c r="L124" s="44"/>
      <c r="M124" s="242" t="s">
        <v>1</v>
      </c>
      <c r="N124" s="243" t="s">
        <v>41</v>
      </c>
      <c r="O124" s="91"/>
      <c r="P124" s="244">
        <f>O124*H124</f>
        <v>0</v>
      </c>
      <c r="Q124" s="244">
        <v>0</v>
      </c>
      <c r="R124" s="244">
        <f>Q124*H124</f>
        <v>0</v>
      </c>
      <c r="S124" s="244">
        <v>0</v>
      </c>
      <c r="T124" s="245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46" t="s">
        <v>136</v>
      </c>
      <c r="AT124" s="246" t="s">
        <v>131</v>
      </c>
      <c r="AU124" s="246" t="s">
        <v>84</v>
      </c>
      <c r="AY124" s="17" t="s">
        <v>129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17" t="s">
        <v>84</v>
      </c>
      <c r="BK124" s="247">
        <f>ROUND(I124*H124,2)</f>
        <v>0</v>
      </c>
      <c r="BL124" s="17" t="s">
        <v>136</v>
      </c>
      <c r="BM124" s="246" t="s">
        <v>219</v>
      </c>
    </row>
    <row r="125" s="13" customFormat="1">
      <c r="A125" s="13"/>
      <c r="B125" s="252"/>
      <c r="C125" s="253"/>
      <c r="D125" s="248" t="s">
        <v>152</v>
      </c>
      <c r="E125" s="254" t="s">
        <v>1</v>
      </c>
      <c r="F125" s="255" t="s">
        <v>699</v>
      </c>
      <c r="G125" s="253"/>
      <c r="H125" s="254" t="s">
        <v>1</v>
      </c>
      <c r="I125" s="256"/>
      <c r="J125" s="253"/>
      <c r="K125" s="253"/>
      <c r="L125" s="257"/>
      <c r="M125" s="258"/>
      <c r="N125" s="259"/>
      <c r="O125" s="259"/>
      <c r="P125" s="259"/>
      <c r="Q125" s="259"/>
      <c r="R125" s="259"/>
      <c r="S125" s="259"/>
      <c r="T125" s="26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61" t="s">
        <v>152</v>
      </c>
      <c r="AU125" s="261" t="s">
        <v>84</v>
      </c>
      <c r="AV125" s="13" t="s">
        <v>84</v>
      </c>
      <c r="AW125" s="13" t="s">
        <v>32</v>
      </c>
      <c r="AX125" s="13" t="s">
        <v>76</v>
      </c>
      <c r="AY125" s="261" t="s">
        <v>129</v>
      </c>
    </row>
    <row r="126" s="13" customFormat="1">
      <c r="A126" s="13"/>
      <c r="B126" s="252"/>
      <c r="C126" s="253"/>
      <c r="D126" s="248" t="s">
        <v>152</v>
      </c>
      <c r="E126" s="254" t="s">
        <v>1</v>
      </c>
      <c r="F126" s="255" t="s">
        <v>700</v>
      </c>
      <c r="G126" s="253"/>
      <c r="H126" s="254" t="s">
        <v>1</v>
      </c>
      <c r="I126" s="256"/>
      <c r="J126" s="253"/>
      <c r="K126" s="253"/>
      <c r="L126" s="257"/>
      <c r="M126" s="258"/>
      <c r="N126" s="259"/>
      <c r="O126" s="259"/>
      <c r="P126" s="259"/>
      <c r="Q126" s="259"/>
      <c r="R126" s="259"/>
      <c r="S126" s="259"/>
      <c r="T126" s="26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61" t="s">
        <v>152</v>
      </c>
      <c r="AU126" s="261" t="s">
        <v>84</v>
      </c>
      <c r="AV126" s="13" t="s">
        <v>84</v>
      </c>
      <c r="AW126" s="13" t="s">
        <v>32</v>
      </c>
      <c r="AX126" s="13" t="s">
        <v>76</v>
      </c>
      <c r="AY126" s="261" t="s">
        <v>129</v>
      </c>
    </row>
    <row r="127" s="13" customFormat="1">
      <c r="A127" s="13"/>
      <c r="B127" s="252"/>
      <c r="C127" s="253"/>
      <c r="D127" s="248" t="s">
        <v>152</v>
      </c>
      <c r="E127" s="254" t="s">
        <v>1</v>
      </c>
      <c r="F127" s="255" t="s">
        <v>701</v>
      </c>
      <c r="G127" s="253"/>
      <c r="H127" s="254" t="s">
        <v>1</v>
      </c>
      <c r="I127" s="256"/>
      <c r="J127" s="253"/>
      <c r="K127" s="253"/>
      <c r="L127" s="257"/>
      <c r="M127" s="258"/>
      <c r="N127" s="259"/>
      <c r="O127" s="259"/>
      <c r="P127" s="259"/>
      <c r="Q127" s="259"/>
      <c r="R127" s="259"/>
      <c r="S127" s="259"/>
      <c r="T127" s="260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61" t="s">
        <v>152</v>
      </c>
      <c r="AU127" s="261" t="s">
        <v>84</v>
      </c>
      <c r="AV127" s="13" t="s">
        <v>84</v>
      </c>
      <c r="AW127" s="13" t="s">
        <v>32</v>
      </c>
      <c r="AX127" s="13" t="s">
        <v>76</v>
      </c>
      <c r="AY127" s="261" t="s">
        <v>129</v>
      </c>
    </row>
    <row r="128" s="14" customFormat="1">
      <c r="A128" s="14"/>
      <c r="B128" s="262"/>
      <c r="C128" s="263"/>
      <c r="D128" s="248" t="s">
        <v>152</v>
      </c>
      <c r="E128" s="264" t="s">
        <v>1</v>
      </c>
      <c r="F128" s="265" t="s">
        <v>702</v>
      </c>
      <c r="G128" s="263"/>
      <c r="H128" s="266">
        <v>49.201000000000001</v>
      </c>
      <c r="I128" s="267"/>
      <c r="J128" s="263"/>
      <c r="K128" s="263"/>
      <c r="L128" s="268"/>
      <c r="M128" s="269"/>
      <c r="N128" s="270"/>
      <c r="O128" s="270"/>
      <c r="P128" s="270"/>
      <c r="Q128" s="270"/>
      <c r="R128" s="270"/>
      <c r="S128" s="270"/>
      <c r="T128" s="27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72" t="s">
        <v>152</v>
      </c>
      <c r="AU128" s="272" t="s">
        <v>84</v>
      </c>
      <c r="AV128" s="14" t="s">
        <v>86</v>
      </c>
      <c r="AW128" s="14" t="s">
        <v>32</v>
      </c>
      <c r="AX128" s="14" t="s">
        <v>76</v>
      </c>
      <c r="AY128" s="272" t="s">
        <v>129</v>
      </c>
    </row>
    <row r="129" s="13" customFormat="1">
      <c r="A129" s="13"/>
      <c r="B129" s="252"/>
      <c r="C129" s="253"/>
      <c r="D129" s="248" t="s">
        <v>152</v>
      </c>
      <c r="E129" s="254" t="s">
        <v>1</v>
      </c>
      <c r="F129" s="255" t="s">
        <v>703</v>
      </c>
      <c r="G129" s="253"/>
      <c r="H129" s="254" t="s">
        <v>1</v>
      </c>
      <c r="I129" s="256"/>
      <c r="J129" s="253"/>
      <c r="K129" s="253"/>
      <c r="L129" s="257"/>
      <c r="M129" s="258"/>
      <c r="N129" s="259"/>
      <c r="O129" s="259"/>
      <c r="P129" s="259"/>
      <c r="Q129" s="259"/>
      <c r="R129" s="259"/>
      <c r="S129" s="259"/>
      <c r="T129" s="260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61" t="s">
        <v>152</v>
      </c>
      <c r="AU129" s="261" t="s">
        <v>84</v>
      </c>
      <c r="AV129" s="13" t="s">
        <v>84</v>
      </c>
      <c r="AW129" s="13" t="s">
        <v>32</v>
      </c>
      <c r="AX129" s="13" t="s">
        <v>76</v>
      </c>
      <c r="AY129" s="261" t="s">
        <v>129</v>
      </c>
    </row>
    <row r="130" s="14" customFormat="1">
      <c r="A130" s="14"/>
      <c r="B130" s="262"/>
      <c r="C130" s="263"/>
      <c r="D130" s="248" t="s">
        <v>152</v>
      </c>
      <c r="E130" s="264" t="s">
        <v>1</v>
      </c>
      <c r="F130" s="265" t="s">
        <v>704</v>
      </c>
      <c r="G130" s="263"/>
      <c r="H130" s="266">
        <v>93.539000000000001</v>
      </c>
      <c r="I130" s="267"/>
      <c r="J130" s="263"/>
      <c r="K130" s="263"/>
      <c r="L130" s="268"/>
      <c r="M130" s="269"/>
      <c r="N130" s="270"/>
      <c r="O130" s="270"/>
      <c r="P130" s="270"/>
      <c r="Q130" s="270"/>
      <c r="R130" s="270"/>
      <c r="S130" s="270"/>
      <c r="T130" s="271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72" t="s">
        <v>152</v>
      </c>
      <c r="AU130" s="272" t="s">
        <v>84</v>
      </c>
      <c r="AV130" s="14" t="s">
        <v>86</v>
      </c>
      <c r="AW130" s="14" t="s">
        <v>32</v>
      </c>
      <c r="AX130" s="14" t="s">
        <v>76</v>
      </c>
      <c r="AY130" s="272" t="s">
        <v>129</v>
      </c>
    </row>
    <row r="131" s="13" customFormat="1">
      <c r="A131" s="13"/>
      <c r="B131" s="252"/>
      <c r="C131" s="253"/>
      <c r="D131" s="248" t="s">
        <v>152</v>
      </c>
      <c r="E131" s="254" t="s">
        <v>1</v>
      </c>
      <c r="F131" s="255" t="s">
        <v>705</v>
      </c>
      <c r="G131" s="253"/>
      <c r="H131" s="254" t="s">
        <v>1</v>
      </c>
      <c r="I131" s="256"/>
      <c r="J131" s="253"/>
      <c r="K131" s="253"/>
      <c r="L131" s="257"/>
      <c r="M131" s="258"/>
      <c r="N131" s="259"/>
      <c r="O131" s="259"/>
      <c r="P131" s="259"/>
      <c r="Q131" s="259"/>
      <c r="R131" s="259"/>
      <c r="S131" s="259"/>
      <c r="T131" s="26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61" t="s">
        <v>152</v>
      </c>
      <c r="AU131" s="261" t="s">
        <v>84</v>
      </c>
      <c r="AV131" s="13" t="s">
        <v>84</v>
      </c>
      <c r="AW131" s="13" t="s">
        <v>32</v>
      </c>
      <c r="AX131" s="13" t="s">
        <v>76</v>
      </c>
      <c r="AY131" s="261" t="s">
        <v>129</v>
      </c>
    </row>
    <row r="132" s="14" customFormat="1">
      <c r="A132" s="14"/>
      <c r="B132" s="262"/>
      <c r="C132" s="263"/>
      <c r="D132" s="248" t="s">
        <v>152</v>
      </c>
      <c r="E132" s="264" t="s">
        <v>1</v>
      </c>
      <c r="F132" s="265" t="s">
        <v>706</v>
      </c>
      <c r="G132" s="263"/>
      <c r="H132" s="266">
        <v>126.842</v>
      </c>
      <c r="I132" s="267"/>
      <c r="J132" s="263"/>
      <c r="K132" s="263"/>
      <c r="L132" s="268"/>
      <c r="M132" s="269"/>
      <c r="N132" s="270"/>
      <c r="O132" s="270"/>
      <c r="P132" s="270"/>
      <c r="Q132" s="270"/>
      <c r="R132" s="270"/>
      <c r="S132" s="270"/>
      <c r="T132" s="271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2" t="s">
        <v>152</v>
      </c>
      <c r="AU132" s="272" t="s">
        <v>84</v>
      </c>
      <c r="AV132" s="14" t="s">
        <v>86</v>
      </c>
      <c r="AW132" s="14" t="s">
        <v>32</v>
      </c>
      <c r="AX132" s="14" t="s">
        <v>76</v>
      </c>
      <c r="AY132" s="272" t="s">
        <v>129</v>
      </c>
    </row>
    <row r="133" s="13" customFormat="1">
      <c r="A133" s="13"/>
      <c r="B133" s="252"/>
      <c r="C133" s="253"/>
      <c r="D133" s="248" t="s">
        <v>152</v>
      </c>
      <c r="E133" s="254" t="s">
        <v>1</v>
      </c>
      <c r="F133" s="255" t="s">
        <v>707</v>
      </c>
      <c r="G133" s="253"/>
      <c r="H133" s="254" t="s">
        <v>1</v>
      </c>
      <c r="I133" s="256"/>
      <c r="J133" s="253"/>
      <c r="K133" s="253"/>
      <c r="L133" s="257"/>
      <c r="M133" s="258"/>
      <c r="N133" s="259"/>
      <c r="O133" s="259"/>
      <c r="P133" s="259"/>
      <c r="Q133" s="259"/>
      <c r="R133" s="259"/>
      <c r="S133" s="259"/>
      <c r="T133" s="26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1" t="s">
        <v>152</v>
      </c>
      <c r="AU133" s="261" t="s">
        <v>84</v>
      </c>
      <c r="AV133" s="13" t="s">
        <v>84</v>
      </c>
      <c r="AW133" s="13" t="s">
        <v>32</v>
      </c>
      <c r="AX133" s="13" t="s">
        <v>76</v>
      </c>
      <c r="AY133" s="261" t="s">
        <v>129</v>
      </c>
    </row>
    <row r="134" s="14" customFormat="1">
      <c r="A134" s="14"/>
      <c r="B134" s="262"/>
      <c r="C134" s="263"/>
      <c r="D134" s="248" t="s">
        <v>152</v>
      </c>
      <c r="E134" s="264" t="s">
        <v>1</v>
      </c>
      <c r="F134" s="265" t="s">
        <v>708</v>
      </c>
      <c r="G134" s="263"/>
      <c r="H134" s="266">
        <v>126.131</v>
      </c>
      <c r="I134" s="267"/>
      <c r="J134" s="263"/>
      <c r="K134" s="263"/>
      <c r="L134" s="268"/>
      <c r="M134" s="269"/>
      <c r="N134" s="270"/>
      <c r="O134" s="270"/>
      <c r="P134" s="270"/>
      <c r="Q134" s="270"/>
      <c r="R134" s="270"/>
      <c r="S134" s="270"/>
      <c r="T134" s="271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2" t="s">
        <v>152</v>
      </c>
      <c r="AU134" s="272" t="s">
        <v>84</v>
      </c>
      <c r="AV134" s="14" t="s">
        <v>86</v>
      </c>
      <c r="AW134" s="14" t="s">
        <v>32</v>
      </c>
      <c r="AX134" s="14" t="s">
        <v>76</v>
      </c>
      <c r="AY134" s="272" t="s">
        <v>129</v>
      </c>
    </row>
    <row r="135" s="13" customFormat="1">
      <c r="A135" s="13"/>
      <c r="B135" s="252"/>
      <c r="C135" s="253"/>
      <c r="D135" s="248" t="s">
        <v>152</v>
      </c>
      <c r="E135" s="254" t="s">
        <v>1</v>
      </c>
      <c r="F135" s="255" t="s">
        <v>709</v>
      </c>
      <c r="G135" s="253"/>
      <c r="H135" s="254" t="s">
        <v>1</v>
      </c>
      <c r="I135" s="256"/>
      <c r="J135" s="253"/>
      <c r="K135" s="253"/>
      <c r="L135" s="257"/>
      <c r="M135" s="258"/>
      <c r="N135" s="259"/>
      <c r="O135" s="259"/>
      <c r="P135" s="259"/>
      <c r="Q135" s="259"/>
      <c r="R135" s="259"/>
      <c r="S135" s="259"/>
      <c r="T135" s="26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1" t="s">
        <v>152</v>
      </c>
      <c r="AU135" s="261" t="s">
        <v>84</v>
      </c>
      <c r="AV135" s="13" t="s">
        <v>84</v>
      </c>
      <c r="AW135" s="13" t="s">
        <v>32</v>
      </c>
      <c r="AX135" s="13" t="s">
        <v>76</v>
      </c>
      <c r="AY135" s="261" t="s">
        <v>129</v>
      </c>
    </row>
    <row r="136" s="14" customFormat="1">
      <c r="A136" s="14"/>
      <c r="B136" s="262"/>
      <c r="C136" s="263"/>
      <c r="D136" s="248" t="s">
        <v>152</v>
      </c>
      <c r="E136" s="264" t="s">
        <v>1</v>
      </c>
      <c r="F136" s="265" t="s">
        <v>710</v>
      </c>
      <c r="G136" s="263"/>
      <c r="H136" s="266">
        <v>93.259</v>
      </c>
      <c r="I136" s="267"/>
      <c r="J136" s="263"/>
      <c r="K136" s="263"/>
      <c r="L136" s="268"/>
      <c r="M136" s="269"/>
      <c r="N136" s="270"/>
      <c r="O136" s="270"/>
      <c r="P136" s="270"/>
      <c r="Q136" s="270"/>
      <c r="R136" s="270"/>
      <c r="S136" s="270"/>
      <c r="T136" s="27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2" t="s">
        <v>152</v>
      </c>
      <c r="AU136" s="272" t="s">
        <v>84</v>
      </c>
      <c r="AV136" s="14" t="s">
        <v>86</v>
      </c>
      <c r="AW136" s="14" t="s">
        <v>32</v>
      </c>
      <c r="AX136" s="14" t="s">
        <v>76</v>
      </c>
      <c r="AY136" s="272" t="s">
        <v>129</v>
      </c>
    </row>
    <row r="137" s="13" customFormat="1">
      <c r="A137" s="13"/>
      <c r="B137" s="252"/>
      <c r="C137" s="253"/>
      <c r="D137" s="248" t="s">
        <v>152</v>
      </c>
      <c r="E137" s="254" t="s">
        <v>1</v>
      </c>
      <c r="F137" s="255" t="s">
        <v>711</v>
      </c>
      <c r="G137" s="253"/>
      <c r="H137" s="254" t="s">
        <v>1</v>
      </c>
      <c r="I137" s="256"/>
      <c r="J137" s="253"/>
      <c r="K137" s="253"/>
      <c r="L137" s="257"/>
      <c r="M137" s="258"/>
      <c r="N137" s="259"/>
      <c r="O137" s="259"/>
      <c r="P137" s="259"/>
      <c r="Q137" s="259"/>
      <c r="R137" s="259"/>
      <c r="S137" s="259"/>
      <c r="T137" s="26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1" t="s">
        <v>152</v>
      </c>
      <c r="AU137" s="261" t="s">
        <v>84</v>
      </c>
      <c r="AV137" s="13" t="s">
        <v>84</v>
      </c>
      <c r="AW137" s="13" t="s">
        <v>32</v>
      </c>
      <c r="AX137" s="13" t="s">
        <v>76</v>
      </c>
      <c r="AY137" s="261" t="s">
        <v>129</v>
      </c>
    </row>
    <row r="138" s="13" customFormat="1">
      <c r="A138" s="13"/>
      <c r="B138" s="252"/>
      <c r="C138" s="253"/>
      <c r="D138" s="248" t="s">
        <v>152</v>
      </c>
      <c r="E138" s="254" t="s">
        <v>1</v>
      </c>
      <c r="F138" s="255" t="s">
        <v>712</v>
      </c>
      <c r="G138" s="253"/>
      <c r="H138" s="254" t="s">
        <v>1</v>
      </c>
      <c r="I138" s="256"/>
      <c r="J138" s="253"/>
      <c r="K138" s="253"/>
      <c r="L138" s="257"/>
      <c r="M138" s="258"/>
      <c r="N138" s="259"/>
      <c r="O138" s="259"/>
      <c r="P138" s="259"/>
      <c r="Q138" s="259"/>
      <c r="R138" s="259"/>
      <c r="S138" s="259"/>
      <c r="T138" s="26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1" t="s">
        <v>152</v>
      </c>
      <c r="AU138" s="261" t="s">
        <v>84</v>
      </c>
      <c r="AV138" s="13" t="s">
        <v>84</v>
      </c>
      <c r="AW138" s="13" t="s">
        <v>32</v>
      </c>
      <c r="AX138" s="13" t="s">
        <v>76</v>
      </c>
      <c r="AY138" s="261" t="s">
        <v>129</v>
      </c>
    </row>
    <row r="139" s="14" customFormat="1">
      <c r="A139" s="14"/>
      <c r="B139" s="262"/>
      <c r="C139" s="263"/>
      <c r="D139" s="248" t="s">
        <v>152</v>
      </c>
      <c r="E139" s="264" t="s">
        <v>1</v>
      </c>
      <c r="F139" s="265" t="s">
        <v>713</v>
      </c>
      <c r="G139" s="263"/>
      <c r="H139" s="266">
        <v>247.38499999999999</v>
      </c>
      <c r="I139" s="267"/>
      <c r="J139" s="263"/>
      <c r="K139" s="263"/>
      <c r="L139" s="268"/>
      <c r="M139" s="269"/>
      <c r="N139" s="270"/>
      <c r="O139" s="270"/>
      <c r="P139" s="270"/>
      <c r="Q139" s="270"/>
      <c r="R139" s="270"/>
      <c r="S139" s="270"/>
      <c r="T139" s="271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2" t="s">
        <v>152</v>
      </c>
      <c r="AU139" s="272" t="s">
        <v>84</v>
      </c>
      <c r="AV139" s="14" t="s">
        <v>86</v>
      </c>
      <c r="AW139" s="14" t="s">
        <v>32</v>
      </c>
      <c r="AX139" s="14" t="s">
        <v>76</v>
      </c>
      <c r="AY139" s="272" t="s">
        <v>129</v>
      </c>
    </row>
    <row r="140" s="13" customFormat="1">
      <c r="A140" s="13"/>
      <c r="B140" s="252"/>
      <c r="C140" s="253"/>
      <c r="D140" s="248" t="s">
        <v>152</v>
      </c>
      <c r="E140" s="254" t="s">
        <v>1</v>
      </c>
      <c r="F140" s="255" t="s">
        <v>714</v>
      </c>
      <c r="G140" s="253"/>
      <c r="H140" s="254" t="s">
        <v>1</v>
      </c>
      <c r="I140" s="256"/>
      <c r="J140" s="253"/>
      <c r="K140" s="253"/>
      <c r="L140" s="257"/>
      <c r="M140" s="258"/>
      <c r="N140" s="259"/>
      <c r="O140" s="259"/>
      <c r="P140" s="259"/>
      <c r="Q140" s="259"/>
      <c r="R140" s="259"/>
      <c r="S140" s="259"/>
      <c r="T140" s="26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1" t="s">
        <v>152</v>
      </c>
      <c r="AU140" s="261" t="s">
        <v>84</v>
      </c>
      <c r="AV140" s="13" t="s">
        <v>84</v>
      </c>
      <c r="AW140" s="13" t="s">
        <v>32</v>
      </c>
      <c r="AX140" s="13" t="s">
        <v>76</v>
      </c>
      <c r="AY140" s="261" t="s">
        <v>129</v>
      </c>
    </row>
    <row r="141" s="14" customFormat="1">
      <c r="A141" s="14"/>
      <c r="B141" s="262"/>
      <c r="C141" s="263"/>
      <c r="D141" s="248" t="s">
        <v>152</v>
      </c>
      <c r="E141" s="264" t="s">
        <v>1</v>
      </c>
      <c r="F141" s="265" t="s">
        <v>715</v>
      </c>
      <c r="G141" s="263"/>
      <c r="H141" s="266">
        <v>55.200000000000003</v>
      </c>
      <c r="I141" s="267"/>
      <c r="J141" s="263"/>
      <c r="K141" s="263"/>
      <c r="L141" s="268"/>
      <c r="M141" s="269"/>
      <c r="N141" s="270"/>
      <c r="O141" s="270"/>
      <c r="P141" s="270"/>
      <c r="Q141" s="270"/>
      <c r="R141" s="270"/>
      <c r="S141" s="270"/>
      <c r="T141" s="271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2" t="s">
        <v>152</v>
      </c>
      <c r="AU141" s="272" t="s">
        <v>84</v>
      </c>
      <c r="AV141" s="14" t="s">
        <v>86</v>
      </c>
      <c r="AW141" s="14" t="s">
        <v>32</v>
      </c>
      <c r="AX141" s="14" t="s">
        <v>76</v>
      </c>
      <c r="AY141" s="272" t="s">
        <v>129</v>
      </c>
    </row>
    <row r="142" s="13" customFormat="1">
      <c r="A142" s="13"/>
      <c r="B142" s="252"/>
      <c r="C142" s="253"/>
      <c r="D142" s="248" t="s">
        <v>152</v>
      </c>
      <c r="E142" s="254" t="s">
        <v>1</v>
      </c>
      <c r="F142" s="255" t="s">
        <v>716</v>
      </c>
      <c r="G142" s="253"/>
      <c r="H142" s="254" t="s">
        <v>1</v>
      </c>
      <c r="I142" s="256"/>
      <c r="J142" s="253"/>
      <c r="K142" s="253"/>
      <c r="L142" s="257"/>
      <c r="M142" s="258"/>
      <c r="N142" s="259"/>
      <c r="O142" s="259"/>
      <c r="P142" s="259"/>
      <c r="Q142" s="259"/>
      <c r="R142" s="259"/>
      <c r="S142" s="259"/>
      <c r="T142" s="26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1" t="s">
        <v>152</v>
      </c>
      <c r="AU142" s="261" t="s">
        <v>84</v>
      </c>
      <c r="AV142" s="13" t="s">
        <v>84</v>
      </c>
      <c r="AW142" s="13" t="s">
        <v>32</v>
      </c>
      <c r="AX142" s="13" t="s">
        <v>76</v>
      </c>
      <c r="AY142" s="261" t="s">
        <v>129</v>
      </c>
    </row>
    <row r="143" s="14" customFormat="1">
      <c r="A143" s="14"/>
      <c r="B143" s="262"/>
      <c r="C143" s="263"/>
      <c r="D143" s="248" t="s">
        <v>152</v>
      </c>
      <c r="E143" s="264" t="s">
        <v>1</v>
      </c>
      <c r="F143" s="265" t="s">
        <v>717</v>
      </c>
      <c r="G143" s="263"/>
      <c r="H143" s="266">
        <v>54.402000000000001</v>
      </c>
      <c r="I143" s="267"/>
      <c r="J143" s="263"/>
      <c r="K143" s="263"/>
      <c r="L143" s="268"/>
      <c r="M143" s="269"/>
      <c r="N143" s="270"/>
      <c r="O143" s="270"/>
      <c r="P143" s="270"/>
      <c r="Q143" s="270"/>
      <c r="R143" s="270"/>
      <c r="S143" s="270"/>
      <c r="T143" s="27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2" t="s">
        <v>152</v>
      </c>
      <c r="AU143" s="272" t="s">
        <v>84</v>
      </c>
      <c r="AV143" s="14" t="s">
        <v>86</v>
      </c>
      <c r="AW143" s="14" t="s">
        <v>32</v>
      </c>
      <c r="AX143" s="14" t="s">
        <v>76</v>
      </c>
      <c r="AY143" s="272" t="s">
        <v>129</v>
      </c>
    </row>
    <row r="144" s="13" customFormat="1">
      <c r="A144" s="13"/>
      <c r="B144" s="252"/>
      <c r="C144" s="253"/>
      <c r="D144" s="248" t="s">
        <v>152</v>
      </c>
      <c r="E144" s="254" t="s">
        <v>1</v>
      </c>
      <c r="F144" s="255" t="s">
        <v>718</v>
      </c>
      <c r="G144" s="253"/>
      <c r="H144" s="254" t="s">
        <v>1</v>
      </c>
      <c r="I144" s="256"/>
      <c r="J144" s="253"/>
      <c r="K144" s="253"/>
      <c r="L144" s="257"/>
      <c r="M144" s="258"/>
      <c r="N144" s="259"/>
      <c r="O144" s="259"/>
      <c r="P144" s="259"/>
      <c r="Q144" s="259"/>
      <c r="R144" s="259"/>
      <c r="S144" s="259"/>
      <c r="T144" s="26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1" t="s">
        <v>152</v>
      </c>
      <c r="AU144" s="261" t="s">
        <v>84</v>
      </c>
      <c r="AV144" s="13" t="s">
        <v>84</v>
      </c>
      <c r="AW144" s="13" t="s">
        <v>32</v>
      </c>
      <c r="AX144" s="13" t="s">
        <v>76</v>
      </c>
      <c r="AY144" s="261" t="s">
        <v>129</v>
      </c>
    </row>
    <row r="145" s="14" customFormat="1">
      <c r="A145" s="14"/>
      <c r="B145" s="262"/>
      <c r="C145" s="263"/>
      <c r="D145" s="248" t="s">
        <v>152</v>
      </c>
      <c r="E145" s="264" t="s">
        <v>1</v>
      </c>
      <c r="F145" s="265" t="s">
        <v>719</v>
      </c>
      <c r="G145" s="263"/>
      <c r="H145" s="266">
        <v>-179.76599999999999</v>
      </c>
      <c r="I145" s="267"/>
      <c r="J145" s="263"/>
      <c r="K145" s="263"/>
      <c r="L145" s="268"/>
      <c r="M145" s="269"/>
      <c r="N145" s="270"/>
      <c r="O145" s="270"/>
      <c r="P145" s="270"/>
      <c r="Q145" s="270"/>
      <c r="R145" s="270"/>
      <c r="S145" s="270"/>
      <c r="T145" s="271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2" t="s">
        <v>152</v>
      </c>
      <c r="AU145" s="272" t="s">
        <v>84</v>
      </c>
      <c r="AV145" s="14" t="s">
        <v>86</v>
      </c>
      <c r="AW145" s="14" t="s">
        <v>32</v>
      </c>
      <c r="AX145" s="14" t="s">
        <v>76</v>
      </c>
      <c r="AY145" s="272" t="s">
        <v>129</v>
      </c>
    </row>
    <row r="146" s="13" customFormat="1">
      <c r="A146" s="13"/>
      <c r="B146" s="252"/>
      <c r="C146" s="253"/>
      <c r="D146" s="248" t="s">
        <v>152</v>
      </c>
      <c r="E146" s="254" t="s">
        <v>1</v>
      </c>
      <c r="F146" s="255" t="s">
        <v>720</v>
      </c>
      <c r="G146" s="253"/>
      <c r="H146" s="254" t="s">
        <v>1</v>
      </c>
      <c r="I146" s="256"/>
      <c r="J146" s="253"/>
      <c r="K146" s="253"/>
      <c r="L146" s="257"/>
      <c r="M146" s="258"/>
      <c r="N146" s="259"/>
      <c r="O146" s="259"/>
      <c r="P146" s="259"/>
      <c r="Q146" s="259"/>
      <c r="R146" s="259"/>
      <c r="S146" s="259"/>
      <c r="T146" s="26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1" t="s">
        <v>152</v>
      </c>
      <c r="AU146" s="261" t="s">
        <v>84</v>
      </c>
      <c r="AV146" s="13" t="s">
        <v>84</v>
      </c>
      <c r="AW146" s="13" t="s">
        <v>32</v>
      </c>
      <c r="AX146" s="13" t="s">
        <v>76</v>
      </c>
      <c r="AY146" s="261" t="s">
        <v>129</v>
      </c>
    </row>
    <row r="147" s="13" customFormat="1">
      <c r="A147" s="13"/>
      <c r="B147" s="252"/>
      <c r="C147" s="253"/>
      <c r="D147" s="248" t="s">
        <v>152</v>
      </c>
      <c r="E147" s="254" t="s">
        <v>1</v>
      </c>
      <c r="F147" s="255" t="s">
        <v>721</v>
      </c>
      <c r="G147" s="253"/>
      <c r="H147" s="254" t="s">
        <v>1</v>
      </c>
      <c r="I147" s="256"/>
      <c r="J147" s="253"/>
      <c r="K147" s="253"/>
      <c r="L147" s="257"/>
      <c r="M147" s="258"/>
      <c r="N147" s="259"/>
      <c r="O147" s="259"/>
      <c r="P147" s="259"/>
      <c r="Q147" s="259"/>
      <c r="R147" s="259"/>
      <c r="S147" s="259"/>
      <c r="T147" s="26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1" t="s">
        <v>152</v>
      </c>
      <c r="AU147" s="261" t="s">
        <v>84</v>
      </c>
      <c r="AV147" s="13" t="s">
        <v>84</v>
      </c>
      <c r="AW147" s="13" t="s">
        <v>32</v>
      </c>
      <c r="AX147" s="13" t="s">
        <v>76</v>
      </c>
      <c r="AY147" s="261" t="s">
        <v>129</v>
      </c>
    </row>
    <row r="148" s="14" customFormat="1">
      <c r="A148" s="14"/>
      <c r="B148" s="262"/>
      <c r="C148" s="263"/>
      <c r="D148" s="248" t="s">
        <v>152</v>
      </c>
      <c r="E148" s="264" t="s">
        <v>1</v>
      </c>
      <c r="F148" s="265" t="s">
        <v>722</v>
      </c>
      <c r="G148" s="263"/>
      <c r="H148" s="266">
        <v>-333.096</v>
      </c>
      <c r="I148" s="267"/>
      <c r="J148" s="263"/>
      <c r="K148" s="263"/>
      <c r="L148" s="268"/>
      <c r="M148" s="269"/>
      <c r="N148" s="270"/>
      <c r="O148" s="270"/>
      <c r="P148" s="270"/>
      <c r="Q148" s="270"/>
      <c r="R148" s="270"/>
      <c r="S148" s="270"/>
      <c r="T148" s="271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2" t="s">
        <v>152</v>
      </c>
      <c r="AU148" s="272" t="s">
        <v>84</v>
      </c>
      <c r="AV148" s="14" t="s">
        <v>86</v>
      </c>
      <c r="AW148" s="14" t="s">
        <v>32</v>
      </c>
      <c r="AX148" s="14" t="s">
        <v>76</v>
      </c>
      <c r="AY148" s="272" t="s">
        <v>129</v>
      </c>
    </row>
    <row r="149" s="15" customFormat="1">
      <c r="A149" s="15"/>
      <c r="B149" s="273"/>
      <c r="C149" s="274"/>
      <c r="D149" s="248" t="s">
        <v>152</v>
      </c>
      <c r="E149" s="275" t="s">
        <v>1</v>
      </c>
      <c r="F149" s="276" t="s">
        <v>163</v>
      </c>
      <c r="G149" s="274"/>
      <c r="H149" s="277">
        <v>333.09700000000009</v>
      </c>
      <c r="I149" s="278"/>
      <c r="J149" s="274"/>
      <c r="K149" s="274"/>
      <c r="L149" s="279"/>
      <c r="M149" s="280"/>
      <c r="N149" s="281"/>
      <c r="O149" s="281"/>
      <c r="P149" s="281"/>
      <c r="Q149" s="281"/>
      <c r="R149" s="281"/>
      <c r="S149" s="281"/>
      <c r="T149" s="282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3" t="s">
        <v>152</v>
      </c>
      <c r="AU149" s="283" t="s">
        <v>84</v>
      </c>
      <c r="AV149" s="15" t="s">
        <v>136</v>
      </c>
      <c r="AW149" s="15" t="s">
        <v>32</v>
      </c>
      <c r="AX149" s="15" t="s">
        <v>84</v>
      </c>
      <c r="AY149" s="283" t="s">
        <v>129</v>
      </c>
    </row>
    <row r="150" s="2" customFormat="1" ht="15.29204" customHeight="1">
      <c r="A150" s="38"/>
      <c r="B150" s="39"/>
      <c r="C150" s="235" t="s">
        <v>186</v>
      </c>
      <c r="D150" s="235" t="s">
        <v>131</v>
      </c>
      <c r="E150" s="236" t="s">
        <v>723</v>
      </c>
      <c r="F150" s="237" t="s">
        <v>724</v>
      </c>
      <c r="G150" s="238" t="s">
        <v>150</v>
      </c>
      <c r="H150" s="239">
        <v>166.548</v>
      </c>
      <c r="I150" s="240"/>
      <c r="J150" s="241">
        <f>ROUND(I150*H150,2)</f>
        <v>0</v>
      </c>
      <c r="K150" s="237" t="s">
        <v>1</v>
      </c>
      <c r="L150" s="44"/>
      <c r="M150" s="242" t="s">
        <v>1</v>
      </c>
      <c r="N150" s="243" t="s">
        <v>41</v>
      </c>
      <c r="O150" s="91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6" t="s">
        <v>136</v>
      </c>
      <c r="AT150" s="246" t="s">
        <v>131</v>
      </c>
      <c r="AU150" s="246" t="s">
        <v>84</v>
      </c>
      <c r="AY150" s="17" t="s">
        <v>129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7" t="s">
        <v>84</v>
      </c>
      <c r="BK150" s="247">
        <f>ROUND(I150*H150,2)</f>
        <v>0</v>
      </c>
      <c r="BL150" s="17" t="s">
        <v>136</v>
      </c>
      <c r="BM150" s="246" t="s">
        <v>231</v>
      </c>
    </row>
    <row r="151" s="14" customFormat="1">
      <c r="A151" s="14"/>
      <c r="B151" s="262"/>
      <c r="C151" s="263"/>
      <c r="D151" s="248" t="s">
        <v>152</v>
      </c>
      <c r="E151" s="264" t="s">
        <v>1</v>
      </c>
      <c r="F151" s="265" t="s">
        <v>725</v>
      </c>
      <c r="G151" s="263"/>
      <c r="H151" s="266">
        <v>166.548</v>
      </c>
      <c r="I151" s="267"/>
      <c r="J151" s="263"/>
      <c r="K151" s="263"/>
      <c r="L151" s="268"/>
      <c r="M151" s="269"/>
      <c r="N151" s="270"/>
      <c r="O151" s="270"/>
      <c r="P151" s="270"/>
      <c r="Q151" s="270"/>
      <c r="R151" s="270"/>
      <c r="S151" s="270"/>
      <c r="T151" s="271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2" t="s">
        <v>152</v>
      </c>
      <c r="AU151" s="272" t="s">
        <v>84</v>
      </c>
      <c r="AV151" s="14" t="s">
        <v>86</v>
      </c>
      <c r="AW151" s="14" t="s">
        <v>32</v>
      </c>
      <c r="AX151" s="14" t="s">
        <v>76</v>
      </c>
      <c r="AY151" s="272" t="s">
        <v>129</v>
      </c>
    </row>
    <row r="152" s="15" customFormat="1">
      <c r="A152" s="15"/>
      <c r="B152" s="273"/>
      <c r="C152" s="274"/>
      <c r="D152" s="248" t="s">
        <v>152</v>
      </c>
      <c r="E152" s="275" t="s">
        <v>1</v>
      </c>
      <c r="F152" s="276" t="s">
        <v>163</v>
      </c>
      <c r="G152" s="274"/>
      <c r="H152" s="277">
        <v>166.548</v>
      </c>
      <c r="I152" s="278"/>
      <c r="J152" s="274"/>
      <c r="K152" s="274"/>
      <c r="L152" s="279"/>
      <c r="M152" s="280"/>
      <c r="N152" s="281"/>
      <c r="O152" s="281"/>
      <c r="P152" s="281"/>
      <c r="Q152" s="281"/>
      <c r="R152" s="281"/>
      <c r="S152" s="281"/>
      <c r="T152" s="282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3" t="s">
        <v>152</v>
      </c>
      <c r="AU152" s="283" t="s">
        <v>84</v>
      </c>
      <c r="AV152" s="15" t="s">
        <v>136</v>
      </c>
      <c r="AW152" s="15" t="s">
        <v>32</v>
      </c>
      <c r="AX152" s="15" t="s">
        <v>84</v>
      </c>
      <c r="AY152" s="283" t="s">
        <v>129</v>
      </c>
    </row>
    <row r="153" s="2" customFormat="1" ht="15.29204" customHeight="1">
      <c r="A153" s="38"/>
      <c r="B153" s="39"/>
      <c r="C153" s="235" t="s">
        <v>191</v>
      </c>
      <c r="D153" s="235" t="s">
        <v>131</v>
      </c>
      <c r="E153" s="236" t="s">
        <v>726</v>
      </c>
      <c r="F153" s="237" t="s">
        <v>727</v>
      </c>
      <c r="G153" s="238" t="s">
        <v>150</v>
      </c>
      <c r="H153" s="239">
        <v>333.096</v>
      </c>
      <c r="I153" s="240"/>
      <c r="J153" s="241">
        <f>ROUND(I153*H153,2)</f>
        <v>0</v>
      </c>
      <c r="K153" s="237" t="s">
        <v>1</v>
      </c>
      <c r="L153" s="44"/>
      <c r="M153" s="242" t="s">
        <v>1</v>
      </c>
      <c r="N153" s="243" t="s">
        <v>41</v>
      </c>
      <c r="O153" s="91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46" t="s">
        <v>136</v>
      </c>
      <c r="AT153" s="246" t="s">
        <v>131</v>
      </c>
      <c r="AU153" s="246" t="s">
        <v>84</v>
      </c>
      <c r="AY153" s="17" t="s">
        <v>129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17" t="s">
        <v>84</v>
      </c>
      <c r="BK153" s="247">
        <f>ROUND(I153*H153,2)</f>
        <v>0</v>
      </c>
      <c r="BL153" s="17" t="s">
        <v>136</v>
      </c>
      <c r="BM153" s="246" t="s">
        <v>241</v>
      </c>
    </row>
    <row r="154" s="13" customFormat="1">
      <c r="A154" s="13"/>
      <c r="B154" s="252"/>
      <c r="C154" s="253"/>
      <c r="D154" s="248" t="s">
        <v>152</v>
      </c>
      <c r="E154" s="254" t="s">
        <v>1</v>
      </c>
      <c r="F154" s="255" t="s">
        <v>728</v>
      </c>
      <c r="G154" s="253"/>
      <c r="H154" s="254" t="s">
        <v>1</v>
      </c>
      <c r="I154" s="256"/>
      <c r="J154" s="253"/>
      <c r="K154" s="253"/>
      <c r="L154" s="257"/>
      <c r="M154" s="258"/>
      <c r="N154" s="259"/>
      <c r="O154" s="259"/>
      <c r="P154" s="259"/>
      <c r="Q154" s="259"/>
      <c r="R154" s="259"/>
      <c r="S154" s="259"/>
      <c r="T154" s="26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1" t="s">
        <v>152</v>
      </c>
      <c r="AU154" s="261" t="s">
        <v>84</v>
      </c>
      <c r="AV154" s="13" t="s">
        <v>84</v>
      </c>
      <c r="AW154" s="13" t="s">
        <v>32</v>
      </c>
      <c r="AX154" s="13" t="s">
        <v>76</v>
      </c>
      <c r="AY154" s="261" t="s">
        <v>129</v>
      </c>
    </row>
    <row r="155" s="14" customFormat="1">
      <c r="A155" s="14"/>
      <c r="B155" s="262"/>
      <c r="C155" s="263"/>
      <c r="D155" s="248" t="s">
        <v>152</v>
      </c>
      <c r="E155" s="264" t="s">
        <v>1</v>
      </c>
      <c r="F155" s="265" t="s">
        <v>729</v>
      </c>
      <c r="G155" s="263"/>
      <c r="H155" s="266">
        <v>333.096</v>
      </c>
      <c r="I155" s="267"/>
      <c r="J155" s="263"/>
      <c r="K155" s="263"/>
      <c r="L155" s="268"/>
      <c r="M155" s="269"/>
      <c r="N155" s="270"/>
      <c r="O155" s="270"/>
      <c r="P155" s="270"/>
      <c r="Q155" s="270"/>
      <c r="R155" s="270"/>
      <c r="S155" s="270"/>
      <c r="T155" s="271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2" t="s">
        <v>152</v>
      </c>
      <c r="AU155" s="272" t="s">
        <v>84</v>
      </c>
      <c r="AV155" s="14" t="s">
        <v>86</v>
      </c>
      <c r="AW155" s="14" t="s">
        <v>32</v>
      </c>
      <c r="AX155" s="14" t="s">
        <v>76</v>
      </c>
      <c r="AY155" s="272" t="s">
        <v>129</v>
      </c>
    </row>
    <row r="156" s="15" customFormat="1">
      <c r="A156" s="15"/>
      <c r="B156" s="273"/>
      <c r="C156" s="274"/>
      <c r="D156" s="248" t="s">
        <v>152</v>
      </c>
      <c r="E156" s="275" t="s">
        <v>1</v>
      </c>
      <c r="F156" s="276" t="s">
        <v>163</v>
      </c>
      <c r="G156" s="274"/>
      <c r="H156" s="277">
        <v>333.096</v>
      </c>
      <c r="I156" s="278"/>
      <c r="J156" s="274"/>
      <c r="K156" s="274"/>
      <c r="L156" s="279"/>
      <c r="M156" s="280"/>
      <c r="N156" s="281"/>
      <c r="O156" s="281"/>
      <c r="P156" s="281"/>
      <c r="Q156" s="281"/>
      <c r="R156" s="281"/>
      <c r="S156" s="281"/>
      <c r="T156" s="282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83" t="s">
        <v>152</v>
      </c>
      <c r="AU156" s="283" t="s">
        <v>84</v>
      </c>
      <c r="AV156" s="15" t="s">
        <v>136</v>
      </c>
      <c r="AW156" s="15" t="s">
        <v>32</v>
      </c>
      <c r="AX156" s="15" t="s">
        <v>84</v>
      </c>
      <c r="AY156" s="283" t="s">
        <v>129</v>
      </c>
    </row>
    <row r="157" s="2" customFormat="1" ht="15.29204" customHeight="1">
      <c r="A157" s="38"/>
      <c r="B157" s="39"/>
      <c r="C157" s="235" t="s">
        <v>196</v>
      </c>
      <c r="D157" s="235" t="s">
        <v>131</v>
      </c>
      <c r="E157" s="236" t="s">
        <v>730</v>
      </c>
      <c r="F157" s="237" t="s">
        <v>731</v>
      </c>
      <c r="G157" s="238" t="s">
        <v>150</v>
      </c>
      <c r="H157" s="239">
        <v>166.548</v>
      </c>
      <c r="I157" s="240"/>
      <c r="J157" s="241">
        <f>ROUND(I157*H157,2)</f>
        <v>0</v>
      </c>
      <c r="K157" s="237" t="s">
        <v>1</v>
      </c>
      <c r="L157" s="44"/>
      <c r="M157" s="242" t="s">
        <v>1</v>
      </c>
      <c r="N157" s="243" t="s">
        <v>41</v>
      </c>
      <c r="O157" s="91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46" t="s">
        <v>136</v>
      </c>
      <c r="AT157" s="246" t="s">
        <v>131</v>
      </c>
      <c r="AU157" s="246" t="s">
        <v>84</v>
      </c>
      <c r="AY157" s="17" t="s">
        <v>129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17" t="s">
        <v>84</v>
      </c>
      <c r="BK157" s="247">
        <f>ROUND(I157*H157,2)</f>
        <v>0</v>
      </c>
      <c r="BL157" s="17" t="s">
        <v>136</v>
      </c>
      <c r="BM157" s="246" t="s">
        <v>250</v>
      </c>
    </row>
    <row r="158" s="14" customFormat="1">
      <c r="A158" s="14"/>
      <c r="B158" s="262"/>
      <c r="C158" s="263"/>
      <c r="D158" s="248" t="s">
        <v>152</v>
      </c>
      <c r="E158" s="264" t="s">
        <v>1</v>
      </c>
      <c r="F158" s="265" t="s">
        <v>725</v>
      </c>
      <c r="G158" s="263"/>
      <c r="H158" s="266">
        <v>166.548</v>
      </c>
      <c r="I158" s="267"/>
      <c r="J158" s="263"/>
      <c r="K158" s="263"/>
      <c r="L158" s="268"/>
      <c r="M158" s="269"/>
      <c r="N158" s="270"/>
      <c r="O158" s="270"/>
      <c r="P158" s="270"/>
      <c r="Q158" s="270"/>
      <c r="R158" s="270"/>
      <c r="S158" s="270"/>
      <c r="T158" s="271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2" t="s">
        <v>152</v>
      </c>
      <c r="AU158" s="272" t="s">
        <v>84</v>
      </c>
      <c r="AV158" s="14" t="s">
        <v>86</v>
      </c>
      <c r="AW158" s="14" t="s">
        <v>32</v>
      </c>
      <c r="AX158" s="14" t="s">
        <v>76</v>
      </c>
      <c r="AY158" s="272" t="s">
        <v>129</v>
      </c>
    </row>
    <row r="159" s="15" customFormat="1">
      <c r="A159" s="15"/>
      <c r="B159" s="273"/>
      <c r="C159" s="274"/>
      <c r="D159" s="248" t="s">
        <v>152</v>
      </c>
      <c r="E159" s="275" t="s">
        <v>1</v>
      </c>
      <c r="F159" s="276" t="s">
        <v>163</v>
      </c>
      <c r="G159" s="274"/>
      <c r="H159" s="277">
        <v>166.548</v>
      </c>
      <c r="I159" s="278"/>
      <c r="J159" s="274"/>
      <c r="K159" s="274"/>
      <c r="L159" s="279"/>
      <c r="M159" s="280"/>
      <c r="N159" s="281"/>
      <c r="O159" s="281"/>
      <c r="P159" s="281"/>
      <c r="Q159" s="281"/>
      <c r="R159" s="281"/>
      <c r="S159" s="281"/>
      <c r="T159" s="282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83" t="s">
        <v>152</v>
      </c>
      <c r="AU159" s="283" t="s">
        <v>84</v>
      </c>
      <c r="AV159" s="15" t="s">
        <v>136</v>
      </c>
      <c r="AW159" s="15" t="s">
        <v>32</v>
      </c>
      <c r="AX159" s="15" t="s">
        <v>84</v>
      </c>
      <c r="AY159" s="283" t="s">
        <v>129</v>
      </c>
    </row>
    <row r="160" s="2" customFormat="1" ht="15.29204" customHeight="1">
      <c r="A160" s="38"/>
      <c r="B160" s="39"/>
      <c r="C160" s="235" t="s">
        <v>200</v>
      </c>
      <c r="D160" s="235" t="s">
        <v>131</v>
      </c>
      <c r="E160" s="236" t="s">
        <v>732</v>
      </c>
      <c r="F160" s="237" t="s">
        <v>733</v>
      </c>
      <c r="G160" s="238" t="s">
        <v>134</v>
      </c>
      <c r="H160" s="239">
        <v>1636.3489999999999</v>
      </c>
      <c r="I160" s="240"/>
      <c r="J160" s="241">
        <f>ROUND(I160*H160,2)</f>
        <v>0</v>
      </c>
      <c r="K160" s="237" t="s">
        <v>1</v>
      </c>
      <c r="L160" s="44"/>
      <c r="M160" s="242" t="s">
        <v>1</v>
      </c>
      <c r="N160" s="243" t="s">
        <v>41</v>
      </c>
      <c r="O160" s="91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46" t="s">
        <v>136</v>
      </c>
      <c r="AT160" s="246" t="s">
        <v>131</v>
      </c>
      <c r="AU160" s="246" t="s">
        <v>84</v>
      </c>
      <c r="AY160" s="17" t="s">
        <v>129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17" t="s">
        <v>84</v>
      </c>
      <c r="BK160" s="247">
        <f>ROUND(I160*H160,2)</f>
        <v>0</v>
      </c>
      <c r="BL160" s="17" t="s">
        <v>136</v>
      </c>
      <c r="BM160" s="246" t="s">
        <v>259</v>
      </c>
    </row>
    <row r="161" s="13" customFormat="1">
      <c r="A161" s="13"/>
      <c r="B161" s="252"/>
      <c r="C161" s="253"/>
      <c r="D161" s="248" t="s">
        <v>152</v>
      </c>
      <c r="E161" s="254" t="s">
        <v>1</v>
      </c>
      <c r="F161" s="255" t="s">
        <v>700</v>
      </c>
      <c r="G161" s="253"/>
      <c r="H161" s="254" t="s">
        <v>1</v>
      </c>
      <c r="I161" s="256"/>
      <c r="J161" s="253"/>
      <c r="K161" s="253"/>
      <c r="L161" s="257"/>
      <c r="M161" s="258"/>
      <c r="N161" s="259"/>
      <c r="O161" s="259"/>
      <c r="P161" s="259"/>
      <c r="Q161" s="259"/>
      <c r="R161" s="259"/>
      <c r="S161" s="259"/>
      <c r="T161" s="26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1" t="s">
        <v>152</v>
      </c>
      <c r="AU161" s="261" t="s">
        <v>84</v>
      </c>
      <c r="AV161" s="13" t="s">
        <v>84</v>
      </c>
      <c r="AW161" s="13" t="s">
        <v>32</v>
      </c>
      <c r="AX161" s="13" t="s">
        <v>76</v>
      </c>
      <c r="AY161" s="261" t="s">
        <v>129</v>
      </c>
    </row>
    <row r="162" s="13" customFormat="1">
      <c r="A162" s="13"/>
      <c r="B162" s="252"/>
      <c r="C162" s="253"/>
      <c r="D162" s="248" t="s">
        <v>152</v>
      </c>
      <c r="E162" s="254" t="s">
        <v>1</v>
      </c>
      <c r="F162" s="255" t="s">
        <v>701</v>
      </c>
      <c r="G162" s="253"/>
      <c r="H162" s="254" t="s">
        <v>1</v>
      </c>
      <c r="I162" s="256"/>
      <c r="J162" s="253"/>
      <c r="K162" s="253"/>
      <c r="L162" s="257"/>
      <c r="M162" s="258"/>
      <c r="N162" s="259"/>
      <c r="O162" s="259"/>
      <c r="P162" s="259"/>
      <c r="Q162" s="259"/>
      <c r="R162" s="259"/>
      <c r="S162" s="259"/>
      <c r="T162" s="26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1" t="s">
        <v>152</v>
      </c>
      <c r="AU162" s="261" t="s">
        <v>84</v>
      </c>
      <c r="AV162" s="13" t="s">
        <v>84</v>
      </c>
      <c r="AW162" s="13" t="s">
        <v>32</v>
      </c>
      <c r="AX162" s="13" t="s">
        <v>76</v>
      </c>
      <c r="AY162" s="261" t="s">
        <v>129</v>
      </c>
    </row>
    <row r="163" s="14" customFormat="1">
      <c r="A163" s="14"/>
      <c r="B163" s="262"/>
      <c r="C163" s="263"/>
      <c r="D163" s="248" t="s">
        <v>152</v>
      </c>
      <c r="E163" s="264" t="s">
        <v>1</v>
      </c>
      <c r="F163" s="265" t="s">
        <v>734</v>
      </c>
      <c r="G163" s="263"/>
      <c r="H163" s="266">
        <v>109.336</v>
      </c>
      <c r="I163" s="267"/>
      <c r="J163" s="263"/>
      <c r="K163" s="263"/>
      <c r="L163" s="268"/>
      <c r="M163" s="269"/>
      <c r="N163" s="270"/>
      <c r="O163" s="270"/>
      <c r="P163" s="270"/>
      <c r="Q163" s="270"/>
      <c r="R163" s="270"/>
      <c r="S163" s="270"/>
      <c r="T163" s="27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2" t="s">
        <v>152</v>
      </c>
      <c r="AU163" s="272" t="s">
        <v>84</v>
      </c>
      <c r="AV163" s="14" t="s">
        <v>86</v>
      </c>
      <c r="AW163" s="14" t="s">
        <v>32</v>
      </c>
      <c r="AX163" s="14" t="s">
        <v>76</v>
      </c>
      <c r="AY163" s="272" t="s">
        <v>129</v>
      </c>
    </row>
    <row r="164" s="13" customFormat="1">
      <c r="A164" s="13"/>
      <c r="B164" s="252"/>
      <c r="C164" s="253"/>
      <c r="D164" s="248" t="s">
        <v>152</v>
      </c>
      <c r="E164" s="254" t="s">
        <v>1</v>
      </c>
      <c r="F164" s="255" t="s">
        <v>735</v>
      </c>
      <c r="G164" s="253"/>
      <c r="H164" s="254" t="s">
        <v>1</v>
      </c>
      <c r="I164" s="256"/>
      <c r="J164" s="253"/>
      <c r="K164" s="253"/>
      <c r="L164" s="257"/>
      <c r="M164" s="258"/>
      <c r="N164" s="259"/>
      <c r="O164" s="259"/>
      <c r="P164" s="259"/>
      <c r="Q164" s="259"/>
      <c r="R164" s="259"/>
      <c r="S164" s="259"/>
      <c r="T164" s="26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1" t="s">
        <v>152</v>
      </c>
      <c r="AU164" s="261" t="s">
        <v>84</v>
      </c>
      <c r="AV164" s="13" t="s">
        <v>84</v>
      </c>
      <c r="AW164" s="13" t="s">
        <v>32</v>
      </c>
      <c r="AX164" s="13" t="s">
        <v>76</v>
      </c>
      <c r="AY164" s="261" t="s">
        <v>129</v>
      </c>
    </row>
    <row r="165" s="14" customFormat="1">
      <c r="A165" s="14"/>
      <c r="B165" s="262"/>
      <c r="C165" s="263"/>
      <c r="D165" s="248" t="s">
        <v>152</v>
      </c>
      <c r="E165" s="264" t="s">
        <v>1</v>
      </c>
      <c r="F165" s="265" t="s">
        <v>736</v>
      </c>
      <c r="G165" s="263"/>
      <c r="H165" s="266">
        <v>207.86500000000001</v>
      </c>
      <c r="I165" s="267"/>
      <c r="J165" s="263"/>
      <c r="K165" s="263"/>
      <c r="L165" s="268"/>
      <c r="M165" s="269"/>
      <c r="N165" s="270"/>
      <c r="O165" s="270"/>
      <c r="P165" s="270"/>
      <c r="Q165" s="270"/>
      <c r="R165" s="270"/>
      <c r="S165" s="270"/>
      <c r="T165" s="27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2" t="s">
        <v>152</v>
      </c>
      <c r="AU165" s="272" t="s">
        <v>84</v>
      </c>
      <c r="AV165" s="14" t="s">
        <v>86</v>
      </c>
      <c r="AW165" s="14" t="s">
        <v>32</v>
      </c>
      <c r="AX165" s="14" t="s">
        <v>76</v>
      </c>
      <c r="AY165" s="272" t="s">
        <v>129</v>
      </c>
    </row>
    <row r="166" s="13" customFormat="1">
      <c r="A166" s="13"/>
      <c r="B166" s="252"/>
      <c r="C166" s="253"/>
      <c r="D166" s="248" t="s">
        <v>152</v>
      </c>
      <c r="E166" s="254" t="s">
        <v>1</v>
      </c>
      <c r="F166" s="255" t="s">
        <v>705</v>
      </c>
      <c r="G166" s="253"/>
      <c r="H166" s="254" t="s">
        <v>1</v>
      </c>
      <c r="I166" s="256"/>
      <c r="J166" s="253"/>
      <c r="K166" s="253"/>
      <c r="L166" s="257"/>
      <c r="M166" s="258"/>
      <c r="N166" s="259"/>
      <c r="O166" s="259"/>
      <c r="P166" s="259"/>
      <c r="Q166" s="259"/>
      <c r="R166" s="259"/>
      <c r="S166" s="259"/>
      <c r="T166" s="26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1" t="s">
        <v>152</v>
      </c>
      <c r="AU166" s="261" t="s">
        <v>84</v>
      </c>
      <c r="AV166" s="13" t="s">
        <v>84</v>
      </c>
      <c r="AW166" s="13" t="s">
        <v>32</v>
      </c>
      <c r="AX166" s="13" t="s">
        <v>76</v>
      </c>
      <c r="AY166" s="261" t="s">
        <v>129</v>
      </c>
    </row>
    <row r="167" s="14" customFormat="1">
      <c r="A167" s="14"/>
      <c r="B167" s="262"/>
      <c r="C167" s="263"/>
      <c r="D167" s="248" t="s">
        <v>152</v>
      </c>
      <c r="E167" s="264" t="s">
        <v>1</v>
      </c>
      <c r="F167" s="265" t="s">
        <v>737</v>
      </c>
      <c r="G167" s="263"/>
      <c r="H167" s="266">
        <v>281.87099999999998</v>
      </c>
      <c r="I167" s="267"/>
      <c r="J167" s="263"/>
      <c r="K167" s="263"/>
      <c r="L167" s="268"/>
      <c r="M167" s="269"/>
      <c r="N167" s="270"/>
      <c r="O167" s="270"/>
      <c r="P167" s="270"/>
      <c r="Q167" s="270"/>
      <c r="R167" s="270"/>
      <c r="S167" s="270"/>
      <c r="T167" s="271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2" t="s">
        <v>152</v>
      </c>
      <c r="AU167" s="272" t="s">
        <v>84</v>
      </c>
      <c r="AV167" s="14" t="s">
        <v>86</v>
      </c>
      <c r="AW167" s="14" t="s">
        <v>32</v>
      </c>
      <c r="AX167" s="14" t="s">
        <v>76</v>
      </c>
      <c r="AY167" s="272" t="s">
        <v>129</v>
      </c>
    </row>
    <row r="168" s="13" customFormat="1">
      <c r="A168" s="13"/>
      <c r="B168" s="252"/>
      <c r="C168" s="253"/>
      <c r="D168" s="248" t="s">
        <v>152</v>
      </c>
      <c r="E168" s="254" t="s">
        <v>1</v>
      </c>
      <c r="F168" s="255" t="s">
        <v>707</v>
      </c>
      <c r="G168" s="253"/>
      <c r="H168" s="254" t="s">
        <v>1</v>
      </c>
      <c r="I168" s="256"/>
      <c r="J168" s="253"/>
      <c r="K168" s="253"/>
      <c r="L168" s="257"/>
      <c r="M168" s="258"/>
      <c r="N168" s="259"/>
      <c r="O168" s="259"/>
      <c r="P168" s="259"/>
      <c r="Q168" s="259"/>
      <c r="R168" s="259"/>
      <c r="S168" s="259"/>
      <c r="T168" s="26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1" t="s">
        <v>152</v>
      </c>
      <c r="AU168" s="261" t="s">
        <v>84</v>
      </c>
      <c r="AV168" s="13" t="s">
        <v>84</v>
      </c>
      <c r="AW168" s="13" t="s">
        <v>32</v>
      </c>
      <c r="AX168" s="13" t="s">
        <v>76</v>
      </c>
      <c r="AY168" s="261" t="s">
        <v>129</v>
      </c>
    </row>
    <row r="169" s="14" customFormat="1">
      <c r="A169" s="14"/>
      <c r="B169" s="262"/>
      <c r="C169" s="263"/>
      <c r="D169" s="248" t="s">
        <v>152</v>
      </c>
      <c r="E169" s="264" t="s">
        <v>1</v>
      </c>
      <c r="F169" s="265" t="s">
        <v>738</v>
      </c>
      <c r="G169" s="263"/>
      <c r="H169" s="266">
        <v>280.291</v>
      </c>
      <c r="I169" s="267"/>
      <c r="J169" s="263"/>
      <c r="K169" s="263"/>
      <c r="L169" s="268"/>
      <c r="M169" s="269"/>
      <c r="N169" s="270"/>
      <c r="O169" s="270"/>
      <c r="P169" s="270"/>
      <c r="Q169" s="270"/>
      <c r="R169" s="270"/>
      <c r="S169" s="270"/>
      <c r="T169" s="27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2" t="s">
        <v>152</v>
      </c>
      <c r="AU169" s="272" t="s">
        <v>84</v>
      </c>
      <c r="AV169" s="14" t="s">
        <v>86</v>
      </c>
      <c r="AW169" s="14" t="s">
        <v>32</v>
      </c>
      <c r="AX169" s="14" t="s">
        <v>76</v>
      </c>
      <c r="AY169" s="272" t="s">
        <v>129</v>
      </c>
    </row>
    <row r="170" s="13" customFormat="1">
      <c r="A170" s="13"/>
      <c r="B170" s="252"/>
      <c r="C170" s="253"/>
      <c r="D170" s="248" t="s">
        <v>152</v>
      </c>
      <c r="E170" s="254" t="s">
        <v>1</v>
      </c>
      <c r="F170" s="255" t="s">
        <v>709</v>
      </c>
      <c r="G170" s="253"/>
      <c r="H170" s="254" t="s">
        <v>1</v>
      </c>
      <c r="I170" s="256"/>
      <c r="J170" s="253"/>
      <c r="K170" s="253"/>
      <c r="L170" s="257"/>
      <c r="M170" s="258"/>
      <c r="N170" s="259"/>
      <c r="O170" s="259"/>
      <c r="P170" s="259"/>
      <c r="Q170" s="259"/>
      <c r="R170" s="259"/>
      <c r="S170" s="259"/>
      <c r="T170" s="26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1" t="s">
        <v>152</v>
      </c>
      <c r="AU170" s="261" t="s">
        <v>84</v>
      </c>
      <c r="AV170" s="13" t="s">
        <v>84</v>
      </c>
      <c r="AW170" s="13" t="s">
        <v>32</v>
      </c>
      <c r="AX170" s="13" t="s">
        <v>76</v>
      </c>
      <c r="AY170" s="261" t="s">
        <v>129</v>
      </c>
    </row>
    <row r="171" s="14" customFormat="1">
      <c r="A171" s="14"/>
      <c r="B171" s="262"/>
      <c r="C171" s="263"/>
      <c r="D171" s="248" t="s">
        <v>152</v>
      </c>
      <c r="E171" s="264" t="s">
        <v>1</v>
      </c>
      <c r="F171" s="265" t="s">
        <v>739</v>
      </c>
      <c r="G171" s="263"/>
      <c r="H171" s="266">
        <v>207.24199999999999</v>
      </c>
      <c r="I171" s="267"/>
      <c r="J171" s="263"/>
      <c r="K171" s="263"/>
      <c r="L171" s="268"/>
      <c r="M171" s="269"/>
      <c r="N171" s="270"/>
      <c r="O171" s="270"/>
      <c r="P171" s="270"/>
      <c r="Q171" s="270"/>
      <c r="R171" s="270"/>
      <c r="S171" s="270"/>
      <c r="T171" s="271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2" t="s">
        <v>152</v>
      </c>
      <c r="AU171" s="272" t="s">
        <v>84</v>
      </c>
      <c r="AV171" s="14" t="s">
        <v>86</v>
      </c>
      <c r="AW171" s="14" t="s">
        <v>32</v>
      </c>
      <c r="AX171" s="14" t="s">
        <v>76</v>
      </c>
      <c r="AY171" s="272" t="s">
        <v>129</v>
      </c>
    </row>
    <row r="172" s="13" customFormat="1">
      <c r="A172" s="13"/>
      <c r="B172" s="252"/>
      <c r="C172" s="253"/>
      <c r="D172" s="248" t="s">
        <v>152</v>
      </c>
      <c r="E172" s="254" t="s">
        <v>1</v>
      </c>
      <c r="F172" s="255" t="s">
        <v>711</v>
      </c>
      <c r="G172" s="253"/>
      <c r="H172" s="254" t="s">
        <v>1</v>
      </c>
      <c r="I172" s="256"/>
      <c r="J172" s="253"/>
      <c r="K172" s="253"/>
      <c r="L172" s="257"/>
      <c r="M172" s="258"/>
      <c r="N172" s="259"/>
      <c r="O172" s="259"/>
      <c r="P172" s="259"/>
      <c r="Q172" s="259"/>
      <c r="R172" s="259"/>
      <c r="S172" s="259"/>
      <c r="T172" s="26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1" t="s">
        <v>152</v>
      </c>
      <c r="AU172" s="261" t="s">
        <v>84</v>
      </c>
      <c r="AV172" s="13" t="s">
        <v>84</v>
      </c>
      <c r="AW172" s="13" t="s">
        <v>32</v>
      </c>
      <c r="AX172" s="13" t="s">
        <v>76</v>
      </c>
      <c r="AY172" s="261" t="s">
        <v>129</v>
      </c>
    </row>
    <row r="173" s="13" customFormat="1">
      <c r="A173" s="13"/>
      <c r="B173" s="252"/>
      <c r="C173" s="253"/>
      <c r="D173" s="248" t="s">
        <v>152</v>
      </c>
      <c r="E173" s="254" t="s">
        <v>1</v>
      </c>
      <c r="F173" s="255" t="s">
        <v>712</v>
      </c>
      <c r="G173" s="253"/>
      <c r="H173" s="254" t="s">
        <v>1</v>
      </c>
      <c r="I173" s="256"/>
      <c r="J173" s="253"/>
      <c r="K173" s="253"/>
      <c r="L173" s="257"/>
      <c r="M173" s="258"/>
      <c r="N173" s="259"/>
      <c r="O173" s="259"/>
      <c r="P173" s="259"/>
      <c r="Q173" s="259"/>
      <c r="R173" s="259"/>
      <c r="S173" s="259"/>
      <c r="T173" s="26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61" t="s">
        <v>152</v>
      </c>
      <c r="AU173" s="261" t="s">
        <v>84</v>
      </c>
      <c r="AV173" s="13" t="s">
        <v>84</v>
      </c>
      <c r="AW173" s="13" t="s">
        <v>32</v>
      </c>
      <c r="AX173" s="13" t="s">
        <v>76</v>
      </c>
      <c r="AY173" s="261" t="s">
        <v>129</v>
      </c>
    </row>
    <row r="174" s="14" customFormat="1">
      <c r="A174" s="14"/>
      <c r="B174" s="262"/>
      <c r="C174" s="263"/>
      <c r="D174" s="248" t="s">
        <v>152</v>
      </c>
      <c r="E174" s="264" t="s">
        <v>1</v>
      </c>
      <c r="F174" s="265" t="s">
        <v>740</v>
      </c>
      <c r="G174" s="263"/>
      <c r="H174" s="266">
        <v>549.74400000000003</v>
      </c>
      <c r="I174" s="267"/>
      <c r="J174" s="263"/>
      <c r="K174" s="263"/>
      <c r="L174" s="268"/>
      <c r="M174" s="269"/>
      <c r="N174" s="270"/>
      <c r="O174" s="270"/>
      <c r="P174" s="270"/>
      <c r="Q174" s="270"/>
      <c r="R174" s="270"/>
      <c r="S174" s="270"/>
      <c r="T174" s="27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2" t="s">
        <v>152</v>
      </c>
      <c r="AU174" s="272" t="s">
        <v>84</v>
      </c>
      <c r="AV174" s="14" t="s">
        <v>86</v>
      </c>
      <c r="AW174" s="14" t="s">
        <v>32</v>
      </c>
      <c r="AX174" s="14" t="s">
        <v>76</v>
      </c>
      <c r="AY174" s="272" t="s">
        <v>129</v>
      </c>
    </row>
    <row r="175" s="15" customFormat="1">
      <c r="A175" s="15"/>
      <c r="B175" s="273"/>
      <c r="C175" s="274"/>
      <c r="D175" s="248" t="s">
        <v>152</v>
      </c>
      <c r="E175" s="275" t="s">
        <v>1</v>
      </c>
      <c r="F175" s="276" t="s">
        <v>163</v>
      </c>
      <c r="G175" s="274"/>
      <c r="H175" s="277">
        <v>1636.3490000000002</v>
      </c>
      <c r="I175" s="278"/>
      <c r="J175" s="274"/>
      <c r="K175" s="274"/>
      <c r="L175" s="279"/>
      <c r="M175" s="280"/>
      <c r="N175" s="281"/>
      <c r="O175" s="281"/>
      <c r="P175" s="281"/>
      <c r="Q175" s="281"/>
      <c r="R175" s="281"/>
      <c r="S175" s="281"/>
      <c r="T175" s="282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3" t="s">
        <v>152</v>
      </c>
      <c r="AU175" s="283" t="s">
        <v>84</v>
      </c>
      <c r="AV175" s="15" t="s">
        <v>136</v>
      </c>
      <c r="AW175" s="15" t="s">
        <v>32</v>
      </c>
      <c r="AX175" s="15" t="s">
        <v>84</v>
      </c>
      <c r="AY175" s="283" t="s">
        <v>129</v>
      </c>
    </row>
    <row r="176" s="2" customFormat="1" ht="15.29204" customHeight="1">
      <c r="A176" s="38"/>
      <c r="B176" s="39"/>
      <c r="C176" s="235" t="s">
        <v>207</v>
      </c>
      <c r="D176" s="235" t="s">
        <v>131</v>
      </c>
      <c r="E176" s="236" t="s">
        <v>741</v>
      </c>
      <c r="F176" s="237" t="s">
        <v>742</v>
      </c>
      <c r="G176" s="238" t="s">
        <v>134</v>
      </c>
      <c r="H176" s="239">
        <v>1636.3489999999999</v>
      </c>
      <c r="I176" s="240"/>
      <c r="J176" s="241">
        <f>ROUND(I176*H176,2)</f>
        <v>0</v>
      </c>
      <c r="K176" s="237" t="s">
        <v>1</v>
      </c>
      <c r="L176" s="44"/>
      <c r="M176" s="242" t="s">
        <v>1</v>
      </c>
      <c r="N176" s="243" t="s">
        <v>41</v>
      </c>
      <c r="O176" s="91"/>
      <c r="P176" s="244">
        <f>O176*H176</f>
        <v>0</v>
      </c>
      <c r="Q176" s="244">
        <v>0</v>
      </c>
      <c r="R176" s="244">
        <f>Q176*H176</f>
        <v>0</v>
      </c>
      <c r="S176" s="244">
        <v>0</v>
      </c>
      <c r="T176" s="24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46" t="s">
        <v>136</v>
      </c>
      <c r="AT176" s="246" t="s">
        <v>131</v>
      </c>
      <c r="AU176" s="246" t="s">
        <v>84</v>
      </c>
      <c r="AY176" s="17" t="s">
        <v>129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17" t="s">
        <v>84</v>
      </c>
      <c r="BK176" s="247">
        <f>ROUND(I176*H176,2)</f>
        <v>0</v>
      </c>
      <c r="BL176" s="17" t="s">
        <v>136</v>
      </c>
      <c r="BM176" s="246" t="s">
        <v>271</v>
      </c>
    </row>
    <row r="177" s="2" customFormat="1" ht="15.29204" customHeight="1">
      <c r="A177" s="38"/>
      <c r="B177" s="39"/>
      <c r="C177" s="235" t="s">
        <v>211</v>
      </c>
      <c r="D177" s="235" t="s">
        <v>131</v>
      </c>
      <c r="E177" s="236" t="s">
        <v>743</v>
      </c>
      <c r="F177" s="237" t="s">
        <v>744</v>
      </c>
      <c r="G177" s="238" t="s">
        <v>150</v>
      </c>
      <c r="H177" s="239">
        <v>638.59299999999996</v>
      </c>
      <c r="I177" s="240"/>
      <c r="J177" s="241">
        <f>ROUND(I177*H177,2)</f>
        <v>0</v>
      </c>
      <c r="K177" s="237" t="s">
        <v>1</v>
      </c>
      <c r="L177" s="44"/>
      <c r="M177" s="242" t="s">
        <v>1</v>
      </c>
      <c r="N177" s="243" t="s">
        <v>41</v>
      </c>
      <c r="O177" s="91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46" t="s">
        <v>136</v>
      </c>
      <c r="AT177" s="246" t="s">
        <v>131</v>
      </c>
      <c r="AU177" s="246" t="s">
        <v>84</v>
      </c>
      <c r="AY177" s="17" t="s">
        <v>129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17" t="s">
        <v>84</v>
      </c>
      <c r="BK177" s="247">
        <f>ROUND(I177*H177,2)</f>
        <v>0</v>
      </c>
      <c r="BL177" s="17" t="s">
        <v>136</v>
      </c>
      <c r="BM177" s="246" t="s">
        <v>281</v>
      </c>
    </row>
    <row r="178" s="14" customFormat="1">
      <c r="A178" s="14"/>
      <c r="B178" s="262"/>
      <c r="C178" s="263"/>
      <c r="D178" s="248" t="s">
        <v>152</v>
      </c>
      <c r="E178" s="264" t="s">
        <v>1</v>
      </c>
      <c r="F178" s="265" t="s">
        <v>745</v>
      </c>
      <c r="G178" s="263"/>
      <c r="H178" s="266">
        <v>610.99300000000005</v>
      </c>
      <c r="I178" s="267"/>
      <c r="J178" s="263"/>
      <c r="K178" s="263"/>
      <c r="L178" s="268"/>
      <c r="M178" s="269"/>
      <c r="N178" s="270"/>
      <c r="O178" s="270"/>
      <c r="P178" s="270"/>
      <c r="Q178" s="270"/>
      <c r="R178" s="270"/>
      <c r="S178" s="270"/>
      <c r="T178" s="271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2" t="s">
        <v>152</v>
      </c>
      <c r="AU178" s="272" t="s">
        <v>84</v>
      </c>
      <c r="AV178" s="14" t="s">
        <v>86</v>
      </c>
      <c r="AW178" s="14" t="s">
        <v>32</v>
      </c>
      <c r="AX178" s="14" t="s">
        <v>76</v>
      </c>
      <c r="AY178" s="272" t="s">
        <v>129</v>
      </c>
    </row>
    <row r="179" s="14" customFormat="1">
      <c r="A179" s="14"/>
      <c r="B179" s="262"/>
      <c r="C179" s="263"/>
      <c r="D179" s="248" t="s">
        <v>152</v>
      </c>
      <c r="E179" s="264" t="s">
        <v>1</v>
      </c>
      <c r="F179" s="265" t="s">
        <v>746</v>
      </c>
      <c r="G179" s="263"/>
      <c r="H179" s="266">
        <v>27.600000000000001</v>
      </c>
      <c r="I179" s="267"/>
      <c r="J179" s="263"/>
      <c r="K179" s="263"/>
      <c r="L179" s="268"/>
      <c r="M179" s="269"/>
      <c r="N179" s="270"/>
      <c r="O179" s="270"/>
      <c r="P179" s="270"/>
      <c r="Q179" s="270"/>
      <c r="R179" s="270"/>
      <c r="S179" s="270"/>
      <c r="T179" s="271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2" t="s">
        <v>152</v>
      </c>
      <c r="AU179" s="272" t="s">
        <v>84</v>
      </c>
      <c r="AV179" s="14" t="s">
        <v>86</v>
      </c>
      <c r="AW179" s="14" t="s">
        <v>32</v>
      </c>
      <c r="AX179" s="14" t="s">
        <v>76</v>
      </c>
      <c r="AY179" s="272" t="s">
        <v>129</v>
      </c>
    </row>
    <row r="180" s="15" customFormat="1">
      <c r="A180" s="15"/>
      <c r="B180" s="273"/>
      <c r="C180" s="274"/>
      <c r="D180" s="248" t="s">
        <v>152</v>
      </c>
      <c r="E180" s="275" t="s">
        <v>1</v>
      </c>
      <c r="F180" s="276" t="s">
        <v>163</v>
      </c>
      <c r="G180" s="274"/>
      <c r="H180" s="277">
        <v>638.59300000000007</v>
      </c>
      <c r="I180" s="278"/>
      <c r="J180" s="274"/>
      <c r="K180" s="274"/>
      <c r="L180" s="279"/>
      <c r="M180" s="280"/>
      <c r="N180" s="281"/>
      <c r="O180" s="281"/>
      <c r="P180" s="281"/>
      <c r="Q180" s="281"/>
      <c r="R180" s="281"/>
      <c r="S180" s="281"/>
      <c r="T180" s="28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3" t="s">
        <v>152</v>
      </c>
      <c r="AU180" s="283" t="s">
        <v>84</v>
      </c>
      <c r="AV180" s="15" t="s">
        <v>136</v>
      </c>
      <c r="AW180" s="15" t="s">
        <v>32</v>
      </c>
      <c r="AX180" s="15" t="s">
        <v>84</v>
      </c>
      <c r="AY180" s="283" t="s">
        <v>129</v>
      </c>
    </row>
    <row r="181" s="2" customFormat="1" ht="15.29204" customHeight="1">
      <c r="A181" s="38"/>
      <c r="B181" s="39"/>
      <c r="C181" s="235" t="s">
        <v>8</v>
      </c>
      <c r="D181" s="235" t="s">
        <v>131</v>
      </c>
      <c r="E181" s="236" t="s">
        <v>747</v>
      </c>
      <c r="F181" s="237" t="s">
        <v>748</v>
      </c>
      <c r="G181" s="238" t="s">
        <v>150</v>
      </c>
      <c r="H181" s="239">
        <v>409.96899999999999</v>
      </c>
      <c r="I181" s="240"/>
      <c r="J181" s="241">
        <f>ROUND(I181*H181,2)</f>
        <v>0</v>
      </c>
      <c r="K181" s="237" t="s">
        <v>1</v>
      </c>
      <c r="L181" s="44"/>
      <c r="M181" s="242" t="s">
        <v>1</v>
      </c>
      <c r="N181" s="243" t="s">
        <v>41</v>
      </c>
      <c r="O181" s="91"/>
      <c r="P181" s="244">
        <f>O181*H181</f>
        <v>0</v>
      </c>
      <c r="Q181" s="244">
        <v>0</v>
      </c>
      <c r="R181" s="244">
        <f>Q181*H181</f>
        <v>0</v>
      </c>
      <c r="S181" s="244">
        <v>0</v>
      </c>
      <c r="T181" s="245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46" t="s">
        <v>136</v>
      </c>
      <c r="AT181" s="246" t="s">
        <v>131</v>
      </c>
      <c r="AU181" s="246" t="s">
        <v>84</v>
      </c>
      <c r="AY181" s="17" t="s">
        <v>129</v>
      </c>
      <c r="BE181" s="247">
        <f>IF(N181="základní",J181,0)</f>
        <v>0</v>
      </c>
      <c r="BF181" s="247">
        <f>IF(N181="snížená",J181,0)</f>
        <v>0</v>
      </c>
      <c r="BG181" s="247">
        <f>IF(N181="zákl. přenesená",J181,0)</f>
        <v>0</v>
      </c>
      <c r="BH181" s="247">
        <f>IF(N181="sníž. přenesená",J181,0)</f>
        <v>0</v>
      </c>
      <c r="BI181" s="247">
        <f>IF(N181="nulová",J181,0)</f>
        <v>0</v>
      </c>
      <c r="BJ181" s="17" t="s">
        <v>84</v>
      </c>
      <c r="BK181" s="247">
        <f>ROUND(I181*H181,2)</f>
        <v>0</v>
      </c>
      <c r="BL181" s="17" t="s">
        <v>136</v>
      </c>
      <c r="BM181" s="246" t="s">
        <v>289</v>
      </c>
    </row>
    <row r="182" s="13" customFormat="1">
      <c r="A182" s="13"/>
      <c r="B182" s="252"/>
      <c r="C182" s="253"/>
      <c r="D182" s="248" t="s">
        <v>152</v>
      </c>
      <c r="E182" s="254" t="s">
        <v>1</v>
      </c>
      <c r="F182" s="255" t="s">
        <v>749</v>
      </c>
      <c r="G182" s="253"/>
      <c r="H182" s="254" t="s">
        <v>1</v>
      </c>
      <c r="I182" s="256"/>
      <c r="J182" s="253"/>
      <c r="K182" s="253"/>
      <c r="L182" s="257"/>
      <c r="M182" s="258"/>
      <c r="N182" s="259"/>
      <c r="O182" s="259"/>
      <c r="P182" s="259"/>
      <c r="Q182" s="259"/>
      <c r="R182" s="259"/>
      <c r="S182" s="259"/>
      <c r="T182" s="26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1" t="s">
        <v>152</v>
      </c>
      <c r="AU182" s="261" t="s">
        <v>84</v>
      </c>
      <c r="AV182" s="13" t="s">
        <v>84</v>
      </c>
      <c r="AW182" s="13" t="s">
        <v>32</v>
      </c>
      <c r="AX182" s="13" t="s">
        <v>76</v>
      </c>
      <c r="AY182" s="261" t="s">
        <v>129</v>
      </c>
    </row>
    <row r="183" s="14" customFormat="1">
      <c r="A183" s="14"/>
      <c r="B183" s="262"/>
      <c r="C183" s="263"/>
      <c r="D183" s="248" t="s">
        <v>152</v>
      </c>
      <c r="E183" s="264" t="s">
        <v>1</v>
      </c>
      <c r="F183" s="265" t="s">
        <v>750</v>
      </c>
      <c r="G183" s="263"/>
      <c r="H183" s="266">
        <v>666.19299999999998</v>
      </c>
      <c r="I183" s="267"/>
      <c r="J183" s="263"/>
      <c r="K183" s="263"/>
      <c r="L183" s="268"/>
      <c r="M183" s="269"/>
      <c r="N183" s="270"/>
      <c r="O183" s="270"/>
      <c r="P183" s="270"/>
      <c r="Q183" s="270"/>
      <c r="R183" s="270"/>
      <c r="S183" s="270"/>
      <c r="T183" s="27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2" t="s">
        <v>152</v>
      </c>
      <c r="AU183" s="272" t="s">
        <v>84</v>
      </c>
      <c r="AV183" s="14" t="s">
        <v>86</v>
      </c>
      <c r="AW183" s="14" t="s">
        <v>32</v>
      </c>
      <c r="AX183" s="14" t="s">
        <v>76</v>
      </c>
      <c r="AY183" s="272" t="s">
        <v>129</v>
      </c>
    </row>
    <row r="184" s="13" customFormat="1">
      <c r="A184" s="13"/>
      <c r="B184" s="252"/>
      <c r="C184" s="253"/>
      <c r="D184" s="248" t="s">
        <v>152</v>
      </c>
      <c r="E184" s="254" t="s">
        <v>1</v>
      </c>
      <c r="F184" s="255" t="s">
        <v>751</v>
      </c>
      <c r="G184" s="253"/>
      <c r="H184" s="254" t="s">
        <v>1</v>
      </c>
      <c r="I184" s="256"/>
      <c r="J184" s="253"/>
      <c r="K184" s="253"/>
      <c r="L184" s="257"/>
      <c r="M184" s="258"/>
      <c r="N184" s="259"/>
      <c r="O184" s="259"/>
      <c r="P184" s="259"/>
      <c r="Q184" s="259"/>
      <c r="R184" s="259"/>
      <c r="S184" s="259"/>
      <c r="T184" s="26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61" t="s">
        <v>152</v>
      </c>
      <c r="AU184" s="261" t="s">
        <v>84</v>
      </c>
      <c r="AV184" s="13" t="s">
        <v>84</v>
      </c>
      <c r="AW184" s="13" t="s">
        <v>32</v>
      </c>
      <c r="AX184" s="13" t="s">
        <v>76</v>
      </c>
      <c r="AY184" s="261" t="s">
        <v>129</v>
      </c>
    </row>
    <row r="185" s="14" customFormat="1">
      <c r="A185" s="14"/>
      <c r="B185" s="262"/>
      <c r="C185" s="263"/>
      <c r="D185" s="248" t="s">
        <v>152</v>
      </c>
      <c r="E185" s="264" t="s">
        <v>1</v>
      </c>
      <c r="F185" s="265" t="s">
        <v>752</v>
      </c>
      <c r="G185" s="263"/>
      <c r="H185" s="266">
        <v>-256.22399999999999</v>
      </c>
      <c r="I185" s="267"/>
      <c r="J185" s="263"/>
      <c r="K185" s="263"/>
      <c r="L185" s="268"/>
      <c r="M185" s="269"/>
      <c r="N185" s="270"/>
      <c r="O185" s="270"/>
      <c r="P185" s="270"/>
      <c r="Q185" s="270"/>
      <c r="R185" s="270"/>
      <c r="S185" s="270"/>
      <c r="T185" s="271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2" t="s">
        <v>152</v>
      </c>
      <c r="AU185" s="272" t="s">
        <v>84</v>
      </c>
      <c r="AV185" s="14" t="s">
        <v>86</v>
      </c>
      <c r="AW185" s="14" t="s">
        <v>32</v>
      </c>
      <c r="AX185" s="14" t="s">
        <v>76</v>
      </c>
      <c r="AY185" s="272" t="s">
        <v>129</v>
      </c>
    </row>
    <row r="186" s="15" customFormat="1">
      <c r="A186" s="15"/>
      <c r="B186" s="273"/>
      <c r="C186" s="274"/>
      <c r="D186" s="248" t="s">
        <v>152</v>
      </c>
      <c r="E186" s="275" t="s">
        <v>1</v>
      </c>
      <c r="F186" s="276" t="s">
        <v>163</v>
      </c>
      <c r="G186" s="274"/>
      <c r="H186" s="277">
        <v>409.96899999999999</v>
      </c>
      <c r="I186" s="278"/>
      <c r="J186" s="274"/>
      <c r="K186" s="274"/>
      <c r="L186" s="279"/>
      <c r="M186" s="280"/>
      <c r="N186" s="281"/>
      <c r="O186" s="281"/>
      <c r="P186" s="281"/>
      <c r="Q186" s="281"/>
      <c r="R186" s="281"/>
      <c r="S186" s="281"/>
      <c r="T186" s="282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3" t="s">
        <v>152</v>
      </c>
      <c r="AU186" s="283" t="s">
        <v>84</v>
      </c>
      <c r="AV186" s="15" t="s">
        <v>136</v>
      </c>
      <c r="AW186" s="15" t="s">
        <v>32</v>
      </c>
      <c r="AX186" s="15" t="s">
        <v>84</v>
      </c>
      <c r="AY186" s="283" t="s">
        <v>129</v>
      </c>
    </row>
    <row r="187" s="2" customFormat="1" ht="15.29204" customHeight="1">
      <c r="A187" s="38"/>
      <c r="B187" s="39"/>
      <c r="C187" s="235" t="s">
        <v>219</v>
      </c>
      <c r="D187" s="235" t="s">
        <v>131</v>
      </c>
      <c r="E187" s="236" t="s">
        <v>753</v>
      </c>
      <c r="F187" s="237" t="s">
        <v>754</v>
      </c>
      <c r="G187" s="238" t="s">
        <v>150</v>
      </c>
      <c r="H187" s="239">
        <v>512.44799999999998</v>
      </c>
      <c r="I187" s="240"/>
      <c r="J187" s="241">
        <f>ROUND(I187*H187,2)</f>
        <v>0</v>
      </c>
      <c r="K187" s="237" t="s">
        <v>1</v>
      </c>
      <c r="L187" s="44"/>
      <c r="M187" s="242" t="s">
        <v>1</v>
      </c>
      <c r="N187" s="243" t="s">
        <v>41</v>
      </c>
      <c r="O187" s="91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46" t="s">
        <v>136</v>
      </c>
      <c r="AT187" s="246" t="s">
        <v>131</v>
      </c>
      <c r="AU187" s="246" t="s">
        <v>84</v>
      </c>
      <c r="AY187" s="17" t="s">
        <v>129</v>
      </c>
      <c r="BE187" s="247">
        <f>IF(N187="základní",J187,0)</f>
        <v>0</v>
      </c>
      <c r="BF187" s="247">
        <f>IF(N187="snížená",J187,0)</f>
        <v>0</v>
      </c>
      <c r="BG187" s="247">
        <f>IF(N187="zákl. přenesená",J187,0)</f>
        <v>0</v>
      </c>
      <c r="BH187" s="247">
        <f>IF(N187="sníž. přenesená",J187,0)</f>
        <v>0</v>
      </c>
      <c r="BI187" s="247">
        <f>IF(N187="nulová",J187,0)</f>
        <v>0</v>
      </c>
      <c r="BJ187" s="17" t="s">
        <v>84</v>
      </c>
      <c r="BK187" s="247">
        <f>ROUND(I187*H187,2)</f>
        <v>0</v>
      </c>
      <c r="BL187" s="17" t="s">
        <v>136</v>
      </c>
      <c r="BM187" s="246" t="s">
        <v>297</v>
      </c>
    </row>
    <row r="188" s="13" customFormat="1">
      <c r="A188" s="13"/>
      <c r="B188" s="252"/>
      <c r="C188" s="253"/>
      <c r="D188" s="248" t="s">
        <v>152</v>
      </c>
      <c r="E188" s="254" t="s">
        <v>1</v>
      </c>
      <c r="F188" s="255" t="s">
        <v>749</v>
      </c>
      <c r="G188" s="253"/>
      <c r="H188" s="254" t="s">
        <v>1</v>
      </c>
      <c r="I188" s="256"/>
      <c r="J188" s="253"/>
      <c r="K188" s="253"/>
      <c r="L188" s="257"/>
      <c r="M188" s="258"/>
      <c r="N188" s="259"/>
      <c r="O188" s="259"/>
      <c r="P188" s="259"/>
      <c r="Q188" s="259"/>
      <c r="R188" s="259"/>
      <c r="S188" s="259"/>
      <c r="T188" s="26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61" t="s">
        <v>152</v>
      </c>
      <c r="AU188" s="261" t="s">
        <v>84</v>
      </c>
      <c r="AV188" s="13" t="s">
        <v>84</v>
      </c>
      <c r="AW188" s="13" t="s">
        <v>32</v>
      </c>
      <c r="AX188" s="13" t="s">
        <v>76</v>
      </c>
      <c r="AY188" s="261" t="s">
        <v>129</v>
      </c>
    </row>
    <row r="189" s="14" customFormat="1">
      <c r="A189" s="14"/>
      <c r="B189" s="262"/>
      <c r="C189" s="263"/>
      <c r="D189" s="248" t="s">
        <v>152</v>
      </c>
      <c r="E189" s="264" t="s">
        <v>1</v>
      </c>
      <c r="F189" s="265" t="s">
        <v>750</v>
      </c>
      <c r="G189" s="263"/>
      <c r="H189" s="266">
        <v>666.19299999999998</v>
      </c>
      <c r="I189" s="267"/>
      <c r="J189" s="263"/>
      <c r="K189" s="263"/>
      <c r="L189" s="268"/>
      <c r="M189" s="269"/>
      <c r="N189" s="270"/>
      <c r="O189" s="270"/>
      <c r="P189" s="270"/>
      <c r="Q189" s="270"/>
      <c r="R189" s="270"/>
      <c r="S189" s="270"/>
      <c r="T189" s="27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2" t="s">
        <v>152</v>
      </c>
      <c r="AU189" s="272" t="s">
        <v>84</v>
      </c>
      <c r="AV189" s="14" t="s">
        <v>86</v>
      </c>
      <c r="AW189" s="14" t="s">
        <v>32</v>
      </c>
      <c r="AX189" s="14" t="s">
        <v>76</v>
      </c>
      <c r="AY189" s="272" t="s">
        <v>129</v>
      </c>
    </row>
    <row r="190" s="13" customFormat="1">
      <c r="A190" s="13"/>
      <c r="B190" s="252"/>
      <c r="C190" s="253"/>
      <c r="D190" s="248" t="s">
        <v>152</v>
      </c>
      <c r="E190" s="254" t="s">
        <v>1</v>
      </c>
      <c r="F190" s="255" t="s">
        <v>755</v>
      </c>
      <c r="G190" s="253"/>
      <c r="H190" s="254" t="s">
        <v>1</v>
      </c>
      <c r="I190" s="256"/>
      <c r="J190" s="253"/>
      <c r="K190" s="253"/>
      <c r="L190" s="257"/>
      <c r="M190" s="258"/>
      <c r="N190" s="259"/>
      <c r="O190" s="259"/>
      <c r="P190" s="259"/>
      <c r="Q190" s="259"/>
      <c r="R190" s="259"/>
      <c r="S190" s="259"/>
      <c r="T190" s="26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1" t="s">
        <v>152</v>
      </c>
      <c r="AU190" s="261" t="s">
        <v>84</v>
      </c>
      <c r="AV190" s="13" t="s">
        <v>84</v>
      </c>
      <c r="AW190" s="13" t="s">
        <v>32</v>
      </c>
      <c r="AX190" s="13" t="s">
        <v>76</v>
      </c>
      <c r="AY190" s="261" t="s">
        <v>129</v>
      </c>
    </row>
    <row r="191" s="14" customFormat="1">
      <c r="A191" s="14"/>
      <c r="B191" s="262"/>
      <c r="C191" s="263"/>
      <c r="D191" s="248" t="s">
        <v>152</v>
      </c>
      <c r="E191" s="264" t="s">
        <v>1</v>
      </c>
      <c r="F191" s="265" t="s">
        <v>756</v>
      </c>
      <c r="G191" s="263"/>
      <c r="H191" s="266">
        <v>-174.24600000000001</v>
      </c>
      <c r="I191" s="267"/>
      <c r="J191" s="263"/>
      <c r="K191" s="263"/>
      <c r="L191" s="268"/>
      <c r="M191" s="269"/>
      <c r="N191" s="270"/>
      <c r="O191" s="270"/>
      <c r="P191" s="270"/>
      <c r="Q191" s="270"/>
      <c r="R191" s="270"/>
      <c r="S191" s="270"/>
      <c r="T191" s="271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2" t="s">
        <v>152</v>
      </c>
      <c r="AU191" s="272" t="s">
        <v>84</v>
      </c>
      <c r="AV191" s="14" t="s">
        <v>86</v>
      </c>
      <c r="AW191" s="14" t="s">
        <v>32</v>
      </c>
      <c r="AX191" s="14" t="s">
        <v>76</v>
      </c>
      <c r="AY191" s="272" t="s">
        <v>129</v>
      </c>
    </row>
    <row r="192" s="13" customFormat="1">
      <c r="A192" s="13"/>
      <c r="B192" s="252"/>
      <c r="C192" s="253"/>
      <c r="D192" s="248" t="s">
        <v>152</v>
      </c>
      <c r="E192" s="254" t="s">
        <v>1</v>
      </c>
      <c r="F192" s="255" t="s">
        <v>757</v>
      </c>
      <c r="G192" s="253"/>
      <c r="H192" s="254" t="s">
        <v>1</v>
      </c>
      <c r="I192" s="256"/>
      <c r="J192" s="253"/>
      <c r="K192" s="253"/>
      <c r="L192" s="257"/>
      <c r="M192" s="258"/>
      <c r="N192" s="259"/>
      <c r="O192" s="259"/>
      <c r="P192" s="259"/>
      <c r="Q192" s="259"/>
      <c r="R192" s="259"/>
      <c r="S192" s="259"/>
      <c r="T192" s="26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61" t="s">
        <v>152</v>
      </c>
      <c r="AU192" s="261" t="s">
        <v>84</v>
      </c>
      <c r="AV192" s="13" t="s">
        <v>84</v>
      </c>
      <c r="AW192" s="13" t="s">
        <v>32</v>
      </c>
      <c r="AX192" s="13" t="s">
        <v>76</v>
      </c>
      <c r="AY192" s="261" t="s">
        <v>129</v>
      </c>
    </row>
    <row r="193" s="14" customFormat="1">
      <c r="A193" s="14"/>
      <c r="B193" s="262"/>
      <c r="C193" s="263"/>
      <c r="D193" s="248" t="s">
        <v>152</v>
      </c>
      <c r="E193" s="264" t="s">
        <v>1</v>
      </c>
      <c r="F193" s="265" t="s">
        <v>758</v>
      </c>
      <c r="G193" s="263"/>
      <c r="H193" s="266">
        <v>-54.402000000000001</v>
      </c>
      <c r="I193" s="267"/>
      <c r="J193" s="263"/>
      <c r="K193" s="263"/>
      <c r="L193" s="268"/>
      <c r="M193" s="269"/>
      <c r="N193" s="270"/>
      <c r="O193" s="270"/>
      <c r="P193" s="270"/>
      <c r="Q193" s="270"/>
      <c r="R193" s="270"/>
      <c r="S193" s="270"/>
      <c r="T193" s="271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2" t="s">
        <v>152</v>
      </c>
      <c r="AU193" s="272" t="s">
        <v>84</v>
      </c>
      <c r="AV193" s="14" t="s">
        <v>86</v>
      </c>
      <c r="AW193" s="14" t="s">
        <v>32</v>
      </c>
      <c r="AX193" s="14" t="s">
        <v>76</v>
      </c>
      <c r="AY193" s="272" t="s">
        <v>129</v>
      </c>
    </row>
    <row r="194" s="13" customFormat="1">
      <c r="A194" s="13"/>
      <c r="B194" s="252"/>
      <c r="C194" s="253"/>
      <c r="D194" s="248" t="s">
        <v>152</v>
      </c>
      <c r="E194" s="254" t="s">
        <v>1</v>
      </c>
      <c r="F194" s="255" t="s">
        <v>759</v>
      </c>
      <c r="G194" s="253"/>
      <c r="H194" s="254" t="s">
        <v>1</v>
      </c>
      <c r="I194" s="256"/>
      <c r="J194" s="253"/>
      <c r="K194" s="253"/>
      <c r="L194" s="257"/>
      <c r="M194" s="258"/>
      <c r="N194" s="259"/>
      <c r="O194" s="259"/>
      <c r="P194" s="259"/>
      <c r="Q194" s="259"/>
      <c r="R194" s="259"/>
      <c r="S194" s="259"/>
      <c r="T194" s="26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61" t="s">
        <v>152</v>
      </c>
      <c r="AU194" s="261" t="s">
        <v>84</v>
      </c>
      <c r="AV194" s="13" t="s">
        <v>84</v>
      </c>
      <c r="AW194" s="13" t="s">
        <v>32</v>
      </c>
      <c r="AX194" s="13" t="s">
        <v>76</v>
      </c>
      <c r="AY194" s="261" t="s">
        <v>129</v>
      </c>
    </row>
    <row r="195" s="14" customFormat="1">
      <c r="A195" s="14"/>
      <c r="B195" s="262"/>
      <c r="C195" s="263"/>
      <c r="D195" s="248" t="s">
        <v>152</v>
      </c>
      <c r="E195" s="264" t="s">
        <v>1</v>
      </c>
      <c r="F195" s="265" t="s">
        <v>760</v>
      </c>
      <c r="G195" s="263"/>
      <c r="H195" s="266">
        <v>-59.921999999999997</v>
      </c>
      <c r="I195" s="267"/>
      <c r="J195" s="263"/>
      <c r="K195" s="263"/>
      <c r="L195" s="268"/>
      <c r="M195" s="269"/>
      <c r="N195" s="270"/>
      <c r="O195" s="270"/>
      <c r="P195" s="270"/>
      <c r="Q195" s="270"/>
      <c r="R195" s="270"/>
      <c r="S195" s="270"/>
      <c r="T195" s="27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2" t="s">
        <v>152</v>
      </c>
      <c r="AU195" s="272" t="s">
        <v>84</v>
      </c>
      <c r="AV195" s="14" t="s">
        <v>86</v>
      </c>
      <c r="AW195" s="14" t="s">
        <v>32</v>
      </c>
      <c r="AX195" s="14" t="s">
        <v>76</v>
      </c>
      <c r="AY195" s="272" t="s">
        <v>129</v>
      </c>
    </row>
    <row r="196" s="13" customFormat="1">
      <c r="A196" s="13"/>
      <c r="B196" s="252"/>
      <c r="C196" s="253"/>
      <c r="D196" s="248" t="s">
        <v>152</v>
      </c>
      <c r="E196" s="254" t="s">
        <v>1</v>
      </c>
      <c r="F196" s="255" t="s">
        <v>761</v>
      </c>
      <c r="G196" s="253"/>
      <c r="H196" s="254" t="s">
        <v>1</v>
      </c>
      <c r="I196" s="256"/>
      <c r="J196" s="253"/>
      <c r="K196" s="253"/>
      <c r="L196" s="257"/>
      <c r="M196" s="258"/>
      <c r="N196" s="259"/>
      <c r="O196" s="259"/>
      <c r="P196" s="259"/>
      <c r="Q196" s="259"/>
      <c r="R196" s="259"/>
      <c r="S196" s="259"/>
      <c r="T196" s="26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1" t="s">
        <v>152</v>
      </c>
      <c r="AU196" s="261" t="s">
        <v>84</v>
      </c>
      <c r="AV196" s="13" t="s">
        <v>84</v>
      </c>
      <c r="AW196" s="13" t="s">
        <v>32</v>
      </c>
      <c r="AX196" s="13" t="s">
        <v>76</v>
      </c>
      <c r="AY196" s="261" t="s">
        <v>129</v>
      </c>
    </row>
    <row r="197" s="14" customFormat="1">
      <c r="A197" s="14"/>
      <c r="B197" s="262"/>
      <c r="C197" s="263"/>
      <c r="D197" s="248" t="s">
        <v>152</v>
      </c>
      <c r="E197" s="264" t="s">
        <v>1</v>
      </c>
      <c r="F197" s="265" t="s">
        <v>762</v>
      </c>
      <c r="G197" s="263"/>
      <c r="H197" s="266">
        <v>134.82499999999999</v>
      </c>
      <c r="I197" s="267"/>
      <c r="J197" s="263"/>
      <c r="K197" s="263"/>
      <c r="L197" s="268"/>
      <c r="M197" s="269"/>
      <c r="N197" s="270"/>
      <c r="O197" s="270"/>
      <c r="P197" s="270"/>
      <c r="Q197" s="270"/>
      <c r="R197" s="270"/>
      <c r="S197" s="270"/>
      <c r="T197" s="27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2" t="s">
        <v>152</v>
      </c>
      <c r="AU197" s="272" t="s">
        <v>84</v>
      </c>
      <c r="AV197" s="14" t="s">
        <v>86</v>
      </c>
      <c r="AW197" s="14" t="s">
        <v>32</v>
      </c>
      <c r="AX197" s="14" t="s">
        <v>76</v>
      </c>
      <c r="AY197" s="272" t="s">
        <v>129</v>
      </c>
    </row>
    <row r="198" s="15" customFormat="1">
      <c r="A198" s="15"/>
      <c r="B198" s="273"/>
      <c r="C198" s="274"/>
      <c r="D198" s="248" t="s">
        <v>152</v>
      </c>
      <c r="E198" s="275" t="s">
        <v>1</v>
      </c>
      <c r="F198" s="276" t="s">
        <v>163</v>
      </c>
      <c r="G198" s="274"/>
      <c r="H198" s="277">
        <v>512.44800000000009</v>
      </c>
      <c r="I198" s="278"/>
      <c r="J198" s="274"/>
      <c r="K198" s="274"/>
      <c r="L198" s="279"/>
      <c r="M198" s="280"/>
      <c r="N198" s="281"/>
      <c r="O198" s="281"/>
      <c r="P198" s="281"/>
      <c r="Q198" s="281"/>
      <c r="R198" s="281"/>
      <c r="S198" s="281"/>
      <c r="T198" s="28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3" t="s">
        <v>152</v>
      </c>
      <c r="AU198" s="283" t="s">
        <v>84</v>
      </c>
      <c r="AV198" s="15" t="s">
        <v>136</v>
      </c>
      <c r="AW198" s="15" t="s">
        <v>32</v>
      </c>
      <c r="AX198" s="15" t="s">
        <v>84</v>
      </c>
      <c r="AY198" s="283" t="s">
        <v>129</v>
      </c>
    </row>
    <row r="199" s="2" customFormat="1" ht="15.29204" customHeight="1">
      <c r="A199" s="38"/>
      <c r="B199" s="39"/>
      <c r="C199" s="284" t="s">
        <v>236</v>
      </c>
      <c r="D199" s="284" t="s">
        <v>201</v>
      </c>
      <c r="E199" s="285" t="s">
        <v>202</v>
      </c>
      <c r="F199" s="286" t="s">
        <v>763</v>
      </c>
      <c r="G199" s="287" t="s">
        <v>204</v>
      </c>
      <c r="H199" s="288">
        <v>461.20299999999997</v>
      </c>
      <c r="I199" s="289"/>
      <c r="J199" s="290">
        <f>ROUND(I199*H199,2)</f>
        <v>0</v>
      </c>
      <c r="K199" s="286" t="s">
        <v>135</v>
      </c>
      <c r="L199" s="291"/>
      <c r="M199" s="292" t="s">
        <v>1</v>
      </c>
      <c r="N199" s="293" t="s">
        <v>41</v>
      </c>
      <c r="O199" s="91"/>
      <c r="P199" s="244">
        <f>O199*H199</f>
        <v>0</v>
      </c>
      <c r="Q199" s="244">
        <v>1</v>
      </c>
      <c r="R199" s="244">
        <f>Q199*H199</f>
        <v>461.20299999999997</v>
      </c>
      <c r="S199" s="244">
        <v>0</v>
      </c>
      <c r="T199" s="24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46" t="s">
        <v>181</v>
      </c>
      <c r="AT199" s="246" t="s">
        <v>201</v>
      </c>
      <c r="AU199" s="246" t="s">
        <v>84</v>
      </c>
      <c r="AY199" s="17" t="s">
        <v>129</v>
      </c>
      <c r="BE199" s="247">
        <f>IF(N199="základní",J199,0)</f>
        <v>0</v>
      </c>
      <c r="BF199" s="247">
        <f>IF(N199="snížená",J199,0)</f>
        <v>0</v>
      </c>
      <c r="BG199" s="247">
        <f>IF(N199="zákl. přenesená",J199,0)</f>
        <v>0</v>
      </c>
      <c r="BH199" s="247">
        <f>IF(N199="sníž. přenesená",J199,0)</f>
        <v>0</v>
      </c>
      <c r="BI199" s="247">
        <f>IF(N199="nulová",J199,0)</f>
        <v>0</v>
      </c>
      <c r="BJ199" s="17" t="s">
        <v>84</v>
      </c>
      <c r="BK199" s="247">
        <f>ROUND(I199*H199,2)</f>
        <v>0</v>
      </c>
      <c r="BL199" s="17" t="s">
        <v>136</v>
      </c>
      <c r="BM199" s="246" t="s">
        <v>764</v>
      </c>
    </row>
    <row r="200" s="14" customFormat="1">
      <c r="A200" s="14"/>
      <c r="B200" s="262"/>
      <c r="C200" s="263"/>
      <c r="D200" s="248" t="s">
        <v>152</v>
      </c>
      <c r="E200" s="264" t="s">
        <v>1</v>
      </c>
      <c r="F200" s="265" t="s">
        <v>765</v>
      </c>
      <c r="G200" s="263"/>
      <c r="H200" s="266">
        <v>256.22399999999999</v>
      </c>
      <c r="I200" s="267"/>
      <c r="J200" s="263"/>
      <c r="K200" s="263"/>
      <c r="L200" s="268"/>
      <c r="M200" s="269"/>
      <c r="N200" s="270"/>
      <c r="O200" s="270"/>
      <c r="P200" s="270"/>
      <c r="Q200" s="270"/>
      <c r="R200" s="270"/>
      <c r="S200" s="270"/>
      <c r="T200" s="27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2" t="s">
        <v>152</v>
      </c>
      <c r="AU200" s="272" t="s">
        <v>84</v>
      </c>
      <c r="AV200" s="14" t="s">
        <v>86</v>
      </c>
      <c r="AW200" s="14" t="s">
        <v>32</v>
      </c>
      <c r="AX200" s="14" t="s">
        <v>84</v>
      </c>
      <c r="AY200" s="272" t="s">
        <v>129</v>
      </c>
    </row>
    <row r="201" s="14" customFormat="1">
      <c r="A201" s="14"/>
      <c r="B201" s="262"/>
      <c r="C201" s="263"/>
      <c r="D201" s="248" t="s">
        <v>152</v>
      </c>
      <c r="E201" s="263"/>
      <c r="F201" s="265" t="s">
        <v>766</v>
      </c>
      <c r="G201" s="263"/>
      <c r="H201" s="266">
        <v>461.20299999999997</v>
      </c>
      <c r="I201" s="267"/>
      <c r="J201" s="263"/>
      <c r="K201" s="263"/>
      <c r="L201" s="268"/>
      <c r="M201" s="269"/>
      <c r="N201" s="270"/>
      <c r="O201" s="270"/>
      <c r="P201" s="270"/>
      <c r="Q201" s="270"/>
      <c r="R201" s="270"/>
      <c r="S201" s="270"/>
      <c r="T201" s="271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2" t="s">
        <v>152</v>
      </c>
      <c r="AU201" s="272" t="s">
        <v>84</v>
      </c>
      <c r="AV201" s="14" t="s">
        <v>86</v>
      </c>
      <c r="AW201" s="14" t="s">
        <v>4</v>
      </c>
      <c r="AX201" s="14" t="s">
        <v>84</v>
      </c>
      <c r="AY201" s="272" t="s">
        <v>129</v>
      </c>
    </row>
    <row r="202" s="2" customFormat="1" ht="15.29204" customHeight="1">
      <c r="A202" s="38"/>
      <c r="B202" s="39"/>
      <c r="C202" s="235" t="s">
        <v>231</v>
      </c>
      <c r="D202" s="235" t="s">
        <v>131</v>
      </c>
      <c r="E202" s="236" t="s">
        <v>767</v>
      </c>
      <c r="F202" s="237" t="s">
        <v>768</v>
      </c>
      <c r="G202" s="238" t="s">
        <v>204</v>
      </c>
      <c r="H202" s="239">
        <v>737.40800000000002</v>
      </c>
      <c r="I202" s="240"/>
      <c r="J202" s="241">
        <f>ROUND(I202*H202,2)</f>
        <v>0</v>
      </c>
      <c r="K202" s="237" t="s">
        <v>1</v>
      </c>
      <c r="L202" s="44"/>
      <c r="M202" s="242" t="s">
        <v>1</v>
      </c>
      <c r="N202" s="243" t="s">
        <v>41</v>
      </c>
      <c r="O202" s="91"/>
      <c r="P202" s="244">
        <f>O202*H202</f>
        <v>0</v>
      </c>
      <c r="Q202" s="244">
        <v>0</v>
      </c>
      <c r="R202" s="244">
        <f>Q202*H202</f>
        <v>0</v>
      </c>
      <c r="S202" s="244">
        <v>0</v>
      </c>
      <c r="T202" s="245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46" t="s">
        <v>136</v>
      </c>
      <c r="AT202" s="246" t="s">
        <v>131</v>
      </c>
      <c r="AU202" s="246" t="s">
        <v>84</v>
      </c>
      <c r="AY202" s="17" t="s">
        <v>129</v>
      </c>
      <c r="BE202" s="247">
        <f>IF(N202="základní",J202,0)</f>
        <v>0</v>
      </c>
      <c r="BF202" s="247">
        <f>IF(N202="snížená",J202,0)</f>
        <v>0</v>
      </c>
      <c r="BG202" s="247">
        <f>IF(N202="zákl. přenesená",J202,0)</f>
        <v>0</v>
      </c>
      <c r="BH202" s="247">
        <f>IF(N202="sníž. přenesená",J202,0)</f>
        <v>0</v>
      </c>
      <c r="BI202" s="247">
        <f>IF(N202="nulová",J202,0)</f>
        <v>0</v>
      </c>
      <c r="BJ202" s="17" t="s">
        <v>84</v>
      </c>
      <c r="BK202" s="247">
        <f>ROUND(I202*H202,2)</f>
        <v>0</v>
      </c>
      <c r="BL202" s="17" t="s">
        <v>136</v>
      </c>
      <c r="BM202" s="246" t="s">
        <v>315</v>
      </c>
    </row>
    <row r="203" s="14" customFormat="1">
      <c r="A203" s="14"/>
      <c r="B203" s="262"/>
      <c r="C203" s="263"/>
      <c r="D203" s="248" t="s">
        <v>152</v>
      </c>
      <c r="E203" s="264" t="s">
        <v>1</v>
      </c>
      <c r="F203" s="265" t="s">
        <v>769</v>
      </c>
      <c r="G203" s="263"/>
      <c r="H203" s="266">
        <v>409.67099999999999</v>
      </c>
      <c r="I203" s="267"/>
      <c r="J203" s="263"/>
      <c r="K203" s="263"/>
      <c r="L203" s="268"/>
      <c r="M203" s="269"/>
      <c r="N203" s="270"/>
      <c r="O203" s="270"/>
      <c r="P203" s="270"/>
      <c r="Q203" s="270"/>
      <c r="R203" s="270"/>
      <c r="S203" s="270"/>
      <c r="T203" s="271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2" t="s">
        <v>152</v>
      </c>
      <c r="AU203" s="272" t="s">
        <v>84</v>
      </c>
      <c r="AV203" s="14" t="s">
        <v>86</v>
      </c>
      <c r="AW203" s="14" t="s">
        <v>32</v>
      </c>
      <c r="AX203" s="14" t="s">
        <v>76</v>
      </c>
      <c r="AY203" s="272" t="s">
        <v>129</v>
      </c>
    </row>
    <row r="204" s="15" customFormat="1">
      <c r="A204" s="15"/>
      <c r="B204" s="273"/>
      <c r="C204" s="274"/>
      <c r="D204" s="248" t="s">
        <v>152</v>
      </c>
      <c r="E204" s="275" t="s">
        <v>1</v>
      </c>
      <c r="F204" s="276" t="s">
        <v>163</v>
      </c>
      <c r="G204" s="274"/>
      <c r="H204" s="277">
        <v>409.67099999999999</v>
      </c>
      <c r="I204" s="278"/>
      <c r="J204" s="274"/>
      <c r="K204" s="274"/>
      <c r="L204" s="279"/>
      <c r="M204" s="280"/>
      <c r="N204" s="281"/>
      <c r="O204" s="281"/>
      <c r="P204" s="281"/>
      <c r="Q204" s="281"/>
      <c r="R204" s="281"/>
      <c r="S204" s="281"/>
      <c r="T204" s="28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3" t="s">
        <v>152</v>
      </c>
      <c r="AU204" s="283" t="s">
        <v>84</v>
      </c>
      <c r="AV204" s="15" t="s">
        <v>136</v>
      </c>
      <c r="AW204" s="15" t="s">
        <v>32</v>
      </c>
      <c r="AX204" s="15" t="s">
        <v>84</v>
      </c>
      <c r="AY204" s="283" t="s">
        <v>129</v>
      </c>
    </row>
    <row r="205" s="14" customFormat="1">
      <c r="A205" s="14"/>
      <c r="B205" s="262"/>
      <c r="C205" s="263"/>
      <c r="D205" s="248" t="s">
        <v>152</v>
      </c>
      <c r="E205" s="263"/>
      <c r="F205" s="265" t="s">
        <v>770</v>
      </c>
      <c r="G205" s="263"/>
      <c r="H205" s="266">
        <v>737.40800000000002</v>
      </c>
      <c r="I205" s="267"/>
      <c r="J205" s="263"/>
      <c r="K205" s="263"/>
      <c r="L205" s="268"/>
      <c r="M205" s="299"/>
      <c r="N205" s="300"/>
      <c r="O205" s="300"/>
      <c r="P205" s="300"/>
      <c r="Q205" s="300"/>
      <c r="R205" s="300"/>
      <c r="S205" s="300"/>
      <c r="T205" s="301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2" t="s">
        <v>152</v>
      </c>
      <c r="AU205" s="272" t="s">
        <v>84</v>
      </c>
      <c r="AV205" s="14" t="s">
        <v>86</v>
      </c>
      <c r="AW205" s="14" t="s">
        <v>4</v>
      </c>
      <c r="AX205" s="14" t="s">
        <v>84</v>
      </c>
      <c r="AY205" s="272" t="s">
        <v>129</v>
      </c>
    </row>
    <row r="206" s="2" customFormat="1" ht="6.96" customHeight="1">
      <c r="A206" s="38"/>
      <c r="B206" s="66"/>
      <c r="C206" s="67"/>
      <c r="D206" s="67"/>
      <c r="E206" s="67"/>
      <c r="F206" s="67"/>
      <c r="G206" s="67"/>
      <c r="H206" s="67"/>
      <c r="I206" s="183"/>
      <c r="J206" s="67"/>
      <c r="K206" s="67"/>
      <c r="L206" s="44"/>
      <c r="M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</sheetData>
  <sheetProtection sheet="1" autoFilter="0" formatColumns="0" formatRows="0" objects="1" scenarios="1" spinCount="100000" saltValue="aE9l9widKpE3Hcm8ZJefd9DZBhFurbrL7P73VimJic3YdkdRcol4MQK7ovUU6HpCZk9WyvLmdsWpCu9S76B1Jw==" hashValue="CRrshg6/Ct7XwDtMIscnCMZ+cCdxr4ooADfxnm+EAj/lewM9MHAEDZVWDub+CK2i566S5tl+2tbRZlR4Ar9NyQ==" algorithmName="SHA-512" password="CC35"/>
  <autoFilter ref="C116:K205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140625" style="1" customWidth="1"/>
    <col min="2" max="2" width="1.421875" style="1" customWidth="1"/>
    <col min="3" max="3" width="3.574219" style="1" customWidth="1"/>
    <col min="4" max="4" width="3.710938" style="1" customWidth="1"/>
    <col min="5" max="5" width="14.71094" style="1" customWidth="1"/>
    <col min="6" max="6" width="86.42188" style="1" customWidth="1"/>
    <col min="7" max="7" width="6.003906" style="1" customWidth="1"/>
    <col min="8" max="8" width="9.851563" style="1" customWidth="1"/>
    <col min="9" max="9" width="17.28125" style="136" customWidth="1"/>
    <col min="10" max="10" width="17.28125" style="1" customWidth="1"/>
    <col min="11" max="11" width="17.28125" style="1" customWidth="1"/>
    <col min="12" max="12" width="8.003906" style="1" customWidth="1"/>
    <col min="13" max="13" width="9.28125" style="1" hidden="1" customWidth="1"/>
    <col min="14" max="14" width="9.140625" style="1" hidden="1"/>
    <col min="15" max="15" width="12.14063" style="1" hidden="1" customWidth="1"/>
    <col min="16" max="16" width="12.14063" style="1" hidden="1" customWidth="1"/>
    <col min="17" max="17" width="12.14063" style="1" hidden="1" customWidth="1"/>
    <col min="18" max="18" width="12.14063" style="1" hidden="1" customWidth="1"/>
    <col min="19" max="19" width="12.14063" style="1" hidden="1" customWidth="1"/>
    <col min="20" max="20" width="12.14063" style="1" hidden="1" customWidth="1"/>
    <col min="21" max="21" width="14.00391" style="1" hidden="1" customWidth="1"/>
    <col min="22" max="22" width="10.57422" style="1" customWidth="1"/>
    <col min="23" max="23" width="14.00391" style="1" customWidth="1"/>
    <col min="24" max="24" width="10.57422" style="1" customWidth="1"/>
    <col min="25" max="25" width="12.85156" style="1" customWidth="1"/>
    <col min="26" max="26" width="9.421875" style="1" customWidth="1"/>
    <col min="27" max="27" width="12.85156" style="1" customWidth="1"/>
    <col min="28" max="28" width="14.00391" style="1" customWidth="1"/>
    <col min="29" max="29" width="9.421875" style="1" customWidth="1"/>
    <col min="30" max="30" width="12.85156" style="1" customWidth="1"/>
    <col min="31" max="31" width="14.00391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98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5.29204" customHeight="1">
      <c r="B7" s="20"/>
      <c r="E7" s="143" t="str">
        <f>'Rekapitulace stavby'!K6</f>
        <v>NÝRSKO - ŽIŽKOVA ULICE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99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5.29204" customHeight="1">
      <c r="A9" s="38"/>
      <c r="B9" s="44"/>
      <c r="C9" s="38"/>
      <c r="D9" s="38"/>
      <c r="E9" s="145" t="s">
        <v>771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6. 12. 2019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5.29204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ROUND((SUM(BE119:BE132)),  2)</f>
        <v>0</v>
      </c>
      <c r="G33" s="38"/>
      <c r="H33" s="38"/>
      <c r="I33" s="162">
        <v>0.20999999999999999</v>
      </c>
      <c r="J33" s="161">
        <f>ROUND(((SUM(BE119:BE132))*I33),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ROUND((SUM(BF119:BF132)),  2)</f>
        <v>0</v>
      </c>
      <c r="G34" s="38"/>
      <c r="H34" s="38"/>
      <c r="I34" s="162">
        <v>0.14999999999999999</v>
      </c>
      <c r="J34" s="161">
        <f>ROUND(((SUM(BF119:BF132))*I34),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ROUND((SUM(BG119:BG132)),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ROUND((SUM(BH119:BH132)),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ROUND((SUM(BI119:BI132)),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5.29204" customHeight="1">
      <c r="A85" s="38"/>
      <c r="B85" s="39"/>
      <c r="C85" s="40"/>
      <c r="D85" s="40"/>
      <c r="E85" s="187" t="str">
        <f>E7</f>
        <v>NÝRSKO - ŽIŽKOVA ULICE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99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5.29204" customHeight="1">
      <c r="A87" s="38"/>
      <c r="B87" s="39"/>
      <c r="C87" s="40"/>
      <c r="D87" s="40"/>
      <c r="E87" s="76" t="str">
        <f>E9</f>
        <v>VRN - VEDLEJŠÍ ROZPOČTOVÉ NÁKLADY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NÝRSKO</v>
      </c>
      <c r="G89" s="40"/>
      <c r="H89" s="40"/>
      <c r="I89" s="147" t="s">
        <v>22</v>
      </c>
      <c r="J89" s="79" t="str">
        <f>IF(J12="","",J12)</f>
        <v>6. 12. 2019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8.56991" customHeight="1">
      <c r="A91" s="38"/>
      <c r="B91" s="39"/>
      <c r="C91" s="32" t="s">
        <v>24</v>
      </c>
      <c r="D91" s="40"/>
      <c r="E91" s="40"/>
      <c r="F91" s="27" t="str">
        <f>E15</f>
        <v>Město Nýrsko</v>
      </c>
      <c r="G91" s="40"/>
      <c r="H91" s="40"/>
      <c r="I91" s="147" t="s">
        <v>30</v>
      </c>
      <c r="J91" s="36" t="str">
        <f>E21</f>
        <v>MACÁN PROJEKCE DS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4.70088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>Ing. Tomáš Macán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102</v>
      </c>
      <c r="D94" s="189"/>
      <c r="E94" s="189"/>
      <c r="F94" s="189"/>
      <c r="G94" s="189"/>
      <c r="H94" s="189"/>
      <c r="I94" s="190"/>
      <c r="J94" s="191" t="s">
        <v>103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104</v>
      </c>
      <c r="D96" s="40"/>
      <c r="E96" s="40"/>
      <c r="F96" s="40"/>
      <c r="G96" s="40"/>
      <c r="H96" s="40"/>
      <c r="I96" s="144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105</v>
      </c>
    </row>
    <row r="97" s="9" customFormat="1" ht="24.96" customHeight="1">
      <c r="A97" s="9"/>
      <c r="B97" s="193"/>
      <c r="C97" s="194"/>
      <c r="D97" s="195" t="s">
        <v>772</v>
      </c>
      <c r="E97" s="196"/>
      <c r="F97" s="196"/>
      <c r="G97" s="196"/>
      <c r="H97" s="196"/>
      <c r="I97" s="197"/>
      <c r="J97" s="198">
        <f>J120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773</v>
      </c>
      <c r="E98" s="203"/>
      <c r="F98" s="203"/>
      <c r="G98" s="203"/>
      <c r="H98" s="203"/>
      <c r="I98" s="204"/>
      <c r="J98" s="205">
        <f>J121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774</v>
      </c>
      <c r="E99" s="203"/>
      <c r="F99" s="203"/>
      <c r="G99" s="203"/>
      <c r="H99" s="203"/>
      <c r="I99" s="204"/>
      <c r="J99" s="205">
        <f>J129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144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183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186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114</v>
      </c>
      <c r="D106" s="40"/>
      <c r="E106" s="40"/>
      <c r="F106" s="40"/>
      <c r="G106" s="40"/>
      <c r="H106" s="40"/>
      <c r="I106" s="144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144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144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5.29204" customHeight="1">
      <c r="A109" s="38"/>
      <c r="B109" s="39"/>
      <c r="C109" s="40"/>
      <c r="D109" s="40"/>
      <c r="E109" s="187" t="str">
        <f>E7</f>
        <v>NÝRSKO - ŽIŽKOVA ULICE</v>
      </c>
      <c r="F109" s="32"/>
      <c r="G109" s="32"/>
      <c r="H109" s="32"/>
      <c r="I109" s="144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99</v>
      </c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5.29204" customHeight="1">
      <c r="A111" s="38"/>
      <c r="B111" s="39"/>
      <c r="C111" s="40"/>
      <c r="D111" s="40"/>
      <c r="E111" s="76" t="str">
        <f>E9</f>
        <v>VRN - VEDLEJŠÍ ROZPOČTOVÉ NÁKLADY</v>
      </c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>NÝRSKO</v>
      </c>
      <c r="G113" s="40"/>
      <c r="H113" s="40"/>
      <c r="I113" s="147" t="s">
        <v>22</v>
      </c>
      <c r="J113" s="79" t="str">
        <f>IF(J12="","",J12)</f>
        <v>6. 12. 2019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38.56991" customHeight="1">
      <c r="A115" s="38"/>
      <c r="B115" s="39"/>
      <c r="C115" s="32" t="s">
        <v>24</v>
      </c>
      <c r="D115" s="40"/>
      <c r="E115" s="40"/>
      <c r="F115" s="27" t="str">
        <f>E15</f>
        <v>Město Nýrsko</v>
      </c>
      <c r="G115" s="40"/>
      <c r="H115" s="40"/>
      <c r="I115" s="147" t="s">
        <v>30</v>
      </c>
      <c r="J115" s="36" t="str">
        <f>E21</f>
        <v>MACÁN PROJEKCE DS s.r.o.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70088" customHeight="1">
      <c r="A116" s="38"/>
      <c r="B116" s="39"/>
      <c r="C116" s="32" t="s">
        <v>28</v>
      </c>
      <c r="D116" s="40"/>
      <c r="E116" s="40"/>
      <c r="F116" s="27" t="str">
        <f>IF(E18="","",E18)</f>
        <v>Vyplň údaj</v>
      </c>
      <c r="G116" s="40"/>
      <c r="H116" s="40"/>
      <c r="I116" s="147" t="s">
        <v>33</v>
      </c>
      <c r="J116" s="36" t="str">
        <f>E24</f>
        <v>Ing. Tomáš Macán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144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207"/>
      <c r="B118" s="208"/>
      <c r="C118" s="209" t="s">
        <v>115</v>
      </c>
      <c r="D118" s="210" t="s">
        <v>61</v>
      </c>
      <c r="E118" s="210" t="s">
        <v>57</v>
      </c>
      <c r="F118" s="210" t="s">
        <v>58</v>
      </c>
      <c r="G118" s="210" t="s">
        <v>116</v>
      </c>
      <c r="H118" s="210" t="s">
        <v>117</v>
      </c>
      <c r="I118" s="211" t="s">
        <v>118</v>
      </c>
      <c r="J118" s="210" t="s">
        <v>103</v>
      </c>
      <c r="K118" s="212" t="s">
        <v>119</v>
      </c>
      <c r="L118" s="213"/>
      <c r="M118" s="100" t="s">
        <v>1</v>
      </c>
      <c r="N118" s="101" t="s">
        <v>40</v>
      </c>
      <c r="O118" s="101" t="s">
        <v>120</v>
      </c>
      <c r="P118" s="101" t="s">
        <v>121</v>
      </c>
      <c r="Q118" s="101" t="s">
        <v>122</v>
      </c>
      <c r="R118" s="101" t="s">
        <v>123</v>
      </c>
      <c r="S118" s="101" t="s">
        <v>124</v>
      </c>
      <c r="T118" s="102" t="s">
        <v>125</v>
      </c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</row>
    <row r="119" s="2" customFormat="1" ht="22.8" customHeight="1">
      <c r="A119" s="38"/>
      <c r="B119" s="39"/>
      <c r="C119" s="107" t="s">
        <v>126</v>
      </c>
      <c r="D119" s="40"/>
      <c r="E119" s="40"/>
      <c r="F119" s="40"/>
      <c r="G119" s="40"/>
      <c r="H119" s="40"/>
      <c r="I119" s="144"/>
      <c r="J119" s="214">
        <f>BK119</f>
        <v>0</v>
      </c>
      <c r="K119" s="40"/>
      <c r="L119" s="44"/>
      <c r="M119" s="103"/>
      <c r="N119" s="215"/>
      <c r="O119" s="104"/>
      <c r="P119" s="216">
        <f>P120</f>
        <v>0</v>
      </c>
      <c r="Q119" s="104"/>
      <c r="R119" s="216">
        <f>R120</f>
        <v>0</v>
      </c>
      <c r="S119" s="104"/>
      <c r="T119" s="217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75</v>
      </c>
      <c r="AU119" s="17" t="s">
        <v>105</v>
      </c>
      <c r="BK119" s="218">
        <f>BK120</f>
        <v>0</v>
      </c>
    </row>
    <row r="120" s="12" customFormat="1" ht="25.92" customHeight="1">
      <c r="A120" s="12"/>
      <c r="B120" s="219"/>
      <c r="C120" s="220"/>
      <c r="D120" s="221" t="s">
        <v>75</v>
      </c>
      <c r="E120" s="222" t="s">
        <v>95</v>
      </c>
      <c r="F120" s="222" t="s">
        <v>775</v>
      </c>
      <c r="G120" s="220"/>
      <c r="H120" s="220"/>
      <c r="I120" s="223"/>
      <c r="J120" s="224">
        <f>BK120</f>
        <v>0</v>
      </c>
      <c r="K120" s="220"/>
      <c r="L120" s="225"/>
      <c r="M120" s="226"/>
      <c r="N120" s="227"/>
      <c r="O120" s="227"/>
      <c r="P120" s="228">
        <f>P121+P129</f>
        <v>0</v>
      </c>
      <c r="Q120" s="227"/>
      <c r="R120" s="228">
        <f>R121+R129</f>
        <v>0</v>
      </c>
      <c r="S120" s="227"/>
      <c r="T120" s="229">
        <f>T121+T129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30" t="s">
        <v>165</v>
      </c>
      <c r="AT120" s="231" t="s">
        <v>75</v>
      </c>
      <c r="AU120" s="231" t="s">
        <v>76</v>
      </c>
      <c r="AY120" s="230" t="s">
        <v>129</v>
      </c>
      <c r="BK120" s="232">
        <f>BK121+BK129</f>
        <v>0</v>
      </c>
    </row>
    <row r="121" s="12" customFormat="1" ht="22.8" customHeight="1">
      <c r="A121" s="12"/>
      <c r="B121" s="219"/>
      <c r="C121" s="220"/>
      <c r="D121" s="221" t="s">
        <v>75</v>
      </c>
      <c r="E121" s="233" t="s">
        <v>776</v>
      </c>
      <c r="F121" s="233" t="s">
        <v>777</v>
      </c>
      <c r="G121" s="220"/>
      <c r="H121" s="220"/>
      <c r="I121" s="223"/>
      <c r="J121" s="234">
        <f>BK121</f>
        <v>0</v>
      </c>
      <c r="K121" s="220"/>
      <c r="L121" s="225"/>
      <c r="M121" s="226"/>
      <c r="N121" s="227"/>
      <c r="O121" s="227"/>
      <c r="P121" s="228">
        <f>SUM(P122:P128)</f>
        <v>0</v>
      </c>
      <c r="Q121" s="227"/>
      <c r="R121" s="228">
        <f>SUM(R122:R128)</f>
        <v>0</v>
      </c>
      <c r="S121" s="227"/>
      <c r="T121" s="229">
        <f>SUM(T122:T128)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30" t="s">
        <v>165</v>
      </c>
      <c r="AT121" s="231" t="s">
        <v>75</v>
      </c>
      <c r="AU121" s="231" t="s">
        <v>84</v>
      </c>
      <c r="AY121" s="230" t="s">
        <v>129</v>
      </c>
      <c r="BK121" s="232">
        <f>SUM(BK122:BK128)</f>
        <v>0</v>
      </c>
    </row>
    <row r="122" s="2" customFormat="1" ht="15.29204" customHeight="1">
      <c r="A122" s="38"/>
      <c r="B122" s="39"/>
      <c r="C122" s="235" t="s">
        <v>86</v>
      </c>
      <c r="D122" s="235" t="s">
        <v>131</v>
      </c>
      <c r="E122" s="236" t="s">
        <v>778</v>
      </c>
      <c r="F122" s="237" t="s">
        <v>779</v>
      </c>
      <c r="G122" s="238" t="s">
        <v>361</v>
      </c>
      <c r="H122" s="239">
        <v>1</v>
      </c>
      <c r="I122" s="240"/>
      <c r="J122" s="241">
        <f>ROUND(I122*H122,2)</f>
        <v>0</v>
      </c>
      <c r="K122" s="237" t="s">
        <v>135</v>
      </c>
      <c r="L122" s="44"/>
      <c r="M122" s="242" t="s">
        <v>1</v>
      </c>
      <c r="N122" s="243" t="s">
        <v>41</v>
      </c>
      <c r="O122" s="91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46" t="s">
        <v>780</v>
      </c>
      <c r="AT122" s="246" t="s">
        <v>131</v>
      </c>
      <c r="AU122" s="246" t="s">
        <v>86</v>
      </c>
      <c r="AY122" s="17" t="s">
        <v>129</v>
      </c>
      <c r="BE122" s="247">
        <f>IF(N122="základní",J122,0)</f>
        <v>0</v>
      </c>
      <c r="BF122" s="247">
        <f>IF(N122="snížená",J122,0)</f>
        <v>0</v>
      </c>
      <c r="BG122" s="247">
        <f>IF(N122="zákl. přenesená",J122,0)</f>
        <v>0</v>
      </c>
      <c r="BH122" s="247">
        <f>IF(N122="sníž. přenesená",J122,0)</f>
        <v>0</v>
      </c>
      <c r="BI122" s="247">
        <f>IF(N122="nulová",J122,0)</f>
        <v>0</v>
      </c>
      <c r="BJ122" s="17" t="s">
        <v>84</v>
      </c>
      <c r="BK122" s="247">
        <f>ROUND(I122*H122,2)</f>
        <v>0</v>
      </c>
      <c r="BL122" s="17" t="s">
        <v>780</v>
      </c>
      <c r="BM122" s="246" t="s">
        <v>781</v>
      </c>
    </row>
    <row r="123" s="2" customFormat="1" ht="15.29204" customHeight="1">
      <c r="A123" s="38"/>
      <c r="B123" s="39"/>
      <c r="C123" s="235" t="s">
        <v>143</v>
      </c>
      <c r="D123" s="235" t="s">
        <v>131</v>
      </c>
      <c r="E123" s="236" t="s">
        <v>782</v>
      </c>
      <c r="F123" s="237" t="s">
        <v>783</v>
      </c>
      <c r="G123" s="238" t="s">
        <v>361</v>
      </c>
      <c r="H123" s="239">
        <v>1</v>
      </c>
      <c r="I123" s="240"/>
      <c r="J123" s="241">
        <f>ROUND(I123*H123,2)</f>
        <v>0</v>
      </c>
      <c r="K123" s="237" t="s">
        <v>135</v>
      </c>
      <c r="L123" s="44"/>
      <c r="M123" s="242" t="s">
        <v>1</v>
      </c>
      <c r="N123" s="243" t="s">
        <v>41</v>
      </c>
      <c r="O123" s="91"/>
      <c r="P123" s="244">
        <f>O123*H123</f>
        <v>0</v>
      </c>
      <c r="Q123" s="244">
        <v>0</v>
      </c>
      <c r="R123" s="244">
        <f>Q123*H123</f>
        <v>0</v>
      </c>
      <c r="S123" s="244">
        <v>0</v>
      </c>
      <c r="T123" s="245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46" t="s">
        <v>780</v>
      </c>
      <c r="AT123" s="246" t="s">
        <v>131</v>
      </c>
      <c r="AU123" s="246" t="s">
        <v>86</v>
      </c>
      <c r="AY123" s="17" t="s">
        <v>129</v>
      </c>
      <c r="BE123" s="247">
        <f>IF(N123="základní",J123,0)</f>
        <v>0</v>
      </c>
      <c r="BF123" s="247">
        <f>IF(N123="snížená",J123,0)</f>
        <v>0</v>
      </c>
      <c r="BG123" s="247">
        <f>IF(N123="zákl. přenesená",J123,0)</f>
        <v>0</v>
      </c>
      <c r="BH123" s="247">
        <f>IF(N123="sníž. přenesená",J123,0)</f>
        <v>0</v>
      </c>
      <c r="BI123" s="247">
        <f>IF(N123="nulová",J123,0)</f>
        <v>0</v>
      </c>
      <c r="BJ123" s="17" t="s">
        <v>84</v>
      </c>
      <c r="BK123" s="247">
        <f>ROUND(I123*H123,2)</f>
        <v>0</v>
      </c>
      <c r="BL123" s="17" t="s">
        <v>780</v>
      </c>
      <c r="BM123" s="246" t="s">
        <v>784</v>
      </c>
    </row>
    <row r="124" s="2" customFormat="1">
      <c r="A124" s="38"/>
      <c r="B124" s="39"/>
      <c r="C124" s="40"/>
      <c r="D124" s="248" t="s">
        <v>138</v>
      </c>
      <c r="E124" s="40"/>
      <c r="F124" s="249" t="s">
        <v>785</v>
      </c>
      <c r="G124" s="40"/>
      <c r="H124" s="40"/>
      <c r="I124" s="144"/>
      <c r="J124" s="40"/>
      <c r="K124" s="40"/>
      <c r="L124" s="44"/>
      <c r="M124" s="250"/>
      <c r="N124" s="251"/>
      <c r="O124" s="91"/>
      <c r="P124" s="91"/>
      <c r="Q124" s="91"/>
      <c r="R124" s="91"/>
      <c r="S124" s="91"/>
      <c r="T124" s="92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138</v>
      </c>
      <c r="AU124" s="17" t="s">
        <v>86</v>
      </c>
    </row>
    <row r="125" s="2" customFormat="1" ht="15.29204" customHeight="1">
      <c r="A125" s="38"/>
      <c r="B125" s="39"/>
      <c r="C125" s="235" t="s">
        <v>186</v>
      </c>
      <c r="D125" s="235" t="s">
        <v>131</v>
      </c>
      <c r="E125" s="236" t="s">
        <v>786</v>
      </c>
      <c r="F125" s="237" t="s">
        <v>787</v>
      </c>
      <c r="G125" s="238" t="s">
        <v>361</v>
      </c>
      <c r="H125" s="239">
        <v>1</v>
      </c>
      <c r="I125" s="240"/>
      <c r="J125" s="241">
        <f>ROUND(I125*H125,2)</f>
        <v>0</v>
      </c>
      <c r="K125" s="237" t="s">
        <v>135</v>
      </c>
      <c r="L125" s="44"/>
      <c r="M125" s="242" t="s">
        <v>1</v>
      </c>
      <c r="N125" s="243" t="s">
        <v>41</v>
      </c>
      <c r="O125" s="91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46" t="s">
        <v>780</v>
      </c>
      <c r="AT125" s="246" t="s">
        <v>131</v>
      </c>
      <c r="AU125" s="246" t="s">
        <v>86</v>
      </c>
      <c r="AY125" s="17" t="s">
        <v>129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17" t="s">
        <v>84</v>
      </c>
      <c r="BK125" s="247">
        <f>ROUND(I125*H125,2)</f>
        <v>0</v>
      </c>
      <c r="BL125" s="17" t="s">
        <v>780</v>
      </c>
      <c r="BM125" s="246" t="s">
        <v>788</v>
      </c>
    </row>
    <row r="126" s="2" customFormat="1">
      <c r="A126" s="38"/>
      <c r="B126" s="39"/>
      <c r="C126" s="40"/>
      <c r="D126" s="248" t="s">
        <v>138</v>
      </c>
      <c r="E126" s="40"/>
      <c r="F126" s="249" t="s">
        <v>789</v>
      </c>
      <c r="G126" s="40"/>
      <c r="H126" s="40"/>
      <c r="I126" s="144"/>
      <c r="J126" s="40"/>
      <c r="K126" s="40"/>
      <c r="L126" s="44"/>
      <c r="M126" s="250"/>
      <c r="N126" s="251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138</v>
      </c>
      <c r="AU126" s="17" t="s">
        <v>86</v>
      </c>
    </row>
    <row r="127" s="2" customFormat="1" ht="15.29204" customHeight="1">
      <c r="A127" s="38"/>
      <c r="B127" s="39"/>
      <c r="C127" s="235" t="s">
        <v>165</v>
      </c>
      <c r="D127" s="235" t="s">
        <v>131</v>
      </c>
      <c r="E127" s="236" t="s">
        <v>790</v>
      </c>
      <c r="F127" s="237" t="s">
        <v>791</v>
      </c>
      <c r="G127" s="238" t="s">
        <v>361</v>
      </c>
      <c r="H127" s="239">
        <v>1</v>
      </c>
      <c r="I127" s="240"/>
      <c r="J127" s="241">
        <f>ROUND(I127*H127,2)</f>
        <v>0</v>
      </c>
      <c r="K127" s="237" t="s">
        <v>135</v>
      </c>
      <c r="L127" s="44"/>
      <c r="M127" s="242" t="s">
        <v>1</v>
      </c>
      <c r="N127" s="243" t="s">
        <v>41</v>
      </c>
      <c r="O127" s="91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6" t="s">
        <v>780</v>
      </c>
      <c r="AT127" s="246" t="s">
        <v>131</v>
      </c>
      <c r="AU127" s="246" t="s">
        <v>86</v>
      </c>
      <c r="AY127" s="17" t="s">
        <v>129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7" t="s">
        <v>84</v>
      </c>
      <c r="BK127" s="247">
        <f>ROUND(I127*H127,2)</f>
        <v>0</v>
      </c>
      <c r="BL127" s="17" t="s">
        <v>780</v>
      </c>
      <c r="BM127" s="246" t="s">
        <v>792</v>
      </c>
    </row>
    <row r="128" s="2" customFormat="1">
      <c r="A128" s="38"/>
      <c r="B128" s="39"/>
      <c r="C128" s="40"/>
      <c r="D128" s="248" t="s">
        <v>138</v>
      </c>
      <c r="E128" s="40"/>
      <c r="F128" s="249" t="s">
        <v>793</v>
      </c>
      <c r="G128" s="40"/>
      <c r="H128" s="40"/>
      <c r="I128" s="144"/>
      <c r="J128" s="40"/>
      <c r="K128" s="40"/>
      <c r="L128" s="44"/>
      <c r="M128" s="250"/>
      <c r="N128" s="251"/>
      <c r="O128" s="91"/>
      <c r="P128" s="91"/>
      <c r="Q128" s="91"/>
      <c r="R128" s="91"/>
      <c r="S128" s="91"/>
      <c r="T128" s="92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138</v>
      </c>
      <c r="AU128" s="17" t="s">
        <v>86</v>
      </c>
    </row>
    <row r="129" s="12" customFormat="1" ht="22.8" customHeight="1">
      <c r="A129" s="12"/>
      <c r="B129" s="219"/>
      <c r="C129" s="220"/>
      <c r="D129" s="221" t="s">
        <v>75</v>
      </c>
      <c r="E129" s="233" t="s">
        <v>794</v>
      </c>
      <c r="F129" s="233" t="s">
        <v>795</v>
      </c>
      <c r="G129" s="220"/>
      <c r="H129" s="220"/>
      <c r="I129" s="223"/>
      <c r="J129" s="234">
        <f>BK129</f>
        <v>0</v>
      </c>
      <c r="K129" s="220"/>
      <c r="L129" s="225"/>
      <c r="M129" s="226"/>
      <c r="N129" s="227"/>
      <c r="O129" s="227"/>
      <c r="P129" s="228">
        <f>SUM(P130:P132)</f>
        <v>0</v>
      </c>
      <c r="Q129" s="227"/>
      <c r="R129" s="228">
        <f>SUM(R130:R132)</f>
        <v>0</v>
      </c>
      <c r="S129" s="227"/>
      <c r="T129" s="229">
        <f>SUM(T130:T132)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165</v>
      </c>
      <c r="AT129" s="231" t="s">
        <v>75</v>
      </c>
      <c r="AU129" s="231" t="s">
        <v>84</v>
      </c>
      <c r="AY129" s="230" t="s">
        <v>129</v>
      </c>
      <c r="BK129" s="232">
        <f>SUM(BK130:BK132)</f>
        <v>0</v>
      </c>
    </row>
    <row r="130" s="2" customFormat="1" ht="15.29204" customHeight="1">
      <c r="A130" s="38"/>
      <c r="B130" s="39"/>
      <c r="C130" s="235" t="s">
        <v>170</v>
      </c>
      <c r="D130" s="235" t="s">
        <v>131</v>
      </c>
      <c r="E130" s="236" t="s">
        <v>796</v>
      </c>
      <c r="F130" s="237" t="s">
        <v>795</v>
      </c>
      <c r="G130" s="238" t="s">
        <v>361</v>
      </c>
      <c r="H130" s="239">
        <v>1</v>
      </c>
      <c r="I130" s="240"/>
      <c r="J130" s="241">
        <f>ROUND(I130*H130,2)</f>
        <v>0</v>
      </c>
      <c r="K130" s="237" t="s">
        <v>135</v>
      </c>
      <c r="L130" s="44"/>
      <c r="M130" s="242" t="s">
        <v>1</v>
      </c>
      <c r="N130" s="243" t="s">
        <v>41</v>
      </c>
      <c r="O130" s="91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46" t="s">
        <v>780</v>
      </c>
      <c r="AT130" s="246" t="s">
        <v>131</v>
      </c>
      <c r="AU130" s="246" t="s">
        <v>86</v>
      </c>
      <c r="AY130" s="17" t="s">
        <v>129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17" t="s">
        <v>84</v>
      </c>
      <c r="BK130" s="247">
        <f>ROUND(I130*H130,2)</f>
        <v>0</v>
      </c>
      <c r="BL130" s="17" t="s">
        <v>780</v>
      </c>
      <c r="BM130" s="246" t="s">
        <v>797</v>
      </c>
    </row>
    <row r="131" s="2" customFormat="1" ht="15.29204" customHeight="1">
      <c r="A131" s="38"/>
      <c r="B131" s="39"/>
      <c r="C131" s="235" t="s">
        <v>176</v>
      </c>
      <c r="D131" s="235" t="s">
        <v>131</v>
      </c>
      <c r="E131" s="236" t="s">
        <v>798</v>
      </c>
      <c r="F131" s="237" t="s">
        <v>799</v>
      </c>
      <c r="G131" s="238" t="s">
        <v>361</v>
      </c>
      <c r="H131" s="239">
        <v>1</v>
      </c>
      <c r="I131" s="240"/>
      <c r="J131" s="241">
        <f>ROUND(I131*H131,2)</f>
        <v>0</v>
      </c>
      <c r="K131" s="237" t="s">
        <v>135</v>
      </c>
      <c r="L131" s="44"/>
      <c r="M131" s="242" t="s">
        <v>1</v>
      </c>
      <c r="N131" s="243" t="s">
        <v>41</v>
      </c>
      <c r="O131" s="91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6" t="s">
        <v>780</v>
      </c>
      <c r="AT131" s="246" t="s">
        <v>131</v>
      </c>
      <c r="AU131" s="246" t="s">
        <v>86</v>
      </c>
      <c r="AY131" s="17" t="s">
        <v>129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17" t="s">
        <v>84</v>
      </c>
      <c r="BK131" s="247">
        <f>ROUND(I131*H131,2)</f>
        <v>0</v>
      </c>
      <c r="BL131" s="17" t="s">
        <v>780</v>
      </c>
      <c r="BM131" s="246" t="s">
        <v>800</v>
      </c>
    </row>
    <row r="132" s="2" customFormat="1" ht="15.29204" customHeight="1">
      <c r="A132" s="38"/>
      <c r="B132" s="39"/>
      <c r="C132" s="235" t="s">
        <v>181</v>
      </c>
      <c r="D132" s="235" t="s">
        <v>131</v>
      </c>
      <c r="E132" s="236" t="s">
        <v>801</v>
      </c>
      <c r="F132" s="237" t="s">
        <v>802</v>
      </c>
      <c r="G132" s="238" t="s">
        <v>361</v>
      </c>
      <c r="H132" s="239">
        <v>1</v>
      </c>
      <c r="I132" s="240"/>
      <c r="J132" s="241">
        <f>ROUND(I132*H132,2)</f>
        <v>0</v>
      </c>
      <c r="K132" s="237" t="s">
        <v>135</v>
      </c>
      <c r="L132" s="44"/>
      <c r="M132" s="294" t="s">
        <v>1</v>
      </c>
      <c r="N132" s="295" t="s">
        <v>41</v>
      </c>
      <c r="O132" s="296"/>
      <c r="P132" s="297">
        <f>O132*H132</f>
        <v>0</v>
      </c>
      <c r="Q132" s="297">
        <v>0</v>
      </c>
      <c r="R132" s="297">
        <f>Q132*H132</f>
        <v>0</v>
      </c>
      <c r="S132" s="297">
        <v>0</v>
      </c>
      <c r="T132" s="29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6" t="s">
        <v>780</v>
      </c>
      <c r="AT132" s="246" t="s">
        <v>131</v>
      </c>
      <c r="AU132" s="246" t="s">
        <v>86</v>
      </c>
      <c r="AY132" s="17" t="s">
        <v>129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7" t="s">
        <v>84</v>
      </c>
      <c r="BK132" s="247">
        <f>ROUND(I132*H132,2)</f>
        <v>0</v>
      </c>
      <c r="BL132" s="17" t="s">
        <v>780</v>
      </c>
      <c r="BM132" s="246" t="s">
        <v>803</v>
      </c>
    </row>
    <row r="133" s="2" customFormat="1" ht="6.96" customHeight="1">
      <c r="A133" s="38"/>
      <c r="B133" s="66"/>
      <c r="C133" s="67"/>
      <c r="D133" s="67"/>
      <c r="E133" s="67"/>
      <c r="F133" s="67"/>
      <c r="G133" s="67"/>
      <c r="H133" s="67"/>
      <c r="I133" s="183"/>
      <c r="J133" s="67"/>
      <c r="K133" s="67"/>
      <c r="L133" s="44"/>
      <c r="M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</sheetData>
  <sheetProtection sheet="1" autoFilter="0" formatColumns="0" formatRows="0" objects="1" scenarios="1" spinCount="100000" saltValue="yEkOpTW9xgaZi9NKbCCZ1lyrBCgf9HRsq1JmgBJCGBRhOpsUwzLC3Na2u9cLywy/Okcc+gNClLOlloycOUYFxw==" hashValue="XxDm2hKoOp7Qw0LdaqD1DCI2aEumdXwnnrdDe4XIT1VwaagmMk+7XbiOZTbxEpfEilIqSRfuhBPocOI4O+1QcA==" algorithmName="SHA-512" password="CC35"/>
  <autoFilter ref="C118:K13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TOMAS-PC\Tomas</dc:creator>
  <cp:lastModifiedBy>TOMAS-PC\Tomas</cp:lastModifiedBy>
  <dcterms:created xsi:type="dcterms:W3CDTF">2020-03-24T11:02:20Z</dcterms:created>
  <dcterms:modified xsi:type="dcterms:W3CDTF">2020-03-24T11:02:26Z</dcterms:modified>
</cp:coreProperties>
</file>