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15" windowHeight="5595"/>
  </bookViews>
  <sheets>
    <sheet name="OUT-001" sheetId="1" r:id="rId1"/>
    <sheet name="OUT-002" sheetId="2" r:id="rId2"/>
  </sheets>
  <definedNames>
    <definedName name="_Regression_Int" localSheetId="0" hidden="1">1</definedName>
    <definedName name="_Regression_Int" localSheetId="1" hidden="1">1</definedName>
    <definedName name="_xlnm.Print_Area" localSheetId="0">'OUT-001'!$A$1:$P$45</definedName>
    <definedName name="_xlnm.Print_Area" localSheetId="1">'OUT-002'!$A$1:$J$101</definedName>
    <definedName name="Oblast_tisku_MIž" localSheetId="0">'OUT-001'!$A$1:$P$45</definedName>
    <definedName name="Oblast_tisku_MIž" localSheetId="1">'OUT-002'!$A$1:$K$5</definedName>
  </definedNames>
  <calcPr calcId="145621"/>
</workbook>
</file>

<file path=xl/calcChain.xml><?xml version="1.0" encoding="utf-8"?>
<calcChain xmlns="http://schemas.openxmlformats.org/spreadsheetml/2006/main">
  <c r="E42" i="1" l="1"/>
  <c r="D42" i="1"/>
  <c r="E41" i="1"/>
  <c r="D41" i="1"/>
  <c r="J100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E98" i="2" s="1"/>
  <c r="G98" i="2" s="1"/>
  <c r="H75" i="2"/>
  <c r="H74" i="2"/>
  <c r="H73" i="2"/>
  <c r="H72" i="2"/>
  <c r="H71" i="2"/>
  <c r="H77" i="2" s="1"/>
  <c r="M41" i="1" s="1"/>
  <c r="E13" i="2"/>
  <c r="E12" i="2"/>
  <c r="H12" i="2" s="1"/>
  <c r="E29" i="2"/>
  <c r="H29" i="2" s="1"/>
  <c r="E28" i="2"/>
  <c r="H28" i="2" s="1"/>
  <c r="E35" i="2"/>
  <c r="E34" i="2"/>
  <c r="J57" i="2"/>
  <c r="E58" i="2" s="1"/>
  <c r="E49" i="2"/>
  <c r="E53" i="2"/>
  <c r="J60" i="2"/>
  <c r="J56" i="2"/>
  <c r="J55" i="2"/>
  <c r="J52" i="2"/>
  <c r="J51" i="2"/>
  <c r="J48" i="2"/>
  <c r="J47" i="2"/>
  <c r="J46" i="2"/>
  <c r="J45" i="2"/>
  <c r="J44" i="2"/>
  <c r="J43" i="2"/>
  <c r="J41" i="2"/>
  <c r="J40" i="2"/>
  <c r="J39" i="2"/>
  <c r="J38" i="2"/>
  <c r="J37" i="2"/>
  <c r="J33" i="2"/>
  <c r="J32" i="2"/>
  <c r="J31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H60" i="2"/>
  <c r="H57" i="2"/>
  <c r="H56" i="2"/>
  <c r="H55" i="2"/>
  <c r="H53" i="2"/>
  <c r="H52" i="2"/>
  <c r="H51" i="2"/>
  <c r="H49" i="2"/>
  <c r="H48" i="2"/>
  <c r="H47" i="2"/>
  <c r="H46" i="2"/>
  <c r="H45" i="2"/>
  <c r="H44" i="2"/>
  <c r="H43" i="2"/>
  <c r="H41" i="2"/>
  <c r="H40" i="2"/>
  <c r="H39" i="2"/>
  <c r="H38" i="2"/>
  <c r="H37" i="2"/>
  <c r="H35" i="2"/>
  <c r="H34" i="2"/>
  <c r="H33" i="2"/>
  <c r="H32" i="2"/>
  <c r="H31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3" i="2"/>
  <c r="J11" i="2"/>
  <c r="H11" i="2"/>
  <c r="A12" i="2"/>
  <c r="A13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2" i="2" s="1"/>
  <c r="A33" i="2" s="1"/>
  <c r="A34" i="2" s="1"/>
  <c r="A35" i="2" s="1"/>
  <c r="A38" i="2" s="1"/>
  <c r="A39" i="2" s="1"/>
  <c r="A40" i="2" s="1"/>
  <c r="A41" i="2" s="1"/>
  <c r="A44" i="2" s="1"/>
  <c r="A45" i="2" s="1"/>
  <c r="A46" i="2" s="1"/>
  <c r="A47" i="2" s="1"/>
  <c r="A48" i="2" s="1"/>
  <c r="A49" i="2" s="1"/>
  <c r="A52" i="2" s="1"/>
  <c r="A53" i="2" s="1"/>
  <c r="A56" i="2" s="1"/>
  <c r="A57" i="2" s="1"/>
  <c r="A58" i="2" s="1"/>
  <c r="A63" i="2" s="1"/>
  <c r="A64" i="2" s="1"/>
  <c r="A72" i="2" s="1"/>
  <c r="A73" i="2" s="1"/>
  <c r="A74" i="2" s="1"/>
  <c r="A75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G100" i="2" l="1"/>
  <c r="M42" i="1" s="1"/>
  <c r="J66" i="2"/>
  <c r="H58" i="2"/>
  <c r="E62" i="2" s="1"/>
  <c r="G62" i="2" l="1"/>
  <c r="E64" i="2"/>
  <c r="G64" i="2" s="1"/>
  <c r="E63" i="2"/>
  <c r="G63" i="2" s="1"/>
  <c r="H66" i="2" l="1"/>
  <c r="M40" i="1" s="1"/>
  <c r="O32" i="1" l="1"/>
  <c r="E40" i="1" l="1"/>
  <c r="D40" i="1"/>
  <c r="M44" i="1" l="1"/>
  <c r="G14" i="1" s="1"/>
  <c r="N32" i="1"/>
  <c r="G34" i="1" l="1"/>
  <c r="G33" i="1"/>
  <c r="G32" i="1"/>
  <c r="G16" i="1" l="1"/>
  <c r="G18" i="1"/>
  <c r="O12" i="1"/>
  <c r="O13" i="1"/>
  <c r="O19" i="1" l="1"/>
</calcChain>
</file>

<file path=xl/sharedStrings.xml><?xml version="1.0" encoding="utf-8"?>
<sst xmlns="http://schemas.openxmlformats.org/spreadsheetml/2006/main" count="299" uniqueCount="204">
  <si>
    <t>PŘEHLED NÁKLADŮ ODBYTOVÉHO ROZPOČTU STAVEBNÍHO OBJEKTU</t>
  </si>
  <si>
    <t>Název akce:</t>
  </si>
  <si>
    <t>Stavební objekt:</t>
  </si>
  <si>
    <t>Stavebník:</t>
  </si>
  <si>
    <t>Kód JKSO:</t>
  </si>
  <si>
    <t>Hlavní projektant:</t>
  </si>
  <si>
    <t>Číslo zakázky:</t>
  </si>
  <si>
    <t>Datum:</t>
  </si>
  <si>
    <t>Ceny jsou bez DPH!!!</t>
  </si>
  <si>
    <t>Rozpočtové náklady v Kč</t>
  </si>
  <si>
    <t>A</t>
  </si>
  <si>
    <t>Rozpočtové náklady stavebního objektu hl. III</t>
  </si>
  <si>
    <t>C</t>
  </si>
  <si>
    <t>VRN - vedlejší rozpočtové náklady hl. VI</t>
  </si>
  <si>
    <t>Dodávka</t>
  </si>
  <si>
    <t>Montáž</t>
  </si>
  <si>
    <t>HSV</t>
  </si>
  <si>
    <t>PSV</t>
  </si>
  <si>
    <t>ZRN celkem</t>
  </si>
  <si>
    <t>Náklady HZS</t>
  </si>
  <si>
    <t>Součet řádky 5 + 6</t>
  </si>
  <si>
    <t>Náklady PS</t>
  </si>
  <si>
    <t>VRN celkem</t>
  </si>
  <si>
    <t>Rozpočet vypracoval:</t>
  </si>
  <si>
    <t>Karel Kotyza</t>
  </si>
  <si>
    <t xml:space="preserve">REKAPITULACE  </t>
  </si>
  <si>
    <t xml:space="preserve"> </t>
  </si>
  <si>
    <t>CELKEM</t>
  </si>
  <si>
    <t>MaRS s.r.o.  -  Karel Kotyza</t>
  </si>
  <si>
    <t>Číslo</t>
  </si>
  <si>
    <t>Ceníková</t>
  </si>
  <si>
    <t xml:space="preserve">Celkové náklady </t>
  </si>
  <si>
    <t>Hmotnost</t>
  </si>
  <si>
    <t>položky</t>
  </si>
  <si>
    <t>Zkrácený popis</t>
  </si>
  <si>
    <t>M.j.</t>
  </si>
  <si>
    <t>Množství</t>
  </si>
  <si>
    <t>Jednotková</t>
  </si>
  <si>
    <t>v Kč</t>
  </si>
  <si>
    <t>v tunách</t>
  </si>
  <si>
    <t>ceníku</t>
  </si>
  <si>
    <t>cena</t>
  </si>
  <si>
    <t>Jednot.</t>
  </si>
  <si>
    <t>Celkem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</si>
  <si>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</si>
  <si>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</si>
  <si>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</si>
  <si>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</si>
  <si>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</si>
  <si>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</si>
  <si>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</si>
  <si>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</si>
  <si>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</si>
  <si>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</si>
  <si>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Zařízení staveniště [%]</t>
  </si>
  <si>
    <t>Autorský dozor [%]</t>
  </si>
  <si>
    <t>Ceny jsou bez DPH.</t>
  </si>
  <si>
    <t>sb</t>
  </si>
  <si>
    <t>SPC</t>
  </si>
  <si>
    <t>Město Netolice, Mírové Náměstí 208, Netolice</t>
  </si>
  <si>
    <t>SO.01</t>
  </si>
  <si>
    <t>15.5.2017</t>
  </si>
  <si>
    <t>Pokud je někde uveden konkrétní výrobce a typ výrobku, jedná se o výrobek nejlépe charakterizující požadovaný produkt a lze ho nahradit obdobným se stejnými nebo lepšími vlastnostmi.</t>
  </si>
  <si>
    <t>ks</t>
  </si>
  <si>
    <t>m</t>
  </si>
  <si>
    <t>t</t>
  </si>
  <si>
    <t>SPECIFIKACE</t>
  </si>
  <si>
    <t>Kč</t>
  </si>
  <si>
    <t>STAVEBNÍ ÚPRAVY BUDOVY OTP, ZŠ NETOLICE - VYTÁPĚNÍ</t>
  </si>
  <si>
    <t>VYTÁPĚNÍ</t>
  </si>
  <si>
    <t>800-731</t>
  </si>
  <si>
    <t>ÚSTŘEDNÍ VYTÁPĚNÍ</t>
  </si>
  <si>
    <t>A 02 - STROJOVNY</t>
  </si>
  <si>
    <t>73219-9100</t>
  </si>
  <si>
    <t>Montáž orientačních štítků</t>
  </si>
  <si>
    <t>99873-2101</t>
  </si>
  <si>
    <t>Přesun hmot pro strojovny v objektech do výšky 6 m</t>
  </si>
  <si>
    <t>99873-2181</t>
  </si>
  <si>
    <t>Příplatek za přesun prováděný bez použití mechanizace</t>
  </si>
  <si>
    <t>A 03 - POTRUBÍ</t>
  </si>
  <si>
    <t>73311-3114</t>
  </si>
  <si>
    <t>Příplatek k ceně za zhotovení přípojky DN 20</t>
  </si>
  <si>
    <t>73311-3115</t>
  </si>
  <si>
    <t>Příplatek k ceně za zhotovení přípojky DN 25</t>
  </si>
  <si>
    <t>73319-1111</t>
  </si>
  <si>
    <t>Manžety prostupové pro trubky do DN 20</t>
  </si>
  <si>
    <t>73319-1112</t>
  </si>
  <si>
    <t>Manžety prostupové pro trubky přes 20 do DN 32</t>
  </si>
  <si>
    <t>73322-2102</t>
  </si>
  <si>
    <t>Potrubí z trubek měděných polotvrdých EN 1057 spojovaných měkkým pájením ø 15/1,0 mm</t>
  </si>
  <si>
    <t>73322-2103</t>
  </si>
  <si>
    <t>Potrubí z trubek měděných polotvrdých EN 1057 spojovaných měkkým pájením ø 18/1,0 mm</t>
  </si>
  <si>
    <t>73322-2104</t>
  </si>
  <si>
    <t>Potrubí z trubek měděných polotvrdých EN 1057 spojovaných měkkým pájením ø 22/1,0 mm</t>
  </si>
  <si>
    <t>73322-2105</t>
  </si>
  <si>
    <t>Potrubí z trubek měděných polotvrdých EN 1057 spojovaných měkkým pájením ø 28/1,5 mm</t>
  </si>
  <si>
    <t>73322-4203</t>
  </si>
  <si>
    <t>Příplatek za potrubí vedené v kotelnách a strojovnách z měděných trubek ø 18/1,0 mm</t>
  </si>
  <si>
    <t>73322-4204</t>
  </si>
  <si>
    <t>Příplatek za potrubí vedené v kotelnách a strojovnách z měděných trubek ø 22/1,0 mm</t>
  </si>
  <si>
    <t>73322-4205</t>
  </si>
  <si>
    <t>Příplatek za potrubí vedené v kotelnách a strojovnách z měděných trubek ø 28/1,5 mm</t>
  </si>
  <si>
    <t>73322-4222</t>
  </si>
  <si>
    <t>Příplatek za zhotovení přípojky z měděných trubek ø 15/1,0 mm</t>
  </si>
  <si>
    <t>73329-1101</t>
  </si>
  <si>
    <t>Zkoušky těsnosti potrubí z měděných trubek ø do 35/1,5 mm</t>
  </si>
  <si>
    <t>99873-3101</t>
  </si>
  <si>
    <t>Přesun hmot pro rozvody potrubí v objektech výšky do 6 m</t>
  </si>
  <si>
    <t>99873-3181</t>
  </si>
  <si>
    <t>A 04 - ARMATURY</t>
  </si>
  <si>
    <t>73420-9103</t>
  </si>
  <si>
    <t>Montáž závitových armatur s 1 závitem G 1/2" (DN 15)</t>
  </si>
  <si>
    <t>73420-9108</t>
  </si>
  <si>
    <t>Montáž termostatických hlavic</t>
  </si>
  <si>
    <t>73420-9113</t>
  </si>
  <si>
    <r>
      <t>Montáž závitových armatur se 2 závity G 1/2</t>
    </r>
    <r>
      <rPr>
        <sz val="12"/>
        <rFont val="Arial CE"/>
        <family val="2"/>
        <charset val="238"/>
      </rPr>
      <t>" (DN 15)</t>
    </r>
  </si>
  <si>
    <t>99873-4101</t>
  </si>
  <si>
    <t>Přesun hmot pro armatury v objektech výšky do 6 m</t>
  </si>
  <si>
    <t>99873-4181</t>
  </si>
  <si>
    <t>Příplatek za přesun bez použití mechanizace</t>
  </si>
  <si>
    <t>A 05 - OTOPNÁ TĚLESA</t>
  </si>
  <si>
    <t>73515-9110</t>
  </si>
  <si>
    <t>Montáž otopných panelových těles jednořadých do délky 1500 mm</t>
  </si>
  <si>
    <t>73515-9210</t>
  </si>
  <si>
    <t>Montáž otopných panelových těles dvouřadých do délky 1140 mm</t>
  </si>
  <si>
    <t>73515-9220</t>
  </si>
  <si>
    <t>Montáž otopných panelových těles dvouřadých délky přes 1140 mm do 1500 mm</t>
  </si>
  <si>
    <t>73519-1905</t>
  </si>
  <si>
    <t>Odvzdušnění otopných těles</t>
  </si>
  <si>
    <t>73519-1910</t>
  </si>
  <si>
    <t>Napuštění vody do systému otopných těles</t>
  </si>
  <si>
    <r>
      <t>m</t>
    </r>
    <r>
      <rPr>
        <vertAlign val="superscript"/>
        <sz val="12"/>
        <rFont val="Arial CE"/>
        <family val="2"/>
        <charset val="238"/>
      </rPr>
      <t>3</t>
    </r>
  </si>
  <si>
    <t>B 03 - DEMONTÁŽ POTRUBÍ</t>
  </si>
  <si>
    <t>73311-0803</t>
  </si>
  <si>
    <t>Demontáž potrubí z ocelových trubek do DN 15</t>
  </si>
  <si>
    <t>73311-0806</t>
  </si>
  <si>
    <t>Demontáž potrubí z ocelových trubek přes DN 15 do DN 32</t>
  </si>
  <si>
    <t>73319-0801</t>
  </si>
  <si>
    <t>Odřezání objímek do DN 50</t>
  </si>
  <si>
    <t>73319-1816</t>
  </si>
  <si>
    <t>Odřezání třmenových držáků do průměru 44,5</t>
  </si>
  <si>
    <t>73319-3810</t>
  </si>
  <si>
    <t>Rozřezání podpěr, konzol a výložníků z úhelníků L do 50 x 50 x 5 mm</t>
  </si>
  <si>
    <t>73329-0801</t>
  </si>
  <si>
    <r>
      <t xml:space="preserve">Demontáž potrubí z měděných trubek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do 35/1,5 mm</t>
    </r>
  </si>
  <si>
    <t>73389-0801</t>
  </si>
  <si>
    <t>Přemístění vybouraných hmot z objektu do 6 m</t>
  </si>
  <si>
    <t>B 04 - DEMONTÁŽ ARMATUR</t>
  </si>
  <si>
    <t>73420-0811</t>
  </si>
  <si>
    <t>Demontáž armatur s jedním závitem do DN 15</t>
  </si>
  <si>
    <t>73420-0821</t>
  </si>
  <si>
    <t>Demontáž armatur se dvěma závity do DN 15</t>
  </si>
  <si>
    <t>73489-0801</t>
  </si>
  <si>
    <t>Přemístění vybouraných hmot z objektů výšky do 6 m</t>
  </si>
  <si>
    <t>B 05 - DEMONTÁŽ OTOPNÝCH TĚLES</t>
  </si>
  <si>
    <t>73511-1810</t>
  </si>
  <si>
    <t>Demontáž otopných litinových článkových těles</t>
  </si>
  <si>
    <r>
      <t>m</t>
    </r>
    <r>
      <rPr>
        <vertAlign val="superscript"/>
        <sz val="12"/>
        <rFont val="Arial CE"/>
        <family val="2"/>
        <charset val="238"/>
      </rPr>
      <t>2</t>
    </r>
  </si>
  <si>
    <t>73529-1800</t>
  </si>
  <si>
    <t>Demontáž konzol nebo držáků otopných těles do odpadu</t>
  </si>
  <si>
    <t>73549-4811</t>
  </si>
  <si>
    <t>Vypuštění topné vody z otopné soustavy (bez kotlů, ohříváků, zásobníků a nádrží)</t>
  </si>
  <si>
    <t>73589-0801</t>
  </si>
  <si>
    <t>Přemístění vybouraných hmot z objektu výšky do 6 m</t>
  </si>
  <si>
    <t>C 03 - OPRAVY A ÚDRŽBA POTRUBÍ</t>
  </si>
  <si>
    <t>73329-1905</t>
  </si>
  <si>
    <r>
      <t xml:space="preserve">Opravy potrubí z měděných trubek - propojení potrubí </t>
    </r>
    <r>
      <rPr>
        <sz val="12"/>
        <rFont val="Symbol"/>
        <family val="1"/>
        <charset val="2"/>
      </rPr>
      <t>Ć</t>
    </r>
    <r>
      <rPr>
        <sz val="12"/>
        <rFont val="Arial CE"/>
        <family val="2"/>
        <charset val="238"/>
      </rPr>
      <t xml:space="preserve"> 28/1,5 mm</t>
    </r>
  </si>
  <si>
    <t>Přidružené výkony ... 1.4 % z ceny</t>
  </si>
  <si>
    <t>Drobné zednické výpomoci ... 2,6 % z ceny</t>
  </si>
  <si>
    <t>Doprava materiálu na místo stavby a vnitrostaveništní doprava .. 7 % z ceny</t>
  </si>
  <si>
    <t>HZS - PRÁCE NEZMĚŘITELNÉ</t>
  </si>
  <si>
    <t>R 101</t>
  </si>
  <si>
    <t>Tlaková zkouška HZS</t>
  </si>
  <si>
    <t>hod</t>
  </si>
  <si>
    <t>R 103</t>
  </si>
  <si>
    <t>Doregulování otopného systému</t>
  </si>
  <si>
    <t>R 104</t>
  </si>
  <si>
    <t>Propláchnutí zařízení</t>
  </si>
  <si>
    <t>R 106</t>
  </si>
  <si>
    <t>Topná zkouška - provoz ústředního vytápění</t>
  </si>
  <si>
    <t>MaR</t>
  </si>
  <si>
    <t>Montáž a zprovoznění elektroinstalace okruhu regulace</t>
  </si>
  <si>
    <t>KORADO</t>
  </si>
  <si>
    <t>Ocelová otopná desková tělesa RADIK KLASIK typ 11-060040-50-10</t>
  </si>
  <si>
    <t>Ocelová otopná desková tělesa RADIK KLASIK typ 20-060100-50-10</t>
  </si>
  <si>
    <t>Ocelová otopná desková tělesa RADIK KLASIK typ 21-060060-50-10</t>
  </si>
  <si>
    <t>Ocelová otopná desková tělesa RADIK KLASIK typ 21-060100-50-10</t>
  </si>
  <si>
    <t>Ocelová otopná desková tělesa RADIK KLASIK typ 21-060120-50-10</t>
  </si>
  <si>
    <t>Ocelová otopná desková tělesa RADIK KLASIK typ 22-060060-50-10</t>
  </si>
  <si>
    <t>Ocelová otopná desková tělesa RADIK KLASIK typ 22-060120-50-10</t>
  </si>
  <si>
    <t>Ocelová otopná desková tělesa RADIK KLASIK typ 22-090110-50-10</t>
  </si>
  <si>
    <t>IMI</t>
  </si>
  <si>
    <t>Termostatická hlavice Heimeier B zabezpečený model (objednací číslo 2500-00.500)</t>
  </si>
  <si>
    <t>Termostatický ventil Heimeier Eclipse s automatickou regulací průtoku rohový nikl DN 15 (objednací číslo 3931-02.000)</t>
  </si>
  <si>
    <t>Šroubení Heimeier Regulux rohové bronzové poniklované EARE 15 (obj.č. 0351-02.000)</t>
  </si>
  <si>
    <t>Vypouštěcí přípravek pro 1/2" hadici na šroubení Regulux N a Vekolux (obj.č. 0311-00.102)</t>
  </si>
  <si>
    <t>Svěrné šroubení Heimeier pro Cu a přesné ocel.  trubky průměr 15 mm (obj.č. 2201-15.351)</t>
  </si>
  <si>
    <t>Opěrné pouzdro pro CU a přesné ocelové trubky průměr 15 mm (obj.č. 1300-15.170)</t>
  </si>
  <si>
    <t>Odhad</t>
  </si>
  <si>
    <t>Ocelové konstrukce - konzoly, závěsy a podpěry - profilovaný materiál</t>
  </si>
  <si>
    <t>kg</t>
  </si>
  <si>
    <t>Ocelové konstrukce - konzoly, závěsy a podpěry - tyče průměr 6 až 8 mm</t>
  </si>
  <si>
    <t>Doprava materiálu 7% z ceny</t>
  </si>
  <si>
    <t>POPIS PRACÍ A DODÁVEK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</si>
</sst>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2"/>
      <name val="Arial CE"/>
      <family val="2"/>
      <charset val="238"/>
    </font>
    <font>
      <sz val="12"/>
      <name val="UniverseEE"/>
      <family val="1"/>
      <charset val="238"/>
    </font>
    <font>
      <b/>
      <i/>
      <u/>
      <sz val="12"/>
      <name val="UniverseEE"/>
      <charset val="238"/>
    </font>
    <font>
      <i/>
      <sz val="12"/>
      <name val="Arial CE"/>
      <charset val="238"/>
    </font>
    <font>
      <b/>
      <sz val="12"/>
      <name val="Arial CE"/>
      <charset val="238"/>
    </font>
    <font>
      <b/>
      <sz val="20"/>
      <name val="Arial CE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color indexed="8"/>
      <name val="Courier"/>
      <family val="1"/>
      <charset val="238"/>
    </font>
    <font>
      <b/>
      <i/>
      <sz val="12"/>
      <name val="Arial CE"/>
      <family val="2"/>
      <charset val="238"/>
    </font>
    <font>
      <b/>
      <sz val="12"/>
      <name val="UniverseEE"/>
      <charset val="238"/>
    </font>
    <font>
      <b/>
      <sz val="18"/>
      <name val="Arial CE"/>
      <charset val="238"/>
    </font>
    <font>
      <b/>
      <sz val="26"/>
      <name val="Arial"/>
      <family val="2"/>
      <charset val="238"/>
    </font>
    <font>
      <b/>
      <sz val="24"/>
      <name val="Arial"/>
      <family val="2"/>
      <charset val="238"/>
    </font>
    <font>
      <sz val="10"/>
      <name val="Arial CE"/>
      <charset val="238"/>
    </font>
    <font>
      <b/>
      <i/>
      <sz val="10"/>
      <color rgb="FFFF0000"/>
      <name val="Arial CE"/>
      <family val="2"/>
      <charset val="238"/>
    </font>
    <font>
      <sz val="12"/>
      <color rgb="FF00B0F0"/>
      <name val="Arial CE"/>
      <family val="2"/>
      <charset val="238"/>
    </font>
    <font>
      <b/>
      <sz val="12"/>
      <color rgb="FF00B0F0"/>
      <name val="Arial CE"/>
      <family val="2"/>
      <charset val="238"/>
    </font>
    <font>
      <sz val="12"/>
      <name val="Symbol"/>
      <family val="1"/>
      <charset val="2"/>
    </font>
    <font>
      <vertAlign val="superscript"/>
      <sz val="12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horizontal="center" vertical="center"/>
    </xf>
    <xf numFmtId="0" fontId="8" fillId="0" borderId="0">
      <alignment vertical="center"/>
    </xf>
    <xf numFmtId="0" fontId="15" fillId="0" borderId="0"/>
  </cellStyleXfs>
  <cellXfs count="9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Continuous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3" xfId="0" applyBorder="1" applyAlignment="1">
      <alignment horizontal="centerContinuous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0" xfId="0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2" fillId="0" borderId="0" xfId="0" applyFont="1">
      <alignment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Border="1">
      <alignment vertical="center"/>
    </xf>
    <xf numFmtId="0" fontId="0" fillId="2" borderId="26" xfId="0" applyFill="1" applyBorder="1" applyAlignment="1">
      <alignment horizontal="centerContinuous" vertical="center"/>
    </xf>
    <xf numFmtId="0" fontId="0" fillId="2" borderId="27" xfId="0" applyFill="1" applyBorder="1" applyAlignment="1">
      <alignment horizontal="centerContinuous" vertical="center"/>
    </xf>
    <xf numFmtId="0" fontId="0" fillId="2" borderId="28" xfId="0" applyFill="1" applyBorder="1" applyAlignment="1">
      <alignment horizontal="centerContinuous" vertical="center"/>
    </xf>
    <xf numFmtId="0" fontId="0" fillId="2" borderId="2" xfId="0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9" fillId="0" borderId="29" xfId="0" applyFont="1" applyFill="1" applyBorder="1">
      <alignment vertical="center"/>
    </xf>
    <xf numFmtId="0" fontId="0" fillId="2" borderId="30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2" borderId="31" xfId="0" applyFill="1" applyBorder="1" applyAlignment="1">
      <alignment horizontal="centerContinuous" vertical="center"/>
    </xf>
    <xf numFmtId="0" fontId="0" fillId="2" borderId="5" xfId="0" applyFill="1" applyBorder="1" applyAlignment="1">
      <alignment horizontal="centerContinuous" vertical="center"/>
    </xf>
    <xf numFmtId="0" fontId="0" fillId="2" borderId="32" xfId="0" applyFill="1" applyBorder="1" applyAlignment="1">
      <alignment horizontal="centerContinuous" vertical="center"/>
    </xf>
    <xf numFmtId="0" fontId="0" fillId="2" borderId="33" xfId="0" applyFill="1" applyBorder="1" applyAlignment="1">
      <alignment horizontal="centerContinuous" vertical="center"/>
    </xf>
    <xf numFmtId="0" fontId="0" fillId="2" borderId="34" xfId="0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>
      <alignment vertical="center"/>
    </xf>
    <xf numFmtId="0" fontId="8" fillId="0" borderId="0" xfId="2" applyAlignment="1">
      <alignment horizontal="centerContinuous" vertical="center"/>
    </xf>
    <xf numFmtId="0" fontId="4" fillId="0" borderId="0" xfId="1" applyFont="1">
      <alignment horizontal="center" vertical="center"/>
    </xf>
    <xf numFmtId="0" fontId="4" fillId="0" borderId="0" xfId="2" applyFont="1">
      <alignment vertical="center"/>
    </xf>
    <xf numFmtId="0" fontId="8" fillId="0" borderId="0" xfId="2">
      <alignment vertical="center"/>
    </xf>
    <xf numFmtId="0" fontId="11" fillId="0" borderId="0" xfId="0" applyFont="1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NumberFormat="1" applyAlignment="1">
      <alignment horizontal="centerContinuous" vertical="center"/>
    </xf>
    <xf numFmtId="0" fontId="0" fillId="0" borderId="0" xfId="0" applyNumberForma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vertical="center"/>
    </xf>
    <xf numFmtId="49" fontId="0" fillId="0" borderId="0" xfId="0" applyNumberFormat="1" applyAlignment="1">
      <alignment horizontal="right" vertical="center"/>
    </xf>
    <xf numFmtId="0" fontId="4" fillId="0" borderId="0" xfId="0" applyFont="1" applyBorder="1">
      <alignment vertical="center"/>
    </xf>
    <xf numFmtId="0" fontId="16" fillId="0" borderId="0" xfId="0" applyFo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/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quotePrefix="1" applyAlignment="1">
      <alignment horizontal="center" vertical="center"/>
    </xf>
    <xf numFmtId="0" fontId="7" fillId="0" borderId="0" xfId="0" applyFont="1" applyAlignment="1">
      <alignment vertical="center"/>
    </xf>
    <xf numFmtId="49" fontId="0" fillId="0" borderId="0" xfId="0" applyNumberFormat="1" applyAlignment="1">
      <alignment horizontal="centerContinuous" vertical="center"/>
    </xf>
  </cellXfs>
  <cellStyles count="4">
    <cellStyle name="Arial CE 12 centr." xfId="1"/>
    <cellStyle name="Arial CE 12 norm." xfId="2"/>
    <cellStyle name="Normální" xfId="0" builtinId="0"/>
    <cellStyle name="Normální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P48"/>
  <sheetViews>
    <sheetView tabSelected="1" zoomScale="75" workbookViewId="0"/>
  </sheetViews>
  <sheetFormatPr defaultColWidth="9.77734375" defaultRowHeight="15"/>
  <cols>
    <col min="3" max="3" width="9.77734375" customWidth="1"/>
  </cols>
  <sheetData>
    <row r="1" spans="1:16" ht="50.25" customHeight="1" thickBot="1">
      <c r="A1" s="68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6"/>
    </row>
    <row r="2" spans="1:16" ht="24.9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4.95" customHeight="1">
      <c r="A3" s="4"/>
      <c r="B3" s="5" t="s">
        <v>1</v>
      </c>
      <c r="C3" s="5"/>
      <c r="D3" s="36" t="s">
        <v>68</v>
      </c>
      <c r="E3" s="5"/>
      <c r="F3" s="5"/>
      <c r="G3" s="5"/>
      <c r="H3" s="5"/>
      <c r="I3" s="5"/>
      <c r="J3" s="5"/>
      <c r="K3" s="5" t="s">
        <v>2</v>
      </c>
      <c r="L3" s="5"/>
      <c r="M3" s="36" t="s">
        <v>60</v>
      </c>
      <c r="N3" s="78" t="s">
        <v>69</v>
      </c>
      <c r="O3" s="5"/>
      <c r="P3" s="6"/>
    </row>
    <row r="4" spans="1:16" ht="24.95" customHeight="1">
      <c r="A4" s="4"/>
      <c r="B4" s="5" t="s">
        <v>3</v>
      </c>
      <c r="C4" s="5"/>
      <c r="D4" t="s">
        <v>59</v>
      </c>
      <c r="E4" s="5"/>
      <c r="F4" s="5"/>
      <c r="G4" s="5"/>
      <c r="H4" s="5"/>
      <c r="I4" s="5"/>
      <c r="J4" s="5"/>
      <c r="K4" s="5" t="s">
        <v>4</v>
      </c>
      <c r="L4" s="5"/>
      <c r="M4">
        <v>827.29510000000005</v>
      </c>
      <c r="N4" s="5"/>
      <c r="O4" s="5"/>
      <c r="P4" s="6"/>
    </row>
    <row r="5" spans="1:16" ht="24.95" customHeight="1">
      <c r="A5" s="4"/>
      <c r="B5" s="5" t="s">
        <v>5</v>
      </c>
      <c r="C5" s="5"/>
      <c r="D5" t="s">
        <v>28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</row>
    <row r="6" spans="1:16" ht="24.95" customHeight="1">
      <c r="A6" s="4"/>
      <c r="B6" s="5" t="s">
        <v>6</v>
      </c>
      <c r="C6" s="5"/>
      <c r="D6">
        <v>17012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pans="1:16" ht="24.95" customHeight="1">
      <c r="A7" s="4"/>
      <c r="B7" s="5" t="s">
        <v>7</v>
      </c>
      <c r="C7" s="5"/>
      <c r="D7" s="77" t="s">
        <v>61</v>
      </c>
      <c r="E7" s="5"/>
      <c r="F7" s="5"/>
      <c r="G7" s="5"/>
      <c r="H7" s="5"/>
      <c r="I7" s="5"/>
      <c r="J7" s="5"/>
      <c r="K7" s="40" t="s">
        <v>8</v>
      </c>
      <c r="L7" s="5"/>
      <c r="M7" s="5"/>
      <c r="N7" s="5"/>
      <c r="O7" s="5"/>
      <c r="P7" s="6"/>
    </row>
    <row r="8" spans="1:16" ht="24.95" customHeight="1" thickBo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</row>
    <row r="9" spans="1:16" ht="24.95" customHeight="1">
      <c r="A9" s="10"/>
      <c r="B9" s="11"/>
      <c r="C9" s="11"/>
      <c r="D9" s="11"/>
      <c r="E9" s="11"/>
      <c r="F9" s="11"/>
      <c r="G9" s="11"/>
      <c r="H9" s="11" t="s">
        <v>9</v>
      </c>
      <c r="I9" s="11"/>
      <c r="J9" s="11"/>
      <c r="K9" s="11"/>
      <c r="L9" s="11"/>
      <c r="M9" s="11"/>
      <c r="N9" s="11"/>
      <c r="O9" s="11"/>
      <c r="P9" s="12"/>
    </row>
    <row r="10" spans="1:16" ht="24.95" customHeight="1" thickBot="1">
      <c r="A10" s="13" t="s">
        <v>10</v>
      </c>
      <c r="B10" s="14" t="s">
        <v>11</v>
      </c>
      <c r="C10" s="14"/>
      <c r="D10" s="14"/>
      <c r="E10" s="14"/>
      <c r="F10" s="14"/>
      <c r="G10" s="14"/>
      <c r="H10" s="17"/>
      <c r="I10" s="16" t="s">
        <v>12</v>
      </c>
      <c r="J10" s="14" t="s">
        <v>13</v>
      </c>
      <c r="K10" s="14"/>
      <c r="L10" s="14"/>
      <c r="M10" s="14"/>
      <c r="N10" s="14"/>
      <c r="O10" s="14"/>
      <c r="P10" s="18"/>
    </row>
    <row r="11" spans="1:16" ht="24.95" customHeight="1" thickTop="1">
      <c r="A11" s="30"/>
      <c r="B11" s="19"/>
      <c r="C11" s="19"/>
      <c r="D11" s="25"/>
      <c r="E11" s="19"/>
      <c r="F11" s="19"/>
      <c r="G11" s="34"/>
      <c r="H11" s="20"/>
      <c r="I11" s="27"/>
      <c r="J11" s="19"/>
      <c r="K11" s="19"/>
      <c r="L11" s="25"/>
      <c r="M11" s="19"/>
      <c r="N11" s="19"/>
      <c r="O11" s="34"/>
      <c r="P11" s="21"/>
    </row>
    <row r="12" spans="1:16" ht="24.95" customHeight="1">
      <c r="A12" s="30">
        <v>1</v>
      </c>
      <c r="B12" s="19" t="s">
        <v>14</v>
      </c>
      <c r="C12" s="19"/>
      <c r="D12" s="25"/>
      <c r="E12" s="19"/>
      <c r="F12" s="19"/>
      <c r="G12" s="34"/>
      <c r="H12" s="20"/>
      <c r="I12" s="27">
        <v>1</v>
      </c>
      <c r="J12" s="19" t="s">
        <v>54</v>
      </c>
      <c r="K12" s="19"/>
      <c r="L12" s="25">
        <v>2.75</v>
      </c>
      <c r="M12" s="19"/>
      <c r="N12" s="19"/>
      <c r="O12" s="34">
        <f>ROUND((L12/100*G14),0)</f>
        <v>0</v>
      </c>
      <c r="P12" s="21"/>
    </row>
    <row r="13" spans="1:16" ht="24.95" customHeight="1">
      <c r="A13" s="30">
        <v>2</v>
      </c>
      <c r="B13" s="19" t="s">
        <v>15</v>
      </c>
      <c r="C13" s="19"/>
      <c r="D13" s="25"/>
      <c r="E13" s="19"/>
      <c r="F13" s="19"/>
      <c r="G13" s="34"/>
      <c r="H13" s="20"/>
      <c r="I13" s="27">
        <v>2</v>
      </c>
      <c r="J13" s="19" t="s">
        <v>55</v>
      </c>
      <c r="K13" s="19"/>
      <c r="L13" s="25">
        <v>1.3320000000000001</v>
      </c>
      <c r="M13" s="19"/>
      <c r="N13" s="19"/>
      <c r="O13" s="34">
        <f>ROUND((L13/100*G14),0)</f>
        <v>0</v>
      </c>
      <c r="P13" s="21"/>
    </row>
    <row r="14" spans="1:16" ht="24.95" customHeight="1">
      <c r="A14" s="30">
        <v>3</v>
      </c>
      <c r="B14" s="19" t="s">
        <v>16</v>
      </c>
      <c r="C14" s="19"/>
      <c r="D14" s="25"/>
      <c r="E14" s="19"/>
      <c r="F14" s="19"/>
      <c r="G14" s="34">
        <f>M44</f>
        <v>0</v>
      </c>
      <c r="H14" s="20"/>
      <c r="I14" s="27">
        <v>3</v>
      </c>
      <c r="J14" s="19"/>
      <c r="K14" s="19"/>
      <c r="L14" s="25"/>
      <c r="M14" s="19"/>
      <c r="N14" s="19"/>
      <c r="O14" s="34"/>
      <c r="P14" s="21"/>
    </row>
    <row r="15" spans="1:16" ht="24.95" customHeight="1">
      <c r="A15" s="30">
        <v>4</v>
      </c>
      <c r="B15" s="19" t="s">
        <v>17</v>
      </c>
      <c r="C15" s="19"/>
      <c r="D15" s="25"/>
      <c r="E15" s="19"/>
      <c r="F15" s="19"/>
      <c r="G15" s="34"/>
      <c r="H15" s="20"/>
      <c r="I15" s="27">
        <v>4</v>
      </c>
      <c r="J15" s="19"/>
      <c r="K15" s="19"/>
      <c r="L15" s="25"/>
      <c r="M15" s="19"/>
      <c r="N15" s="19"/>
      <c r="O15" s="34"/>
      <c r="P15" s="21"/>
    </row>
    <row r="16" spans="1:16" ht="24.95" customHeight="1">
      <c r="A16" s="30">
        <v>5</v>
      </c>
      <c r="B16" s="19" t="s">
        <v>18</v>
      </c>
      <c r="C16" s="19"/>
      <c r="D16" s="25"/>
      <c r="E16" s="19"/>
      <c r="F16" s="19"/>
      <c r="G16" s="34">
        <f>1*G14</f>
        <v>0</v>
      </c>
      <c r="H16" s="20"/>
      <c r="I16" s="27">
        <v>5</v>
      </c>
      <c r="J16" s="19"/>
      <c r="K16" s="19"/>
      <c r="L16" s="25"/>
      <c r="M16" s="19"/>
      <c r="N16" s="19"/>
      <c r="O16" s="34"/>
      <c r="P16" s="21"/>
    </row>
    <row r="17" spans="1:16" ht="24.95" customHeight="1">
      <c r="A17" s="30">
        <v>6</v>
      </c>
      <c r="B17" s="19" t="s">
        <v>19</v>
      </c>
      <c r="C17" s="19"/>
      <c r="D17" s="25"/>
      <c r="E17" s="19"/>
      <c r="F17" s="19"/>
      <c r="G17" s="34"/>
      <c r="H17" s="20"/>
      <c r="I17" s="27">
        <v>6</v>
      </c>
      <c r="J17" s="19"/>
      <c r="K17" s="19"/>
      <c r="L17" s="25"/>
      <c r="M17" s="19"/>
      <c r="N17" s="19"/>
      <c r="O17" s="34"/>
      <c r="P17" s="21"/>
    </row>
    <row r="18" spans="1:16" ht="24.95" customHeight="1">
      <c r="A18" s="30">
        <v>7</v>
      </c>
      <c r="B18" s="19" t="s">
        <v>20</v>
      </c>
      <c r="C18" s="19"/>
      <c r="D18" s="25"/>
      <c r="E18" s="19"/>
      <c r="F18" s="19"/>
      <c r="G18" s="34">
        <f>1*G14</f>
        <v>0</v>
      </c>
      <c r="H18" s="20"/>
      <c r="I18" s="27">
        <v>7</v>
      </c>
      <c r="J18" s="19"/>
      <c r="K18" s="19"/>
      <c r="L18" s="25"/>
      <c r="M18" s="19"/>
      <c r="N18" s="19"/>
      <c r="O18" s="34"/>
      <c r="P18" s="21"/>
    </row>
    <row r="19" spans="1:16" ht="24.95" customHeight="1">
      <c r="A19" s="30">
        <v>8</v>
      </c>
      <c r="B19" s="19" t="s">
        <v>21</v>
      </c>
      <c r="C19" s="19"/>
      <c r="D19" s="25"/>
      <c r="E19" s="19"/>
      <c r="F19" s="19"/>
      <c r="G19" s="34"/>
      <c r="H19" s="20"/>
      <c r="I19" s="27">
        <v>8</v>
      </c>
      <c r="J19" s="19" t="s">
        <v>22</v>
      </c>
      <c r="K19" s="19"/>
      <c r="L19" s="25"/>
      <c r="M19" s="19"/>
      <c r="N19" s="19"/>
      <c r="O19" s="34">
        <f>SUM(O12:O18)</f>
        <v>0</v>
      </c>
      <c r="P19" s="21"/>
    </row>
    <row r="20" spans="1:16" ht="24.95" customHeight="1" thickBot="1">
      <c r="A20" s="31"/>
      <c r="B20" s="22"/>
      <c r="C20" s="22"/>
      <c r="D20" s="15"/>
      <c r="E20" s="22"/>
      <c r="F20" s="22"/>
      <c r="G20" s="35"/>
      <c r="H20" s="23"/>
      <c r="I20" s="28"/>
      <c r="J20" s="22"/>
      <c r="K20" s="22"/>
      <c r="L20" s="15"/>
      <c r="M20" s="22"/>
      <c r="N20" s="22"/>
      <c r="O20" s="35"/>
      <c r="P20" s="24"/>
    </row>
    <row r="21" spans="1:16" ht="24.95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</row>
    <row r="22" spans="1:16" ht="24.95" customHeight="1">
      <c r="A22" s="4" t="s">
        <v>23</v>
      </c>
      <c r="B22" s="5"/>
      <c r="C22" s="5"/>
      <c r="D22" s="33" t="s">
        <v>24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</row>
    <row r="23" spans="1:16" ht="24.9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</row>
    <row r="24" spans="1:16" ht="24.95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</row>
    <row r="25" spans="1:16" ht="24.95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</row>
    <row r="26" spans="1:16" ht="24.95" customHeight="1" thickBot="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</row>
    <row r="27" spans="1:16" ht="24.95" customHeight="1"/>
    <row r="28" spans="1:16" ht="24.95" customHeight="1"/>
    <row r="29" spans="1:16" ht="15.75" customHeight="1"/>
    <row r="30" spans="1:16" ht="33.75" customHeight="1">
      <c r="D30" s="69" t="s">
        <v>203</v>
      </c>
    </row>
    <row r="31" spans="1:16" ht="24.95" customHeight="1"/>
    <row r="32" spans="1:16" ht="24.95" customHeight="1">
      <c r="E32" t="s">
        <v>1</v>
      </c>
      <c r="G32" s="38" t="str">
        <f>D3</f>
        <v>STAVEBNÍ ÚPRAVY BUDOVY OTP, ZŠ NETOLICE - VYTÁPĚNÍ</v>
      </c>
      <c r="L32" s="32"/>
      <c r="N32" s="36" t="str">
        <f>M3</f>
        <v>SO.01</v>
      </c>
      <c r="O32" s="36" t="str">
        <f>N3</f>
        <v>VYTÁPĚNÍ</v>
      </c>
    </row>
    <row r="33" spans="3:13" ht="24.95" customHeight="1">
      <c r="E33" t="s">
        <v>6</v>
      </c>
      <c r="G33">
        <f>D6</f>
        <v>17012</v>
      </c>
    </row>
    <row r="34" spans="3:13" ht="24.95" customHeight="1">
      <c r="E34" t="s">
        <v>7</v>
      </c>
      <c r="G34" t="str">
        <f>D7</f>
        <v>15.5.2017</v>
      </c>
    </row>
    <row r="35" spans="3:13" ht="24.95" customHeight="1"/>
    <row r="36" spans="3:13" ht="24.95" customHeight="1">
      <c r="E36" s="29"/>
    </row>
    <row r="37" spans="3:13" ht="24.95" customHeight="1"/>
    <row r="38" spans="3:13" ht="24.95" customHeight="1">
      <c r="E38" s="37" t="s">
        <v>25</v>
      </c>
    </row>
    <row r="39" spans="3:13" ht="24.95" customHeight="1"/>
    <row r="40" spans="3:13" ht="24.95" customHeight="1">
      <c r="C40" s="39">
        <v>1</v>
      </c>
      <c r="D40" s="70" t="str">
        <f>'OUT-002'!B9</f>
        <v>800-731</v>
      </c>
      <c r="E40" s="71" t="str">
        <f>'OUT-002'!C9</f>
        <v>ÚSTŘEDNÍ VYTÁPĚNÍ</v>
      </c>
      <c r="M40">
        <f>'OUT-002'!H66</f>
        <v>0</v>
      </c>
    </row>
    <row r="41" spans="3:13" ht="24.95" customHeight="1">
      <c r="C41" s="39">
        <v>2</v>
      </c>
      <c r="D41" s="89">
        <f>'OUT-002'!B69</f>
        <v>0</v>
      </c>
      <c r="E41" s="71" t="str">
        <f>'OUT-002'!C69</f>
        <v>HZS - PRÁCE NEZMĚŘITELNÉ</v>
      </c>
      <c r="M41">
        <f>'OUT-002'!H77</f>
        <v>0</v>
      </c>
    </row>
    <row r="42" spans="3:13" ht="24.95" customHeight="1">
      <c r="C42" s="39">
        <v>3</v>
      </c>
      <c r="D42" s="89" t="str">
        <f>'OUT-002'!B80</f>
        <v>SPC</v>
      </c>
      <c r="E42" s="71" t="str">
        <f>'OUT-002'!C80</f>
        <v>SPECIFIKACE</v>
      </c>
      <c r="M42">
        <f>'OUT-002'!G100</f>
        <v>0</v>
      </c>
    </row>
    <row r="43" spans="3:13" ht="24.95" customHeight="1"/>
    <row r="44" spans="3:13" ht="24.95" customHeight="1">
      <c r="E44" s="36" t="s">
        <v>27</v>
      </c>
      <c r="K44" s="36"/>
      <c r="M44" s="36">
        <f>SUM(M40:M43)</f>
        <v>0</v>
      </c>
    </row>
    <row r="45" spans="3:13" ht="24.95" customHeight="1">
      <c r="K45" t="s">
        <v>26</v>
      </c>
    </row>
    <row r="46" spans="3:13">
      <c r="K46" t="s">
        <v>26</v>
      </c>
    </row>
    <row r="47" spans="3:13">
      <c r="K47" t="s">
        <v>26</v>
      </c>
    </row>
    <row r="48" spans="3:13">
      <c r="K48" t="s">
        <v>26</v>
      </c>
    </row>
  </sheetData>
  <phoneticPr fontId="0" type="noConversion"/>
  <printOptions horizontalCentered="1"/>
  <pageMargins left="0" right="0" top="0.59" bottom="0.55000000000000004" header="0" footer="0.76"/>
  <pageSetup paperSize="9" scale="70" orientation="landscape" horizontalDpi="300" verticalDpi="300" r:id="rId1"/>
  <headerFooter alignWithMargins="0">
    <oddFooter>&amp;L&amp;"BrushScript BT,Regular"Vypracoval: 
Karel Kotyza&amp;C&amp;"BrushScript BT,Regular"&amp;D, &amp;T&amp;R&amp;"BrushScript BT,Regular"&amp;P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M715"/>
  <sheetViews>
    <sheetView zoomScale="75" workbookViewId="0"/>
  </sheetViews>
  <sheetFormatPr defaultColWidth="9.77734375" defaultRowHeight="20.100000000000001" customHeight="1"/>
  <cols>
    <col min="1" max="1" width="6.77734375" customWidth="1"/>
    <col min="2" max="2" width="11.77734375" customWidth="1"/>
    <col min="3" max="3" width="78.77734375" customWidth="1"/>
    <col min="4" max="4" width="4.77734375" customWidth="1"/>
    <col min="6" max="6" width="12.77734375" customWidth="1"/>
    <col min="8" max="8" width="10.77734375" customWidth="1"/>
  </cols>
  <sheetData>
    <row r="1" spans="1:13" ht="20.100000000000001" customHeight="1">
      <c r="A1" s="41"/>
      <c r="B1" s="41" t="s">
        <v>29</v>
      </c>
      <c r="C1" s="41" t="s">
        <v>26</v>
      </c>
      <c r="D1" s="41" t="s">
        <v>26</v>
      </c>
      <c r="E1" s="41" t="s">
        <v>26</v>
      </c>
      <c r="F1" s="41" t="s">
        <v>30</v>
      </c>
      <c r="G1" s="42" t="s">
        <v>31</v>
      </c>
      <c r="H1" s="43"/>
      <c r="I1" s="44" t="s">
        <v>32</v>
      </c>
      <c r="J1" s="45"/>
      <c r="K1" s="46"/>
    </row>
    <row r="2" spans="1:13" ht="20.100000000000001" customHeight="1">
      <c r="A2" s="47" t="s">
        <v>29</v>
      </c>
      <c r="B2" s="47" t="s">
        <v>33</v>
      </c>
      <c r="C2" s="47" t="s">
        <v>34</v>
      </c>
      <c r="D2" s="47" t="s">
        <v>35</v>
      </c>
      <c r="E2" s="47" t="s">
        <v>36</v>
      </c>
      <c r="F2" s="47" t="s">
        <v>37</v>
      </c>
      <c r="G2" s="48" t="s">
        <v>38</v>
      </c>
      <c r="H2" s="49"/>
      <c r="I2" s="48" t="s">
        <v>39</v>
      </c>
      <c r="J2" s="50"/>
      <c r="K2" s="46"/>
    </row>
    <row r="3" spans="1:13" ht="20.100000000000001" customHeight="1">
      <c r="A3" s="51"/>
      <c r="B3" s="51" t="s">
        <v>40</v>
      </c>
      <c r="C3" s="51" t="s">
        <v>26</v>
      </c>
      <c r="D3" s="51" t="s">
        <v>26</v>
      </c>
      <c r="E3" s="51" t="s">
        <v>26</v>
      </c>
      <c r="F3" s="51" t="s">
        <v>41</v>
      </c>
      <c r="G3" s="52" t="s">
        <v>14</v>
      </c>
      <c r="H3" s="52" t="s">
        <v>15</v>
      </c>
      <c r="I3" s="52" t="s">
        <v>42</v>
      </c>
      <c r="J3" s="52" t="s">
        <v>43</v>
      </c>
      <c r="K3" s="46"/>
    </row>
    <row r="4" spans="1:13" ht="20.100000000000001" customHeight="1" thickBot="1">
      <c r="A4" s="53" t="s">
        <v>44</v>
      </c>
      <c r="B4" s="53" t="s">
        <v>45</v>
      </c>
      <c r="C4" s="53" t="s">
        <v>46</v>
      </c>
      <c r="D4" s="53" t="s">
        <v>47</v>
      </c>
      <c r="E4" s="53" t="s">
        <v>48</v>
      </c>
      <c r="F4" s="53" t="s">
        <v>49</v>
      </c>
      <c r="G4" s="53" t="s">
        <v>50</v>
      </c>
      <c r="H4" s="53" t="s">
        <v>51</v>
      </c>
      <c r="I4" s="53" t="s">
        <v>52</v>
      </c>
      <c r="J4" s="53" t="s">
        <v>53</v>
      </c>
      <c r="K4" s="46"/>
    </row>
    <row r="5" spans="1:13" ht="20.100000000000001" customHeight="1" thickTop="1">
      <c r="A5" s="26"/>
    </row>
    <row r="6" spans="1:13" ht="20.100000000000001" customHeight="1">
      <c r="A6" s="54"/>
      <c r="B6" s="55"/>
      <c r="C6" s="56" t="s">
        <v>56</v>
      </c>
      <c r="D6" s="54"/>
    </row>
    <row r="7" spans="1:13" ht="20.100000000000001" customHeight="1">
      <c r="A7" s="54"/>
      <c r="B7" s="55"/>
      <c r="C7" s="79" t="s">
        <v>62</v>
      </c>
      <c r="D7" s="54"/>
    </row>
    <row r="8" spans="1:13" ht="20.100000000000001" customHeight="1">
      <c r="A8" s="57"/>
      <c r="B8" s="58"/>
      <c r="C8" s="59"/>
      <c r="D8" s="58"/>
      <c r="E8" s="59"/>
      <c r="F8" s="59"/>
      <c r="G8" s="59"/>
      <c r="H8" s="59"/>
      <c r="I8" s="59"/>
      <c r="J8" s="59"/>
      <c r="K8" s="60"/>
      <c r="L8" s="60"/>
      <c r="M8" s="60"/>
    </row>
    <row r="9" spans="1:13" ht="20.100000000000001" customHeight="1">
      <c r="A9" s="75"/>
      <c r="B9" s="83" t="s">
        <v>70</v>
      </c>
      <c r="C9" s="74" t="s">
        <v>71</v>
      </c>
      <c r="D9" s="75"/>
      <c r="E9" s="72"/>
      <c r="F9" s="72"/>
      <c r="G9" s="72"/>
      <c r="H9" s="72"/>
      <c r="I9" s="72"/>
      <c r="J9" s="72"/>
      <c r="K9" s="60"/>
      <c r="L9" s="60"/>
      <c r="M9" s="60"/>
    </row>
    <row r="10" spans="1:13" ht="20.100000000000001" customHeight="1">
      <c r="A10" s="75"/>
      <c r="B10" s="84"/>
      <c r="C10" s="85" t="s">
        <v>72</v>
      </c>
      <c r="D10" s="75"/>
      <c r="E10" s="72"/>
      <c r="F10" s="80"/>
      <c r="G10" s="72"/>
      <c r="H10" s="72"/>
      <c r="I10" s="72"/>
      <c r="J10" s="72"/>
      <c r="K10" s="60"/>
      <c r="L10" s="60"/>
      <c r="M10" s="60"/>
    </row>
    <row r="11" spans="1:13" ht="20.100000000000001" customHeight="1">
      <c r="A11" s="75">
        <v>1</v>
      </c>
      <c r="B11" s="84" t="s">
        <v>73</v>
      </c>
      <c r="C11" s="72" t="s">
        <v>74</v>
      </c>
      <c r="D11" s="75" t="s">
        <v>57</v>
      </c>
      <c r="E11" s="72">
        <v>14</v>
      </c>
      <c r="F11" s="67"/>
      <c r="G11" s="67"/>
      <c r="H11" s="67">
        <f>ROUND(E11*F11,0)</f>
        <v>0</v>
      </c>
      <c r="I11" s="67">
        <v>1.1299999999999999E-3</v>
      </c>
      <c r="J11" s="67">
        <f>ROUND(E11*I11,5)</f>
        <v>1.5820000000000001E-2</v>
      </c>
      <c r="K11" s="60"/>
      <c r="L11" s="60"/>
      <c r="M11" s="60"/>
    </row>
    <row r="12" spans="1:13" ht="20.100000000000001" customHeight="1">
      <c r="A12" s="75">
        <f>A11+1</f>
        <v>2</v>
      </c>
      <c r="B12" s="84" t="s">
        <v>75</v>
      </c>
      <c r="C12" s="72" t="s">
        <v>76</v>
      </c>
      <c r="D12" s="75" t="s">
        <v>65</v>
      </c>
      <c r="E12" s="72">
        <f>SUM(J11)</f>
        <v>1.5820000000000001E-2</v>
      </c>
      <c r="F12" s="67"/>
      <c r="G12" s="67"/>
      <c r="H12" s="67">
        <f t="shared" ref="H12:H60" si="0">ROUND(E12*F12,0)</f>
        <v>0</v>
      </c>
      <c r="I12" s="67"/>
      <c r="J12" s="67"/>
      <c r="K12" s="60"/>
      <c r="L12" s="60"/>
      <c r="M12" s="60"/>
    </row>
    <row r="13" spans="1:13" ht="20.100000000000001" customHeight="1">
      <c r="A13" s="75">
        <f t="shared" ref="A13:A72" si="1">A12+1</f>
        <v>3</v>
      </c>
      <c r="B13" s="84" t="s">
        <v>77</v>
      </c>
      <c r="C13" s="72" t="s">
        <v>78</v>
      </c>
      <c r="D13" s="75" t="s">
        <v>65</v>
      </c>
      <c r="E13" s="72">
        <f>E12</f>
        <v>1.5820000000000001E-2</v>
      </c>
      <c r="F13" s="67"/>
      <c r="G13" s="67"/>
      <c r="H13" s="67">
        <f t="shared" si="0"/>
        <v>0</v>
      </c>
      <c r="I13" s="67"/>
      <c r="J13" s="67"/>
      <c r="K13" s="60"/>
      <c r="L13" s="60"/>
      <c r="M13" s="60"/>
    </row>
    <row r="14" spans="1:13" ht="20.100000000000001" customHeight="1">
      <c r="A14" s="75"/>
      <c r="B14" s="84"/>
      <c r="C14" s="85" t="s">
        <v>79</v>
      </c>
      <c r="D14" s="75"/>
      <c r="E14" s="72"/>
      <c r="F14" s="80"/>
      <c r="G14" s="72"/>
      <c r="H14" s="67"/>
      <c r="I14" s="72"/>
      <c r="J14" s="72"/>
      <c r="K14" s="60"/>
      <c r="L14" s="60"/>
      <c r="M14" s="60"/>
    </row>
    <row r="15" spans="1:13" ht="20.100000000000001" customHeight="1">
      <c r="A15" s="75">
        <v>4</v>
      </c>
      <c r="B15" s="84" t="s">
        <v>80</v>
      </c>
      <c r="C15" s="76" t="s">
        <v>81</v>
      </c>
      <c r="D15" s="75" t="s">
        <v>63</v>
      </c>
      <c r="E15" s="72">
        <v>1</v>
      </c>
      <c r="F15" s="67"/>
      <c r="G15" s="67"/>
      <c r="H15" s="67">
        <f t="shared" si="0"/>
        <v>0</v>
      </c>
      <c r="I15" s="67"/>
      <c r="J15" s="67">
        <f t="shared" ref="J15:J60" si="2">ROUND(E15*I15,5)</f>
        <v>0</v>
      </c>
      <c r="K15" s="60"/>
      <c r="L15" s="60"/>
      <c r="M15" s="60"/>
    </row>
    <row r="16" spans="1:13" ht="20.100000000000001" customHeight="1">
      <c r="A16" s="75">
        <f t="shared" si="1"/>
        <v>5</v>
      </c>
      <c r="B16" s="84" t="s">
        <v>82</v>
      </c>
      <c r="C16" s="76" t="s">
        <v>83</v>
      </c>
      <c r="D16" s="75" t="s">
        <v>63</v>
      </c>
      <c r="E16" s="72">
        <v>2</v>
      </c>
      <c r="F16" s="67"/>
      <c r="G16" s="67"/>
      <c r="H16" s="67">
        <f t="shared" si="0"/>
        <v>0</v>
      </c>
      <c r="I16" s="67"/>
      <c r="J16" s="67">
        <f t="shared" si="2"/>
        <v>0</v>
      </c>
      <c r="K16" s="60"/>
      <c r="L16" s="60"/>
      <c r="M16" s="60"/>
    </row>
    <row r="17" spans="1:13" ht="20.100000000000001" customHeight="1">
      <c r="A17" s="75">
        <f t="shared" si="1"/>
        <v>6</v>
      </c>
      <c r="B17" s="84" t="s">
        <v>84</v>
      </c>
      <c r="C17" s="72" t="s">
        <v>85</v>
      </c>
      <c r="D17" s="75" t="s">
        <v>63</v>
      </c>
      <c r="E17" s="72">
        <v>14</v>
      </c>
      <c r="F17" s="67"/>
      <c r="G17" s="67"/>
      <c r="H17" s="67">
        <f t="shared" si="0"/>
        <v>0</v>
      </c>
      <c r="I17" s="67">
        <v>1.25E-3</v>
      </c>
      <c r="J17" s="67">
        <f t="shared" si="2"/>
        <v>1.7500000000000002E-2</v>
      </c>
      <c r="K17" s="60"/>
      <c r="L17" s="60"/>
      <c r="M17" s="60"/>
    </row>
    <row r="18" spans="1:13" ht="20.100000000000001" customHeight="1">
      <c r="A18" s="75">
        <f t="shared" si="1"/>
        <v>7</v>
      </c>
      <c r="B18" s="84" t="s">
        <v>86</v>
      </c>
      <c r="C18" s="76" t="s">
        <v>87</v>
      </c>
      <c r="D18" s="75" t="s">
        <v>63</v>
      </c>
      <c r="E18" s="72">
        <v>4</v>
      </c>
      <c r="F18" s="67"/>
      <c r="G18" s="67"/>
      <c r="H18" s="67">
        <f t="shared" si="0"/>
        <v>0</v>
      </c>
      <c r="I18" s="67">
        <v>1.8799999999999999E-3</v>
      </c>
      <c r="J18" s="67">
        <f t="shared" si="2"/>
        <v>7.5199999999999998E-3</v>
      </c>
      <c r="K18" s="60"/>
      <c r="L18" s="60"/>
      <c r="M18" s="60"/>
    </row>
    <row r="19" spans="1:13" ht="20.100000000000001" customHeight="1">
      <c r="A19" s="75">
        <f t="shared" si="1"/>
        <v>8</v>
      </c>
      <c r="B19" s="84" t="s">
        <v>88</v>
      </c>
      <c r="C19" s="72" t="s">
        <v>89</v>
      </c>
      <c r="D19" s="75" t="s">
        <v>64</v>
      </c>
      <c r="E19" s="72">
        <v>226</v>
      </c>
      <c r="F19" s="67"/>
      <c r="G19" s="67"/>
      <c r="H19" s="67">
        <f t="shared" si="0"/>
        <v>0</v>
      </c>
      <c r="I19" s="67">
        <v>4.4999999999999999E-4</v>
      </c>
      <c r="J19" s="67">
        <f t="shared" si="2"/>
        <v>0.1017</v>
      </c>
      <c r="K19" s="60"/>
      <c r="L19" s="60"/>
      <c r="M19" s="60"/>
    </row>
    <row r="20" spans="1:13" ht="20.100000000000001" customHeight="1">
      <c r="A20" s="75">
        <f t="shared" si="1"/>
        <v>9</v>
      </c>
      <c r="B20" s="84" t="s">
        <v>90</v>
      </c>
      <c r="C20" s="72" t="s">
        <v>91</v>
      </c>
      <c r="D20" s="75" t="s">
        <v>64</v>
      </c>
      <c r="E20" s="72">
        <v>34</v>
      </c>
      <c r="F20" s="67"/>
      <c r="G20" s="67"/>
      <c r="H20" s="67">
        <f t="shared" si="0"/>
        <v>0</v>
      </c>
      <c r="I20" s="67">
        <v>5.5999999999999995E-4</v>
      </c>
      <c r="J20" s="67">
        <f t="shared" si="2"/>
        <v>1.9040000000000001E-2</v>
      </c>
      <c r="K20" s="60"/>
      <c r="L20" s="60"/>
      <c r="M20" s="60"/>
    </row>
    <row r="21" spans="1:13" ht="20.100000000000001" customHeight="1">
      <c r="A21" s="75">
        <f t="shared" si="1"/>
        <v>10</v>
      </c>
      <c r="B21" s="84" t="s">
        <v>92</v>
      </c>
      <c r="C21" s="72" t="s">
        <v>93</v>
      </c>
      <c r="D21" s="75" t="s">
        <v>64</v>
      </c>
      <c r="E21" s="72">
        <v>64</v>
      </c>
      <c r="F21" s="67"/>
      <c r="G21" s="67"/>
      <c r="H21" s="67">
        <f t="shared" si="0"/>
        <v>0</v>
      </c>
      <c r="I21" s="67">
        <v>6.8999999999999997E-4</v>
      </c>
      <c r="J21" s="67">
        <f t="shared" si="2"/>
        <v>4.4159999999999998E-2</v>
      </c>
      <c r="K21" s="60"/>
      <c r="L21" s="60"/>
      <c r="M21" s="60"/>
    </row>
    <row r="22" spans="1:13" ht="20.100000000000001" customHeight="1">
      <c r="A22" s="75">
        <f t="shared" si="1"/>
        <v>11</v>
      </c>
      <c r="B22" s="84" t="s">
        <v>94</v>
      </c>
      <c r="C22" s="72" t="s">
        <v>95</v>
      </c>
      <c r="D22" s="75" t="s">
        <v>64</v>
      </c>
      <c r="E22" s="72">
        <v>21</v>
      </c>
      <c r="F22" s="67"/>
      <c r="G22" s="67"/>
      <c r="H22" s="67">
        <f t="shared" si="0"/>
        <v>0</v>
      </c>
      <c r="I22" s="67">
        <v>1.0399999999999999E-3</v>
      </c>
      <c r="J22" s="67">
        <f t="shared" si="2"/>
        <v>2.1839999999999998E-2</v>
      </c>
      <c r="K22" s="60"/>
      <c r="L22" s="60"/>
      <c r="M22" s="60"/>
    </row>
    <row r="23" spans="1:13" ht="20.100000000000001" customHeight="1">
      <c r="A23" s="75">
        <f t="shared" si="1"/>
        <v>12</v>
      </c>
      <c r="B23" s="84" t="s">
        <v>96</v>
      </c>
      <c r="C23" s="72" t="s">
        <v>97</v>
      </c>
      <c r="D23" s="75" t="s">
        <v>64</v>
      </c>
      <c r="E23" s="72">
        <v>2</v>
      </c>
      <c r="F23" s="67"/>
      <c r="G23" s="67"/>
      <c r="H23" s="67">
        <f t="shared" si="0"/>
        <v>0</v>
      </c>
      <c r="I23" s="67">
        <v>2.0000000000000002E-5</v>
      </c>
      <c r="J23" s="67">
        <f t="shared" si="2"/>
        <v>4.0000000000000003E-5</v>
      </c>
      <c r="K23" s="60"/>
      <c r="L23" s="60"/>
      <c r="M23" s="60"/>
    </row>
    <row r="24" spans="1:13" ht="20.100000000000001" customHeight="1">
      <c r="A24" s="75">
        <f t="shared" si="1"/>
        <v>13</v>
      </c>
      <c r="B24" s="84" t="s">
        <v>98</v>
      </c>
      <c r="C24" s="72" t="s">
        <v>99</v>
      </c>
      <c r="D24" s="75" t="s">
        <v>64</v>
      </c>
      <c r="E24" s="72">
        <v>2</v>
      </c>
      <c r="F24" s="67"/>
      <c r="G24" s="67"/>
      <c r="H24" s="67">
        <f t="shared" si="0"/>
        <v>0</v>
      </c>
      <c r="I24" s="67">
        <v>3.0000000000000001E-5</v>
      </c>
      <c r="J24" s="67">
        <f t="shared" si="2"/>
        <v>6.0000000000000002E-5</v>
      </c>
      <c r="K24" s="60"/>
      <c r="L24" s="60"/>
      <c r="M24" s="60"/>
    </row>
    <row r="25" spans="1:13" ht="20.100000000000001" customHeight="1">
      <c r="A25" s="75">
        <f t="shared" si="1"/>
        <v>14</v>
      </c>
      <c r="B25" s="84" t="s">
        <v>100</v>
      </c>
      <c r="C25" s="72" t="s">
        <v>101</v>
      </c>
      <c r="D25" s="75" t="s">
        <v>64</v>
      </c>
      <c r="E25" s="72">
        <v>6</v>
      </c>
      <c r="F25" s="67"/>
      <c r="G25" s="67"/>
      <c r="H25" s="67">
        <f t="shared" si="0"/>
        <v>0</v>
      </c>
      <c r="I25" s="67">
        <v>5.0000000000000002E-5</v>
      </c>
      <c r="J25" s="67">
        <f t="shared" si="2"/>
        <v>2.9999999999999997E-4</v>
      </c>
      <c r="K25" s="60"/>
      <c r="L25" s="60"/>
      <c r="M25" s="60"/>
    </row>
    <row r="26" spans="1:13" ht="20.100000000000001" customHeight="1">
      <c r="A26" s="75">
        <f t="shared" si="1"/>
        <v>15</v>
      </c>
      <c r="B26" s="84" t="s">
        <v>102</v>
      </c>
      <c r="C26" s="72" t="s">
        <v>103</v>
      </c>
      <c r="D26" s="75" t="s">
        <v>63</v>
      </c>
      <c r="E26" s="72">
        <v>52</v>
      </c>
      <c r="F26" s="67"/>
      <c r="G26" s="67"/>
      <c r="H26" s="67">
        <f t="shared" si="0"/>
        <v>0</v>
      </c>
      <c r="I26" s="67">
        <v>1.0000000000000001E-5</v>
      </c>
      <c r="J26" s="67">
        <f t="shared" si="2"/>
        <v>5.1999999999999995E-4</v>
      </c>
      <c r="K26" s="60"/>
      <c r="L26" s="60"/>
      <c r="M26" s="60"/>
    </row>
    <row r="27" spans="1:13" ht="20.100000000000001" customHeight="1">
      <c r="A27" s="75">
        <f t="shared" si="1"/>
        <v>16</v>
      </c>
      <c r="B27" s="84" t="s">
        <v>104</v>
      </c>
      <c r="C27" s="72" t="s">
        <v>105</v>
      </c>
      <c r="D27" s="75" t="s">
        <v>64</v>
      </c>
      <c r="E27" s="72">
        <v>345</v>
      </c>
      <c r="F27" s="67"/>
      <c r="G27" s="67"/>
      <c r="H27" s="67">
        <f t="shared" si="0"/>
        <v>0</v>
      </c>
      <c r="I27" s="67">
        <v>0</v>
      </c>
      <c r="J27" s="67">
        <f t="shared" si="2"/>
        <v>0</v>
      </c>
      <c r="K27" s="60"/>
      <c r="L27" s="60"/>
      <c r="M27" s="60"/>
    </row>
    <row r="28" spans="1:13" ht="20.100000000000001" customHeight="1">
      <c r="A28" s="75">
        <f t="shared" si="1"/>
        <v>17</v>
      </c>
      <c r="B28" s="84" t="s">
        <v>106</v>
      </c>
      <c r="C28" s="72" t="s">
        <v>107</v>
      </c>
      <c r="D28" s="75" t="s">
        <v>65</v>
      </c>
      <c r="E28" s="72">
        <f>SUM(J15:J27)</f>
        <v>0.21268000000000001</v>
      </c>
      <c r="F28" s="67"/>
      <c r="G28" s="67"/>
      <c r="H28" s="67">
        <f t="shared" si="0"/>
        <v>0</v>
      </c>
      <c r="I28" s="67"/>
      <c r="J28" s="67"/>
      <c r="K28" s="60"/>
      <c r="L28" s="60"/>
      <c r="M28" s="60"/>
    </row>
    <row r="29" spans="1:13" ht="20.100000000000001" customHeight="1">
      <c r="A29" s="75">
        <f t="shared" si="1"/>
        <v>18</v>
      </c>
      <c r="B29" s="84" t="s">
        <v>108</v>
      </c>
      <c r="C29" s="72" t="s">
        <v>78</v>
      </c>
      <c r="D29" s="75" t="s">
        <v>65</v>
      </c>
      <c r="E29" s="72">
        <f>E28</f>
        <v>0.21268000000000001</v>
      </c>
      <c r="F29" s="67"/>
      <c r="G29" s="67"/>
      <c r="H29" s="67">
        <f t="shared" si="0"/>
        <v>0</v>
      </c>
      <c r="I29" s="67"/>
      <c r="J29" s="67"/>
      <c r="K29" s="60"/>
      <c r="L29" s="60"/>
      <c r="M29" s="60"/>
    </row>
    <row r="30" spans="1:13" ht="20.100000000000001" customHeight="1">
      <c r="A30" s="75"/>
      <c r="B30" s="84"/>
      <c r="C30" s="85" t="s">
        <v>109</v>
      </c>
      <c r="D30" s="75"/>
      <c r="E30" s="72"/>
      <c r="F30" s="67"/>
      <c r="G30" s="67"/>
      <c r="H30" s="67"/>
      <c r="I30" s="67"/>
      <c r="J30" s="67"/>
      <c r="K30" s="60"/>
      <c r="L30" s="60"/>
      <c r="M30" s="60"/>
    </row>
    <row r="31" spans="1:13" ht="20.100000000000001" customHeight="1">
      <c r="A31" s="75">
        <v>19</v>
      </c>
      <c r="B31" s="84" t="s">
        <v>110</v>
      </c>
      <c r="C31" s="72" t="s">
        <v>111</v>
      </c>
      <c r="D31" s="75" t="s">
        <v>63</v>
      </c>
      <c r="E31" s="72">
        <v>4</v>
      </c>
      <c r="F31" s="67"/>
      <c r="G31" s="67"/>
      <c r="H31" s="67">
        <f t="shared" si="0"/>
        <v>0</v>
      </c>
      <c r="I31" s="67">
        <v>3.0000000000000001E-5</v>
      </c>
      <c r="J31" s="67">
        <f t="shared" si="2"/>
        <v>1.2E-4</v>
      </c>
      <c r="K31" s="60"/>
      <c r="L31" s="60"/>
      <c r="M31" s="60"/>
    </row>
    <row r="32" spans="1:13" ht="20.100000000000001" customHeight="1">
      <c r="A32" s="75">
        <f t="shared" si="1"/>
        <v>20</v>
      </c>
      <c r="B32" s="84" t="s">
        <v>112</v>
      </c>
      <c r="C32" s="72" t="s">
        <v>113</v>
      </c>
      <c r="D32" s="75" t="s">
        <v>63</v>
      </c>
      <c r="E32" s="72">
        <v>26</v>
      </c>
      <c r="F32" s="67"/>
      <c r="G32" s="67"/>
      <c r="H32" s="67">
        <f t="shared" si="0"/>
        <v>0</v>
      </c>
      <c r="I32" s="67">
        <v>3.0000000000000001E-5</v>
      </c>
      <c r="J32" s="67">
        <f t="shared" si="2"/>
        <v>7.7999999999999999E-4</v>
      </c>
      <c r="K32" s="60"/>
      <c r="L32" s="60"/>
      <c r="M32" s="60"/>
    </row>
    <row r="33" spans="1:13" ht="20.100000000000001" customHeight="1">
      <c r="A33" s="75">
        <f t="shared" si="1"/>
        <v>21</v>
      </c>
      <c r="B33" s="84" t="s">
        <v>114</v>
      </c>
      <c r="C33" s="72" t="s">
        <v>115</v>
      </c>
      <c r="D33" s="75" t="s">
        <v>63</v>
      </c>
      <c r="E33" s="86">
        <v>52</v>
      </c>
      <c r="F33" s="67"/>
      <c r="G33" s="67"/>
      <c r="H33" s="67">
        <f t="shared" si="0"/>
        <v>0</v>
      </c>
      <c r="I33" s="67">
        <v>8.0000000000000007E-5</v>
      </c>
      <c r="J33" s="67">
        <f t="shared" si="2"/>
        <v>4.1599999999999996E-3</v>
      </c>
      <c r="K33" s="60"/>
      <c r="L33" s="60"/>
      <c r="M33" s="60"/>
    </row>
    <row r="34" spans="1:13" ht="20.100000000000001" customHeight="1">
      <c r="A34" s="75">
        <f t="shared" si="1"/>
        <v>22</v>
      </c>
      <c r="B34" s="84" t="s">
        <v>116</v>
      </c>
      <c r="C34" s="72" t="s">
        <v>117</v>
      </c>
      <c r="D34" s="75" t="s">
        <v>65</v>
      </c>
      <c r="E34" s="72">
        <f>SUM(J31:J33)</f>
        <v>5.0599999999999994E-3</v>
      </c>
      <c r="F34" s="67"/>
      <c r="G34" s="67"/>
      <c r="H34" s="67">
        <f t="shared" si="0"/>
        <v>0</v>
      </c>
      <c r="I34" s="67"/>
      <c r="J34" s="67"/>
      <c r="K34" s="60"/>
      <c r="L34" s="60"/>
      <c r="M34" s="60"/>
    </row>
    <row r="35" spans="1:13" ht="20.100000000000001" customHeight="1">
      <c r="A35" s="75">
        <f t="shared" si="1"/>
        <v>23</v>
      </c>
      <c r="B35" s="84" t="s">
        <v>118</v>
      </c>
      <c r="C35" s="72" t="s">
        <v>119</v>
      </c>
      <c r="D35" s="75" t="s">
        <v>65</v>
      </c>
      <c r="E35" s="72">
        <f>E34</f>
        <v>5.0599999999999994E-3</v>
      </c>
      <c r="F35" s="67"/>
      <c r="G35" s="67"/>
      <c r="H35" s="67">
        <f t="shared" si="0"/>
        <v>0</v>
      </c>
      <c r="I35" s="67"/>
      <c r="J35" s="67"/>
      <c r="K35" s="60"/>
      <c r="L35" s="60"/>
      <c r="M35" s="60"/>
    </row>
    <row r="36" spans="1:13" ht="20.100000000000001" customHeight="1">
      <c r="A36" s="75"/>
      <c r="B36" s="84"/>
      <c r="C36" s="85" t="s">
        <v>120</v>
      </c>
      <c r="D36" s="75"/>
      <c r="E36" s="72"/>
      <c r="F36" s="67"/>
      <c r="G36" s="67"/>
      <c r="H36" s="67"/>
      <c r="I36" s="67"/>
      <c r="J36" s="67"/>
      <c r="K36" s="60"/>
      <c r="L36" s="60"/>
      <c r="M36" s="60"/>
    </row>
    <row r="37" spans="1:13" ht="20.100000000000001" customHeight="1">
      <c r="A37" s="75">
        <v>24</v>
      </c>
      <c r="B37" s="84" t="s">
        <v>121</v>
      </c>
      <c r="C37" s="72" t="s">
        <v>122</v>
      </c>
      <c r="D37" s="75" t="s">
        <v>63</v>
      </c>
      <c r="E37" s="72">
        <v>1</v>
      </c>
      <c r="F37" s="67"/>
      <c r="G37" s="67"/>
      <c r="H37" s="67">
        <f t="shared" si="0"/>
        <v>0</v>
      </c>
      <c r="I37" s="67"/>
      <c r="J37" s="67">
        <f t="shared" si="2"/>
        <v>0</v>
      </c>
      <c r="K37" s="60"/>
      <c r="L37" s="60"/>
      <c r="M37" s="60"/>
    </row>
    <row r="38" spans="1:13" ht="20.100000000000001" customHeight="1">
      <c r="A38" s="75">
        <f t="shared" si="1"/>
        <v>25</v>
      </c>
      <c r="B38" s="84" t="s">
        <v>123</v>
      </c>
      <c r="C38" s="72" t="s">
        <v>124</v>
      </c>
      <c r="D38" s="75" t="s">
        <v>63</v>
      </c>
      <c r="E38" s="72">
        <v>5</v>
      </c>
      <c r="F38" s="67"/>
      <c r="G38" s="67"/>
      <c r="H38" s="67">
        <f t="shared" si="0"/>
        <v>0</v>
      </c>
      <c r="I38" s="67"/>
      <c r="J38" s="67">
        <f t="shared" si="2"/>
        <v>0</v>
      </c>
      <c r="K38" s="60"/>
      <c r="L38" s="60"/>
      <c r="M38" s="60"/>
    </row>
    <row r="39" spans="1:13" ht="20.100000000000001" customHeight="1">
      <c r="A39" s="75">
        <f t="shared" si="1"/>
        <v>26</v>
      </c>
      <c r="B39" s="84" t="s">
        <v>125</v>
      </c>
      <c r="C39" s="72" t="s">
        <v>126</v>
      </c>
      <c r="D39" s="75" t="s">
        <v>63</v>
      </c>
      <c r="E39" s="72">
        <v>20</v>
      </c>
      <c r="F39" s="67"/>
      <c r="G39" s="67"/>
      <c r="H39" s="67">
        <f t="shared" si="0"/>
        <v>0</v>
      </c>
      <c r="I39" s="67"/>
      <c r="J39" s="67">
        <f t="shared" si="2"/>
        <v>0</v>
      </c>
      <c r="K39" s="60"/>
      <c r="L39" s="60"/>
      <c r="M39" s="60"/>
    </row>
    <row r="40" spans="1:13" ht="20.100000000000001" customHeight="1">
      <c r="A40" s="75">
        <f t="shared" si="1"/>
        <v>27</v>
      </c>
      <c r="B40" s="84" t="s">
        <v>127</v>
      </c>
      <c r="C40" s="72" t="s">
        <v>128</v>
      </c>
      <c r="D40" s="75" t="s">
        <v>63</v>
      </c>
      <c r="E40" s="72">
        <v>26</v>
      </c>
      <c r="F40" s="67"/>
      <c r="G40" s="67"/>
      <c r="H40" s="67">
        <f t="shared" si="0"/>
        <v>0</v>
      </c>
      <c r="I40" s="67"/>
      <c r="J40" s="67">
        <f t="shared" si="2"/>
        <v>0</v>
      </c>
      <c r="K40" s="60"/>
      <c r="L40" s="60"/>
      <c r="M40" s="60"/>
    </row>
    <row r="41" spans="1:13" ht="20.100000000000001" customHeight="1">
      <c r="A41" s="75">
        <f t="shared" si="1"/>
        <v>28</v>
      </c>
      <c r="B41" s="84" t="s">
        <v>129</v>
      </c>
      <c r="C41" s="72" t="s">
        <v>130</v>
      </c>
      <c r="D41" s="75" t="s">
        <v>131</v>
      </c>
      <c r="E41" s="86">
        <v>1.2</v>
      </c>
      <c r="F41" s="67"/>
      <c r="G41" s="67"/>
      <c r="H41" s="67">
        <f t="shared" si="0"/>
        <v>0</v>
      </c>
      <c r="I41" s="67"/>
      <c r="J41" s="67">
        <f t="shared" si="2"/>
        <v>0</v>
      </c>
      <c r="K41" s="60"/>
      <c r="L41" s="60"/>
      <c r="M41" s="60"/>
    </row>
    <row r="42" spans="1:13" ht="20.100000000000001" customHeight="1">
      <c r="A42" s="75"/>
      <c r="B42" s="84"/>
      <c r="C42" s="85" t="s">
        <v>132</v>
      </c>
      <c r="D42" s="75"/>
      <c r="E42" s="72"/>
      <c r="F42" s="80"/>
      <c r="G42" s="72"/>
      <c r="H42" s="67"/>
      <c r="I42" s="72"/>
      <c r="J42" s="67"/>
      <c r="K42" s="60"/>
      <c r="L42" s="60"/>
      <c r="M42" s="60"/>
    </row>
    <row r="43" spans="1:13" ht="20.100000000000001" customHeight="1">
      <c r="A43" s="75">
        <v>29</v>
      </c>
      <c r="B43" s="84" t="s">
        <v>133</v>
      </c>
      <c r="C43" s="72" t="s">
        <v>134</v>
      </c>
      <c r="D43" s="75" t="s">
        <v>64</v>
      </c>
      <c r="E43" s="72">
        <v>252</v>
      </c>
      <c r="F43" s="67"/>
      <c r="G43" s="67"/>
      <c r="H43" s="67">
        <f t="shared" si="0"/>
        <v>0</v>
      </c>
      <c r="I43" s="67">
        <v>1E-3</v>
      </c>
      <c r="J43" s="67">
        <f t="shared" si="2"/>
        <v>0.252</v>
      </c>
      <c r="K43" s="60"/>
      <c r="L43" s="60"/>
      <c r="M43" s="60"/>
    </row>
    <row r="44" spans="1:13" ht="20.100000000000001" customHeight="1">
      <c r="A44" s="75">
        <f t="shared" si="1"/>
        <v>30</v>
      </c>
      <c r="B44" s="84" t="s">
        <v>135</v>
      </c>
      <c r="C44" s="72" t="s">
        <v>136</v>
      </c>
      <c r="D44" s="75" t="s">
        <v>64</v>
      </c>
      <c r="E44" s="72">
        <v>154</v>
      </c>
      <c r="F44" s="67"/>
      <c r="G44" s="67"/>
      <c r="H44" s="67">
        <f t="shared" si="0"/>
        <v>0</v>
      </c>
      <c r="I44" s="67">
        <v>3.2000000000000002E-3</v>
      </c>
      <c r="J44" s="67">
        <f t="shared" si="2"/>
        <v>0.49280000000000002</v>
      </c>
      <c r="K44" s="60"/>
      <c r="L44" s="60"/>
      <c r="M44" s="60"/>
    </row>
    <row r="45" spans="1:13" ht="20.100000000000001" customHeight="1">
      <c r="A45" s="75">
        <f t="shared" si="1"/>
        <v>31</v>
      </c>
      <c r="B45" s="84" t="s">
        <v>137</v>
      </c>
      <c r="C45" s="76" t="s">
        <v>138</v>
      </c>
      <c r="D45" s="75" t="s">
        <v>63</v>
      </c>
      <c r="E45" s="72">
        <v>124</v>
      </c>
      <c r="F45" s="67"/>
      <c r="G45" s="67"/>
      <c r="H45" s="67">
        <f t="shared" si="0"/>
        <v>0</v>
      </c>
      <c r="I45" s="67">
        <v>7.2000000000000005E-4</v>
      </c>
      <c r="J45" s="67">
        <f t="shared" si="2"/>
        <v>8.9279999999999998E-2</v>
      </c>
      <c r="K45" s="60"/>
      <c r="L45" s="60"/>
      <c r="M45" s="60"/>
    </row>
    <row r="46" spans="1:13" ht="20.100000000000001" customHeight="1">
      <c r="A46" s="75">
        <f t="shared" si="1"/>
        <v>32</v>
      </c>
      <c r="B46" s="84" t="s">
        <v>139</v>
      </c>
      <c r="C46" s="76" t="s">
        <v>140</v>
      </c>
      <c r="D46" s="75" t="s">
        <v>63</v>
      </c>
      <c r="E46" s="72">
        <v>54</v>
      </c>
      <c r="F46" s="67"/>
      <c r="G46" s="67"/>
      <c r="H46" s="67">
        <f t="shared" si="0"/>
        <v>0</v>
      </c>
      <c r="I46" s="67">
        <v>1.3999999999999999E-4</v>
      </c>
      <c r="J46" s="67">
        <f t="shared" si="2"/>
        <v>7.5599999999999999E-3</v>
      </c>
      <c r="K46" s="60"/>
      <c r="L46" s="60"/>
      <c r="M46" s="60"/>
    </row>
    <row r="47" spans="1:13" ht="20.100000000000001" customHeight="1">
      <c r="A47" s="75">
        <f t="shared" si="1"/>
        <v>33</v>
      </c>
      <c r="B47" s="84" t="s">
        <v>141</v>
      </c>
      <c r="C47" s="72" t="s">
        <v>142</v>
      </c>
      <c r="D47" s="75" t="s">
        <v>63</v>
      </c>
      <c r="E47" s="72">
        <v>12</v>
      </c>
      <c r="F47" s="67"/>
      <c r="G47" s="67"/>
      <c r="H47" s="67">
        <f t="shared" si="0"/>
        <v>0</v>
      </c>
      <c r="I47" s="67">
        <v>2.15E-3</v>
      </c>
      <c r="J47" s="67">
        <f t="shared" si="2"/>
        <v>2.58E-2</v>
      </c>
      <c r="K47" s="60"/>
      <c r="L47" s="60"/>
      <c r="M47" s="60"/>
    </row>
    <row r="48" spans="1:13" ht="20.100000000000001" customHeight="1">
      <c r="A48" s="75">
        <f t="shared" si="1"/>
        <v>34</v>
      </c>
      <c r="B48" s="84" t="s">
        <v>143</v>
      </c>
      <c r="C48" s="72" t="s">
        <v>144</v>
      </c>
      <c r="D48" s="75" t="s">
        <v>64</v>
      </c>
      <c r="E48" s="72">
        <v>22</v>
      </c>
      <c r="F48" s="67"/>
      <c r="G48" s="67"/>
      <c r="H48" s="67">
        <f t="shared" si="0"/>
        <v>0</v>
      </c>
      <c r="I48" s="67">
        <v>1.06E-3</v>
      </c>
      <c r="J48" s="67">
        <f t="shared" si="2"/>
        <v>2.332E-2</v>
      </c>
      <c r="K48" s="60"/>
      <c r="L48" s="60"/>
      <c r="M48" s="60"/>
    </row>
    <row r="49" spans="1:13" ht="20.100000000000001" customHeight="1">
      <c r="A49" s="75">
        <f t="shared" si="1"/>
        <v>35</v>
      </c>
      <c r="B49" s="84" t="s">
        <v>145</v>
      </c>
      <c r="C49" s="72" t="s">
        <v>146</v>
      </c>
      <c r="D49" s="75" t="s">
        <v>65</v>
      </c>
      <c r="E49" s="72">
        <f>SUM(J43:J48)</f>
        <v>0.89076000000000011</v>
      </c>
      <c r="F49" s="67"/>
      <c r="G49" s="67"/>
      <c r="H49" s="67">
        <f t="shared" si="0"/>
        <v>0</v>
      </c>
      <c r="I49" s="67"/>
      <c r="J49" s="67"/>
      <c r="K49" s="60"/>
      <c r="L49" s="60"/>
      <c r="M49" s="60"/>
    </row>
    <row r="50" spans="1:13" ht="20.100000000000001" customHeight="1">
      <c r="A50" s="75"/>
      <c r="B50" s="84"/>
      <c r="C50" s="85" t="s">
        <v>147</v>
      </c>
      <c r="D50" s="75"/>
      <c r="E50" s="72"/>
      <c r="F50" s="80"/>
      <c r="G50" s="72"/>
      <c r="H50" s="67"/>
      <c r="I50" s="72"/>
      <c r="J50" s="67"/>
      <c r="K50" s="60"/>
      <c r="L50" s="60"/>
      <c r="M50" s="60"/>
    </row>
    <row r="51" spans="1:13" ht="20.100000000000001" customHeight="1">
      <c r="A51" s="75">
        <v>36</v>
      </c>
      <c r="B51" s="84" t="s">
        <v>148</v>
      </c>
      <c r="C51" s="72" t="s">
        <v>149</v>
      </c>
      <c r="D51" s="75" t="s">
        <v>63</v>
      </c>
      <c r="E51" s="72">
        <v>13</v>
      </c>
      <c r="F51" s="67"/>
      <c r="G51" s="67"/>
      <c r="H51" s="67">
        <f t="shared" si="0"/>
        <v>0</v>
      </c>
      <c r="I51" s="67">
        <v>4.4999999999999999E-4</v>
      </c>
      <c r="J51" s="67">
        <f t="shared" si="2"/>
        <v>5.8500000000000002E-3</v>
      </c>
      <c r="K51" s="60"/>
      <c r="L51" s="60"/>
      <c r="M51" s="60"/>
    </row>
    <row r="52" spans="1:13" ht="20.100000000000001" customHeight="1">
      <c r="A52" s="75">
        <f t="shared" si="1"/>
        <v>37</v>
      </c>
      <c r="B52" s="84" t="s">
        <v>150</v>
      </c>
      <c r="C52" s="72" t="s">
        <v>151</v>
      </c>
      <c r="D52" s="75" t="s">
        <v>63</v>
      </c>
      <c r="E52" s="72">
        <v>65</v>
      </c>
      <c r="F52" s="67"/>
      <c r="G52" s="67"/>
      <c r="H52" s="67">
        <f t="shared" si="0"/>
        <v>0</v>
      </c>
      <c r="I52" s="67">
        <v>4.4999999999999999E-4</v>
      </c>
      <c r="J52" s="67">
        <f t="shared" si="2"/>
        <v>2.9250000000000002E-2</v>
      </c>
      <c r="K52" s="60"/>
      <c r="L52" s="60"/>
      <c r="M52" s="60"/>
    </row>
    <row r="53" spans="1:13" ht="20.100000000000001" customHeight="1">
      <c r="A53" s="75">
        <f t="shared" si="1"/>
        <v>38</v>
      </c>
      <c r="B53" s="84" t="s">
        <v>152</v>
      </c>
      <c r="C53" s="72" t="s">
        <v>153</v>
      </c>
      <c r="D53" s="75" t="s">
        <v>65</v>
      </c>
      <c r="E53" s="72">
        <f>SUM(J51:J52)</f>
        <v>3.5099999999999999E-2</v>
      </c>
      <c r="F53" s="67"/>
      <c r="G53" s="67"/>
      <c r="H53" s="67">
        <f t="shared" si="0"/>
        <v>0</v>
      </c>
      <c r="I53" s="67"/>
      <c r="J53" s="67"/>
      <c r="K53" s="60"/>
      <c r="L53" s="60"/>
      <c r="M53" s="60"/>
    </row>
    <row r="54" spans="1:13" ht="20.100000000000001" customHeight="1">
      <c r="A54" s="75"/>
      <c r="B54" s="84"/>
      <c r="C54" s="85" t="s">
        <v>154</v>
      </c>
      <c r="D54" s="75"/>
      <c r="E54" s="72"/>
      <c r="F54" s="67"/>
      <c r="G54" s="67"/>
      <c r="H54" s="67"/>
      <c r="I54" s="67"/>
      <c r="J54" s="67"/>
      <c r="K54" s="60"/>
      <c r="L54" s="60"/>
      <c r="M54" s="60"/>
    </row>
    <row r="55" spans="1:13" ht="20.100000000000001" customHeight="1">
      <c r="A55" s="75">
        <v>39</v>
      </c>
      <c r="B55" s="84" t="s">
        <v>155</v>
      </c>
      <c r="C55" s="72" t="s">
        <v>156</v>
      </c>
      <c r="D55" s="75" t="s">
        <v>157</v>
      </c>
      <c r="E55" s="72">
        <v>654</v>
      </c>
      <c r="F55" s="67"/>
      <c r="G55" s="67"/>
      <c r="H55" s="67">
        <f t="shared" si="0"/>
        <v>0</v>
      </c>
      <c r="I55" s="67">
        <v>2.3800000000000002E-2</v>
      </c>
      <c r="J55" s="67">
        <f t="shared" si="2"/>
        <v>15.565200000000001</v>
      </c>
      <c r="K55" s="60"/>
      <c r="L55" s="60"/>
      <c r="M55" s="60"/>
    </row>
    <row r="56" spans="1:13" ht="20.100000000000001" customHeight="1">
      <c r="A56" s="75">
        <f t="shared" si="1"/>
        <v>40</v>
      </c>
      <c r="B56" s="84" t="s">
        <v>158</v>
      </c>
      <c r="C56" s="76" t="s">
        <v>159</v>
      </c>
      <c r="D56" s="75" t="s">
        <v>63</v>
      </c>
      <c r="E56" s="72">
        <v>76</v>
      </c>
      <c r="F56" s="67"/>
      <c r="G56" s="67"/>
      <c r="H56" s="67">
        <f t="shared" si="0"/>
        <v>0</v>
      </c>
      <c r="I56" s="67">
        <v>7.5000000000000002E-4</v>
      </c>
      <c r="J56" s="67">
        <f t="shared" si="2"/>
        <v>5.7000000000000002E-2</v>
      </c>
      <c r="K56" s="60"/>
      <c r="L56" s="60"/>
      <c r="M56" s="60"/>
    </row>
    <row r="57" spans="1:13" ht="20.100000000000001" customHeight="1">
      <c r="A57" s="75">
        <f t="shared" si="1"/>
        <v>41</v>
      </c>
      <c r="B57" s="84" t="s">
        <v>160</v>
      </c>
      <c r="C57" s="72" t="s">
        <v>161</v>
      </c>
      <c r="D57" s="75" t="s">
        <v>131</v>
      </c>
      <c r="E57" s="72">
        <v>2.5</v>
      </c>
      <c r="F57" s="67"/>
      <c r="G57" s="67"/>
      <c r="H57" s="67">
        <f t="shared" si="0"/>
        <v>0</v>
      </c>
      <c r="I57" s="67"/>
      <c r="J57" s="67">
        <f t="shared" si="2"/>
        <v>0</v>
      </c>
      <c r="K57" s="60"/>
      <c r="L57" s="60"/>
      <c r="M57" s="60"/>
    </row>
    <row r="58" spans="1:13" ht="20.100000000000001" customHeight="1">
      <c r="A58" s="75">
        <f t="shared" si="1"/>
        <v>42</v>
      </c>
      <c r="B58" s="84" t="s">
        <v>162</v>
      </c>
      <c r="C58" s="72" t="s">
        <v>163</v>
      </c>
      <c r="D58" s="75" t="s">
        <v>65</v>
      </c>
      <c r="E58" s="72">
        <f>SUM(J55:J57)</f>
        <v>15.622200000000001</v>
      </c>
      <c r="F58" s="67"/>
      <c r="G58" s="67"/>
      <c r="H58" s="67">
        <f t="shared" si="0"/>
        <v>0</v>
      </c>
      <c r="I58" s="67"/>
      <c r="J58" s="67"/>
      <c r="K58" s="60"/>
      <c r="L58" s="60"/>
      <c r="M58" s="60"/>
    </row>
    <row r="59" spans="1:13" ht="20.100000000000001" customHeight="1">
      <c r="A59" s="75"/>
      <c r="B59" s="84"/>
      <c r="C59" s="85" t="s">
        <v>164</v>
      </c>
      <c r="D59" s="75"/>
      <c r="E59" s="72"/>
      <c r="F59" s="80"/>
      <c r="G59" s="72"/>
      <c r="H59" s="67"/>
      <c r="I59" s="72"/>
      <c r="J59" s="67"/>
      <c r="K59" s="60"/>
      <c r="L59" s="60"/>
      <c r="M59" s="60"/>
    </row>
    <row r="60" spans="1:13" ht="20.100000000000001" customHeight="1">
      <c r="A60" s="75">
        <v>43</v>
      </c>
      <c r="B60" s="84" t="s">
        <v>165</v>
      </c>
      <c r="C60" s="72" t="s">
        <v>166</v>
      </c>
      <c r="D60" s="75" t="s">
        <v>63</v>
      </c>
      <c r="E60" s="72">
        <v>2</v>
      </c>
      <c r="F60" s="67"/>
      <c r="G60" s="67"/>
      <c r="H60" s="67">
        <f t="shared" si="0"/>
        <v>0</v>
      </c>
      <c r="I60" s="67">
        <v>2.0000000000000002E-5</v>
      </c>
      <c r="J60" s="67">
        <f t="shared" si="2"/>
        <v>4.0000000000000003E-5</v>
      </c>
      <c r="K60" s="60"/>
      <c r="L60" s="60"/>
      <c r="M60" s="60"/>
    </row>
    <row r="61" spans="1:13" ht="20.100000000000001" customHeight="1">
      <c r="A61" s="75"/>
      <c r="B61" s="84"/>
      <c r="C61" s="85"/>
      <c r="D61" s="75"/>
      <c r="E61" s="72"/>
      <c r="F61" s="67"/>
      <c r="G61" s="67"/>
      <c r="H61" s="67"/>
      <c r="I61" s="67"/>
      <c r="J61" s="67"/>
      <c r="K61" s="60"/>
      <c r="L61" s="60"/>
      <c r="M61" s="60"/>
    </row>
    <row r="62" spans="1:13" ht="20.100000000000001" customHeight="1">
      <c r="A62" s="75">
        <v>44</v>
      </c>
      <c r="B62" s="84"/>
      <c r="C62" s="76" t="s">
        <v>167</v>
      </c>
      <c r="D62" s="75" t="s">
        <v>67</v>
      </c>
      <c r="E62" s="72">
        <f>SUM(H11:H60)</f>
        <v>0</v>
      </c>
      <c r="F62" s="67">
        <v>1.4E-2</v>
      </c>
      <c r="G62" s="67">
        <f>ROUND(E62*F62,0)</f>
        <v>0</v>
      </c>
      <c r="H62" s="67"/>
      <c r="I62" s="67"/>
      <c r="J62" s="67"/>
      <c r="K62" s="60"/>
      <c r="L62" s="60"/>
      <c r="M62" s="60"/>
    </row>
    <row r="63" spans="1:13" ht="20.100000000000001" customHeight="1">
      <c r="A63" s="75">
        <f t="shared" si="1"/>
        <v>45</v>
      </c>
      <c r="B63" s="84"/>
      <c r="C63" s="72" t="s">
        <v>168</v>
      </c>
      <c r="D63" s="75" t="s">
        <v>67</v>
      </c>
      <c r="E63" s="72">
        <f>E62</f>
        <v>0</v>
      </c>
      <c r="F63" s="67">
        <v>2.5999999999999999E-2</v>
      </c>
      <c r="G63" s="67">
        <f t="shared" ref="G63:G64" si="3">ROUND(E63*F63,0)</f>
        <v>0</v>
      </c>
      <c r="H63" s="67"/>
      <c r="I63" s="67"/>
      <c r="J63" s="67"/>
      <c r="K63" s="60"/>
      <c r="L63" s="60"/>
      <c r="M63" s="60"/>
    </row>
    <row r="64" spans="1:13" ht="20.100000000000001" customHeight="1">
      <c r="A64" s="75">
        <f t="shared" si="1"/>
        <v>46</v>
      </c>
      <c r="B64" s="84"/>
      <c r="C64" s="72" t="s">
        <v>169</v>
      </c>
      <c r="D64" s="75" t="s">
        <v>67</v>
      </c>
      <c r="E64" s="72">
        <f>E62</f>
        <v>0</v>
      </c>
      <c r="F64" s="67">
        <v>7.0000000000000007E-2</v>
      </c>
      <c r="G64" s="67">
        <f t="shared" si="3"/>
        <v>0</v>
      </c>
      <c r="H64" s="67"/>
      <c r="I64" s="67"/>
      <c r="J64" s="67"/>
      <c r="K64" s="60"/>
      <c r="L64" s="60"/>
      <c r="M64" s="60"/>
    </row>
    <row r="65" spans="1:13" ht="20.100000000000001" customHeight="1">
      <c r="A65" s="75"/>
      <c r="B65" s="84"/>
      <c r="C65" s="72"/>
      <c r="D65" s="75"/>
      <c r="E65" s="72"/>
      <c r="F65" s="80" t="s">
        <v>26</v>
      </c>
      <c r="G65" s="72"/>
      <c r="H65" s="72"/>
      <c r="I65" s="72"/>
      <c r="J65" s="72"/>
      <c r="K65" s="60"/>
      <c r="L65" s="60"/>
      <c r="M65" s="60"/>
    </row>
    <row r="66" spans="1:13" ht="20.100000000000001" customHeight="1">
      <c r="A66" s="75"/>
      <c r="B66" s="84"/>
      <c r="C66" s="74" t="s">
        <v>27</v>
      </c>
      <c r="D66" s="73"/>
      <c r="E66" s="74"/>
      <c r="F66" s="81" t="s">
        <v>26</v>
      </c>
      <c r="G66" s="74"/>
      <c r="H66" s="74">
        <f>SUM(G11:H64)</f>
        <v>0</v>
      </c>
      <c r="I66" s="74"/>
      <c r="J66" s="74">
        <f>SUM(J11:J60)</f>
        <v>16.781659999999999</v>
      </c>
      <c r="K66" s="60"/>
      <c r="L66" s="60"/>
      <c r="M66" s="60"/>
    </row>
    <row r="67" spans="1:13" ht="20.100000000000001" customHeight="1">
      <c r="A67" s="75"/>
      <c r="B67" s="84"/>
      <c r="C67" s="72"/>
      <c r="D67" s="75"/>
      <c r="E67" s="72"/>
      <c r="F67" s="80"/>
      <c r="G67" s="72"/>
      <c r="H67" s="72"/>
      <c r="I67" s="72"/>
      <c r="J67" s="72" t="s">
        <v>26</v>
      </c>
      <c r="K67" s="60"/>
      <c r="L67" s="60"/>
      <c r="M67" s="60"/>
    </row>
    <row r="68" spans="1:13" ht="20.100000000000001" customHeight="1">
      <c r="A68" s="75"/>
      <c r="B68" s="84"/>
      <c r="C68" s="72"/>
      <c r="D68" s="75"/>
      <c r="E68" s="72"/>
      <c r="F68" s="80"/>
      <c r="G68" s="72"/>
      <c r="H68" s="72"/>
      <c r="I68" s="72"/>
      <c r="J68" s="72"/>
      <c r="K68" s="60"/>
      <c r="L68" s="60"/>
      <c r="M68" s="60"/>
    </row>
    <row r="69" spans="1:13" ht="20.100000000000001" customHeight="1">
      <c r="A69" s="75"/>
      <c r="B69" s="84"/>
      <c r="C69" s="74" t="s">
        <v>170</v>
      </c>
      <c r="D69" s="75"/>
      <c r="E69" s="72"/>
      <c r="F69" s="80"/>
      <c r="G69" s="72"/>
      <c r="H69" s="72"/>
      <c r="I69" s="72"/>
      <c r="J69" s="72"/>
      <c r="K69" s="60"/>
      <c r="L69" s="60"/>
      <c r="M69" s="60"/>
    </row>
    <row r="70" spans="1:13" ht="20.100000000000001" customHeight="1">
      <c r="A70" s="75"/>
      <c r="B70" s="84"/>
      <c r="C70" s="72"/>
      <c r="D70" s="75"/>
      <c r="E70" s="72"/>
      <c r="F70" s="80"/>
      <c r="G70" s="72"/>
      <c r="H70" s="72"/>
      <c r="I70" s="72"/>
      <c r="J70" s="72"/>
      <c r="K70" s="60"/>
      <c r="L70" s="60"/>
      <c r="M70" s="60"/>
    </row>
    <row r="71" spans="1:13" ht="20.100000000000001" customHeight="1">
      <c r="A71" s="75">
        <v>47</v>
      </c>
      <c r="B71" s="84" t="s">
        <v>171</v>
      </c>
      <c r="C71" s="72" t="s">
        <v>172</v>
      </c>
      <c r="D71" s="75" t="s">
        <v>173</v>
      </c>
      <c r="E71" s="72">
        <v>8</v>
      </c>
      <c r="F71" s="67"/>
      <c r="G71" s="67"/>
      <c r="H71" s="67">
        <f t="shared" ref="H71:H75" si="4">ROUND(E71*F71,0)</f>
        <v>0</v>
      </c>
      <c r="I71" s="67"/>
      <c r="J71" s="67"/>
      <c r="K71" s="60"/>
      <c r="L71" s="60"/>
      <c r="M71" s="60"/>
    </row>
    <row r="72" spans="1:13" ht="20.100000000000001" customHeight="1">
      <c r="A72" s="75">
        <f t="shared" si="1"/>
        <v>48</v>
      </c>
      <c r="B72" s="84" t="s">
        <v>174</v>
      </c>
      <c r="C72" s="72" t="s">
        <v>175</v>
      </c>
      <c r="D72" s="75" t="s">
        <v>173</v>
      </c>
      <c r="E72" s="72">
        <v>6</v>
      </c>
      <c r="F72" s="67"/>
      <c r="G72" s="67"/>
      <c r="H72" s="67">
        <f t="shared" si="4"/>
        <v>0</v>
      </c>
      <c r="I72" s="67"/>
      <c r="J72" s="67"/>
      <c r="K72" s="60"/>
      <c r="L72" s="60"/>
      <c r="M72" s="60"/>
    </row>
    <row r="73" spans="1:13" ht="20.100000000000001" customHeight="1">
      <c r="A73" s="75">
        <f t="shared" ref="A73:A98" si="5">A72+1</f>
        <v>49</v>
      </c>
      <c r="B73" s="84" t="s">
        <v>176</v>
      </c>
      <c r="C73" s="72" t="s">
        <v>177</v>
      </c>
      <c r="D73" s="75" t="s">
        <v>173</v>
      </c>
      <c r="E73" s="72">
        <v>6</v>
      </c>
      <c r="F73" s="67"/>
      <c r="G73" s="67"/>
      <c r="H73" s="67">
        <f t="shared" si="4"/>
        <v>0</v>
      </c>
      <c r="I73" s="67"/>
      <c r="J73" s="67"/>
      <c r="K73" s="60"/>
      <c r="L73" s="60"/>
      <c r="M73" s="60"/>
    </row>
    <row r="74" spans="1:13" ht="20.100000000000001" customHeight="1">
      <c r="A74" s="75">
        <f t="shared" si="5"/>
        <v>50</v>
      </c>
      <c r="B74" s="84" t="s">
        <v>178</v>
      </c>
      <c r="C74" s="72" t="s">
        <v>179</v>
      </c>
      <c r="D74" s="75" t="s">
        <v>173</v>
      </c>
      <c r="E74" s="72">
        <v>24</v>
      </c>
      <c r="F74" s="67"/>
      <c r="G74" s="67"/>
      <c r="H74" s="67">
        <f t="shared" si="4"/>
        <v>0</v>
      </c>
      <c r="I74" s="67"/>
      <c r="J74" s="67"/>
      <c r="K74" s="60"/>
      <c r="L74" s="60"/>
      <c r="M74" s="60"/>
    </row>
    <row r="75" spans="1:13" ht="20.100000000000001" customHeight="1">
      <c r="A75" s="75">
        <f t="shared" si="5"/>
        <v>51</v>
      </c>
      <c r="B75" s="84" t="s">
        <v>180</v>
      </c>
      <c r="C75" s="72" t="s">
        <v>181</v>
      </c>
      <c r="D75" s="75" t="s">
        <v>173</v>
      </c>
      <c r="E75" s="72">
        <v>3</v>
      </c>
      <c r="F75" s="67"/>
      <c r="G75" s="67"/>
      <c r="H75" s="67">
        <f t="shared" si="4"/>
        <v>0</v>
      </c>
      <c r="I75" s="67"/>
      <c r="J75" s="67"/>
      <c r="K75" s="60"/>
      <c r="L75" s="60"/>
      <c r="M75" s="60"/>
    </row>
    <row r="76" spans="1:13" ht="20.100000000000001" customHeight="1">
      <c r="A76" s="75"/>
      <c r="B76" s="84"/>
      <c r="C76" s="72"/>
      <c r="D76" s="75"/>
      <c r="E76" s="72"/>
      <c r="F76" s="80"/>
      <c r="G76" s="72"/>
      <c r="H76" s="72"/>
      <c r="I76" s="72"/>
      <c r="J76" s="72"/>
      <c r="K76" s="60"/>
      <c r="L76" s="60"/>
      <c r="M76" s="60"/>
    </row>
    <row r="77" spans="1:13" ht="20.100000000000001" customHeight="1">
      <c r="A77" s="75"/>
      <c r="B77" s="84"/>
      <c r="C77" s="74" t="s">
        <v>27</v>
      </c>
      <c r="D77" s="73"/>
      <c r="E77" s="74"/>
      <c r="F77" s="81" t="s">
        <v>26</v>
      </c>
      <c r="G77" s="74"/>
      <c r="H77" s="74">
        <f>SUM(H71:H76)</f>
        <v>0</v>
      </c>
      <c r="I77" s="72"/>
      <c r="J77" s="72"/>
      <c r="K77" s="60"/>
      <c r="L77" s="60"/>
      <c r="M77" s="60"/>
    </row>
    <row r="78" spans="1:13" ht="20.100000000000001" customHeight="1">
      <c r="A78" s="75"/>
      <c r="B78" s="84"/>
      <c r="C78" s="72"/>
      <c r="D78" s="75"/>
      <c r="E78" s="72"/>
      <c r="F78" s="80"/>
      <c r="G78" s="72"/>
      <c r="H78" s="72"/>
      <c r="I78" s="72"/>
      <c r="J78" s="72"/>
      <c r="K78" s="60"/>
      <c r="L78" s="60"/>
      <c r="M78" s="60"/>
    </row>
    <row r="79" spans="1:13" ht="20.100000000000001" customHeight="1">
      <c r="A79" s="75"/>
      <c r="B79" s="84"/>
      <c r="C79" s="72"/>
      <c r="D79" s="75"/>
      <c r="E79" s="72"/>
      <c r="F79" s="80"/>
      <c r="G79" s="72"/>
      <c r="H79" s="72"/>
      <c r="I79" s="72"/>
      <c r="J79" s="72"/>
      <c r="K79" s="60"/>
      <c r="L79" s="60"/>
      <c r="M79" s="60"/>
    </row>
    <row r="80" spans="1:13" ht="20.100000000000001" customHeight="1">
      <c r="A80" s="75"/>
      <c r="B80" s="83" t="s">
        <v>58</v>
      </c>
      <c r="C80" s="74" t="s">
        <v>66</v>
      </c>
      <c r="D80" s="75"/>
      <c r="E80" s="72"/>
      <c r="F80" s="80"/>
      <c r="G80" s="72"/>
      <c r="H80" s="72"/>
      <c r="I80" s="72"/>
      <c r="J80" s="72"/>
      <c r="K80" s="60"/>
      <c r="L80" s="60"/>
      <c r="M80" s="60"/>
    </row>
    <row r="81" spans="1:13" ht="20.100000000000001" customHeight="1">
      <c r="A81" s="75"/>
      <c r="B81" s="84"/>
      <c r="C81" s="72"/>
      <c r="D81" s="75"/>
      <c r="E81" s="72"/>
      <c r="F81" s="67"/>
      <c r="G81" s="72"/>
      <c r="H81" s="72"/>
      <c r="I81" s="72"/>
      <c r="J81" s="72"/>
      <c r="K81" s="60"/>
      <c r="L81" s="60"/>
      <c r="M81" s="60"/>
    </row>
    <row r="82" spans="1:13" ht="20.100000000000001" customHeight="1">
      <c r="A82" s="75">
        <v>52</v>
      </c>
      <c r="B82" s="84" t="s">
        <v>182</v>
      </c>
      <c r="C82" s="72" t="s">
        <v>183</v>
      </c>
      <c r="D82" s="75" t="s">
        <v>57</v>
      </c>
      <c r="E82" s="72">
        <v>1</v>
      </c>
      <c r="F82" s="67"/>
      <c r="G82" s="67">
        <f t="shared" ref="G82:G98" si="6">ROUND(E82*F82,0)</f>
        <v>0</v>
      </c>
      <c r="H82" s="72"/>
      <c r="I82" s="72">
        <v>7.5200000000000006E-3</v>
      </c>
      <c r="J82" s="72">
        <v>8.0000000000000002E-3</v>
      </c>
      <c r="K82" s="60"/>
      <c r="L82" s="60"/>
      <c r="M82" s="60"/>
    </row>
    <row r="83" spans="1:13" ht="20.100000000000001" customHeight="1">
      <c r="A83" s="75">
        <f t="shared" si="5"/>
        <v>53</v>
      </c>
      <c r="B83" s="84" t="s">
        <v>182</v>
      </c>
      <c r="C83" s="72" t="s">
        <v>184</v>
      </c>
      <c r="D83" s="75" t="s">
        <v>57</v>
      </c>
      <c r="E83" s="72">
        <v>1</v>
      </c>
      <c r="F83" s="67"/>
      <c r="G83" s="67">
        <f t="shared" si="6"/>
        <v>0</v>
      </c>
      <c r="H83" s="72"/>
      <c r="I83" s="72">
        <v>2.5700000000000001E-2</v>
      </c>
      <c r="J83" s="72">
        <v>2.5999999999999999E-2</v>
      </c>
      <c r="K83" s="60"/>
      <c r="L83" s="60"/>
      <c r="M83" s="60"/>
    </row>
    <row r="84" spans="1:13" ht="20.100000000000001" customHeight="1">
      <c r="A84" s="75">
        <f t="shared" si="5"/>
        <v>54</v>
      </c>
      <c r="B84" s="84" t="s">
        <v>182</v>
      </c>
      <c r="C84" s="72" t="s">
        <v>185</v>
      </c>
      <c r="D84" s="75" t="s">
        <v>57</v>
      </c>
      <c r="E84" s="72">
        <v>1</v>
      </c>
      <c r="F84" s="67"/>
      <c r="G84" s="67">
        <f t="shared" si="6"/>
        <v>0</v>
      </c>
      <c r="H84" s="72"/>
      <c r="I84" s="72">
        <v>1.542E-2</v>
      </c>
      <c r="J84" s="72">
        <v>1.4999999999999999E-2</v>
      </c>
      <c r="K84" s="60"/>
      <c r="L84" s="60"/>
      <c r="M84" s="60"/>
    </row>
    <row r="85" spans="1:13" ht="20.100000000000001" customHeight="1">
      <c r="A85" s="75">
        <f t="shared" si="5"/>
        <v>55</v>
      </c>
      <c r="B85" s="84" t="s">
        <v>182</v>
      </c>
      <c r="C85" s="72" t="s">
        <v>186</v>
      </c>
      <c r="D85" s="75" t="s">
        <v>57</v>
      </c>
      <c r="E85" s="72">
        <v>1</v>
      </c>
      <c r="F85" s="67"/>
      <c r="G85" s="67">
        <f t="shared" si="6"/>
        <v>0</v>
      </c>
      <c r="H85" s="72"/>
      <c r="I85" s="72">
        <v>2.5700000000000001E-2</v>
      </c>
      <c r="J85" s="72">
        <v>2.5999999999999999E-2</v>
      </c>
      <c r="K85" s="60"/>
      <c r="L85" s="60"/>
      <c r="M85" s="60"/>
    </row>
    <row r="86" spans="1:13" ht="20.100000000000001" customHeight="1">
      <c r="A86" s="75">
        <f t="shared" si="5"/>
        <v>56</v>
      </c>
      <c r="B86" s="84" t="s">
        <v>182</v>
      </c>
      <c r="C86" s="72" t="s">
        <v>187</v>
      </c>
      <c r="D86" s="75" t="s">
        <v>57</v>
      </c>
      <c r="E86" s="72">
        <v>8</v>
      </c>
      <c r="F86" s="67"/>
      <c r="G86" s="67">
        <f t="shared" si="6"/>
        <v>0</v>
      </c>
      <c r="H86" s="72"/>
      <c r="I86" s="72">
        <v>3.0839999999999999E-2</v>
      </c>
      <c r="J86" s="72">
        <v>0.247</v>
      </c>
      <c r="K86" s="60"/>
      <c r="L86" s="60"/>
      <c r="M86" s="60"/>
    </row>
    <row r="87" spans="1:13" ht="20.100000000000001" customHeight="1">
      <c r="A87" s="75">
        <f t="shared" si="5"/>
        <v>57</v>
      </c>
      <c r="B87" s="84" t="s">
        <v>182</v>
      </c>
      <c r="C87" s="72" t="s">
        <v>188</v>
      </c>
      <c r="D87" s="75" t="s">
        <v>57</v>
      </c>
      <c r="E87" s="72">
        <v>1</v>
      </c>
      <c r="F87" s="67"/>
      <c r="G87" s="67">
        <f t="shared" si="6"/>
        <v>0</v>
      </c>
      <c r="H87" s="72"/>
      <c r="I87" s="72">
        <v>1.555E-2</v>
      </c>
      <c r="J87" s="72">
        <v>1.6E-2</v>
      </c>
      <c r="K87" s="60"/>
      <c r="L87" s="60"/>
      <c r="M87" s="60"/>
    </row>
    <row r="88" spans="1:13" ht="20.100000000000001" customHeight="1">
      <c r="A88" s="75">
        <f t="shared" si="5"/>
        <v>58</v>
      </c>
      <c r="B88" s="84" t="s">
        <v>182</v>
      </c>
      <c r="C88" s="72" t="s">
        <v>189</v>
      </c>
      <c r="D88" s="75" t="s">
        <v>57</v>
      </c>
      <c r="E88" s="72">
        <v>12</v>
      </c>
      <c r="F88" s="67"/>
      <c r="G88" s="67">
        <f t="shared" si="6"/>
        <v>0</v>
      </c>
      <c r="H88" s="72"/>
      <c r="I88" s="72">
        <v>3.7319999999999999E-2</v>
      </c>
      <c r="J88" s="72">
        <v>0.44800000000000001</v>
      </c>
      <c r="K88" s="60"/>
      <c r="L88" s="60"/>
      <c r="M88" s="60"/>
    </row>
    <row r="89" spans="1:13" ht="20.100000000000001" customHeight="1">
      <c r="A89" s="75">
        <f t="shared" si="5"/>
        <v>59</v>
      </c>
      <c r="B89" s="84" t="s">
        <v>182</v>
      </c>
      <c r="C89" s="72" t="s">
        <v>190</v>
      </c>
      <c r="D89" s="75" t="s">
        <v>57</v>
      </c>
      <c r="E89" s="72">
        <v>1</v>
      </c>
      <c r="F89" s="67"/>
      <c r="G89" s="67">
        <f t="shared" si="6"/>
        <v>0</v>
      </c>
      <c r="H89" s="72"/>
      <c r="I89" s="72">
        <v>5.1810000000000009E-2</v>
      </c>
      <c r="J89" s="72">
        <v>5.1999999999999998E-2</v>
      </c>
      <c r="K89" s="60"/>
      <c r="L89" s="60"/>
      <c r="M89" s="60"/>
    </row>
    <row r="90" spans="1:13" ht="20.100000000000001" customHeight="1">
      <c r="A90" s="75">
        <f t="shared" si="5"/>
        <v>60</v>
      </c>
      <c r="B90" s="84" t="s">
        <v>191</v>
      </c>
      <c r="C90" s="72" t="s">
        <v>192</v>
      </c>
      <c r="D90" s="75" t="s">
        <v>63</v>
      </c>
      <c r="E90" s="72">
        <v>26</v>
      </c>
      <c r="F90" s="67"/>
      <c r="G90" s="67">
        <f t="shared" si="6"/>
        <v>0</v>
      </c>
      <c r="H90" s="72"/>
      <c r="I90" s="72"/>
      <c r="J90" s="72"/>
      <c r="K90" s="60"/>
      <c r="L90" s="60"/>
      <c r="M90" s="60"/>
    </row>
    <row r="91" spans="1:13" ht="20.100000000000001" customHeight="1">
      <c r="A91" s="75">
        <f t="shared" si="5"/>
        <v>61</v>
      </c>
      <c r="B91" s="84" t="s">
        <v>191</v>
      </c>
      <c r="C91" s="72" t="s">
        <v>193</v>
      </c>
      <c r="D91" s="75" t="s">
        <v>63</v>
      </c>
      <c r="E91" s="72">
        <v>26</v>
      </c>
      <c r="F91" s="67"/>
      <c r="G91" s="67">
        <f t="shared" si="6"/>
        <v>0</v>
      </c>
      <c r="H91" s="67"/>
      <c r="I91" s="67"/>
      <c r="J91" s="67"/>
      <c r="K91" s="60"/>
      <c r="L91" s="60"/>
      <c r="M91" s="60"/>
    </row>
    <row r="92" spans="1:13" ht="20.100000000000001" customHeight="1">
      <c r="A92" s="75">
        <f t="shared" si="5"/>
        <v>62</v>
      </c>
      <c r="B92" s="84" t="s">
        <v>191</v>
      </c>
      <c r="C92" s="86" t="s">
        <v>194</v>
      </c>
      <c r="D92" s="75" t="s">
        <v>63</v>
      </c>
      <c r="E92" s="67">
        <v>26</v>
      </c>
      <c r="F92" s="67"/>
      <c r="G92" s="67">
        <f t="shared" si="6"/>
        <v>0</v>
      </c>
      <c r="H92" s="67"/>
      <c r="I92" s="67"/>
      <c r="J92" s="67"/>
      <c r="K92" s="60"/>
      <c r="L92" s="60"/>
      <c r="M92" s="60"/>
    </row>
    <row r="93" spans="1:13" ht="20.100000000000001" customHeight="1">
      <c r="A93" s="75">
        <f t="shared" si="5"/>
        <v>63</v>
      </c>
      <c r="B93" s="84" t="s">
        <v>191</v>
      </c>
      <c r="C93" s="72" t="s">
        <v>195</v>
      </c>
      <c r="D93" s="75" t="s">
        <v>63</v>
      </c>
      <c r="E93" s="72">
        <v>1</v>
      </c>
      <c r="F93" s="67"/>
      <c r="G93" s="67">
        <f t="shared" si="6"/>
        <v>0</v>
      </c>
      <c r="H93" s="72"/>
      <c r="I93" s="72"/>
      <c r="J93" s="72"/>
      <c r="K93" s="60"/>
      <c r="L93" s="60"/>
      <c r="M93" s="60"/>
    </row>
    <row r="94" spans="1:13" ht="20.100000000000001" customHeight="1">
      <c r="A94" s="75">
        <f t="shared" si="5"/>
        <v>64</v>
      </c>
      <c r="B94" s="84" t="s">
        <v>191</v>
      </c>
      <c r="C94" s="72" t="s">
        <v>196</v>
      </c>
      <c r="D94" s="75" t="s">
        <v>63</v>
      </c>
      <c r="E94" s="67">
        <v>52</v>
      </c>
      <c r="F94" s="67"/>
      <c r="G94" s="67">
        <f t="shared" si="6"/>
        <v>0</v>
      </c>
      <c r="H94" s="67"/>
      <c r="I94" s="67"/>
      <c r="J94" s="67"/>
      <c r="K94" s="60"/>
      <c r="L94" s="60"/>
      <c r="M94" s="60"/>
    </row>
    <row r="95" spans="1:13" ht="20.100000000000001" customHeight="1">
      <c r="A95" s="75">
        <f t="shared" si="5"/>
        <v>65</v>
      </c>
      <c r="B95" s="84" t="s">
        <v>191</v>
      </c>
      <c r="C95" s="72" t="s">
        <v>197</v>
      </c>
      <c r="D95" s="75" t="s">
        <v>63</v>
      </c>
      <c r="E95" s="67">
        <v>52</v>
      </c>
      <c r="F95" s="67"/>
      <c r="G95" s="67">
        <f t="shared" si="6"/>
        <v>0</v>
      </c>
      <c r="H95" s="67"/>
      <c r="I95" s="67"/>
      <c r="J95" s="67"/>
      <c r="K95" s="60"/>
      <c r="L95" s="60"/>
      <c r="M95" s="60"/>
    </row>
    <row r="96" spans="1:13" ht="20.100000000000001" customHeight="1">
      <c r="A96" s="75">
        <f t="shared" si="5"/>
        <v>66</v>
      </c>
      <c r="B96" s="84" t="s">
        <v>198</v>
      </c>
      <c r="C96" s="72" t="s">
        <v>199</v>
      </c>
      <c r="D96" s="75" t="s">
        <v>200</v>
      </c>
      <c r="E96" s="72">
        <v>32</v>
      </c>
      <c r="F96" s="67"/>
      <c r="G96" s="67">
        <f t="shared" si="6"/>
        <v>0</v>
      </c>
      <c r="H96" s="72"/>
      <c r="I96" s="72"/>
      <c r="J96" s="72"/>
      <c r="K96" s="60"/>
      <c r="L96" s="60"/>
      <c r="M96" s="60"/>
    </row>
    <row r="97" spans="1:13" ht="20.100000000000001" customHeight="1">
      <c r="A97" s="75">
        <f t="shared" si="5"/>
        <v>67</v>
      </c>
      <c r="B97" s="84" t="s">
        <v>198</v>
      </c>
      <c r="C97" s="72" t="s">
        <v>201</v>
      </c>
      <c r="D97" s="75" t="s">
        <v>200</v>
      </c>
      <c r="E97" s="72">
        <v>25</v>
      </c>
      <c r="F97" s="67"/>
      <c r="G97" s="67">
        <f t="shared" si="6"/>
        <v>0</v>
      </c>
      <c r="H97" s="72"/>
      <c r="I97" s="72"/>
      <c r="J97" s="72"/>
      <c r="K97" s="60"/>
      <c r="L97" s="60"/>
      <c r="M97" s="60"/>
    </row>
    <row r="98" spans="1:13" ht="20.100000000000001" customHeight="1">
      <c r="A98" s="75">
        <f t="shared" si="5"/>
        <v>68</v>
      </c>
      <c r="B98" s="84"/>
      <c r="C98" s="72" t="s">
        <v>202</v>
      </c>
      <c r="D98" s="87" t="s">
        <v>67</v>
      </c>
      <c r="E98" s="72">
        <f>SUM(G82:G97)</f>
        <v>0</v>
      </c>
      <c r="F98" s="67">
        <v>7.0000000000000007E-2</v>
      </c>
      <c r="G98" s="67">
        <f t="shared" si="6"/>
        <v>0</v>
      </c>
      <c r="H98" s="72"/>
      <c r="I98" s="72"/>
      <c r="J98" s="72"/>
      <c r="K98" s="60"/>
      <c r="L98" s="60"/>
      <c r="M98" s="60"/>
    </row>
    <row r="99" spans="1:13" ht="20.100000000000001" customHeight="1">
      <c r="A99" s="75"/>
      <c r="B99" s="84"/>
      <c r="C99" s="72"/>
      <c r="D99" s="75"/>
      <c r="E99" s="72"/>
      <c r="F99" s="67"/>
      <c r="G99" s="72"/>
      <c r="H99" s="72"/>
      <c r="I99" s="72"/>
      <c r="J99" s="72"/>
      <c r="K99" s="60"/>
      <c r="L99" s="60"/>
      <c r="M99" s="60"/>
    </row>
    <row r="100" spans="1:13" ht="20.100000000000001" customHeight="1">
      <c r="A100" s="75"/>
      <c r="B100" s="75"/>
      <c r="C100" s="74" t="s">
        <v>27</v>
      </c>
      <c r="D100" s="73"/>
      <c r="E100" s="74"/>
      <c r="F100" s="88"/>
      <c r="G100" s="74">
        <f>SUM(G82:G99)</f>
        <v>0</v>
      </c>
      <c r="H100" s="74"/>
      <c r="I100" s="74"/>
      <c r="J100" s="74">
        <f>SUM(J82:J99)</f>
        <v>0.83800000000000008</v>
      </c>
      <c r="K100" s="60"/>
      <c r="L100" s="60"/>
      <c r="M100" s="60"/>
    </row>
    <row r="101" spans="1:13" ht="20.100000000000001" customHeight="1">
      <c r="A101" s="75"/>
      <c r="B101" s="84"/>
      <c r="C101" s="76"/>
      <c r="D101" s="75"/>
      <c r="E101" s="72"/>
      <c r="F101" s="80"/>
      <c r="G101" s="72"/>
      <c r="H101" s="72"/>
      <c r="I101" s="72"/>
      <c r="J101" s="72"/>
      <c r="K101" s="60"/>
      <c r="L101" s="60"/>
      <c r="M101" s="60"/>
    </row>
    <row r="102" spans="1:13" ht="20.100000000000001" customHeight="1">
      <c r="A102" s="75"/>
      <c r="B102" s="84"/>
      <c r="C102" s="72"/>
      <c r="D102" s="75"/>
      <c r="E102" s="72"/>
      <c r="F102" s="67"/>
      <c r="G102" s="67"/>
      <c r="H102" s="67"/>
      <c r="I102" s="67"/>
      <c r="J102" s="67"/>
      <c r="K102" s="60"/>
      <c r="L102" s="60"/>
      <c r="M102" s="60"/>
    </row>
    <row r="103" spans="1:13" ht="20.100000000000001" customHeight="1">
      <c r="A103" s="75"/>
      <c r="B103" s="84"/>
      <c r="C103" s="72"/>
      <c r="D103" s="75"/>
      <c r="E103" s="67"/>
      <c r="F103" s="67"/>
      <c r="G103" s="67"/>
      <c r="H103" s="67"/>
      <c r="I103" s="67"/>
      <c r="J103" s="67"/>
      <c r="K103" s="60"/>
      <c r="L103" s="60"/>
      <c r="M103" s="60"/>
    </row>
    <row r="104" spans="1:13" ht="20.100000000000001" customHeight="1">
      <c r="A104" s="75"/>
      <c r="B104" s="84"/>
      <c r="C104" s="72"/>
      <c r="D104" s="75"/>
      <c r="E104" s="67"/>
      <c r="F104" s="67"/>
      <c r="G104" s="67"/>
      <c r="H104" s="67"/>
      <c r="I104" s="67"/>
      <c r="J104" s="67"/>
      <c r="K104" s="60"/>
      <c r="L104" s="60"/>
      <c r="M104" s="60"/>
    </row>
    <row r="105" spans="1:13" ht="20.100000000000001" customHeight="1">
      <c r="A105" s="75"/>
      <c r="B105" s="84"/>
      <c r="C105" s="72"/>
      <c r="D105" s="75"/>
      <c r="E105" s="67"/>
      <c r="F105" s="67"/>
      <c r="G105" s="67"/>
      <c r="H105" s="67"/>
      <c r="I105" s="67"/>
      <c r="J105" s="67"/>
      <c r="K105" s="60"/>
      <c r="L105" s="60"/>
      <c r="M105" s="60"/>
    </row>
    <row r="106" spans="1:13" ht="20.100000000000001" customHeight="1">
      <c r="A106" s="75"/>
      <c r="B106" s="84"/>
      <c r="C106" s="72"/>
      <c r="D106" s="75"/>
      <c r="E106" s="72"/>
      <c r="F106" s="67"/>
      <c r="G106" s="67"/>
      <c r="H106" s="67"/>
      <c r="I106" s="67"/>
      <c r="J106" s="67"/>
      <c r="K106" s="60"/>
      <c r="L106" s="60"/>
      <c r="M106" s="60"/>
    </row>
    <row r="107" spans="1:13" ht="20.100000000000001" customHeight="1">
      <c r="A107" s="75"/>
      <c r="B107" s="84"/>
      <c r="C107" s="76"/>
      <c r="D107" s="75"/>
      <c r="E107" s="72"/>
      <c r="F107" s="80"/>
      <c r="G107" s="72"/>
      <c r="H107" s="72"/>
      <c r="I107" s="72"/>
      <c r="J107" s="72"/>
      <c r="K107" s="60"/>
      <c r="L107" s="60"/>
      <c r="M107" s="60"/>
    </row>
    <row r="108" spans="1:13" ht="20.100000000000001" customHeight="1">
      <c r="A108" s="75"/>
      <c r="B108" s="84"/>
      <c r="C108" s="72"/>
      <c r="D108" s="75"/>
      <c r="E108" s="72"/>
      <c r="F108" s="67"/>
      <c r="G108" s="67"/>
      <c r="H108" s="67"/>
      <c r="I108" s="67"/>
      <c r="J108" s="67"/>
      <c r="K108" s="60"/>
      <c r="L108" s="60"/>
      <c r="M108" s="60"/>
    </row>
    <row r="109" spans="1:13" ht="20.100000000000001" customHeight="1">
      <c r="A109" s="75"/>
      <c r="B109" s="84"/>
      <c r="C109" s="72"/>
      <c r="D109" s="75"/>
      <c r="E109" s="72"/>
      <c r="F109" s="67"/>
      <c r="G109" s="67"/>
      <c r="H109" s="67"/>
      <c r="I109" s="67"/>
      <c r="J109" s="67"/>
      <c r="K109" s="60"/>
      <c r="L109" s="60"/>
      <c r="M109" s="60"/>
    </row>
    <row r="110" spans="1:13" ht="20.100000000000001" customHeight="1">
      <c r="A110" s="75"/>
      <c r="B110" s="84"/>
      <c r="C110" s="72"/>
      <c r="D110" s="87"/>
      <c r="E110" s="72"/>
      <c r="F110" s="72"/>
      <c r="G110" s="72"/>
      <c r="H110" s="72"/>
      <c r="I110" s="72"/>
      <c r="J110" s="72"/>
      <c r="K110" s="60"/>
      <c r="L110" s="60"/>
      <c r="M110" s="60"/>
    </row>
    <row r="111" spans="1:13" ht="20.100000000000001" customHeight="1">
      <c r="A111" s="75"/>
      <c r="B111" s="84"/>
      <c r="C111" s="72"/>
      <c r="D111" s="75"/>
      <c r="E111" s="72"/>
      <c r="F111" s="72"/>
      <c r="G111" s="72"/>
      <c r="H111" s="72"/>
      <c r="I111" s="72"/>
      <c r="J111" s="72"/>
      <c r="K111" s="60"/>
      <c r="L111" s="60"/>
      <c r="M111" s="60"/>
    </row>
    <row r="112" spans="1:13" ht="20.100000000000001" customHeight="1">
      <c r="A112" s="75"/>
      <c r="B112" s="75"/>
      <c r="C112" s="72"/>
      <c r="D112" s="75"/>
      <c r="E112" s="72"/>
      <c r="F112" s="80"/>
      <c r="G112" s="72"/>
      <c r="H112" s="72"/>
      <c r="I112" s="72"/>
      <c r="J112" s="72"/>
      <c r="K112" s="60"/>
      <c r="L112" s="60"/>
      <c r="M112" s="60"/>
    </row>
    <row r="113" spans="1:13" ht="20.100000000000001" customHeight="1">
      <c r="A113" s="75"/>
      <c r="B113" s="75"/>
      <c r="C113" s="72"/>
      <c r="D113" s="75"/>
      <c r="E113" s="72"/>
      <c r="F113" s="80"/>
      <c r="G113" s="72"/>
      <c r="H113" s="72"/>
      <c r="I113" s="72"/>
      <c r="J113" s="72"/>
      <c r="K113" s="60"/>
      <c r="L113" s="60"/>
      <c r="M113" s="60"/>
    </row>
    <row r="114" spans="1:13" ht="20.100000000000001" customHeight="1">
      <c r="A114" s="75"/>
      <c r="B114" s="73"/>
      <c r="C114" s="74"/>
      <c r="D114" s="75"/>
      <c r="E114" s="72"/>
      <c r="F114" s="80"/>
      <c r="G114" s="72"/>
      <c r="H114" s="72"/>
      <c r="I114" s="72"/>
      <c r="J114" s="72"/>
      <c r="K114" s="60"/>
      <c r="L114" s="60"/>
      <c r="M114" s="60"/>
    </row>
    <row r="115" spans="1:13" ht="20.100000000000001" customHeight="1">
      <c r="A115" s="75"/>
      <c r="B115" s="75"/>
      <c r="C115" s="72"/>
      <c r="D115" s="75"/>
      <c r="E115" s="72"/>
      <c r="F115" s="80"/>
      <c r="G115" s="72"/>
      <c r="H115" s="72"/>
      <c r="I115" s="72"/>
      <c r="J115" s="72"/>
    </row>
    <row r="116" spans="1:13" ht="20.100000000000001" customHeight="1">
      <c r="A116" s="75"/>
      <c r="B116" s="75"/>
      <c r="C116" s="76"/>
      <c r="D116" s="75"/>
      <c r="E116" s="72"/>
      <c r="F116" s="67"/>
      <c r="G116" s="67"/>
      <c r="H116" s="67"/>
      <c r="I116" s="67"/>
      <c r="J116" s="67"/>
    </row>
    <row r="117" spans="1:13" ht="20.100000000000001" customHeight="1">
      <c r="A117" s="75"/>
      <c r="B117" s="75"/>
      <c r="C117" s="72"/>
      <c r="D117" s="75"/>
      <c r="E117" s="72"/>
      <c r="F117" s="67"/>
      <c r="G117" s="67"/>
      <c r="H117" s="67"/>
      <c r="I117" s="67"/>
      <c r="J117" s="67"/>
    </row>
    <row r="118" spans="1:13" ht="20.100000000000001" customHeight="1">
      <c r="A118" s="75"/>
      <c r="B118" s="75"/>
      <c r="C118" s="72"/>
      <c r="D118" s="75"/>
      <c r="E118" s="72"/>
      <c r="F118" s="67"/>
      <c r="G118" s="67"/>
      <c r="H118" s="67"/>
      <c r="I118" s="67"/>
      <c r="J118" s="67"/>
    </row>
    <row r="119" spans="1:13" ht="20.100000000000001" customHeight="1">
      <c r="A119" s="75"/>
      <c r="B119" s="75"/>
      <c r="C119" s="72"/>
      <c r="D119" s="75"/>
      <c r="E119" s="72"/>
      <c r="F119" s="67"/>
      <c r="G119" s="67"/>
      <c r="H119" s="67"/>
      <c r="I119" s="67"/>
      <c r="J119" s="67"/>
    </row>
    <row r="120" spans="1:13" ht="20.100000000000001" customHeight="1">
      <c r="A120" s="75"/>
      <c r="B120" s="75"/>
      <c r="C120" s="76"/>
      <c r="D120" s="75"/>
      <c r="E120" s="72"/>
      <c r="F120" s="67"/>
      <c r="G120" s="67"/>
      <c r="H120" s="67"/>
      <c r="I120" s="67"/>
      <c r="J120" s="67"/>
    </row>
    <row r="121" spans="1:13" ht="20.100000000000001" customHeight="1">
      <c r="A121" s="75"/>
      <c r="B121" s="75"/>
      <c r="C121" s="72"/>
      <c r="D121" s="75"/>
      <c r="E121" s="67"/>
      <c r="F121" s="67"/>
      <c r="G121" s="67"/>
      <c r="H121" s="67"/>
      <c r="I121" s="67"/>
      <c r="J121" s="67"/>
    </row>
    <row r="122" spans="1:13" ht="20.100000000000001" customHeight="1">
      <c r="A122" s="75"/>
      <c r="B122" s="75"/>
      <c r="C122" s="76"/>
      <c r="D122" s="75"/>
      <c r="E122" s="67"/>
      <c r="F122" s="67"/>
      <c r="G122" s="67"/>
      <c r="H122" s="67"/>
      <c r="I122" s="67"/>
      <c r="J122" s="67"/>
    </row>
    <row r="123" spans="1:13" ht="20.100000000000001" customHeight="1">
      <c r="A123" s="75"/>
      <c r="B123" s="75"/>
      <c r="C123" s="72"/>
      <c r="D123" s="75"/>
      <c r="E123" s="72"/>
      <c r="F123" s="67"/>
      <c r="G123" s="67"/>
      <c r="H123" s="67"/>
      <c r="I123" s="67"/>
      <c r="J123" s="67"/>
    </row>
    <row r="124" spans="1:13" ht="20.100000000000001" customHeight="1">
      <c r="A124" s="75"/>
      <c r="B124" s="75"/>
      <c r="C124" s="72"/>
      <c r="D124" s="75"/>
      <c r="E124" s="72"/>
      <c r="F124" s="67"/>
      <c r="G124" s="67"/>
      <c r="H124" s="67"/>
      <c r="I124" s="67"/>
      <c r="J124" s="67"/>
    </row>
    <row r="125" spans="1:13" ht="20.100000000000001" customHeight="1">
      <c r="A125" s="75"/>
      <c r="B125" s="75"/>
      <c r="C125" s="72"/>
      <c r="D125" s="75"/>
      <c r="E125" s="72"/>
      <c r="F125" s="67"/>
      <c r="G125" s="67"/>
      <c r="H125" s="67"/>
      <c r="I125" s="67"/>
      <c r="J125" s="67"/>
    </row>
    <row r="126" spans="1:13" ht="20.100000000000001" customHeight="1">
      <c r="A126" s="75"/>
      <c r="B126" s="75"/>
      <c r="C126" s="72"/>
      <c r="D126" s="75"/>
      <c r="E126" s="72"/>
      <c r="F126" s="67"/>
      <c r="G126" s="67"/>
      <c r="H126" s="67"/>
      <c r="I126" s="67"/>
      <c r="J126" s="67"/>
    </row>
    <row r="127" spans="1:13" ht="20.100000000000001" customHeight="1">
      <c r="A127" s="75"/>
      <c r="B127" s="75"/>
      <c r="C127" s="76"/>
      <c r="D127" s="75"/>
      <c r="E127" s="72"/>
      <c r="F127" s="67"/>
      <c r="G127" s="67"/>
      <c r="H127" s="67"/>
      <c r="I127" s="67"/>
      <c r="J127" s="67"/>
    </row>
    <row r="128" spans="1:13" ht="20.100000000000001" customHeight="1">
      <c r="A128" s="75"/>
      <c r="B128" s="75"/>
      <c r="C128" s="76"/>
      <c r="D128" s="75"/>
      <c r="E128" s="72"/>
      <c r="F128" s="67"/>
      <c r="G128" s="67"/>
      <c r="H128" s="67"/>
      <c r="I128" s="67"/>
      <c r="J128" s="67"/>
    </row>
    <row r="129" spans="1:10" ht="20.100000000000001" customHeight="1">
      <c r="A129" s="75"/>
      <c r="B129" s="75"/>
      <c r="C129" s="72"/>
      <c r="D129" s="75"/>
      <c r="E129" s="72"/>
      <c r="F129" s="67"/>
      <c r="G129" s="67"/>
      <c r="H129" s="67"/>
      <c r="I129" s="67"/>
      <c r="J129" s="67"/>
    </row>
    <row r="130" spans="1:10" ht="20.100000000000001" customHeight="1">
      <c r="A130" s="75"/>
      <c r="B130" s="75"/>
      <c r="C130" s="72"/>
      <c r="D130" s="75"/>
      <c r="E130" s="72"/>
      <c r="F130" s="67"/>
      <c r="G130" s="67"/>
      <c r="H130" s="67"/>
      <c r="I130" s="67"/>
      <c r="J130" s="67"/>
    </row>
    <row r="131" spans="1:10" ht="20.100000000000001" customHeight="1">
      <c r="A131" s="75"/>
      <c r="B131" s="75"/>
      <c r="C131" s="72"/>
      <c r="D131" s="75"/>
      <c r="E131" s="72"/>
      <c r="F131" s="67"/>
      <c r="G131" s="67"/>
      <c r="H131" s="67"/>
      <c r="I131" s="67"/>
      <c r="J131" s="67"/>
    </row>
    <row r="132" spans="1:10" ht="20.100000000000001" customHeight="1">
      <c r="A132" s="75"/>
      <c r="B132" s="75"/>
      <c r="C132" s="72"/>
      <c r="D132" s="75"/>
      <c r="E132" s="72"/>
      <c r="F132" s="67"/>
      <c r="G132" s="67"/>
      <c r="H132" s="67"/>
      <c r="I132" s="67"/>
      <c r="J132" s="67"/>
    </row>
    <row r="133" spans="1:10" ht="20.100000000000001" customHeight="1">
      <c r="A133" s="75"/>
      <c r="B133" s="75"/>
      <c r="C133" s="74"/>
      <c r="D133" s="73"/>
      <c r="E133" s="74"/>
      <c r="F133" s="81"/>
      <c r="G133" s="74"/>
      <c r="H133" s="74"/>
      <c r="I133" s="74"/>
      <c r="J133" s="74"/>
    </row>
    <row r="134" spans="1:10" ht="20.100000000000001" customHeight="1">
      <c r="A134" s="75"/>
      <c r="B134" s="75"/>
      <c r="C134" s="72"/>
      <c r="D134" s="75"/>
      <c r="E134" s="72"/>
      <c r="F134" s="80"/>
      <c r="G134" s="72"/>
      <c r="H134" s="72"/>
      <c r="I134" s="72"/>
      <c r="J134" s="72"/>
    </row>
    <row r="135" spans="1:10" ht="20.100000000000001" customHeight="1">
      <c r="A135" s="75"/>
      <c r="B135" s="75"/>
      <c r="C135" s="72"/>
      <c r="D135" s="75"/>
      <c r="E135" s="72"/>
      <c r="F135" s="80"/>
      <c r="G135" s="72"/>
      <c r="H135" s="72"/>
      <c r="I135" s="72"/>
      <c r="J135" s="72"/>
    </row>
    <row r="136" spans="1:10" ht="20.100000000000001" customHeight="1">
      <c r="A136" s="75"/>
      <c r="B136" s="73"/>
      <c r="C136" s="74"/>
      <c r="D136" s="75"/>
      <c r="E136" s="72"/>
      <c r="F136" s="80"/>
      <c r="G136" s="72"/>
      <c r="H136" s="72"/>
      <c r="I136" s="72"/>
      <c r="J136" s="72"/>
    </row>
    <row r="137" spans="1:10" ht="20.100000000000001" customHeight="1">
      <c r="A137" s="75"/>
      <c r="B137" s="75"/>
      <c r="C137" s="72"/>
      <c r="D137" s="75"/>
      <c r="E137" s="72"/>
      <c r="F137" s="80"/>
      <c r="G137" s="72"/>
      <c r="H137" s="72"/>
      <c r="I137" s="72"/>
      <c r="J137" s="72"/>
    </row>
    <row r="138" spans="1:10" ht="20.100000000000001" customHeight="1">
      <c r="A138" s="75"/>
      <c r="B138" s="75"/>
      <c r="C138" s="72"/>
      <c r="D138" s="75"/>
      <c r="E138" s="72"/>
      <c r="F138" s="67"/>
      <c r="G138" s="67"/>
      <c r="H138" s="67"/>
      <c r="I138" s="67"/>
      <c r="J138" s="67"/>
    </row>
    <row r="139" spans="1:10" ht="20.100000000000001" customHeight="1">
      <c r="A139" s="75"/>
      <c r="B139" s="75"/>
      <c r="C139" s="72"/>
      <c r="D139" s="75"/>
      <c r="E139" s="72"/>
      <c r="F139" s="67"/>
      <c r="G139" s="67"/>
      <c r="H139" s="67"/>
      <c r="I139" s="67"/>
      <c r="J139" s="67"/>
    </row>
    <row r="140" spans="1:10" ht="20.100000000000001" customHeight="1">
      <c r="A140" s="75"/>
      <c r="B140" s="75"/>
      <c r="C140" s="72"/>
      <c r="D140" s="75"/>
      <c r="E140" s="72"/>
      <c r="F140" s="67"/>
      <c r="G140" s="67"/>
      <c r="H140" s="67"/>
      <c r="I140" s="67"/>
      <c r="J140" s="67"/>
    </row>
    <row r="141" spans="1:10" ht="20.100000000000001" customHeight="1">
      <c r="A141" s="75"/>
      <c r="B141" s="75"/>
      <c r="C141" s="72"/>
      <c r="D141" s="75"/>
      <c r="E141" s="72"/>
      <c r="F141" s="67"/>
      <c r="G141" s="72"/>
      <c r="H141" s="67"/>
      <c r="I141" s="72"/>
      <c r="J141" s="67"/>
    </row>
    <row r="142" spans="1:10" ht="20.100000000000001" customHeight="1">
      <c r="A142" s="75"/>
      <c r="B142" s="75"/>
      <c r="C142" s="72"/>
      <c r="D142" s="75"/>
      <c r="E142" s="72"/>
      <c r="F142" s="67"/>
      <c r="G142" s="72"/>
      <c r="H142" s="72"/>
      <c r="I142" s="72"/>
      <c r="J142" s="72"/>
    </row>
    <row r="143" spans="1:10" ht="20.100000000000001" customHeight="1">
      <c r="A143" s="75"/>
      <c r="B143" s="75"/>
      <c r="C143" s="74"/>
      <c r="D143" s="73"/>
      <c r="E143" s="74"/>
      <c r="F143" s="81"/>
      <c r="G143" s="74"/>
      <c r="H143" s="74"/>
      <c r="I143" s="74"/>
      <c r="J143" s="74"/>
    </row>
    <row r="144" spans="1:10" ht="20.100000000000001" customHeight="1">
      <c r="A144" s="75"/>
      <c r="B144" s="75"/>
      <c r="C144" s="72"/>
      <c r="D144" s="75"/>
      <c r="E144" s="72"/>
      <c r="F144" s="72"/>
      <c r="G144" s="72"/>
      <c r="H144" s="72"/>
      <c r="I144" s="72"/>
      <c r="J144" s="72"/>
    </row>
    <row r="145" spans="1:10" ht="20.100000000000001" customHeight="1">
      <c r="A145" s="75"/>
      <c r="B145" s="75"/>
      <c r="C145" s="72"/>
      <c r="D145" s="75"/>
      <c r="E145" s="72"/>
      <c r="F145" s="72"/>
      <c r="G145" s="72"/>
      <c r="H145" s="72"/>
      <c r="I145" s="72"/>
      <c r="J145" s="72"/>
    </row>
    <row r="146" spans="1:10" ht="20.100000000000001" customHeight="1">
      <c r="A146" s="75"/>
      <c r="B146" s="73"/>
      <c r="C146" s="74"/>
      <c r="D146" s="75"/>
      <c r="E146" s="72"/>
      <c r="F146" s="72"/>
      <c r="G146" s="72"/>
      <c r="H146" s="72"/>
      <c r="I146" s="72"/>
      <c r="J146" s="72"/>
    </row>
    <row r="147" spans="1:10" ht="20.100000000000001" customHeight="1">
      <c r="A147" s="75"/>
      <c r="B147" s="75"/>
      <c r="C147" s="72"/>
      <c r="D147" s="75"/>
      <c r="E147" s="72"/>
      <c r="F147" s="72"/>
      <c r="G147" s="72"/>
      <c r="H147" s="72"/>
      <c r="I147" s="72"/>
      <c r="J147" s="72"/>
    </row>
    <row r="148" spans="1:10" ht="20.100000000000001" customHeight="1">
      <c r="A148" s="75"/>
      <c r="B148" s="75"/>
      <c r="C148" s="72"/>
      <c r="D148" s="75"/>
      <c r="E148" s="72"/>
      <c r="F148" s="67"/>
      <c r="G148" s="67"/>
      <c r="H148" s="67"/>
      <c r="I148" s="67"/>
      <c r="J148" s="67"/>
    </row>
    <row r="149" spans="1:10" ht="20.100000000000001" customHeight="1">
      <c r="A149" s="75"/>
      <c r="B149" s="75"/>
      <c r="C149" s="72"/>
      <c r="D149" s="75"/>
      <c r="E149" s="72"/>
      <c r="F149" s="67"/>
      <c r="G149" s="67"/>
      <c r="H149" s="72"/>
      <c r="I149" s="72"/>
      <c r="J149" s="67"/>
    </row>
    <row r="150" spans="1:10" ht="20.100000000000001" customHeight="1">
      <c r="A150" s="75"/>
      <c r="B150" s="75"/>
      <c r="C150" s="72"/>
      <c r="D150" s="75"/>
      <c r="E150" s="72"/>
      <c r="F150" s="67"/>
      <c r="G150" s="67"/>
      <c r="H150" s="72"/>
      <c r="I150" s="72"/>
      <c r="J150" s="67"/>
    </row>
    <row r="151" spans="1:10" ht="20.100000000000001" customHeight="1">
      <c r="A151" s="75"/>
      <c r="B151" s="75"/>
      <c r="C151" s="72"/>
      <c r="D151" s="75"/>
      <c r="E151" s="67"/>
      <c r="F151" s="67"/>
      <c r="G151" s="67"/>
      <c r="H151" s="67"/>
      <c r="I151" s="67"/>
      <c r="J151" s="67"/>
    </row>
    <row r="152" spans="1:10" ht="20.100000000000001" customHeight="1">
      <c r="A152" s="75"/>
      <c r="B152" s="75"/>
      <c r="C152" s="72"/>
      <c r="D152" s="75"/>
      <c r="E152" s="72"/>
      <c r="F152" s="67"/>
      <c r="G152" s="67"/>
      <c r="H152" s="67"/>
      <c r="I152" s="67"/>
      <c r="J152" s="67"/>
    </row>
    <row r="153" spans="1:10" ht="20.100000000000001" customHeight="1">
      <c r="A153" s="75"/>
      <c r="B153" s="75"/>
      <c r="C153" s="72"/>
      <c r="D153" s="75"/>
      <c r="E153" s="67"/>
      <c r="F153" s="67"/>
      <c r="G153" s="67"/>
      <c r="H153" s="67"/>
      <c r="I153" s="67"/>
      <c r="J153" s="67"/>
    </row>
    <row r="154" spans="1:10" ht="20.100000000000001" customHeight="1">
      <c r="A154" s="75"/>
      <c r="B154" s="75"/>
      <c r="C154" s="72"/>
      <c r="D154" s="75"/>
      <c r="E154" s="67"/>
      <c r="F154" s="67"/>
      <c r="G154" s="67"/>
      <c r="H154" s="67"/>
      <c r="I154" s="67"/>
      <c r="J154" s="67"/>
    </row>
    <row r="155" spans="1:10" ht="20.100000000000001" customHeight="1">
      <c r="A155" s="75"/>
      <c r="B155" s="75"/>
      <c r="C155" s="72"/>
      <c r="D155" s="75"/>
      <c r="E155" s="67"/>
      <c r="F155" s="67"/>
      <c r="G155" s="67"/>
      <c r="H155" s="67"/>
      <c r="I155" s="67"/>
      <c r="J155" s="67"/>
    </row>
    <row r="156" spans="1:10" ht="20.100000000000001" customHeight="1">
      <c r="A156" s="75"/>
      <c r="B156" s="75"/>
      <c r="C156" s="72"/>
      <c r="D156" s="75"/>
      <c r="E156" s="67"/>
      <c r="F156" s="67"/>
      <c r="G156" s="67"/>
      <c r="H156" s="67"/>
      <c r="I156" s="67"/>
      <c r="J156" s="67"/>
    </row>
    <row r="157" spans="1:10" ht="20.100000000000001" customHeight="1">
      <c r="A157" s="75"/>
      <c r="B157" s="75"/>
      <c r="C157" s="72"/>
      <c r="D157" s="75"/>
      <c r="E157" s="67"/>
      <c r="F157" s="67"/>
      <c r="G157" s="67"/>
      <c r="H157" s="67"/>
      <c r="I157" s="67"/>
      <c r="J157" s="67"/>
    </row>
    <row r="158" spans="1:10" ht="20.100000000000001" customHeight="1">
      <c r="A158" s="75"/>
      <c r="B158" s="75"/>
      <c r="C158" s="72"/>
      <c r="D158" s="75"/>
      <c r="E158" s="72"/>
      <c r="F158" s="67"/>
      <c r="G158" s="67"/>
      <c r="H158" s="67"/>
      <c r="I158" s="67"/>
      <c r="J158" s="67"/>
    </row>
    <row r="159" spans="1:10" ht="20.100000000000001" customHeight="1">
      <c r="A159" s="75"/>
      <c r="B159" s="75"/>
      <c r="C159" s="72"/>
      <c r="D159" s="75"/>
      <c r="E159" s="72"/>
      <c r="F159" s="67"/>
      <c r="G159" s="67"/>
      <c r="H159" s="67"/>
      <c r="I159" s="67"/>
      <c r="J159" s="67"/>
    </row>
    <row r="160" spans="1:10" ht="20.100000000000001" customHeight="1">
      <c r="A160" s="75"/>
      <c r="B160" s="75"/>
      <c r="C160" s="72"/>
      <c r="D160" s="75"/>
      <c r="E160" s="72"/>
      <c r="F160" s="67"/>
      <c r="G160" s="67"/>
      <c r="H160" s="67"/>
      <c r="I160" s="67"/>
      <c r="J160" s="67"/>
    </row>
    <row r="161" spans="1:10" ht="20.100000000000001" customHeight="1">
      <c r="A161" s="75"/>
      <c r="B161" s="75"/>
      <c r="C161" s="72"/>
      <c r="D161" s="75"/>
      <c r="E161" s="72"/>
      <c r="F161" s="67"/>
      <c r="G161" s="67"/>
      <c r="H161" s="67"/>
      <c r="I161" s="67"/>
      <c r="J161" s="67"/>
    </row>
    <row r="162" spans="1:10" ht="20.100000000000001" customHeight="1">
      <c r="A162" s="75"/>
      <c r="B162" s="75"/>
      <c r="C162" s="72"/>
      <c r="D162" s="75"/>
      <c r="E162" s="72"/>
      <c r="F162" s="67"/>
      <c r="G162" s="67"/>
      <c r="H162" s="67"/>
      <c r="I162" s="67"/>
      <c r="J162" s="67"/>
    </row>
    <row r="163" spans="1:10" ht="20.100000000000001" customHeight="1">
      <c r="A163" s="75"/>
      <c r="B163" s="75"/>
      <c r="C163" s="76"/>
      <c r="D163" s="75"/>
      <c r="E163" s="72"/>
      <c r="F163" s="67"/>
      <c r="G163" s="67"/>
      <c r="H163" s="72"/>
      <c r="I163" s="72"/>
      <c r="J163" s="72"/>
    </row>
    <row r="164" spans="1:10" ht="20.100000000000001" customHeight="1">
      <c r="A164" s="75"/>
      <c r="B164" s="75"/>
      <c r="C164" s="72"/>
      <c r="D164" s="75"/>
      <c r="E164" s="72"/>
      <c r="F164" s="72"/>
      <c r="G164" s="72"/>
      <c r="H164" s="72"/>
      <c r="I164" s="72"/>
      <c r="J164" s="72"/>
    </row>
    <row r="165" spans="1:10" ht="20.100000000000001" customHeight="1">
      <c r="A165" s="75"/>
      <c r="B165" s="75"/>
      <c r="C165" s="74"/>
      <c r="D165" s="73"/>
      <c r="E165" s="74"/>
      <c r="F165" s="74"/>
      <c r="G165" s="74"/>
      <c r="H165" s="74"/>
      <c r="I165" s="74"/>
      <c r="J165" s="74"/>
    </row>
    <row r="166" spans="1:10" ht="20.100000000000001" customHeight="1">
      <c r="A166" s="82"/>
      <c r="B166" s="82"/>
      <c r="C166" s="82"/>
      <c r="D166" s="26"/>
      <c r="E166" s="82"/>
      <c r="F166" s="82"/>
      <c r="G166" s="82"/>
      <c r="H166" s="82"/>
      <c r="I166" s="82"/>
      <c r="J166" s="82"/>
    </row>
    <row r="167" spans="1:10" ht="20.100000000000001" customHeight="1">
      <c r="A167" s="82"/>
      <c r="B167" s="82"/>
      <c r="C167" s="82"/>
      <c r="D167" s="26"/>
      <c r="E167" s="82"/>
      <c r="F167" s="82"/>
      <c r="G167" s="82"/>
      <c r="H167" s="82"/>
      <c r="I167" s="82"/>
      <c r="J167" s="82"/>
    </row>
    <row r="168" spans="1:10" ht="20.100000000000001" customHeight="1">
      <c r="A168" s="82"/>
      <c r="B168" s="82"/>
      <c r="C168" s="62"/>
      <c r="D168" s="26"/>
      <c r="E168" s="82"/>
      <c r="F168" s="82"/>
      <c r="G168" s="82"/>
      <c r="H168" s="82"/>
      <c r="I168" s="82"/>
      <c r="J168" s="82"/>
    </row>
    <row r="169" spans="1:10" ht="20.100000000000001" customHeight="1">
      <c r="A169" s="82"/>
      <c r="B169" s="82"/>
      <c r="C169" s="62"/>
      <c r="D169" s="26"/>
      <c r="E169" s="82"/>
      <c r="F169" s="82"/>
      <c r="G169" s="82"/>
      <c r="H169" s="82"/>
      <c r="I169" s="82"/>
      <c r="J169" s="82"/>
    </row>
    <row r="170" spans="1:10" ht="20.100000000000001" customHeight="1">
      <c r="A170" s="82"/>
      <c r="B170" s="82"/>
      <c r="C170" s="82"/>
      <c r="D170" s="26"/>
      <c r="E170" s="82"/>
      <c r="F170" s="82"/>
      <c r="G170" s="82"/>
      <c r="H170" s="82"/>
      <c r="I170" s="82"/>
      <c r="J170" s="82"/>
    </row>
    <row r="171" spans="1:10" ht="20.100000000000001" customHeight="1">
      <c r="A171" s="82"/>
      <c r="B171" s="82"/>
      <c r="C171" s="82"/>
      <c r="D171" s="26"/>
      <c r="E171" s="82"/>
      <c r="F171" s="82"/>
      <c r="G171" s="82"/>
      <c r="H171" s="82"/>
      <c r="I171" s="82"/>
      <c r="J171" s="82"/>
    </row>
    <row r="172" spans="1:10" ht="20.100000000000001" customHeight="1">
      <c r="A172" s="82"/>
      <c r="B172" s="82"/>
      <c r="C172" s="82"/>
      <c r="D172" s="26"/>
      <c r="E172" s="82"/>
      <c r="F172" s="82"/>
      <c r="G172" s="82"/>
      <c r="H172" s="82"/>
      <c r="I172" s="82"/>
      <c r="J172" s="82"/>
    </row>
    <row r="173" spans="1:10" ht="20.100000000000001" customHeight="1">
      <c r="A173" s="82"/>
      <c r="B173" s="82"/>
      <c r="C173" s="82"/>
      <c r="D173" s="26"/>
      <c r="E173" s="82"/>
      <c r="F173" s="82"/>
      <c r="G173" s="82"/>
      <c r="H173" s="82"/>
      <c r="I173" s="82"/>
      <c r="J173" s="82"/>
    </row>
    <row r="174" spans="1:10" ht="20.100000000000001" customHeight="1">
      <c r="A174" s="82"/>
      <c r="B174" s="82"/>
      <c r="C174" s="82"/>
      <c r="D174" s="26"/>
      <c r="E174" s="82"/>
      <c r="F174" s="82"/>
      <c r="G174" s="82"/>
      <c r="H174" s="82"/>
      <c r="I174" s="82"/>
      <c r="J174" s="82"/>
    </row>
    <row r="175" spans="1:10" ht="20.100000000000001" customHeight="1">
      <c r="A175" s="82"/>
      <c r="B175" s="82"/>
      <c r="C175" s="62"/>
      <c r="D175" s="26"/>
      <c r="E175" s="82"/>
      <c r="F175" s="82"/>
      <c r="G175" s="82"/>
      <c r="H175" s="82"/>
      <c r="I175" s="82"/>
      <c r="J175" s="82"/>
    </row>
    <row r="176" spans="1:10" ht="20.100000000000001" customHeight="1">
      <c r="A176" s="82"/>
      <c r="B176" s="82"/>
      <c r="C176" s="62"/>
      <c r="D176" s="26"/>
      <c r="E176" s="82"/>
      <c r="F176" s="82"/>
      <c r="G176" s="82"/>
      <c r="H176" s="82"/>
      <c r="I176" s="82"/>
      <c r="J176" s="82"/>
    </row>
    <row r="177" spans="1:10" ht="20.100000000000001" customHeight="1">
      <c r="A177" s="82"/>
      <c r="B177" s="82"/>
      <c r="C177" s="62"/>
      <c r="D177" s="26"/>
      <c r="E177" s="82"/>
      <c r="F177" s="82"/>
      <c r="G177" s="82"/>
      <c r="H177" s="82"/>
      <c r="I177" s="82"/>
      <c r="J177" s="82"/>
    </row>
    <row r="178" spans="1:10" ht="20.100000000000001" customHeight="1">
      <c r="A178" s="82"/>
      <c r="B178" s="82"/>
      <c r="C178" s="62"/>
      <c r="D178" s="26"/>
      <c r="E178" s="82"/>
      <c r="F178" s="82"/>
      <c r="G178" s="82"/>
      <c r="H178" s="82"/>
      <c r="I178" s="82"/>
      <c r="J178" s="82"/>
    </row>
    <row r="179" spans="1:10" ht="20.100000000000001" customHeight="1">
      <c r="A179" s="82"/>
      <c r="B179" s="82"/>
      <c r="C179" s="62"/>
      <c r="D179" s="26"/>
      <c r="E179" s="82"/>
      <c r="F179" s="82"/>
      <c r="G179" s="82"/>
      <c r="H179" s="82"/>
      <c r="I179" s="82"/>
      <c r="J179" s="82"/>
    </row>
    <row r="180" spans="1:10" ht="20.100000000000001" customHeight="1">
      <c r="A180" s="82"/>
      <c r="B180" s="82"/>
      <c r="C180" s="82"/>
      <c r="D180" s="26"/>
      <c r="E180" s="82"/>
      <c r="F180" s="82"/>
      <c r="G180" s="82"/>
      <c r="H180" s="82"/>
      <c r="I180" s="82"/>
      <c r="J180" s="82"/>
    </row>
    <row r="181" spans="1:10" ht="20.100000000000001" customHeight="1">
      <c r="A181" s="82"/>
      <c r="B181" s="82"/>
      <c r="C181" s="82"/>
      <c r="D181" s="26"/>
      <c r="E181" s="82"/>
      <c r="F181" s="82"/>
      <c r="G181" s="82"/>
      <c r="H181" s="82"/>
      <c r="I181" s="82"/>
      <c r="J181" s="82"/>
    </row>
    <row r="182" spans="1:10" ht="20.100000000000001" customHeight="1">
      <c r="A182" s="82"/>
      <c r="B182" s="82"/>
      <c r="C182" s="82"/>
      <c r="D182" s="26"/>
      <c r="E182" s="82"/>
      <c r="F182" s="82"/>
      <c r="G182" s="82"/>
      <c r="H182" s="82"/>
      <c r="I182" s="82"/>
      <c r="J182" s="82"/>
    </row>
    <row r="183" spans="1:10" ht="20.100000000000001" customHeight="1">
      <c r="A183" s="82"/>
      <c r="B183" s="82"/>
      <c r="C183" s="82"/>
      <c r="D183" s="26"/>
      <c r="E183" s="82"/>
      <c r="F183" s="82"/>
      <c r="G183" s="82"/>
      <c r="H183" s="82"/>
      <c r="I183" s="82"/>
      <c r="J183" s="82"/>
    </row>
    <row r="184" spans="1:10" ht="20.100000000000001" customHeight="1">
      <c r="A184" s="82"/>
      <c r="B184" s="82"/>
      <c r="C184" s="82"/>
      <c r="D184" s="26"/>
      <c r="E184" s="82"/>
      <c r="F184" s="82"/>
      <c r="G184" s="82"/>
      <c r="H184" s="82"/>
      <c r="I184" s="82"/>
      <c r="J184" s="82"/>
    </row>
    <row r="185" spans="1:10" ht="20.100000000000001" customHeight="1">
      <c r="A185" s="26"/>
    </row>
    <row r="186" spans="1:10" ht="20.100000000000001" customHeight="1">
      <c r="A186" s="26"/>
      <c r="C186" s="63"/>
    </row>
    <row r="187" spans="1:10" ht="20.100000000000001" customHeight="1">
      <c r="A187" s="26"/>
      <c r="C187" s="63"/>
    </row>
    <row r="188" spans="1:10" ht="20.100000000000001" customHeight="1">
      <c r="A188" s="26"/>
      <c r="C188" s="63"/>
    </row>
    <row r="189" spans="1:10" ht="20.100000000000001" customHeight="1">
      <c r="A189" s="26"/>
    </row>
    <row r="190" spans="1:10" ht="20.100000000000001" customHeight="1">
      <c r="A190" s="26"/>
      <c r="B190" s="61"/>
      <c r="C190" s="61"/>
      <c r="D190" s="61"/>
      <c r="E190" s="61"/>
      <c r="F190" s="61"/>
      <c r="G190" s="61"/>
      <c r="H190" s="61"/>
      <c r="I190" s="61"/>
      <c r="J190" s="61"/>
    </row>
    <row r="191" spans="1:10" ht="20.100000000000001" customHeight="1">
      <c r="A191" s="26"/>
    </row>
    <row r="192" spans="1:10" ht="20.100000000000001" customHeight="1">
      <c r="A192" s="26"/>
    </row>
    <row r="193" spans="1:10" ht="20.100000000000001" customHeight="1">
      <c r="A193" s="26"/>
      <c r="B193" s="61"/>
      <c r="C193" s="61"/>
    </row>
    <row r="194" spans="1:10" ht="20.100000000000001" customHeight="1">
      <c r="A194" s="26"/>
    </row>
    <row r="195" spans="1:10" ht="20.100000000000001" customHeight="1">
      <c r="A195" s="26"/>
      <c r="C195" s="63"/>
    </row>
    <row r="196" spans="1:10" ht="20.100000000000001" customHeight="1">
      <c r="A196" s="26"/>
      <c r="C196" s="63"/>
    </row>
    <row r="197" spans="1:10" ht="20.100000000000001" customHeight="1">
      <c r="A197" s="26"/>
      <c r="C197" s="63"/>
    </row>
    <row r="198" spans="1:10" ht="20.100000000000001" customHeight="1">
      <c r="A198" s="26"/>
      <c r="C198" s="63"/>
    </row>
    <row r="199" spans="1:10" ht="20.100000000000001" customHeight="1">
      <c r="A199" s="26"/>
      <c r="C199" s="63"/>
    </row>
    <row r="200" spans="1:10" ht="20.100000000000001" customHeight="1">
      <c r="A200" s="26"/>
      <c r="C200" s="63"/>
    </row>
    <row r="201" spans="1:10" ht="20.100000000000001" customHeight="1">
      <c r="A201" s="26"/>
      <c r="C201" s="63"/>
    </row>
    <row r="202" spans="1:10" ht="20.100000000000001" customHeight="1">
      <c r="A202" s="26"/>
    </row>
    <row r="203" spans="1:10" ht="20.100000000000001" customHeight="1">
      <c r="A203" s="26"/>
      <c r="C203" s="61"/>
      <c r="D203" s="61"/>
      <c r="E203" s="61"/>
      <c r="F203" s="61"/>
      <c r="G203" s="61"/>
      <c r="H203" s="61"/>
      <c r="I203" s="61"/>
      <c r="J203" s="61"/>
    </row>
    <row r="204" spans="1:10" ht="20.100000000000001" customHeight="1">
      <c r="A204" s="26"/>
      <c r="C204" s="61"/>
      <c r="D204" s="61"/>
      <c r="E204" s="61"/>
      <c r="F204" s="61"/>
      <c r="G204" s="61"/>
      <c r="H204" s="61"/>
      <c r="I204" s="61"/>
      <c r="J204" s="61"/>
    </row>
    <row r="205" spans="1:10" ht="20.100000000000001" customHeight="1">
      <c r="A205" s="26"/>
    </row>
    <row r="206" spans="1:10" ht="20.100000000000001" customHeight="1">
      <c r="A206" s="26"/>
      <c r="B206" s="61"/>
      <c r="C206" s="61"/>
    </row>
    <row r="207" spans="1:10" ht="20.100000000000001" customHeight="1">
      <c r="A207" s="26"/>
    </row>
    <row r="208" spans="1:10" ht="20.100000000000001" customHeight="1">
      <c r="A208" s="26"/>
      <c r="C208" s="62"/>
    </row>
    <row r="209" spans="1:4" ht="20.100000000000001" customHeight="1">
      <c r="A209" s="26"/>
      <c r="C209" s="62"/>
    </row>
    <row r="210" spans="1:4" ht="20.100000000000001" customHeight="1">
      <c r="A210" s="26"/>
      <c r="C210" s="62"/>
    </row>
    <row r="211" spans="1:4" ht="20.100000000000001" customHeight="1">
      <c r="A211" s="26"/>
      <c r="C211" s="64"/>
    </row>
    <row r="212" spans="1:4" ht="20.100000000000001" customHeight="1">
      <c r="A212" s="26"/>
      <c r="C212" s="63"/>
    </row>
    <row r="213" spans="1:4" ht="20.100000000000001" customHeight="1">
      <c r="A213" s="26"/>
      <c r="C213" s="63"/>
    </row>
    <row r="214" spans="1:4" ht="20.100000000000001" customHeight="1">
      <c r="A214" s="26"/>
      <c r="C214" s="63"/>
    </row>
    <row r="215" spans="1:4" ht="20.100000000000001" customHeight="1">
      <c r="A215" s="26"/>
      <c r="C215" s="63"/>
    </row>
    <row r="216" spans="1:4" ht="20.100000000000001" customHeight="1">
      <c r="A216" s="26"/>
      <c r="C216" s="62"/>
    </row>
    <row r="217" spans="1:4" ht="20.100000000000001" customHeight="1">
      <c r="A217" s="26"/>
      <c r="C217" s="63"/>
    </row>
    <row r="218" spans="1:4" ht="20.100000000000001" customHeight="1">
      <c r="A218" s="26"/>
      <c r="C218" s="62"/>
    </row>
    <row r="219" spans="1:4" ht="20.100000000000001" customHeight="1">
      <c r="A219" s="26"/>
      <c r="C219" s="62"/>
    </row>
    <row r="220" spans="1:4" ht="20.100000000000001" customHeight="1">
      <c r="A220" s="26"/>
      <c r="C220" s="64"/>
    </row>
    <row r="221" spans="1:4" ht="20.100000000000001" customHeight="1">
      <c r="A221" s="26"/>
      <c r="C221" s="62"/>
    </row>
    <row r="222" spans="1:4" ht="20.100000000000001" customHeight="1">
      <c r="A222" s="26"/>
      <c r="C222" s="62"/>
    </row>
    <row r="223" spans="1:4" ht="20.100000000000001" customHeight="1">
      <c r="A223" s="26"/>
      <c r="C223" s="62"/>
    </row>
    <row r="224" spans="1:4" ht="20.100000000000001" customHeight="1">
      <c r="A224" s="26"/>
      <c r="C224" s="62"/>
      <c r="D224" s="63"/>
    </row>
    <row r="225" spans="1:3" ht="20.100000000000001" customHeight="1">
      <c r="A225" s="26"/>
      <c r="C225" s="63"/>
    </row>
    <row r="226" spans="1:3" ht="20.100000000000001" customHeight="1">
      <c r="A226" s="26"/>
      <c r="C226" s="63"/>
    </row>
    <row r="227" spans="1:3" ht="20.100000000000001" customHeight="1">
      <c r="A227" s="26"/>
      <c r="C227" s="63"/>
    </row>
    <row r="228" spans="1:3" ht="20.100000000000001" customHeight="1">
      <c r="A228" s="26"/>
      <c r="C228" s="63"/>
    </row>
    <row r="229" spans="1:3" ht="20.100000000000001" customHeight="1">
      <c r="A229" s="26"/>
      <c r="C229" s="63"/>
    </row>
    <row r="230" spans="1:3" ht="20.100000000000001" customHeight="1">
      <c r="A230" s="26"/>
      <c r="C230" s="63"/>
    </row>
    <row r="231" spans="1:3" ht="20.100000000000001" customHeight="1">
      <c r="A231" s="26"/>
      <c r="C231" s="63"/>
    </row>
    <row r="232" spans="1:3" ht="20.100000000000001" customHeight="1">
      <c r="A232" s="26"/>
      <c r="C232" s="63"/>
    </row>
    <row r="233" spans="1:3" ht="20.100000000000001" customHeight="1">
      <c r="A233" s="26"/>
      <c r="C233" s="63"/>
    </row>
    <row r="234" spans="1:3" ht="20.100000000000001" customHeight="1">
      <c r="A234" s="26"/>
      <c r="C234" s="63"/>
    </row>
    <row r="235" spans="1:3" ht="20.100000000000001" customHeight="1">
      <c r="A235" s="26"/>
      <c r="C235" s="63"/>
    </row>
    <row r="236" spans="1:3" ht="20.100000000000001" customHeight="1">
      <c r="A236" s="26"/>
      <c r="C236" s="63"/>
    </row>
    <row r="237" spans="1:3" ht="20.100000000000001" customHeight="1">
      <c r="A237" s="26"/>
      <c r="C237" s="63"/>
    </row>
    <row r="238" spans="1:3" ht="20.100000000000001" customHeight="1">
      <c r="A238" s="26"/>
      <c r="C238" s="63"/>
    </row>
    <row r="239" spans="1:3" ht="20.100000000000001" customHeight="1">
      <c r="A239" s="26"/>
      <c r="C239" s="63"/>
    </row>
    <row r="240" spans="1:3" ht="20.100000000000001" customHeight="1">
      <c r="A240" s="26"/>
      <c r="C240" s="63"/>
    </row>
    <row r="241" spans="1:3" ht="20.100000000000001" customHeight="1">
      <c r="A241" s="26"/>
      <c r="C241" s="63"/>
    </row>
    <row r="242" spans="1:3" ht="20.100000000000001" customHeight="1">
      <c r="A242" s="26"/>
      <c r="C242" s="63"/>
    </row>
    <row r="243" spans="1:3" ht="20.100000000000001" customHeight="1">
      <c r="A243" s="26"/>
      <c r="C243" s="63"/>
    </row>
    <row r="244" spans="1:3" ht="20.100000000000001" customHeight="1">
      <c r="A244" s="26"/>
      <c r="C244" s="63"/>
    </row>
    <row r="245" spans="1:3" ht="20.100000000000001" customHeight="1">
      <c r="A245" s="26"/>
      <c r="C245" s="63"/>
    </row>
    <row r="246" spans="1:3" ht="20.100000000000001" customHeight="1">
      <c r="A246" s="26"/>
      <c r="C246" s="63"/>
    </row>
    <row r="247" spans="1:3" ht="20.100000000000001" customHeight="1">
      <c r="A247" s="26"/>
      <c r="C247" s="63"/>
    </row>
    <row r="248" spans="1:3" ht="20.100000000000001" customHeight="1">
      <c r="A248" s="26"/>
      <c r="C248" s="63"/>
    </row>
    <row r="249" spans="1:3" ht="20.100000000000001" customHeight="1">
      <c r="A249" s="26"/>
      <c r="C249" s="63"/>
    </row>
    <row r="250" spans="1:3" ht="20.100000000000001" customHeight="1">
      <c r="A250" s="26"/>
      <c r="C250" s="63"/>
    </row>
    <row r="251" spans="1:3" ht="20.100000000000001" customHeight="1">
      <c r="A251" s="26"/>
      <c r="C251" s="63"/>
    </row>
    <row r="252" spans="1:3" ht="20.100000000000001" customHeight="1">
      <c r="A252" s="26"/>
      <c r="C252" s="63"/>
    </row>
    <row r="253" spans="1:3" ht="20.100000000000001" customHeight="1">
      <c r="A253" s="26"/>
      <c r="C253" s="63"/>
    </row>
    <row r="254" spans="1:3" ht="20.100000000000001" customHeight="1">
      <c r="A254" s="26"/>
      <c r="C254" s="63"/>
    </row>
    <row r="255" spans="1:3" ht="20.100000000000001" customHeight="1">
      <c r="A255" s="26"/>
      <c r="C255" s="63"/>
    </row>
    <row r="256" spans="1:3" ht="20.100000000000001" customHeight="1">
      <c r="A256" s="26"/>
      <c r="C256" s="63"/>
    </row>
    <row r="257" spans="1:3" ht="20.100000000000001" customHeight="1">
      <c r="A257" s="26"/>
      <c r="C257" s="63"/>
    </row>
    <row r="258" spans="1:3" ht="20.100000000000001" customHeight="1">
      <c r="A258" s="26"/>
      <c r="C258" s="63"/>
    </row>
    <row r="259" spans="1:3" ht="20.100000000000001" customHeight="1">
      <c r="A259" s="26"/>
      <c r="B259" s="63"/>
      <c r="C259" s="64"/>
    </row>
    <row r="260" spans="1:3" ht="20.100000000000001" customHeight="1">
      <c r="A260" s="26"/>
      <c r="B260" s="63"/>
      <c r="C260" s="64"/>
    </row>
    <row r="261" spans="1:3" ht="20.100000000000001" customHeight="1">
      <c r="A261" s="26"/>
      <c r="B261" s="63"/>
      <c r="C261" s="64"/>
    </row>
    <row r="262" spans="1:3" ht="20.100000000000001" customHeight="1">
      <c r="A262" s="26"/>
      <c r="C262" s="63"/>
    </row>
    <row r="263" spans="1:3" ht="20.100000000000001" customHeight="1">
      <c r="A263" s="26"/>
      <c r="C263" s="63"/>
    </row>
    <row r="264" spans="1:3" ht="20.100000000000001" customHeight="1">
      <c r="A264" s="26"/>
      <c r="C264" s="62"/>
    </row>
    <row r="265" spans="1:3" ht="20.100000000000001" customHeight="1">
      <c r="A265" s="26"/>
      <c r="C265" s="62"/>
    </row>
    <row r="266" spans="1:3" ht="20.100000000000001" customHeight="1">
      <c r="A266" s="26"/>
      <c r="C266" s="62"/>
    </row>
    <row r="267" spans="1:3" ht="20.100000000000001" customHeight="1">
      <c r="A267" s="26"/>
      <c r="C267" s="62"/>
    </row>
    <row r="268" spans="1:3" ht="20.100000000000001" customHeight="1">
      <c r="A268" s="26"/>
    </row>
    <row r="269" spans="1:3" ht="20.100000000000001" customHeight="1">
      <c r="A269" s="26"/>
    </row>
    <row r="270" spans="1:3" ht="20.100000000000001" customHeight="1">
      <c r="A270" s="26"/>
    </row>
    <row r="271" spans="1:3" ht="20.100000000000001" customHeight="1">
      <c r="A271" s="26"/>
    </row>
    <row r="272" spans="1:3" ht="20.100000000000001" customHeight="1">
      <c r="A272" s="26"/>
    </row>
    <row r="273" spans="1:3" ht="20.100000000000001" customHeight="1">
      <c r="A273" s="26"/>
    </row>
    <row r="274" spans="1:3" ht="20.100000000000001" customHeight="1">
      <c r="A274" s="26"/>
    </row>
    <row r="275" spans="1:3" ht="20.100000000000001" customHeight="1">
      <c r="A275" s="26"/>
      <c r="C275" s="62"/>
    </row>
    <row r="276" spans="1:3" ht="20.100000000000001" customHeight="1">
      <c r="A276" s="26"/>
      <c r="C276" s="62"/>
    </row>
    <row r="277" spans="1:3" ht="20.100000000000001" customHeight="1">
      <c r="A277" s="26"/>
      <c r="C277" s="62"/>
    </row>
    <row r="278" spans="1:3" ht="20.100000000000001" customHeight="1">
      <c r="A278" s="26"/>
      <c r="C278" s="62"/>
    </row>
    <row r="279" spans="1:3" ht="20.100000000000001" customHeight="1">
      <c r="A279" s="26"/>
      <c r="C279" s="62"/>
    </row>
    <row r="280" spans="1:3" ht="20.100000000000001" customHeight="1">
      <c r="A280" s="26"/>
      <c r="C280" s="62"/>
    </row>
    <row r="281" spans="1:3" ht="20.100000000000001" customHeight="1">
      <c r="A281" s="26"/>
      <c r="C281" s="62"/>
    </row>
    <row r="282" spans="1:3" ht="20.100000000000001" customHeight="1">
      <c r="A282" s="26"/>
      <c r="C282" s="62"/>
    </row>
    <row r="283" spans="1:3" ht="20.100000000000001" customHeight="1">
      <c r="A283" s="26"/>
      <c r="C283" s="62"/>
    </row>
    <row r="284" spans="1:3" ht="20.100000000000001" customHeight="1">
      <c r="A284" s="26"/>
      <c r="C284" s="62"/>
    </row>
    <row r="285" spans="1:3" ht="20.100000000000001" customHeight="1">
      <c r="A285" s="26"/>
      <c r="C285" s="62"/>
    </row>
    <row r="286" spans="1:3" ht="20.100000000000001" customHeight="1">
      <c r="A286" s="26"/>
      <c r="C286" s="62"/>
    </row>
    <row r="287" spans="1:3" ht="20.100000000000001" customHeight="1">
      <c r="A287" s="26"/>
      <c r="C287" s="62"/>
    </row>
    <row r="288" spans="1:3" ht="20.100000000000001" customHeight="1">
      <c r="A288" s="26"/>
      <c r="C288" s="62"/>
    </row>
    <row r="289" spans="1:10" ht="20.100000000000001" customHeight="1">
      <c r="A289" s="26"/>
      <c r="C289" s="62"/>
    </row>
    <row r="290" spans="1:10" ht="20.100000000000001" customHeight="1">
      <c r="A290" s="26"/>
      <c r="C290" s="62"/>
    </row>
    <row r="291" spans="1:10" ht="20.100000000000001" customHeight="1">
      <c r="A291" s="26"/>
      <c r="C291" s="62"/>
    </row>
    <row r="292" spans="1:10" ht="20.100000000000001" customHeight="1">
      <c r="A292" s="26"/>
      <c r="C292" s="62"/>
    </row>
    <row r="293" spans="1:10" ht="20.100000000000001" customHeight="1">
      <c r="A293" s="26"/>
      <c r="C293" s="62"/>
    </row>
    <row r="294" spans="1:10" ht="20.100000000000001" customHeight="1">
      <c r="A294" s="26"/>
      <c r="C294" s="62"/>
    </row>
    <row r="295" spans="1:10" ht="20.100000000000001" customHeight="1">
      <c r="A295" s="26"/>
      <c r="C295" s="62"/>
    </row>
    <row r="296" spans="1:10" ht="20.100000000000001" customHeight="1">
      <c r="A296" s="26"/>
      <c r="C296" s="62"/>
    </row>
    <row r="297" spans="1:10" ht="20.100000000000001" customHeight="1">
      <c r="A297" s="26"/>
      <c r="C297" s="62"/>
    </row>
    <row r="298" spans="1:10" ht="20.100000000000001" customHeight="1">
      <c r="A298" s="26"/>
      <c r="B298" s="63"/>
      <c r="C298" s="62"/>
    </row>
    <row r="299" spans="1:10" ht="20.100000000000001" customHeight="1">
      <c r="A299" s="26"/>
      <c r="B299" s="63"/>
      <c r="C299" s="62"/>
    </row>
    <row r="300" spans="1:10" ht="20.100000000000001" customHeight="1">
      <c r="A300" s="26"/>
      <c r="D300" s="65"/>
    </row>
    <row r="301" spans="1:10" ht="20.100000000000001" customHeight="1">
      <c r="A301" s="26"/>
    </row>
    <row r="302" spans="1:10" ht="20.100000000000001" customHeight="1">
      <c r="A302" s="26"/>
      <c r="C302" s="61"/>
      <c r="D302" s="61"/>
      <c r="E302" s="61"/>
      <c r="F302" s="61"/>
      <c r="G302" s="61"/>
      <c r="H302" s="61"/>
      <c r="I302" s="61"/>
      <c r="J302" s="61"/>
    </row>
    <row r="303" spans="1:10" ht="20.100000000000001" customHeight="1">
      <c r="A303" s="26"/>
    </row>
    <row r="304" spans="1:10" ht="20.100000000000001" customHeight="1">
      <c r="A304" s="26"/>
    </row>
    <row r="305" spans="1:1" ht="20.100000000000001" customHeight="1">
      <c r="A305" s="26"/>
    </row>
    <row r="306" spans="1:1" ht="20.100000000000001" customHeight="1">
      <c r="A306" s="26"/>
    </row>
    <row r="307" spans="1:1" ht="20.100000000000001" customHeight="1">
      <c r="A307" s="26"/>
    </row>
    <row r="308" spans="1:1" ht="20.100000000000001" customHeight="1">
      <c r="A308" s="26"/>
    </row>
    <row r="309" spans="1:1" ht="20.100000000000001" customHeight="1">
      <c r="A309" s="26"/>
    </row>
    <row r="310" spans="1:1" ht="20.100000000000001" customHeight="1">
      <c r="A310" s="26"/>
    </row>
    <row r="311" spans="1:1" ht="20.100000000000001" customHeight="1">
      <c r="A311" s="26"/>
    </row>
    <row r="312" spans="1:1" ht="20.100000000000001" customHeight="1">
      <c r="A312" s="26"/>
    </row>
    <row r="313" spans="1:1" ht="20.100000000000001" customHeight="1">
      <c r="A313" s="26"/>
    </row>
    <row r="314" spans="1:1" ht="20.100000000000001" customHeight="1">
      <c r="A314" s="26"/>
    </row>
    <row r="315" spans="1:1" ht="20.100000000000001" customHeight="1">
      <c r="A315" s="26"/>
    </row>
    <row r="316" spans="1:1" ht="20.100000000000001" customHeight="1">
      <c r="A316" s="26"/>
    </row>
    <row r="317" spans="1:1" ht="20.100000000000001" customHeight="1">
      <c r="A317" s="26"/>
    </row>
    <row r="318" spans="1:1" ht="20.100000000000001" customHeight="1">
      <c r="A318" s="26"/>
    </row>
    <row r="319" spans="1:1" ht="20.100000000000001" customHeight="1">
      <c r="A319" s="26"/>
    </row>
    <row r="320" spans="1:1" ht="20.100000000000001" customHeight="1">
      <c r="A320" s="26"/>
    </row>
    <row r="321" spans="1:1" ht="20.100000000000001" customHeight="1">
      <c r="A321" s="26"/>
    </row>
    <row r="322" spans="1:1" ht="20.100000000000001" customHeight="1">
      <c r="A322" s="26"/>
    </row>
    <row r="323" spans="1:1" ht="20.100000000000001" customHeight="1">
      <c r="A323" s="26"/>
    </row>
    <row r="324" spans="1:1" ht="20.100000000000001" customHeight="1">
      <c r="A324" s="26"/>
    </row>
    <row r="325" spans="1:1" ht="20.100000000000001" customHeight="1">
      <c r="A325" s="26"/>
    </row>
    <row r="326" spans="1:1" ht="20.100000000000001" customHeight="1">
      <c r="A326" s="26"/>
    </row>
    <row r="327" spans="1:1" ht="20.100000000000001" customHeight="1">
      <c r="A327" s="26"/>
    </row>
    <row r="328" spans="1:1" ht="20.100000000000001" customHeight="1">
      <c r="A328" s="26"/>
    </row>
    <row r="329" spans="1:1" ht="20.100000000000001" customHeight="1">
      <c r="A329" s="26"/>
    </row>
    <row r="330" spans="1:1" ht="20.100000000000001" customHeight="1">
      <c r="A330" s="26"/>
    </row>
    <row r="331" spans="1:1" ht="20.100000000000001" customHeight="1">
      <c r="A331" s="26"/>
    </row>
    <row r="332" spans="1:1" ht="20.100000000000001" customHeight="1">
      <c r="A332" s="26"/>
    </row>
    <row r="333" spans="1:1" ht="20.100000000000001" customHeight="1">
      <c r="A333" s="26"/>
    </row>
    <row r="334" spans="1:1" ht="20.100000000000001" customHeight="1">
      <c r="A334" s="26"/>
    </row>
    <row r="335" spans="1:1" ht="20.100000000000001" customHeight="1">
      <c r="A335" s="26"/>
    </row>
    <row r="336" spans="1:1" ht="20.100000000000001" customHeight="1">
      <c r="A336" s="26"/>
    </row>
    <row r="337" spans="1:1" ht="20.100000000000001" customHeight="1">
      <c r="A337" s="26"/>
    </row>
    <row r="338" spans="1:1" ht="20.100000000000001" customHeight="1">
      <c r="A338" s="26"/>
    </row>
    <row r="339" spans="1:1" ht="20.100000000000001" customHeight="1">
      <c r="A339" s="26"/>
    </row>
    <row r="340" spans="1:1" ht="20.100000000000001" customHeight="1">
      <c r="A340" s="26"/>
    </row>
    <row r="341" spans="1:1" ht="20.100000000000001" customHeight="1">
      <c r="A341" s="26"/>
    </row>
    <row r="342" spans="1:1" ht="20.100000000000001" customHeight="1">
      <c r="A342" s="26"/>
    </row>
    <row r="343" spans="1:1" ht="20.100000000000001" customHeight="1">
      <c r="A343" s="26"/>
    </row>
    <row r="344" spans="1:1" ht="20.100000000000001" customHeight="1">
      <c r="A344" s="26"/>
    </row>
    <row r="345" spans="1:1" ht="20.100000000000001" customHeight="1">
      <c r="A345" s="26"/>
    </row>
    <row r="346" spans="1:1" ht="20.100000000000001" customHeight="1">
      <c r="A346" s="26"/>
    </row>
    <row r="347" spans="1:1" ht="20.100000000000001" customHeight="1">
      <c r="A347" s="26"/>
    </row>
    <row r="348" spans="1:1" ht="20.100000000000001" customHeight="1">
      <c r="A348" s="26"/>
    </row>
    <row r="349" spans="1:1" ht="20.100000000000001" customHeight="1">
      <c r="A349" s="26"/>
    </row>
    <row r="350" spans="1:1" ht="20.100000000000001" customHeight="1">
      <c r="A350" s="26"/>
    </row>
    <row r="351" spans="1:1" ht="20.100000000000001" customHeight="1">
      <c r="A351" s="26"/>
    </row>
    <row r="352" spans="1:1" ht="20.100000000000001" customHeight="1">
      <c r="A352" s="26"/>
    </row>
    <row r="353" spans="1:1" ht="20.100000000000001" customHeight="1">
      <c r="A353" s="26"/>
    </row>
    <row r="354" spans="1:1" ht="20.100000000000001" customHeight="1">
      <c r="A354" s="26"/>
    </row>
    <row r="355" spans="1:1" ht="20.100000000000001" customHeight="1">
      <c r="A355" s="26"/>
    </row>
    <row r="356" spans="1:1" ht="20.100000000000001" customHeight="1">
      <c r="A356" s="26"/>
    </row>
    <row r="357" spans="1:1" ht="20.100000000000001" customHeight="1">
      <c r="A357" s="26"/>
    </row>
    <row r="358" spans="1:1" ht="20.100000000000001" customHeight="1">
      <c r="A358" s="26"/>
    </row>
    <row r="359" spans="1:1" ht="20.100000000000001" customHeight="1">
      <c r="A359" s="26"/>
    </row>
    <row r="360" spans="1:1" ht="20.100000000000001" customHeight="1">
      <c r="A360" s="26"/>
    </row>
    <row r="361" spans="1:1" ht="20.100000000000001" customHeight="1">
      <c r="A361" s="26"/>
    </row>
    <row r="362" spans="1:1" ht="20.100000000000001" customHeight="1">
      <c r="A362" s="26"/>
    </row>
    <row r="363" spans="1:1" ht="20.100000000000001" customHeight="1">
      <c r="A363" s="26"/>
    </row>
    <row r="364" spans="1:1" ht="20.100000000000001" customHeight="1">
      <c r="A364" s="26"/>
    </row>
    <row r="365" spans="1:1" ht="20.100000000000001" customHeight="1">
      <c r="A365" s="26"/>
    </row>
    <row r="366" spans="1:1" ht="20.100000000000001" customHeight="1">
      <c r="A366" s="26"/>
    </row>
    <row r="367" spans="1:1" ht="20.100000000000001" customHeight="1">
      <c r="A367" s="26"/>
    </row>
    <row r="368" spans="1:1" ht="20.100000000000001" customHeight="1">
      <c r="A368" s="26"/>
    </row>
    <row r="369" spans="1:1" ht="20.100000000000001" customHeight="1">
      <c r="A369" s="26"/>
    </row>
    <row r="370" spans="1:1" ht="20.100000000000001" customHeight="1">
      <c r="A370" s="26"/>
    </row>
    <row r="371" spans="1:1" ht="20.100000000000001" customHeight="1">
      <c r="A371" s="26"/>
    </row>
    <row r="372" spans="1:1" ht="20.100000000000001" customHeight="1">
      <c r="A372" s="26"/>
    </row>
    <row r="373" spans="1:1" ht="20.100000000000001" customHeight="1">
      <c r="A373" s="26"/>
    </row>
    <row r="374" spans="1:1" ht="20.100000000000001" customHeight="1">
      <c r="A374" s="26"/>
    </row>
    <row r="375" spans="1:1" ht="20.100000000000001" customHeight="1">
      <c r="A375" s="26"/>
    </row>
    <row r="376" spans="1:1" ht="20.100000000000001" customHeight="1">
      <c r="A376" s="26"/>
    </row>
    <row r="377" spans="1:1" ht="20.100000000000001" customHeight="1">
      <c r="A377" s="26"/>
    </row>
    <row r="378" spans="1:1" ht="20.100000000000001" customHeight="1">
      <c r="A378" s="26"/>
    </row>
    <row r="379" spans="1:1" ht="20.100000000000001" customHeight="1">
      <c r="A379" s="26"/>
    </row>
    <row r="380" spans="1:1" ht="20.100000000000001" customHeight="1">
      <c r="A380" s="26"/>
    </row>
    <row r="381" spans="1:1" ht="20.100000000000001" customHeight="1">
      <c r="A381" s="26"/>
    </row>
    <row r="382" spans="1:1" ht="20.100000000000001" customHeight="1">
      <c r="A382" s="26"/>
    </row>
    <row r="383" spans="1:1" ht="20.100000000000001" customHeight="1">
      <c r="A383" s="26"/>
    </row>
    <row r="384" spans="1:1" ht="20.100000000000001" customHeight="1">
      <c r="A384" s="26"/>
    </row>
    <row r="385" spans="1:1" ht="20.100000000000001" customHeight="1">
      <c r="A385" s="26"/>
    </row>
    <row r="386" spans="1:1" ht="20.100000000000001" customHeight="1">
      <c r="A386" s="26"/>
    </row>
    <row r="387" spans="1:1" ht="20.100000000000001" customHeight="1">
      <c r="A387" s="26"/>
    </row>
    <row r="388" spans="1:1" ht="20.100000000000001" customHeight="1">
      <c r="A388" s="26"/>
    </row>
    <row r="389" spans="1:1" ht="20.100000000000001" customHeight="1">
      <c r="A389" s="26"/>
    </row>
    <row r="390" spans="1:1" ht="20.100000000000001" customHeight="1">
      <c r="A390" s="26"/>
    </row>
    <row r="391" spans="1:1" ht="20.100000000000001" customHeight="1">
      <c r="A391" s="26"/>
    </row>
    <row r="392" spans="1:1" ht="20.100000000000001" customHeight="1">
      <c r="A392" s="26"/>
    </row>
    <row r="393" spans="1:1" ht="20.100000000000001" customHeight="1">
      <c r="A393" s="26"/>
    </row>
    <row r="394" spans="1:1" ht="20.100000000000001" customHeight="1">
      <c r="A394" s="26"/>
    </row>
    <row r="395" spans="1:1" ht="20.100000000000001" customHeight="1">
      <c r="A395" s="26"/>
    </row>
    <row r="396" spans="1:1" ht="20.100000000000001" customHeight="1">
      <c r="A396" s="26"/>
    </row>
    <row r="397" spans="1:1" ht="20.100000000000001" customHeight="1">
      <c r="A397" s="26"/>
    </row>
    <row r="398" spans="1:1" ht="20.100000000000001" customHeight="1">
      <c r="A398" s="26"/>
    </row>
    <row r="399" spans="1:1" ht="20.100000000000001" customHeight="1">
      <c r="A399" s="26"/>
    </row>
    <row r="400" spans="1:1" ht="20.100000000000001" customHeight="1">
      <c r="A400" s="26"/>
    </row>
    <row r="401" spans="1:1" ht="20.100000000000001" customHeight="1">
      <c r="A401" s="26"/>
    </row>
    <row r="402" spans="1:1" ht="20.100000000000001" customHeight="1">
      <c r="A402" s="26"/>
    </row>
    <row r="403" spans="1:1" ht="20.100000000000001" customHeight="1">
      <c r="A403" s="26"/>
    </row>
    <row r="404" spans="1:1" ht="20.100000000000001" customHeight="1">
      <c r="A404" s="26"/>
    </row>
    <row r="405" spans="1:1" ht="20.100000000000001" customHeight="1">
      <c r="A405" s="26"/>
    </row>
    <row r="406" spans="1:1" ht="20.100000000000001" customHeight="1">
      <c r="A406" s="26"/>
    </row>
    <row r="407" spans="1:1" ht="20.100000000000001" customHeight="1">
      <c r="A407" s="26"/>
    </row>
    <row r="408" spans="1:1" ht="20.100000000000001" customHeight="1">
      <c r="A408" s="26"/>
    </row>
    <row r="409" spans="1:1" ht="20.100000000000001" customHeight="1">
      <c r="A409" s="26"/>
    </row>
    <row r="410" spans="1:1" ht="20.100000000000001" customHeight="1">
      <c r="A410" s="26"/>
    </row>
    <row r="411" spans="1:1" ht="20.100000000000001" customHeight="1">
      <c r="A411" s="26"/>
    </row>
    <row r="412" spans="1:1" ht="20.100000000000001" customHeight="1">
      <c r="A412" s="26"/>
    </row>
    <row r="413" spans="1:1" ht="20.100000000000001" customHeight="1">
      <c r="A413" s="26"/>
    </row>
    <row r="414" spans="1:1" ht="20.100000000000001" customHeight="1">
      <c r="A414" s="26"/>
    </row>
    <row r="415" spans="1:1" ht="20.100000000000001" customHeight="1">
      <c r="A415" s="26"/>
    </row>
    <row r="416" spans="1:1" ht="20.100000000000001" customHeight="1">
      <c r="A416" s="26"/>
    </row>
    <row r="417" spans="1:1" ht="20.100000000000001" customHeight="1">
      <c r="A417" s="26"/>
    </row>
    <row r="418" spans="1:1" ht="20.100000000000001" customHeight="1">
      <c r="A418" s="26"/>
    </row>
    <row r="419" spans="1:1" ht="20.100000000000001" customHeight="1">
      <c r="A419" s="26"/>
    </row>
    <row r="420" spans="1:1" ht="20.100000000000001" customHeight="1">
      <c r="A420" s="26"/>
    </row>
    <row r="421" spans="1:1" ht="20.100000000000001" customHeight="1">
      <c r="A421" s="26"/>
    </row>
    <row r="422" spans="1:1" ht="20.100000000000001" customHeight="1">
      <c r="A422" s="26"/>
    </row>
    <row r="423" spans="1:1" ht="20.100000000000001" customHeight="1">
      <c r="A423" s="26"/>
    </row>
    <row r="424" spans="1:1" ht="20.100000000000001" customHeight="1">
      <c r="A424" s="26"/>
    </row>
    <row r="425" spans="1:1" ht="20.100000000000001" customHeight="1">
      <c r="A425" s="26"/>
    </row>
    <row r="426" spans="1:1" ht="20.100000000000001" customHeight="1">
      <c r="A426" s="26"/>
    </row>
    <row r="427" spans="1:1" ht="20.100000000000001" customHeight="1">
      <c r="A427" s="26"/>
    </row>
    <row r="428" spans="1:1" ht="20.100000000000001" customHeight="1">
      <c r="A428" s="26"/>
    </row>
    <row r="429" spans="1:1" ht="20.100000000000001" customHeight="1">
      <c r="A429" s="26"/>
    </row>
    <row r="430" spans="1:1" ht="20.100000000000001" customHeight="1">
      <c r="A430" s="26"/>
    </row>
    <row r="431" spans="1:1" ht="20.100000000000001" customHeight="1">
      <c r="A431" s="26"/>
    </row>
    <row r="432" spans="1:1" ht="20.100000000000001" customHeight="1">
      <c r="A432" s="26"/>
    </row>
    <row r="433" spans="1:1" ht="20.100000000000001" customHeight="1">
      <c r="A433" s="26"/>
    </row>
    <row r="434" spans="1:1" ht="20.100000000000001" customHeight="1">
      <c r="A434" s="26"/>
    </row>
    <row r="435" spans="1:1" ht="20.100000000000001" customHeight="1">
      <c r="A435" s="26"/>
    </row>
    <row r="436" spans="1:1" ht="20.100000000000001" customHeight="1">
      <c r="A436" s="26"/>
    </row>
    <row r="437" spans="1:1" ht="20.100000000000001" customHeight="1">
      <c r="A437" s="26"/>
    </row>
    <row r="438" spans="1:1" ht="20.100000000000001" customHeight="1">
      <c r="A438" s="26"/>
    </row>
    <row r="439" spans="1:1" ht="20.100000000000001" customHeight="1">
      <c r="A439" s="26"/>
    </row>
    <row r="440" spans="1:1" ht="20.100000000000001" customHeight="1">
      <c r="A440" s="26"/>
    </row>
    <row r="441" spans="1:1" ht="20.100000000000001" customHeight="1">
      <c r="A441" s="26"/>
    </row>
    <row r="442" spans="1:1" ht="20.100000000000001" customHeight="1">
      <c r="A442" s="26"/>
    </row>
    <row r="443" spans="1:1" ht="20.100000000000001" customHeight="1">
      <c r="A443" s="26"/>
    </row>
    <row r="444" spans="1:1" ht="20.100000000000001" customHeight="1">
      <c r="A444" s="26"/>
    </row>
    <row r="445" spans="1:1" ht="20.100000000000001" customHeight="1">
      <c r="A445" s="26"/>
    </row>
    <row r="446" spans="1:1" ht="20.100000000000001" customHeight="1">
      <c r="A446" s="26"/>
    </row>
    <row r="447" spans="1:1" ht="20.100000000000001" customHeight="1">
      <c r="A447" s="26"/>
    </row>
    <row r="448" spans="1:1" ht="20.100000000000001" customHeight="1">
      <c r="A448" s="26"/>
    </row>
    <row r="449" spans="1:1" ht="20.100000000000001" customHeight="1">
      <c r="A449" s="26"/>
    </row>
    <row r="450" spans="1:1" ht="20.100000000000001" customHeight="1">
      <c r="A450" s="26"/>
    </row>
    <row r="451" spans="1:1" ht="20.100000000000001" customHeight="1">
      <c r="A451" s="26"/>
    </row>
    <row r="452" spans="1:1" ht="20.100000000000001" customHeight="1">
      <c r="A452" s="26"/>
    </row>
    <row r="453" spans="1:1" ht="20.100000000000001" customHeight="1">
      <c r="A453" s="26"/>
    </row>
    <row r="454" spans="1:1" ht="20.100000000000001" customHeight="1">
      <c r="A454" s="26"/>
    </row>
    <row r="455" spans="1:1" ht="20.100000000000001" customHeight="1">
      <c r="A455" s="26"/>
    </row>
    <row r="456" spans="1:1" ht="20.100000000000001" customHeight="1">
      <c r="A456" s="26"/>
    </row>
    <row r="457" spans="1:1" ht="20.100000000000001" customHeight="1">
      <c r="A457" s="26"/>
    </row>
    <row r="458" spans="1:1" ht="20.100000000000001" customHeight="1">
      <c r="A458" s="26"/>
    </row>
    <row r="459" spans="1:1" ht="20.100000000000001" customHeight="1">
      <c r="A459" s="26"/>
    </row>
    <row r="460" spans="1:1" ht="20.100000000000001" customHeight="1">
      <c r="A460" s="26"/>
    </row>
    <row r="461" spans="1:1" ht="20.100000000000001" customHeight="1">
      <c r="A461" s="26"/>
    </row>
    <row r="462" spans="1:1" ht="20.100000000000001" customHeight="1">
      <c r="A462" s="26"/>
    </row>
    <row r="463" spans="1:1" ht="20.100000000000001" customHeight="1">
      <c r="A463" s="26"/>
    </row>
    <row r="464" spans="1:1" ht="20.100000000000001" customHeight="1">
      <c r="A464" s="26"/>
    </row>
    <row r="465" spans="1:1" ht="20.100000000000001" customHeight="1">
      <c r="A465" s="26"/>
    </row>
    <row r="466" spans="1:1" ht="20.100000000000001" customHeight="1">
      <c r="A466" s="26"/>
    </row>
    <row r="467" spans="1:1" ht="20.100000000000001" customHeight="1">
      <c r="A467" s="26"/>
    </row>
    <row r="468" spans="1:1" ht="20.100000000000001" customHeight="1">
      <c r="A468" s="26"/>
    </row>
    <row r="469" spans="1:1" ht="20.100000000000001" customHeight="1">
      <c r="A469" s="26"/>
    </row>
    <row r="470" spans="1:1" ht="20.100000000000001" customHeight="1">
      <c r="A470" s="26"/>
    </row>
    <row r="471" spans="1:1" ht="20.100000000000001" customHeight="1">
      <c r="A471" s="26"/>
    </row>
    <row r="472" spans="1:1" ht="20.100000000000001" customHeight="1">
      <c r="A472" s="26"/>
    </row>
    <row r="473" spans="1:1" ht="20.100000000000001" customHeight="1">
      <c r="A473" s="26"/>
    </row>
    <row r="474" spans="1:1" ht="20.100000000000001" customHeight="1">
      <c r="A474" s="26"/>
    </row>
    <row r="475" spans="1:1" ht="20.100000000000001" customHeight="1">
      <c r="A475" s="26"/>
    </row>
    <row r="476" spans="1:1" ht="20.100000000000001" customHeight="1">
      <c r="A476" s="26"/>
    </row>
    <row r="477" spans="1:1" ht="20.100000000000001" customHeight="1">
      <c r="A477" s="26"/>
    </row>
    <row r="478" spans="1:1" ht="20.100000000000001" customHeight="1">
      <c r="A478" s="26"/>
    </row>
    <row r="479" spans="1:1" ht="20.100000000000001" customHeight="1">
      <c r="A479" s="26"/>
    </row>
    <row r="480" spans="1:1" ht="20.100000000000001" customHeight="1">
      <c r="A480" s="26"/>
    </row>
    <row r="481" spans="1:1" ht="20.100000000000001" customHeight="1">
      <c r="A481" s="26"/>
    </row>
    <row r="482" spans="1:1" ht="20.100000000000001" customHeight="1">
      <c r="A482" s="26"/>
    </row>
    <row r="483" spans="1:1" ht="20.100000000000001" customHeight="1">
      <c r="A483" s="26"/>
    </row>
    <row r="484" spans="1:1" ht="20.100000000000001" customHeight="1">
      <c r="A484" s="26"/>
    </row>
    <row r="485" spans="1:1" ht="20.100000000000001" customHeight="1">
      <c r="A485" s="26"/>
    </row>
    <row r="486" spans="1:1" ht="20.100000000000001" customHeight="1">
      <c r="A486" s="26"/>
    </row>
    <row r="487" spans="1:1" ht="20.100000000000001" customHeight="1">
      <c r="A487" s="26"/>
    </row>
    <row r="488" spans="1:1" ht="20.100000000000001" customHeight="1">
      <c r="A488" s="26"/>
    </row>
    <row r="489" spans="1:1" ht="20.100000000000001" customHeight="1">
      <c r="A489" s="26"/>
    </row>
    <row r="490" spans="1:1" ht="20.100000000000001" customHeight="1">
      <c r="A490" s="26"/>
    </row>
    <row r="491" spans="1:1" ht="20.100000000000001" customHeight="1">
      <c r="A491" s="26"/>
    </row>
    <row r="492" spans="1:1" ht="20.100000000000001" customHeight="1">
      <c r="A492" s="26"/>
    </row>
    <row r="493" spans="1:1" ht="20.100000000000001" customHeight="1">
      <c r="A493" s="26"/>
    </row>
    <row r="494" spans="1:1" ht="20.100000000000001" customHeight="1">
      <c r="A494" s="26"/>
    </row>
    <row r="495" spans="1:1" ht="20.100000000000001" customHeight="1">
      <c r="A495" s="26"/>
    </row>
    <row r="496" spans="1:1" ht="20.100000000000001" customHeight="1">
      <c r="A496" s="26"/>
    </row>
    <row r="497" spans="1:1" ht="20.100000000000001" customHeight="1">
      <c r="A497" s="26"/>
    </row>
    <row r="498" spans="1:1" ht="20.100000000000001" customHeight="1">
      <c r="A498" s="26"/>
    </row>
    <row r="499" spans="1:1" ht="20.100000000000001" customHeight="1">
      <c r="A499" s="26"/>
    </row>
    <row r="500" spans="1:1" ht="20.100000000000001" customHeight="1">
      <c r="A500" s="26"/>
    </row>
    <row r="501" spans="1:1" ht="20.100000000000001" customHeight="1">
      <c r="A501" s="26"/>
    </row>
    <row r="502" spans="1:1" ht="20.100000000000001" customHeight="1">
      <c r="A502" s="26"/>
    </row>
    <row r="503" spans="1:1" ht="20.100000000000001" customHeight="1">
      <c r="A503" s="26"/>
    </row>
    <row r="504" spans="1:1" ht="20.100000000000001" customHeight="1">
      <c r="A504" s="26"/>
    </row>
    <row r="505" spans="1:1" ht="20.100000000000001" customHeight="1">
      <c r="A505" s="26"/>
    </row>
    <row r="506" spans="1:1" ht="20.100000000000001" customHeight="1">
      <c r="A506" s="26"/>
    </row>
    <row r="507" spans="1:1" ht="20.100000000000001" customHeight="1">
      <c r="A507" s="26"/>
    </row>
    <row r="508" spans="1:1" ht="20.100000000000001" customHeight="1">
      <c r="A508" s="26"/>
    </row>
    <row r="509" spans="1:1" ht="20.100000000000001" customHeight="1">
      <c r="A509" s="26"/>
    </row>
    <row r="510" spans="1:1" ht="20.100000000000001" customHeight="1">
      <c r="A510" s="26"/>
    </row>
    <row r="511" spans="1:1" ht="20.100000000000001" customHeight="1">
      <c r="A511" s="26"/>
    </row>
    <row r="512" spans="1:1" ht="20.100000000000001" customHeight="1">
      <c r="A512" s="26"/>
    </row>
    <row r="513" spans="1:1" ht="20.100000000000001" customHeight="1">
      <c r="A513" s="26"/>
    </row>
    <row r="514" spans="1:1" ht="20.100000000000001" customHeight="1">
      <c r="A514" s="26"/>
    </row>
    <row r="515" spans="1:1" ht="20.100000000000001" customHeight="1">
      <c r="A515" s="26"/>
    </row>
    <row r="516" spans="1:1" ht="20.100000000000001" customHeight="1">
      <c r="A516" s="26"/>
    </row>
    <row r="517" spans="1:1" ht="20.100000000000001" customHeight="1">
      <c r="A517" s="26"/>
    </row>
    <row r="518" spans="1:1" ht="20.100000000000001" customHeight="1">
      <c r="A518" s="26"/>
    </row>
    <row r="519" spans="1:1" ht="20.100000000000001" customHeight="1">
      <c r="A519" s="26"/>
    </row>
    <row r="520" spans="1:1" ht="20.100000000000001" customHeight="1">
      <c r="A520" s="26"/>
    </row>
    <row r="521" spans="1:1" ht="20.100000000000001" customHeight="1">
      <c r="A521" s="26"/>
    </row>
    <row r="522" spans="1:1" ht="20.100000000000001" customHeight="1">
      <c r="A522" s="26"/>
    </row>
    <row r="523" spans="1:1" ht="20.100000000000001" customHeight="1">
      <c r="A523" s="26"/>
    </row>
    <row r="524" spans="1:1" ht="20.100000000000001" customHeight="1">
      <c r="A524" s="26"/>
    </row>
    <row r="525" spans="1:1" ht="20.100000000000001" customHeight="1">
      <c r="A525" s="26"/>
    </row>
    <row r="526" spans="1:1" ht="20.100000000000001" customHeight="1">
      <c r="A526" s="26"/>
    </row>
    <row r="527" spans="1:1" ht="20.100000000000001" customHeight="1">
      <c r="A527" s="26"/>
    </row>
    <row r="528" spans="1:1" ht="20.100000000000001" customHeight="1">
      <c r="A528" s="26"/>
    </row>
    <row r="529" spans="1:1" ht="20.100000000000001" customHeight="1">
      <c r="A529" s="26"/>
    </row>
    <row r="530" spans="1:1" ht="20.100000000000001" customHeight="1">
      <c r="A530" s="26"/>
    </row>
    <row r="531" spans="1:1" ht="20.100000000000001" customHeight="1">
      <c r="A531" s="26"/>
    </row>
    <row r="532" spans="1:1" ht="20.100000000000001" customHeight="1">
      <c r="A532" s="26"/>
    </row>
    <row r="533" spans="1:1" ht="20.100000000000001" customHeight="1">
      <c r="A533" s="26"/>
    </row>
    <row r="534" spans="1:1" ht="20.100000000000001" customHeight="1">
      <c r="A534" s="26"/>
    </row>
    <row r="535" spans="1:1" ht="20.100000000000001" customHeight="1">
      <c r="A535" s="26"/>
    </row>
    <row r="536" spans="1:1" ht="20.100000000000001" customHeight="1">
      <c r="A536" s="26"/>
    </row>
    <row r="537" spans="1:1" ht="20.100000000000001" customHeight="1">
      <c r="A537" s="26"/>
    </row>
    <row r="538" spans="1:1" ht="20.100000000000001" customHeight="1">
      <c r="A538" s="26"/>
    </row>
    <row r="539" spans="1:1" ht="20.100000000000001" customHeight="1">
      <c r="A539" s="26"/>
    </row>
    <row r="540" spans="1:1" ht="20.100000000000001" customHeight="1">
      <c r="A540" s="26"/>
    </row>
    <row r="541" spans="1:1" ht="20.100000000000001" customHeight="1">
      <c r="A541" s="26"/>
    </row>
    <row r="542" spans="1:1" ht="20.100000000000001" customHeight="1">
      <c r="A542" s="26"/>
    </row>
    <row r="543" spans="1:1" ht="20.100000000000001" customHeight="1">
      <c r="A543" s="26"/>
    </row>
    <row r="544" spans="1:1" ht="20.100000000000001" customHeight="1">
      <c r="A544" s="26"/>
    </row>
    <row r="545" spans="1:1" ht="20.100000000000001" customHeight="1">
      <c r="A545" s="26"/>
    </row>
    <row r="546" spans="1:1" ht="20.100000000000001" customHeight="1">
      <c r="A546" s="26"/>
    </row>
    <row r="547" spans="1:1" ht="20.100000000000001" customHeight="1">
      <c r="A547" s="26"/>
    </row>
    <row r="548" spans="1:1" ht="20.100000000000001" customHeight="1">
      <c r="A548" s="26"/>
    </row>
    <row r="549" spans="1:1" ht="20.100000000000001" customHeight="1">
      <c r="A549" s="26"/>
    </row>
    <row r="550" spans="1:1" ht="20.100000000000001" customHeight="1">
      <c r="A550" s="26"/>
    </row>
    <row r="551" spans="1:1" ht="20.100000000000001" customHeight="1">
      <c r="A551" s="26"/>
    </row>
    <row r="552" spans="1:1" ht="20.100000000000001" customHeight="1">
      <c r="A552" s="26"/>
    </row>
    <row r="553" spans="1:1" ht="20.100000000000001" customHeight="1">
      <c r="A553" s="26"/>
    </row>
    <row r="554" spans="1:1" ht="20.100000000000001" customHeight="1">
      <c r="A554" s="26"/>
    </row>
    <row r="555" spans="1:1" ht="20.100000000000001" customHeight="1">
      <c r="A555" s="26"/>
    </row>
    <row r="556" spans="1:1" ht="20.100000000000001" customHeight="1">
      <c r="A556" s="26"/>
    </row>
    <row r="557" spans="1:1" ht="20.100000000000001" customHeight="1">
      <c r="A557" s="26"/>
    </row>
    <row r="558" spans="1:1" ht="20.100000000000001" customHeight="1">
      <c r="A558" s="26"/>
    </row>
    <row r="559" spans="1:1" ht="20.100000000000001" customHeight="1">
      <c r="A559" s="26"/>
    </row>
    <row r="560" spans="1:1" ht="20.100000000000001" customHeight="1">
      <c r="A560" s="26"/>
    </row>
    <row r="561" spans="1:1" ht="20.100000000000001" customHeight="1">
      <c r="A561" s="26"/>
    </row>
    <row r="562" spans="1:1" ht="20.100000000000001" customHeight="1">
      <c r="A562" s="26"/>
    </row>
    <row r="563" spans="1:1" ht="20.100000000000001" customHeight="1">
      <c r="A563" s="26"/>
    </row>
    <row r="564" spans="1:1" ht="20.100000000000001" customHeight="1">
      <c r="A564" s="26"/>
    </row>
    <row r="565" spans="1:1" ht="20.100000000000001" customHeight="1">
      <c r="A565" s="26"/>
    </row>
    <row r="566" spans="1:1" ht="20.100000000000001" customHeight="1">
      <c r="A566" s="26"/>
    </row>
    <row r="567" spans="1:1" ht="20.100000000000001" customHeight="1">
      <c r="A567" s="26"/>
    </row>
    <row r="568" spans="1:1" ht="20.100000000000001" customHeight="1">
      <c r="A568" s="26"/>
    </row>
    <row r="569" spans="1:1" ht="20.100000000000001" customHeight="1">
      <c r="A569" s="26"/>
    </row>
    <row r="570" spans="1:1" ht="20.100000000000001" customHeight="1">
      <c r="A570" s="26"/>
    </row>
    <row r="571" spans="1:1" ht="20.100000000000001" customHeight="1">
      <c r="A571" s="26"/>
    </row>
    <row r="572" spans="1:1" ht="20.100000000000001" customHeight="1">
      <c r="A572" s="26"/>
    </row>
    <row r="573" spans="1:1" ht="20.100000000000001" customHeight="1">
      <c r="A573" s="26"/>
    </row>
    <row r="574" spans="1:1" ht="20.100000000000001" customHeight="1">
      <c r="A574" s="26"/>
    </row>
    <row r="575" spans="1:1" ht="20.100000000000001" customHeight="1">
      <c r="A575" s="26"/>
    </row>
    <row r="576" spans="1:1" ht="20.100000000000001" customHeight="1">
      <c r="A576" s="26"/>
    </row>
    <row r="577" spans="1:1" ht="20.100000000000001" customHeight="1">
      <c r="A577" s="26"/>
    </row>
    <row r="578" spans="1:1" ht="20.100000000000001" customHeight="1">
      <c r="A578" s="26"/>
    </row>
    <row r="579" spans="1:1" ht="20.100000000000001" customHeight="1">
      <c r="A579" s="26"/>
    </row>
    <row r="580" spans="1:1" ht="20.100000000000001" customHeight="1">
      <c r="A580" s="26"/>
    </row>
    <row r="581" spans="1:1" ht="20.100000000000001" customHeight="1">
      <c r="A581" s="26"/>
    </row>
    <row r="582" spans="1:1" ht="20.100000000000001" customHeight="1">
      <c r="A582" s="26"/>
    </row>
    <row r="583" spans="1:1" ht="20.100000000000001" customHeight="1">
      <c r="A583" s="26"/>
    </row>
    <row r="584" spans="1:1" ht="20.100000000000001" customHeight="1">
      <c r="A584" s="26"/>
    </row>
    <row r="585" spans="1:1" ht="20.100000000000001" customHeight="1">
      <c r="A585" s="26"/>
    </row>
    <row r="586" spans="1:1" ht="20.100000000000001" customHeight="1">
      <c r="A586" s="26"/>
    </row>
    <row r="587" spans="1:1" ht="20.100000000000001" customHeight="1">
      <c r="A587" s="26"/>
    </row>
    <row r="588" spans="1:1" ht="20.100000000000001" customHeight="1">
      <c r="A588" s="26"/>
    </row>
    <row r="589" spans="1:1" ht="20.100000000000001" customHeight="1">
      <c r="A589" s="26"/>
    </row>
    <row r="590" spans="1:1" ht="20.100000000000001" customHeight="1">
      <c r="A590" s="26"/>
    </row>
    <row r="591" spans="1:1" ht="20.100000000000001" customHeight="1">
      <c r="A591" s="26"/>
    </row>
    <row r="592" spans="1:1" ht="20.100000000000001" customHeight="1">
      <c r="A592" s="26"/>
    </row>
    <row r="593" spans="1:1" ht="20.100000000000001" customHeight="1">
      <c r="A593" s="26"/>
    </row>
    <row r="594" spans="1:1" ht="20.100000000000001" customHeight="1">
      <c r="A594" s="26"/>
    </row>
    <row r="595" spans="1:1" ht="20.100000000000001" customHeight="1">
      <c r="A595" s="26"/>
    </row>
    <row r="596" spans="1:1" ht="20.100000000000001" customHeight="1">
      <c r="A596" s="26"/>
    </row>
    <row r="597" spans="1:1" ht="20.100000000000001" customHeight="1">
      <c r="A597" s="26"/>
    </row>
    <row r="598" spans="1:1" ht="20.100000000000001" customHeight="1">
      <c r="A598" s="26"/>
    </row>
    <row r="599" spans="1:1" ht="20.100000000000001" customHeight="1">
      <c r="A599" s="26"/>
    </row>
    <row r="600" spans="1:1" ht="20.100000000000001" customHeight="1">
      <c r="A600" s="26"/>
    </row>
    <row r="601" spans="1:1" ht="20.100000000000001" customHeight="1">
      <c r="A601" s="26"/>
    </row>
    <row r="602" spans="1:1" ht="20.100000000000001" customHeight="1">
      <c r="A602" s="26"/>
    </row>
    <row r="603" spans="1:1" ht="20.100000000000001" customHeight="1">
      <c r="A603" s="26"/>
    </row>
    <row r="604" spans="1:1" ht="20.100000000000001" customHeight="1">
      <c r="A604" s="26"/>
    </row>
    <row r="605" spans="1:1" ht="20.100000000000001" customHeight="1">
      <c r="A605" s="26"/>
    </row>
    <row r="606" spans="1:1" ht="20.100000000000001" customHeight="1">
      <c r="A606" s="26"/>
    </row>
    <row r="607" spans="1:1" ht="20.100000000000001" customHeight="1">
      <c r="A607" s="26"/>
    </row>
    <row r="608" spans="1:1" ht="20.100000000000001" customHeight="1">
      <c r="A608" s="26"/>
    </row>
    <row r="609" spans="1:1" ht="20.100000000000001" customHeight="1">
      <c r="A609" s="26"/>
    </row>
    <row r="610" spans="1:1" ht="20.100000000000001" customHeight="1">
      <c r="A610" s="26"/>
    </row>
    <row r="611" spans="1:1" ht="20.100000000000001" customHeight="1">
      <c r="A611" s="26"/>
    </row>
    <row r="612" spans="1:1" ht="20.100000000000001" customHeight="1">
      <c r="A612" s="26"/>
    </row>
    <row r="613" spans="1:1" ht="20.100000000000001" customHeight="1">
      <c r="A613" s="26"/>
    </row>
    <row r="614" spans="1:1" ht="20.100000000000001" customHeight="1">
      <c r="A614" s="26"/>
    </row>
    <row r="615" spans="1:1" ht="20.100000000000001" customHeight="1">
      <c r="A615" s="26"/>
    </row>
    <row r="616" spans="1:1" ht="20.100000000000001" customHeight="1">
      <c r="A616" s="26"/>
    </row>
    <row r="617" spans="1:1" ht="20.100000000000001" customHeight="1">
      <c r="A617" s="26"/>
    </row>
    <row r="618" spans="1:1" ht="20.100000000000001" customHeight="1">
      <c r="A618" s="26"/>
    </row>
    <row r="619" spans="1:1" ht="20.100000000000001" customHeight="1">
      <c r="A619" s="26"/>
    </row>
    <row r="620" spans="1:1" ht="20.100000000000001" customHeight="1">
      <c r="A620" s="26"/>
    </row>
    <row r="621" spans="1:1" ht="20.100000000000001" customHeight="1">
      <c r="A621" s="26"/>
    </row>
    <row r="622" spans="1:1" ht="20.100000000000001" customHeight="1">
      <c r="A622" s="26"/>
    </row>
    <row r="623" spans="1:1" ht="20.100000000000001" customHeight="1">
      <c r="A623" s="26"/>
    </row>
    <row r="624" spans="1:1" ht="20.100000000000001" customHeight="1">
      <c r="A624" s="26"/>
    </row>
    <row r="625" spans="1:1" ht="20.100000000000001" customHeight="1">
      <c r="A625" s="26"/>
    </row>
    <row r="626" spans="1:1" ht="20.100000000000001" customHeight="1">
      <c r="A626" s="26"/>
    </row>
    <row r="627" spans="1:1" ht="20.100000000000001" customHeight="1">
      <c r="A627" s="26"/>
    </row>
    <row r="628" spans="1:1" ht="20.100000000000001" customHeight="1">
      <c r="A628" s="26"/>
    </row>
    <row r="629" spans="1:1" ht="20.100000000000001" customHeight="1">
      <c r="A629" s="26"/>
    </row>
    <row r="630" spans="1:1" ht="20.100000000000001" customHeight="1">
      <c r="A630" s="26"/>
    </row>
    <row r="631" spans="1:1" ht="20.100000000000001" customHeight="1">
      <c r="A631" s="26"/>
    </row>
    <row r="632" spans="1:1" ht="20.100000000000001" customHeight="1">
      <c r="A632" s="26"/>
    </row>
    <row r="633" spans="1:1" ht="20.100000000000001" customHeight="1">
      <c r="A633" s="26"/>
    </row>
    <row r="634" spans="1:1" ht="20.100000000000001" customHeight="1">
      <c r="A634" s="26"/>
    </row>
    <row r="635" spans="1:1" ht="20.100000000000001" customHeight="1">
      <c r="A635" s="26"/>
    </row>
    <row r="636" spans="1:1" ht="20.100000000000001" customHeight="1">
      <c r="A636" s="26"/>
    </row>
    <row r="637" spans="1:1" ht="20.100000000000001" customHeight="1">
      <c r="A637" s="26"/>
    </row>
    <row r="638" spans="1:1" ht="20.100000000000001" customHeight="1">
      <c r="A638" s="26"/>
    </row>
    <row r="639" spans="1:1" ht="20.100000000000001" customHeight="1">
      <c r="A639" s="26"/>
    </row>
    <row r="640" spans="1:1" ht="20.100000000000001" customHeight="1">
      <c r="A640" s="26"/>
    </row>
    <row r="641" spans="1:1" ht="20.100000000000001" customHeight="1">
      <c r="A641" s="26"/>
    </row>
    <row r="642" spans="1:1" ht="20.100000000000001" customHeight="1">
      <c r="A642" s="26"/>
    </row>
    <row r="643" spans="1:1" ht="20.100000000000001" customHeight="1">
      <c r="A643" s="26"/>
    </row>
    <row r="644" spans="1:1" ht="20.100000000000001" customHeight="1">
      <c r="A644" s="26"/>
    </row>
    <row r="645" spans="1:1" ht="20.100000000000001" customHeight="1">
      <c r="A645" s="26"/>
    </row>
    <row r="646" spans="1:1" ht="20.100000000000001" customHeight="1">
      <c r="A646" s="26"/>
    </row>
    <row r="647" spans="1:1" ht="20.100000000000001" customHeight="1">
      <c r="A647" s="26"/>
    </row>
    <row r="648" spans="1:1" ht="20.100000000000001" customHeight="1">
      <c r="A648" s="26"/>
    </row>
    <row r="649" spans="1:1" ht="20.100000000000001" customHeight="1">
      <c r="A649" s="26"/>
    </row>
    <row r="650" spans="1:1" ht="20.100000000000001" customHeight="1">
      <c r="A650" s="26"/>
    </row>
    <row r="651" spans="1:1" ht="20.100000000000001" customHeight="1">
      <c r="A651" s="26"/>
    </row>
    <row r="652" spans="1:1" ht="20.100000000000001" customHeight="1">
      <c r="A652" s="26"/>
    </row>
    <row r="653" spans="1:1" ht="20.100000000000001" customHeight="1">
      <c r="A653" s="26"/>
    </row>
    <row r="654" spans="1:1" ht="20.100000000000001" customHeight="1">
      <c r="A654" s="26"/>
    </row>
    <row r="655" spans="1:1" ht="20.100000000000001" customHeight="1">
      <c r="A655" s="26"/>
    </row>
    <row r="656" spans="1:1" ht="20.100000000000001" customHeight="1">
      <c r="A656" s="26"/>
    </row>
    <row r="657" spans="1:1" ht="20.100000000000001" customHeight="1">
      <c r="A657" s="26"/>
    </row>
    <row r="658" spans="1:1" ht="20.100000000000001" customHeight="1">
      <c r="A658" s="26"/>
    </row>
    <row r="659" spans="1:1" ht="20.100000000000001" customHeight="1">
      <c r="A659" s="26"/>
    </row>
    <row r="660" spans="1:1" ht="20.100000000000001" customHeight="1">
      <c r="A660" s="26"/>
    </row>
    <row r="661" spans="1:1" ht="20.100000000000001" customHeight="1">
      <c r="A661" s="26"/>
    </row>
    <row r="662" spans="1:1" ht="20.100000000000001" customHeight="1">
      <c r="A662" s="26"/>
    </row>
    <row r="663" spans="1:1" ht="20.100000000000001" customHeight="1">
      <c r="A663" s="26"/>
    </row>
    <row r="664" spans="1:1" ht="20.100000000000001" customHeight="1">
      <c r="A664" s="26"/>
    </row>
    <row r="665" spans="1:1" ht="20.100000000000001" customHeight="1">
      <c r="A665" s="26"/>
    </row>
    <row r="666" spans="1:1" ht="20.100000000000001" customHeight="1">
      <c r="A666" s="26"/>
    </row>
    <row r="667" spans="1:1" ht="20.100000000000001" customHeight="1">
      <c r="A667" s="26"/>
    </row>
    <row r="668" spans="1:1" ht="20.100000000000001" customHeight="1">
      <c r="A668" s="26"/>
    </row>
    <row r="669" spans="1:1" ht="20.100000000000001" customHeight="1">
      <c r="A669" s="26"/>
    </row>
    <row r="670" spans="1:1" ht="20.100000000000001" customHeight="1">
      <c r="A670" s="26"/>
    </row>
    <row r="671" spans="1:1" ht="20.100000000000001" customHeight="1">
      <c r="A671" s="26"/>
    </row>
    <row r="672" spans="1:1" ht="20.100000000000001" customHeight="1">
      <c r="A672" s="26"/>
    </row>
    <row r="673" spans="1:1" ht="20.100000000000001" customHeight="1">
      <c r="A673" s="26"/>
    </row>
    <row r="674" spans="1:1" ht="20.100000000000001" customHeight="1">
      <c r="A674" s="26"/>
    </row>
    <row r="675" spans="1:1" ht="20.100000000000001" customHeight="1">
      <c r="A675" s="26"/>
    </row>
    <row r="676" spans="1:1" ht="20.100000000000001" customHeight="1">
      <c r="A676" s="26"/>
    </row>
    <row r="677" spans="1:1" ht="20.100000000000001" customHeight="1">
      <c r="A677" s="26"/>
    </row>
    <row r="678" spans="1:1" ht="20.100000000000001" customHeight="1">
      <c r="A678" s="26"/>
    </row>
    <row r="679" spans="1:1" ht="20.100000000000001" customHeight="1">
      <c r="A679" s="26"/>
    </row>
    <row r="680" spans="1:1" ht="20.100000000000001" customHeight="1">
      <c r="A680" s="26"/>
    </row>
    <row r="681" spans="1:1" ht="20.100000000000001" customHeight="1">
      <c r="A681" s="26"/>
    </row>
    <row r="682" spans="1:1" ht="20.100000000000001" customHeight="1">
      <c r="A682" s="26"/>
    </row>
    <row r="683" spans="1:1" ht="20.100000000000001" customHeight="1">
      <c r="A683" s="26"/>
    </row>
    <row r="684" spans="1:1" ht="20.100000000000001" customHeight="1">
      <c r="A684" s="26"/>
    </row>
    <row r="685" spans="1:1" ht="20.100000000000001" customHeight="1">
      <c r="A685" s="26"/>
    </row>
    <row r="686" spans="1:1" ht="20.100000000000001" customHeight="1">
      <c r="A686" s="26"/>
    </row>
    <row r="687" spans="1:1" ht="20.100000000000001" customHeight="1">
      <c r="A687" s="26"/>
    </row>
    <row r="688" spans="1:1" ht="20.100000000000001" customHeight="1">
      <c r="A688" s="26"/>
    </row>
    <row r="689" spans="1:1" ht="20.100000000000001" customHeight="1">
      <c r="A689" s="26"/>
    </row>
    <row r="690" spans="1:1" ht="20.100000000000001" customHeight="1">
      <c r="A690" s="26"/>
    </row>
    <row r="691" spans="1:1" ht="20.100000000000001" customHeight="1">
      <c r="A691" s="26"/>
    </row>
    <row r="692" spans="1:1" ht="20.100000000000001" customHeight="1">
      <c r="A692" s="26"/>
    </row>
    <row r="693" spans="1:1" ht="20.100000000000001" customHeight="1">
      <c r="A693" s="26"/>
    </row>
    <row r="694" spans="1:1" ht="20.100000000000001" customHeight="1">
      <c r="A694" s="26"/>
    </row>
    <row r="695" spans="1:1" ht="20.100000000000001" customHeight="1">
      <c r="A695" s="26"/>
    </row>
    <row r="696" spans="1:1" ht="20.100000000000001" customHeight="1">
      <c r="A696" s="26"/>
    </row>
    <row r="697" spans="1:1" ht="20.100000000000001" customHeight="1">
      <c r="A697" s="26"/>
    </row>
    <row r="698" spans="1:1" ht="20.100000000000001" customHeight="1">
      <c r="A698" s="26"/>
    </row>
    <row r="699" spans="1:1" ht="20.100000000000001" customHeight="1">
      <c r="A699" s="26"/>
    </row>
    <row r="700" spans="1:1" ht="20.100000000000001" customHeight="1">
      <c r="A700" s="26"/>
    </row>
    <row r="701" spans="1:1" ht="20.100000000000001" customHeight="1">
      <c r="A701" s="26"/>
    </row>
    <row r="702" spans="1:1" ht="20.100000000000001" customHeight="1">
      <c r="A702" s="26"/>
    </row>
    <row r="703" spans="1:1" ht="20.100000000000001" customHeight="1">
      <c r="A703" s="26"/>
    </row>
    <row r="704" spans="1:1" ht="20.100000000000001" customHeight="1">
      <c r="A704" s="26"/>
    </row>
    <row r="705" spans="1:1" ht="20.100000000000001" customHeight="1">
      <c r="A705" s="26"/>
    </row>
    <row r="706" spans="1:1" ht="20.100000000000001" customHeight="1">
      <c r="A706" s="26"/>
    </row>
    <row r="707" spans="1:1" ht="20.100000000000001" customHeight="1">
      <c r="A707" s="26"/>
    </row>
    <row r="708" spans="1:1" ht="20.100000000000001" customHeight="1">
      <c r="A708" s="26"/>
    </row>
    <row r="709" spans="1:1" ht="20.100000000000001" customHeight="1">
      <c r="A709" s="26"/>
    </row>
    <row r="710" spans="1:1" ht="20.100000000000001" customHeight="1">
      <c r="A710" s="26"/>
    </row>
    <row r="711" spans="1:1" ht="20.100000000000001" customHeight="1">
      <c r="A711" s="26"/>
    </row>
    <row r="712" spans="1:1" ht="20.100000000000001" customHeight="1">
      <c r="A712" s="26"/>
    </row>
    <row r="713" spans="1:1" ht="20.100000000000001" customHeight="1">
      <c r="A713" s="26"/>
    </row>
    <row r="714" spans="1:1" ht="20.100000000000001" customHeight="1">
      <c r="A714" s="26"/>
    </row>
    <row r="715" spans="1:1" ht="20.100000000000001" customHeight="1">
      <c r="A715" s="26"/>
    </row>
  </sheetData>
  <phoneticPr fontId="0" type="noConversion"/>
  <printOptions horizontalCentered="1"/>
  <pageMargins left="0.47244094488188981" right="0.47244094488188981" top="0.96" bottom="0.98425196850393704" header="0.51181102362204722" footer="0.51181102362204722"/>
  <pageSetup paperSize="9" scale="65" orientation="landscape" horizontalDpi="300" verticalDpi="300" r:id="rId1"/>
  <headerFooter alignWithMargins="0">
    <oddFooter>&amp;L&amp;"BrushScript BT,Regular"Vypracoval:
Karel Kotyza&amp;C&amp;"BrushScript BT,Regular"&amp;D, &amp;T&amp;R&amp;"BrushScript BT,Regular"Str.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OUT-001</vt:lpstr>
      <vt:lpstr>OUT-002</vt:lpstr>
      <vt:lpstr>'OUT-001'!Oblast_tisku</vt:lpstr>
      <vt:lpstr>'OUT-002'!Oblast_tisku</vt:lpstr>
      <vt:lpstr>'OUT-001'!Oblast_tisku_MIž</vt:lpstr>
      <vt:lpstr>'OUT-002'!Oblast_tisku_MIž</vt:lpstr>
    </vt:vector>
  </TitlesOfParts>
  <Company>MARS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ZSnetolice_A_SO.01_vykaz_UT001_170515</dc:title>
  <dc:subject>Výkaz výměr</dc:subject>
  <dc:creator>Karel Kotyza</dc:creator>
  <dc:description>STAVEBNÍ ÚPRAVY BUDOVY OTP, ZŠ NETOLICE - UT</dc:description>
  <cp:lastModifiedBy>Karel Kotyza</cp:lastModifiedBy>
  <cp:lastPrinted>2017-05-19T05:23:46Z</cp:lastPrinted>
  <dcterms:created xsi:type="dcterms:W3CDTF">2000-04-04T09:09:25Z</dcterms:created>
  <dcterms:modified xsi:type="dcterms:W3CDTF">2017-05-19T05:25:27Z</dcterms:modified>
</cp:coreProperties>
</file>