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1 - odvodnění" sheetId="2" r:id="rId2"/>
    <sheet name="2 - vjezdy" sheetId="3" r:id="rId3"/>
    <sheet name="3 - vedlejší rozpočtové n..." sheetId="4" r:id="rId4"/>
    <sheet name="Seznam figur" sheetId="5" r:id="rId5"/>
    <sheet name="Pokyny pro vyplnění" sheetId="6" r:id="rId6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'1 - odvodnění'!$C$88:$K$374</definedName>
    <definedName name="_xlnm.Print_Area" localSheetId="1">'1 - odvodnění'!$C$4:$J$39,'1 - odvodnění'!$C$45:$J$70,'1 - odvodnění'!$C$76:$K$374</definedName>
    <definedName name="_xlnm.Print_Titles" localSheetId="1">'1 - odvodnění'!$88:$88</definedName>
    <definedName name="_xlnm._FilterDatabase" localSheetId="2" hidden="1">'2 - vjezdy'!$C$85:$K$233</definedName>
    <definedName name="_xlnm.Print_Area" localSheetId="2">'2 - vjezdy'!$C$4:$J$39,'2 - vjezdy'!$C$45:$J$67,'2 - vjezdy'!$C$73:$K$233</definedName>
    <definedName name="_xlnm.Print_Titles" localSheetId="2">'2 - vjezdy'!$85:$85</definedName>
    <definedName name="_xlnm._FilterDatabase" localSheetId="3" hidden="1">'3 - vedlejší rozpočtové n...'!$C$86:$K$116</definedName>
    <definedName name="_xlnm.Print_Area" localSheetId="3">'3 - vedlejší rozpočtové n...'!$C$4:$J$39,'3 - vedlejší rozpočtové n...'!$C$45:$J$68,'3 - vedlejší rozpočtové n...'!$C$74:$K$116</definedName>
    <definedName name="_xlnm.Print_Titles" localSheetId="3">'3 - vedlejší rozpočtové n...'!$86:$86</definedName>
    <definedName name="_xlnm.Print_Area" localSheetId="4">'Seznam figur'!$C$4:$G$36</definedName>
    <definedName name="_xlnm.Print_Titles" localSheetId="4">'Seznam figur'!$9:$9</definedName>
    <definedName name="_xlnm.Print_Area" localSheetId="5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5" l="1" r="D7"/>
  <c i="4" r="J37"/>
  <c r="J36"/>
  <c i="1" r="AY57"/>
  <c i="4" r="J35"/>
  <c i="1" r="AX57"/>
  <c i="4" r="BI115"/>
  <c r="BH115"/>
  <c r="BG115"/>
  <c r="BF115"/>
  <c r="T115"/>
  <c r="T114"/>
  <c r="R115"/>
  <c r="R114"/>
  <c r="P115"/>
  <c r="P114"/>
  <c r="BI113"/>
  <c r="BH113"/>
  <c r="BG113"/>
  <c r="BF113"/>
  <c r="T113"/>
  <c r="T112"/>
  <c r="R113"/>
  <c r="R112"/>
  <c r="P113"/>
  <c r="P112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5"/>
  <c r="BH95"/>
  <c r="BG95"/>
  <c r="BF95"/>
  <c r="T95"/>
  <c r="R95"/>
  <c r="P95"/>
  <c r="BI94"/>
  <c r="BH94"/>
  <c r="BG94"/>
  <c r="BF94"/>
  <c r="T94"/>
  <c r="R94"/>
  <c r="P94"/>
  <c r="BI92"/>
  <c r="BH92"/>
  <c r="BG92"/>
  <c r="BF92"/>
  <c r="T92"/>
  <c r="T91"/>
  <c r="R92"/>
  <c r="R91"/>
  <c r="P92"/>
  <c r="P91"/>
  <c r="BI90"/>
  <c r="BH90"/>
  <c r="BG90"/>
  <c r="BF90"/>
  <c r="T90"/>
  <c r="T89"/>
  <c r="T88"/>
  <c r="R90"/>
  <c r="R89"/>
  <c r="R88"/>
  <c r="P90"/>
  <c r="P89"/>
  <c r="P88"/>
  <c r="J84"/>
  <c r="J83"/>
  <c r="F83"/>
  <c r="F81"/>
  <c r="E79"/>
  <c r="J55"/>
  <c r="J54"/>
  <c r="F54"/>
  <c r="F52"/>
  <c r="E50"/>
  <c r="J18"/>
  <c r="E18"/>
  <c r="F84"/>
  <c r="J17"/>
  <c r="J12"/>
  <c r="J81"/>
  <c r="E7"/>
  <c r="E48"/>
  <c i="3" r="J159"/>
  <c r="J37"/>
  <c r="J36"/>
  <c i="1" r="AY56"/>
  <c i="3" r="J35"/>
  <c i="1" r="AX56"/>
  <c i="3" r="BI232"/>
  <c r="BH232"/>
  <c r="BG232"/>
  <c r="BF232"/>
  <c r="T232"/>
  <c r="R232"/>
  <c r="P232"/>
  <c r="BI229"/>
  <c r="BH229"/>
  <c r="BG229"/>
  <c r="BF229"/>
  <c r="T229"/>
  <c r="R229"/>
  <c r="P229"/>
  <c r="BI227"/>
  <c r="BH227"/>
  <c r="BG227"/>
  <c r="BF227"/>
  <c r="T227"/>
  <c r="R227"/>
  <c r="P227"/>
  <c r="BI226"/>
  <c r="BH226"/>
  <c r="BG226"/>
  <c r="BF226"/>
  <c r="T226"/>
  <c r="R226"/>
  <c r="P226"/>
  <c r="BI223"/>
  <c r="BH223"/>
  <c r="BG223"/>
  <c r="BF223"/>
  <c r="T223"/>
  <c r="T222"/>
  <c r="R223"/>
  <c r="R222"/>
  <c r="P223"/>
  <c r="P222"/>
  <c r="BI218"/>
  <c r="BH218"/>
  <c r="BG218"/>
  <c r="BF218"/>
  <c r="T218"/>
  <c r="R218"/>
  <c r="P218"/>
  <c r="BI209"/>
  <c r="BH209"/>
  <c r="BG209"/>
  <c r="BF209"/>
  <c r="T209"/>
  <c r="R209"/>
  <c r="P209"/>
  <c r="BI205"/>
  <c r="BH205"/>
  <c r="BG205"/>
  <c r="BF205"/>
  <c r="T205"/>
  <c r="R205"/>
  <c r="P205"/>
  <c r="BI201"/>
  <c r="BH201"/>
  <c r="BG201"/>
  <c r="BF201"/>
  <c r="T201"/>
  <c r="R201"/>
  <c r="P201"/>
  <c r="BI197"/>
  <c r="BH197"/>
  <c r="BG197"/>
  <c r="BF197"/>
  <c r="T197"/>
  <c r="R197"/>
  <c r="P197"/>
  <c r="BI194"/>
  <c r="BH194"/>
  <c r="BG194"/>
  <c r="BF194"/>
  <c r="T194"/>
  <c r="R194"/>
  <c r="P194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3"/>
  <c r="BH163"/>
  <c r="BG163"/>
  <c r="BF163"/>
  <c r="T163"/>
  <c r="R163"/>
  <c r="P163"/>
  <c r="BI161"/>
  <c r="BH161"/>
  <c r="BG161"/>
  <c r="BF161"/>
  <c r="T161"/>
  <c r="T160"/>
  <c r="R161"/>
  <c r="R160"/>
  <c r="P161"/>
  <c r="P160"/>
  <c r="J63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4"/>
  <c r="BH144"/>
  <c r="BG144"/>
  <c r="BF144"/>
  <c r="T144"/>
  <c r="R144"/>
  <c r="P144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2"/>
  <c r="BH102"/>
  <c r="BG102"/>
  <c r="BF102"/>
  <c r="T102"/>
  <c r="R102"/>
  <c r="P102"/>
  <c r="BI96"/>
  <c r="BH96"/>
  <c r="BG96"/>
  <c r="BF96"/>
  <c r="T96"/>
  <c r="R96"/>
  <c r="P96"/>
  <c r="BI92"/>
  <c r="BH92"/>
  <c r="BG92"/>
  <c r="BF92"/>
  <c r="T92"/>
  <c r="R92"/>
  <c r="P92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52"/>
  <c r="E7"/>
  <c r="E48"/>
  <c i="2" r="J37"/>
  <c r="J36"/>
  <c i="1" r="AY55"/>
  <c i="2" r="J35"/>
  <c i="1" r="AX55"/>
  <c i="2"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5"/>
  <c r="BH365"/>
  <c r="BG365"/>
  <c r="BF365"/>
  <c r="T365"/>
  <c r="R365"/>
  <c r="P365"/>
  <c r="BI362"/>
  <c r="BH362"/>
  <c r="BG362"/>
  <c r="BF362"/>
  <c r="T362"/>
  <c r="T361"/>
  <c r="R362"/>
  <c r="R361"/>
  <c r="P362"/>
  <c r="P361"/>
  <c r="BI358"/>
  <c r="BH358"/>
  <c r="BG358"/>
  <c r="BF358"/>
  <c r="T358"/>
  <c r="R358"/>
  <c r="P358"/>
  <c r="BI355"/>
  <c r="BH355"/>
  <c r="BG355"/>
  <c r="BF355"/>
  <c r="T355"/>
  <c r="T354"/>
  <c r="R355"/>
  <c r="R354"/>
  <c r="P355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3"/>
  <c r="BH283"/>
  <c r="BG283"/>
  <c r="BF283"/>
  <c r="T283"/>
  <c r="R283"/>
  <c r="P283"/>
  <c r="BI279"/>
  <c r="BH279"/>
  <c r="BG279"/>
  <c r="BF279"/>
  <c r="T279"/>
  <c r="R279"/>
  <c r="P279"/>
  <c r="BI276"/>
  <c r="BH276"/>
  <c r="BG276"/>
  <c r="BF276"/>
  <c r="T276"/>
  <c r="R276"/>
  <c r="P276"/>
  <c r="BI272"/>
  <c r="BH272"/>
  <c r="BG272"/>
  <c r="BF272"/>
  <c r="T272"/>
  <c r="R272"/>
  <c r="P272"/>
  <c r="BI269"/>
  <c r="BH269"/>
  <c r="BG269"/>
  <c r="BF269"/>
  <c r="T269"/>
  <c r="R269"/>
  <c r="P269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10"/>
  <c r="BH210"/>
  <c r="BG210"/>
  <c r="BF210"/>
  <c r="T210"/>
  <c r="R210"/>
  <c r="P210"/>
  <c r="BI203"/>
  <c r="BH203"/>
  <c r="BG203"/>
  <c r="BF203"/>
  <c r="T203"/>
  <c r="T202"/>
  <c r="R203"/>
  <c r="R202"/>
  <c r="P203"/>
  <c r="P202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6"/>
  <c r="BH166"/>
  <c r="BG166"/>
  <c r="BF166"/>
  <c r="T166"/>
  <c r="R166"/>
  <c r="P166"/>
  <c r="BI152"/>
  <c r="BH152"/>
  <c r="BG152"/>
  <c r="BF152"/>
  <c r="T152"/>
  <c r="R152"/>
  <c r="P152"/>
  <c r="BI149"/>
  <c r="BH149"/>
  <c r="BG149"/>
  <c r="BF149"/>
  <c r="T149"/>
  <c r="R149"/>
  <c r="P149"/>
  <c r="BI148"/>
  <c r="BH148"/>
  <c r="BG148"/>
  <c r="BF148"/>
  <c r="T148"/>
  <c r="R148"/>
  <c r="P148"/>
  <c r="BI139"/>
  <c r="BH139"/>
  <c r="BG139"/>
  <c r="BF139"/>
  <c r="T139"/>
  <c r="R139"/>
  <c r="P139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19"/>
  <c r="BH119"/>
  <c r="BG119"/>
  <c r="BF119"/>
  <c r="T119"/>
  <c r="R119"/>
  <c r="P119"/>
  <c r="BI116"/>
  <c r="BH116"/>
  <c r="BG116"/>
  <c r="BF116"/>
  <c r="T116"/>
  <c r="R116"/>
  <c r="P116"/>
  <c r="BI112"/>
  <c r="BH112"/>
  <c r="BG112"/>
  <c r="BF112"/>
  <c r="T112"/>
  <c r="R112"/>
  <c r="P112"/>
  <c r="BI108"/>
  <c r="BH108"/>
  <c r="BG108"/>
  <c r="BF108"/>
  <c r="T108"/>
  <c r="R108"/>
  <c r="P108"/>
  <c r="BI106"/>
  <c r="BH106"/>
  <c r="BG106"/>
  <c r="BF106"/>
  <c r="T106"/>
  <c r="R106"/>
  <c r="P106"/>
  <c r="BI102"/>
  <c r="BH102"/>
  <c r="BG102"/>
  <c r="BF102"/>
  <c r="T102"/>
  <c r="R102"/>
  <c r="P102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J86"/>
  <c r="J85"/>
  <c r="F85"/>
  <c r="F83"/>
  <c r="E81"/>
  <c r="J55"/>
  <c r="J54"/>
  <c r="F54"/>
  <c r="F52"/>
  <c r="E50"/>
  <c r="J18"/>
  <c r="E18"/>
  <c r="F86"/>
  <c r="J17"/>
  <c r="J12"/>
  <c r="J83"/>
  <c r="E7"/>
  <c r="E79"/>
  <c i="1" r="L50"/>
  <c r="AM50"/>
  <c r="AM49"/>
  <c r="L49"/>
  <c r="AM47"/>
  <c r="L47"/>
  <c r="L45"/>
  <c r="L44"/>
  <c i="2" r="BK338"/>
  <c r="BK279"/>
  <c r="BK148"/>
  <c r="J346"/>
  <c r="BK296"/>
  <c r="J224"/>
  <c r="J152"/>
  <c r="BK333"/>
  <c r="BK119"/>
  <c r="J327"/>
  <c r="BK178"/>
  <c i="3" r="J218"/>
  <c r="BK144"/>
  <c r="BK197"/>
  <c r="BK109"/>
  <c r="BK177"/>
  <c r="J125"/>
  <c r="J156"/>
  <c r="J110"/>
  <c i="4" r="BK94"/>
  <c r="J92"/>
  <c r="BK107"/>
  <c r="J105"/>
  <c i="2" r="BK187"/>
  <c r="J108"/>
  <c r="J331"/>
  <c r="J348"/>
  <c r="BK290"/>
  <c r="BK172"/>
  <c r="BK108"/>
  <c i="3" r="J171"/>
  <c r="BK209"/>
  <c r="J132"/>
  <c r="J107"/>
  <c r="BK153"/>
  <c r="J205"/>
  <c i="2" r="J370"/>
  <c r="J319"/>
  <c r="J294"/>
  <c r="BK228"/>
  <c r="BK116"/>
  <c r="BK298"/>
  <c r="J245"/>
  <c r="J131"/>
  <c r="BK343"/>
  <c r="J231"/>
  <c r="J335"/>
  <c r="BK286"/>
  <c r="BK149"/>
  <c r="BK365"/>
  <c r="BK300"/>
  <c r="BK224"/>
  <c r="BK92"/>
  <c r="BK327"/>
  <c r="J248"/>
  <c r="J199"/>
  <c r="BK348"/>
  <c r="J193"/>
  <c r="J292"/>
  <c r="BK248"/>
  <c r="J102"/>
  <c i="3" r="J177"/>
  <c r="BK110"/>
  <c r="BK163"/>
  <c r="BK218"/>
  <c r="BK175"/>
  <c r="BK150"/>
  <c r="J187"/>
  <c i="4" r="BK97"/>
  <c r="J100"/>
  <c r="BK103"/>
  <c r="J107"/>
  <c i="2" r="BK367"/>
  <c r="J304"/>
  <c r="BK256"/>
  <c r="BK95"/>
  <c r="J300"/>
  <c r="BK239"/>
  <c r="BK180"/>
  <c r="BK346"/>
  <c r="J239"/>
  <c r="BK102"/>
  <c r="BK288"/>
  <c r="BK217"/>
  <c i="3" r="BK232"/>
  <c r="BK169"/>
  <c r="J223"/>
  <c r="BK125"/>
  <c r="J197"/>
  <c r="BK156"/>
  <c r="J194"/>
  <c r="J119"/>
  <c i="4" r="BK100"/>
  <c r="BK102"/>
  <c r="J115"/>
  <c i="2" r="BK292"/>
  <c r="J176"/>
  <c r="J95"/>
  <c r="J288"/>
  <c r="J203"/>
  <c r="BK329"/>
  <c r="BK231"/>
  <c r="BK127"/>
  <c i="3" r="BK182"/>
  <c r="J232"/>
  <c r="J144"/>
  <c r="BK223"/>
  <c r="J109"/>
  <c r="BK128"/>
  <c i="2" r="J352"/>
  <c r="J265"/>
  <c r="J127"/>
  <c r="J350"/>
  <c r="BK310"/>
  <c r="BK251"/>
  <c r="J183"/>
  <c r="BK325"/>
  <c r="BK199"/>
  <c r="BK331"/>
  <c r="BK242"/>
  <c r="BK131"/>
  <c r="BK355"/>
  <c r="BK283"/>
  <c r="J210"/>
  <c r="J365"/>
  <c r="BK308"/>
  <c r="BK234"/>
  <c r="J148"/>
  <c r="BK319"/>
  <c r="BK183"/>
  <c i="1" r="AS54"/>
  <c i="3" r="BK229"/>
  <c r="J163"/>
  <c r="BK201"/>
  <c r="J122"/>
  <c r="BK184"/>
  <c r="BK161"/>
  <c r="BK226"/>
  <c r="BK113"/>
  <c i="4" r="J103"/>
  <c r="BK105"/>
  <c r="BK95"/>
  <c r="J104"/>
  <c i="2" r="BK312"/>
  <c r="J298"/>
  <c r="J221"/>
  <c r="BK106"/>
  <c r="J329"/>
  <c r="J276"/>
  <c r="BK203"/>
  <c r="J119"/>
  <c r="J296"/>
  <c r="BK196"/>
  <c r="J338"/>
  <c r="J272"/>
  <c r="J106"/>
  <c i="3" r="J174"/>
  <c r="J92"/>
  <c r="J153"/>
  <c r="J209"/>
  <c r="BK174"/>
  <c r="J96"/>
  <c r="BK132"/>
  <c i="4" r="BK104"/>
  <c r="J109"/>
  <c r="J110"/>
  <c r="BK109"/>
  <c i="2" r="J302"/>
  <c r="BK210"/>
  <c r="BK340"/>
  <c r="J234"/>
  <c r="J333"/>
  <c r="J251"/>
  <c r="J139"/>
  <c i="3" r="J227"/>
  <c r="BK119"/>
  <c r="BK171"/>
  <c r="J201"/>
  <c r="J113"/>
  <c r="BK167"/>
  <c i="2" r="BK362"/>
  <c r="BK302"/>
  <c r="J190"/>
  <c r="BK358"/>
  <c r="J317"/>
  <c r="BK272"/>
  <c r="BK166"/>
  <c r="J358"/>
  <c r="BK245"/>
  <c r="BK350"/>
  <c r="BK304"/>
  <c r="J213"/>
  <c r="J112"/>
  <c r="J308"/>
  <c r="BK262"/>
  <c r="BK139"/>
  <c r="J343"/>
  <c r="J283"/>
  <c r="J217"/>
  <c r="J362"/>
  <c r="J242"/>
  <c r="BK135"/>
  <c r="J279"/>
  <c r="J180"/>
  <c r="J92"/>
  <c i="3" r="BK173"/>
  <c r="J226"/>
  <c r="BK135"/>
  <c r="BK205"/>
  <c r="J169"/>
  <c r="J229"/>
  <c r="J150"/>
  <c r="BK89"/>
  <c i="4" r="BK110"/>
  <c r="J113"/>
  <c r="BK113"/>
  <c i="2" r="J373"/>
  <c r="J286"/>
  <c r="J187"/>
  <c r="J367"/>
  <c r="J312"/>
  <c r="BK193"/>
  <c r="J355"/>
  <c r="J262"/>
  <c r="J178"/>
  <c r="BK317"/>
  <c r="BK265"/>
  <c r="J166"/>
  <c i="3" r="J184"/>
  <c r="J128"/>
  <c r="J175"/>
  <c r="J89"/>
  <c r="J182"/>
  <c r="J167"/>
  <c r="BK227"/>
  <c r="BK96"/>
  <c i="4" r="BK90"/>
  <c r="BK115"/>
  <c r="J102"/>
  <c r="J95"/>
  <c i="2" r="BK269"/>
  <c r="J149"/>
  <c r="J256"/>
  <c r="BK112"/>
  <c r="BK321"/>
  <c r="J196"/>
  <c r="J98"/>
  <c i="3" r="J161"/>
  <c r="BK187"/>
  <c r="BK116"/>
  <c r="J173"/>
  <c r="BK92"/>
  <c r="J116"/>
  <c i="2" r="J310"/>
  <c r="J290"/>
  <c r="BK213"/>
  <c r="BK370"/>
  <c r="J340"/>
  <c r="BK294"/>
  <c r="BK221"/>
  <c r="BK98"/>
  <c r="J259"/>
  <c r="BK190"/>
  <c r="J325"/>
  <c r="BK176"/>
  <c r="BK373"/>
  <c r="J321"/>
  <c r="BK276"/>
  <c r="BK152"/>
  <c r="BK352"/>
  <c r="BK259"/>
  <c r="J172"/>
  <c r="BK335"/>
  <c r="J228"/>
  <c r="J116"/>
  <c r="J269"/>
  <c r="J135"/>
  <c i="3" r="BK194"/>
  <c r="J135"/>
  <c r="J179"/>
  <c r="BK102"/>
  <c r="BK179"/>
  <c r="J102"/>
  <c r="BK122"/>
  <c r="BK107"/>
  <c i="4" r="BK92"/>
  <c r="J97"/>
  <c r="J94"/>
  <c r="J90"/>
  <c i="2" l="1" r="T91"/>
  <c r="R186"/>
  <c r="R209"/>
  <c r="BK238"/>
  <c r="J238"/>
  <c r="J65"/>
  <c r="BK345"/>
  <c r="J345"/>
  <c r="J66"/>
  <c r="T364"/>
  <c i="3" r="T88"/>
  <c r="BK118"/>
  <c r="J118"/>
  <c r="J62"/>
  <c r="R225"/>
  <c i="4" r="R99"/>
  <c r="R93"/>
  <c r="R87"/>
  <c r="R106"/>
  <c i="2" r="P91"/>
  <c r="P186"/>
  <c r="BK209"/>
  <c r="J209"/>
  <c r="J64"/>
  <c r="R238"/>
  <c r="R345"/>
  <c r="P364"/>
  <c i="3" r="P88"/>
  <c r="R118"/>
  <c r="BK225"/>
  <c r="J225"/>
  <c r="J66"/>
  <c i="4" r="T99"/>
  <c i="2" r="BK91"/>
  <c r="J91"/>
  <c r="J61"/>
  <c r="BK186"/>
  <c r="J186"/>
  <c r="J62"/>
  <c r="P209"/>
  <c r="P238"/>
  <c r="P345"/>
  <c r="R364"/>
  <c i="3" r="BK88"/>
  <c r="J88"/>
  <c r="J61"/>
  <c r="T118"/>
  <c r="T225"/>
  <c i="4" r="BK99"/>
  <c r="J99"/>
  <c r="J64"/>
  <c r="BK106"/>
  <c r="J106"/>
  <c r="J65"/>
  <c r="T106"/>
  <c i="2" r="R91"/>
  <c r="R90"/>
  <c r="R89"/>
  <c r="T186"/>
  <c r="T209"/>
  <c r="T238"/>
  <c r="T345"/>
  <c r="BK364"/>
  <c r="J364"/>
  <c r="J69"/>
  <c i="3" r="R88"/>
  <c r="R87"/>
  <c r="R86"/>
  <c r="P118"/>
  <c r="P225"/>
  <c i="4" r="P99"/>
  <c r="P93"/>
  <c r="P87"/>
  <c i="1" r="AU57"/>
  <c i="4" r="P106"/>
  <c i="2" r="BK202"/>
  <c r="J202"/>
  <c r="J63"/>
  <c i="4" r="BK89"/>
  <c r="J89"/>
  <c r="J61"/>
  <c r="BK112"/>
  <c r="J112"/>
  <c r="J66"/>
  <c r="BK114"/>
  <c r="J114"/>
  <c r="J67"/>
  <c i="2" r="BK361"/>
  <c r="J361"/>
  <c r="J68"/>
  <c i="3" r="BK160"/>
  <c r="J160"/>
  <c r="J64"/>
  <c r="BK222"/>
  <c r="J222"/>
  <c r="J65"/>
  <c i="4" r="BK91"/>
  <c r="J91"/>
  <c r="J62"/>
  <c r="F55"/>
  <c r="BE90"/>
  <c r="BE100"/>
  <c r="BE102"/>
  <c r="BE104"/>
  <c r="E77"/>
  <c r="BE95"/>
  <c r="BE97"/>
  <c r="J52"/>
  <c r="BE92"/>
  <c r="BE103"/>
  <c r="BE94"/>
  <c r="BE105"/>
  <c r="BE107"/>
  <c r="BE109"/>
  <c r="BE110"/>
  <c r="BE113"/>
  <c r="BE115"/>
  <c i="3" r="E76"/>
  <c r="BE109"/>
  <c r="BE135"/>
  <c r="BE150"/>
  <c r="BE161"/>
  <c r="BE163"/>
  <c r="BE167"/>
  <c r="BE169"/>
  <c r="BE171"/>
  <c r="BE175"/>
  <c r="BE179"/>
  <c r="BE187"/>
  <c r="BE194"/>
  <c r="BE197"/>
  <c r="BE201"/>
  <c r="BE205"/>
  <c r="BE209"/>
  <c r="F55"/>
  <c r="J80"/>
  <c r="BE116"/>
  <c r="BE128"/>
  <c r="BE132"/>
  <c r="BE218"/>
  <c r="BE226"/>
  <c r="BE92"/>
  <c r="BE110"/>
  <c r="BE119"/>
  <c r="BE122"/>
  <c r="BE125"/>
  <c r="BE144"/>
  <c r="BE156"/>
  <c r="BE173"/>
  <c r="BE177"/>
  <c r="BE182"/>
  <c r="BE184"/>
  <c r="BE229"/>
  <c r="BE232"/>
  <c r="BE89"/>
  <c r="BE96"/>
  <c r="BE102"/>
  <c r="BE107"/>
  <c r="BE113"/>
  <c r="BE153"/>
  <c r="BE174"/>
  <c r="BE223"/>
  <c r="BE227"/>
  <c i="2" r="E48"/>
  <c r="BE92"/>
  <c r="BE112"/>
  <c r="BE116"/>
  <c r="BE139"/>
  <c r="BE149"/>
  <c r="BE183"/>
  <c r="BE190"/>
  <c r="BE199"/>
  <c r="BE221"/>
  <c r="BE234"/>
  <c r="BE242"/>
  <c r="BE251"/>
  <c r="BE256"/>
  <c r="BE259"/>
  <c r="BE272"/>
  <c r="BE294"/>
  <c r="BE300"/>
  <c r="BE310"/>
  <c r="BE317"/>
  <c r="BE335"/>
  <c r="BE340"/>
  <c r="BE343"/>
  <c r="J52"/>
  <c r="BE95"/>
  <c r="BE106"/>
  <c r="BE108"/>
  <c r="BE127"/>
  <c r="BE152"/>
  <c r="BE172"/>
  <c r="BE176"/>
  <c r="BE187"/>
  <c r="BE203"/>
  <c r="BE213"/>
  <c r="BE248"/>
  <c r="BE265"/>
  <c r="BE276"/>
  <c r="BE279"/>
  <c r="BE283"/>
  <c r="BE288"/>
  <c r="BE290"/>
  <c r="BE292"/>
  <c r="BE296"/>
  <c r="BE298"/>
  <c r="BE302"/>
  <c r="BE304"/>
  <c r="BE308"/>
  <c r="BE312"/>
  <c r="BE338"/>
  <c r="BE348"/>
  <c r="BE350"/>
  <c r="BE352"/>
  <c r="BE358"/>
  <c r="BE362"/>
  <c r="BE365"/>
  <c r="F55"/>
  <c r="BE102"/>
  <c r="BE119"/>
  <c r="BE135"/>
  <c r="BE148"/>
  <c r="BE193"/>
  <c r="BE210"/>
  <c r="BE224"/>
  <c r="BE228"/>
  <c r="BE262"/>
  <c r="BE286"/>
  <c r="BE319"/>
  <c r="BE321"/>
  <c r="BE331"/>
  <c r="BE333"/>
  <c r="BE355"/>
  <c r="BE98"/>
  <c r="BE131"/>
  <c r="BE166"/>
  <c r="BE178"/>
  <c r="BE180"/>
  <c r="BE196"/>
  <c r="BE217"/>
  <c r="BE231"/>
  <c r="BE239"/>
  <c r="BE245"/>
  <c r="BE269"/>
  <c r="BE325"/>
  <c r="BE327"/>
  <c r="BE329"/>
  <c r="BE346"/>
  <c r="BE367"/>
  <c r="BE370"/>
  <c r="BE373"/>
  <c r="F36"/>
  <c i="1" r="BC55"/>
  <c i="4" r="F37"/>
  <c i="1" r="BD57"/>
  <c i="4" r="F36"/>
  <c i="1" r="BC57"/>
  <c i="4" r="F35"/>
  <c i="1" r="BB57"/>
  <c i="3" r="F34"/>
  <c i="1" r="BA56"/>
  <c i="3" r="J34"/>
  <c i="1" r="AW56"/>
  <c i="3" r="F36"/>
  <c i="1" r="BC56"/>
  <c i="2" r="J34"/>
  <c i="1" r="AW55"/>
  <c i="4" r="F34"/>
  <c i="1" r="BA57"/>
  <c i="3" r="F37"/>
  <c i="1" r="BD56"/>
  <c i="2" r="F35"/>
  <c i="1" r="BB55"/>
  <c i="2" r="F37"/>
  <c i="1" r="BD55"/>
  <c i="4" r="J34"/>
  <c i="1" r="AW57"/>
  <c i="2" r="F34"/>
  <c i="1" r="BA55"/>
  <c i="3" r="F35"/>
  <c i="1" r="BB56"/>
  <c i="4" l="1" r="T93"/>
  <c r="T87"/>
  <c i="2" r="P90"/>
  <c r="P89"/>
  <c i="1" r="AU55"/>
  <c i="3" r="T87"/>
  <c r="T86"/>
  <c r="P87"/>
  <c r="P86"/>
  <c i="1" r="AU56"/>
  <c i="2" r="T90"/>
  <c r="T89"/>
  <c r="BK354"/>
  <c r="J354"/>
  <c r="J67"/>
  <c i="4" r="BK93"/>
  <c r="J93"/>
  <c r="J63"/>
  <c i="3" r="BK87"/>
  <c r="J87"/>
  <c r="J60"/>
  <c i="4" r="BK88"/>
  <c r="BK87"/>
  <c r="J87"/>
  <c r="J59"/>
  <c i="3" r="F33"/>
  <c i="1" r="AZ56"/>
  <c r="BC54"/>
  <c r="W32"/>
  <c r="BA54"/>
  <c r="AW54"/>
  <c r="AK30"/>
  <c i="4" r="J33"/>
  <c i="1" r="AV57"/>
  <c r="AT57"/>
  <c i="2" r="J33"/>
  <c i="1" r="AV55"/>
  <c r="AT55"/>
  <c i="2" r="F33"/>
  <c i="1" r="AZ55"/>
  <c r="BB54"/>
  <c r="W31"/>
  <c i="3" r="J33"/>
  <c i="1" r="AV56"/>
  <c r="AT56"/>
  <c i="4" r="F33"/>
  <c i="1" r="AZ57"/>
  <c r="BD54"/>
  <c r="W33"/>
  <c i="4" l="1" r="J88"/>
  <c r="J60"/>
  <c i="3" r="BK86"/>
  <c r="J86"/>
  <c r="J59"/>
  <c i="2" r="BK90"/>
  <c r="J90"/>
  <c r="J60"/>
  <c i="1" r="AU54"/>
  <c r="W30"/>
  <c r="AY54"/>
  <c i="4" r="J30"/>
  <c i="1" r="AG57"/>
  <c r="AZ54"/>
  <c r="AV54"/>
  <c r="AK29"/>
  <c r="AX54"/>
  <c i="4" l="1" r="J39"/>
  <c i="2" r="BK89"/>
  <c r="J89"/>
  <c r="J59"/>
  <c i="1" r="AN57"/>
  <c i="3" r="J30"/>
  <c i="1" r="AG56"/>
  <c r="AT54"/>
  <c r="W29"/>
  <c i="3" l="1" r="J39"/>
  <c i="1" r="AN56"/>
  <c i="2" r="J30"/>
  <c i="1" r="AG55"/>
  <c r="AN55"/>
  <c i="2" l="1" r="J39"/>
  <c i="1"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<sst xmlns="http://schemas.openxmlformats.org/spreadsheetml/2006/main">
  <si>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</si>
  <si>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</si>
  <si>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</si>
  <si>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</si>
  <si>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</si>
  <si>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{0365bdb2-8187-4c91-9023-9178604b528d}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</si>
  <si>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</si>
  <si>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</si>
  <si>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</si>
  <si>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</si>
  <si>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</si>
  <si>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</si>
  <si>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</si>
  <si>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</si>
  <si>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</si>
  <si>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222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</si>
  <si>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</si>
  <si>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</si>
  <si>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Všejany-rekonstrukce odvodnění III/3325 a vjezdů</t>
  </si>
  <si>
    <t>KSO:</t>
  </si>
  <si>
    <t>CC-CZ:</t>
  </si>
  <si>
    <t>Místo:</t>
  </si>
  <si>
    <t>Všejany</t>
  </si>
  <si>
    <t>Datum:</t>
  </si>
  <si>
    <t>8. 2. 2022</t>
  </si>
  <si>
    <t>Zadavatel:</t>
  </si>
  <si>
    <t>IČ:</t>
  </si>
  <si>
    <t>obec Všejany</t>
  </si>
  <si>
    <t>DIČ:</t>
  </si>
  <si>
    <t>Uchazeč:</t>
  </si>
  <si>
    <t>Vyplň údaj</t>
  </si>
  <si>
    <t>Projektant:</t>
  </si>
  <si>
    <t>Novadus spol. s r.o.</t>
  </si>
  <si>
    <t>True</t>
  </si>
  <si>
    <t>Zpracovatel:</t>
  </si>
  <si>
    <t>Ing. Dudík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</si>
  <si>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</si>
  <si>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</si>
  <si>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</si>
  <si>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</si>
  <si>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</si>
  <si>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</si>
  <si>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</si>
  <si>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</si>
  <si>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</si>
  <si>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</si>
  <si>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</si>
  <si>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</si>
  <si>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</si>
  <si>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</si>
  <si>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</si>
  <si>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</si>
  <si>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</si>
  <si>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</si>
  <si>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</si>
  <si>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</si>
  <si>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</si>
  <si>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</si>
  <si>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</si>
  <si>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</si>
  <si>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</si>
  <si>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</si>
  <si>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</si>
  <si>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</si>
  <si>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</si>
  <si>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</si>
  <si>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</si>
  <si>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</si>
  <si>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</si>
  <si>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</si>
  <si>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</si>
  <si>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</si>
  <si>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</si>
  <si>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</si>
  <si>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</si>
  <si>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</si>
  <si>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</si>
  <si>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</si>
  <si>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odvodnění</t>
  </si>
  <si>
    <t>STA</t>
  </si>
  <si>
    <t>{7401130b-3aca-41ec-82f5-cd9fb8b7e579}</t>
  </si>
  <si>
    <t>2</t>
  </si>
  <si>
    <t>vjezdy</t>
  </si>
  <si>
    <t>{bce88965-8126-4968-bcdb-a0c449649abc}</t>
  </si>
  <si>
    <t>3</t>
  </si>
  <si>
    <t>vedlejší rozpočtové náklady</t>
  </si>
  <si>
    <t>{c5b7cc46-ba49-4d3e-9965-e43e776d1386}</t>
  </si>
  <si>
    <t>KRYCÍ LIST SOUPISU PRACÍ</t>
  </si>
  <si>
    <t>Objekt:</t>
  </si>
  <si>
    <t>1 - odvodnění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</si>
  <si>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</si>
  <si>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</si>
  <si>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</si>
  <si>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</si>
  <si>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</si>
  <si>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</si>
  <si>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</si>
  <si>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</si>
  <si>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</si>
  <si>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</si>
  <si>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8.3 - Ostatní</t>
  </si>
  <si>
    <t xml:space="preserve">    9 - Ostatní konstrukce a práce, bourání</t>
  </si>
  <si>
    <t xml:space="preserve">      99 - Přesun hmot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</si>
  <si>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</si>
  <si>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</si>
  <si>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</si>
  <si>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</si>
  <si>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</si>
  <si>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</si>
  <si>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</si>
  <si>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</si>
  <si>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</si>
  <si>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</si>
  <si>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</si>
  <si>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</si>
  <si>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</si>
  <si>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</si>
  <si>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</si>
  <si>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</si>
  <si>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</si>
  <si>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</si>
  <si>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</si>
  <si>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</si>
  <si>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</si>
  <si>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m2</t>
  </si>
  <si>
    <t>CS ÚRS 2021 02</t>
  </si>
  <si>
    <t>4</t>
  </si>
  <si>
    <t>892761662</t>
  </si>
  <si>
    <t>Online PSC</t>
  </si>
  <si>
    <t>https://podminky.urs.cz/item/CS_URS_2021_02/113107162</t>
  </si>
  <si>
    <t>VV</t>
  </si>
  <si>
    <t>"místní komunikace stoka 3" 79*1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</si>
  <si>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</si>
  <si>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</si>
  <si>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-564136303</t>
  </si>
  <si>
    <t>https://podminky.urs.cz/item/CS_URS_2021_02/113107163</t>
  </si>
  <si>
    <t>"silnice SUS stoka 4" 70*0,8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</si>
  <si>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</si>
  <si>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</si>
  <si>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950306014</t>
  </si>
  <si>
    <t>https://podminky.urs.cz/item/CS_URS_2021_02/113107342</t>
  </si>
  <si>
    <t>"místní komunikace stoka 3" (35+36+8)*1</t>
  </si>
  <si>
    <t>115101201</t>
  </si>
  <si>
    <t>Čerpání vody na dopravní výšku do 10 m s uvažovaným průměrným přítokem do 500 l/min</t>
  </si>
  <si>
    <t>hod</t>
  </si>
  <si>
    <t>-921339477</t>
  </si>
  <si>
    <t>https://podminky.urs.cz/item/CS_URS_2021_02/115101201</t>
  </si>
  <si>
    <t>"odhad"10</t>
  </si>
  <si>
    <t>Součet</t>
  </si>
  <si>
    <t>5</t>
  </si>
  <si>
    <t>115101301</t>
  </si>
  <si>
    <t>Pohotovost záložní čerpací soupravy pro dopravní výšku do 10 m s uvažovaným průměrným přítokem do 500 l/min</t>
  </si>
  <si>
    <t>den</t>
  </si>
  <si>
    <t>-1990670560</t>
  </si>
  <si>
    <t>https://podminky.urs.cz/item/CS_URS_2021_02/115101301</t>
  </si>
  <si>
    <t>6</t>
  </si>
  <si>
    <t>119001412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</si>
  <si>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</si>
  <si>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m</t>
  </si>
  <si>
    <t>2048247981</t>
  </si>
  <si>
    <t>https://podminky.urs.cz/item/CS_URS_2021_02/119001412</t>
  </si>
  <si>
    <t>(1+2)*0,8</t>
  </si>
  <si>
    <t>7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</si>
  <si>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</si>
  <si>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</si>
  <si>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226631688</t>
  </si>
  <si>
    <t>https://podminky.urs.cz/item/CS_URS_2021_02/119001421</t>
  </si>
  <si>
    <t>13*0,8</t>
  </si>
  <si>
    <t>8</t>
  </si>
  <si>
    <t>121151123</t>
  </si>
  <si>
    <t>Sejmutí ornice strojně při souvislé ploše přes 500 m2, tl. vrstvy do 200 mm</t>
  </si>
  <si>
    <t>759318306</t>
  </si>
  <si>
    <t>https://podminky.urs.cz/item/CS_URS_2021_02/121151123</t>
  </si>
  <si>
    <t>"stoka 3 v zeleném pruhu" 250*1,5</t>
  </si>
  <si>
    <t>9</t>
  </si>
  <si>
    <t>132151104</t>
  </si>
  <si>
    <t>Hloubení nezapažených rýh šířky do 800 mm strojně s urovnáním dna do předepsaného profilu a spádu v hornině třídy těžitelnosti I skupiny 1 a 2 přes 100 m3</t>
  </si>
  <si>
    <t>m3</t>
  </si>
  <si>
    <t>1259756800</t>
  </si>
  <si>
    <t>https://podminky.urs.cz/item/CS_URS_2021_02/132151104</t>
  </si>
  <si>
    <t>"stoka 3" 370,9*0,8*(1,4+0,8)*0,5</t>
  </si>
  <si>
    <t>"rozšíření pro šachty" 2*1*1,2*11</t>
  </si>
  <si>
    <t>"stoka 4" 124,7*0,8*(1,4+0,95)*0,5</t>
  </si>
  <si>
    <t>"rozšíření pro šachty" 2*1*1,2*3</t>
  </si>
  <si>
    <t>"přípojky vpustí" (10+20,5)*0,8*1</t>
  </si>
  <si>
    <t>"vsakovací příkop"0,8*1,1*180,3</t>
  </si>
  <si>
    <t>10</t>
  </si>
  <si>
    <t>139001101</t>
  </si>
  <si>
    <t>Příplatek k cenám hloubených vykopávek za ztížení vykopávky v blízkosti podzemního vedení nebo výbušnin pro jakoukoliv třídu horniny</t>
  </si>
  <si>
    <t>1447604307</t>
  </si>
  <si>
    <t>"stoka 3" 14*0,8*0,5*1,0*2</t>
  </si>
  <si>
    <t>11</t>
  </si>
  <si>
    <t>162451106</t>
  </si>
  <si>
    <t>Vodorovné přemístění výkopku nebo sypaniny po suchu na obvyklém dopravním prostředku, bez naložení výkopku, avšak se složením bez rozhrnutí z horniny třídy těžitelnosti I skupiny 1 až 3 na vzdálenost přes 1 500 do 2 000 m</t>
  </si>
  <si>
    <t>1625311907</t>
  </si>
  <si>
    <t>https://podminky.urs.cz/item/CS_URS_2021_02/162451106</t>
  </si>
  <si>
    <t>"výkopek na meziskládku" 660,274</t>
  </si>
  <si>
    <t xml:space="preserve">176,695"pro zásyp" </t>
  </si>
  <si>
    <t>12</t>
  </si>
  <si>
    <t>167151111</t>
  </si>
  <si>
    <t>Nakládání, skládání a překládání neulehlého výkopku nebo sypaniny strojně nakládání, množství přes 100 m3, z hornin třídy těžitelnosti I, skupiny 1 až 3</t>
  </si>
  <si>
    <t>-785920459</t>
  </si>
  <si>
    <t>https://podminky.urs.cz/item/CS_URS_2021_02/167151111</t>
  </si>
  <si>
    <t>"výkopek z meziskládky" 660,274</t>
  </si>
  <si>
    <t>13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</si>
  <si>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</si>
  <si>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</si>
  <si>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-89866890</t>
  </si>
  <si>
    <t>https://podminky.urs.cz/item/CS_URS_2021_02/162751117</t>
  </si>
  <si>
    <t xml:space="preserve">"vytlačený objem" </t>
  </si>
  <si>
    <t>"Objem lože a obsypu a vsak. výplně" (226,745+99,165+46,878+56,512)*1</t>
  </si>
  <si>
    <t>" objem potrubí"</t>
  </si>
  <si>
    <t>"stoka 3" 3,14*0,2*0,2*263,2*1</t>
  </si>
  <si>
    <t>3,14*0,15*0,15*107,5*1</t>
  </si>
  <si>
    <t>"stoka 4" 3,14*0,2*0,2*124,7*1</t>
  </si>
  <si>
    <t>14</t>
  </si>
  <si>
    <t>171251201</t>
  </si>
  <si>
    <t>Uložení sypaniny na skládky nebo meziskládky bez hutnění s upravením uložené sypaniny do předepsaného tvaru</t>
  </si>
  <si>
    <t>1981950077</t>
  </si>
  <si>
    <t>171201231</t>
  </si>
  <si>
    <t>Poplatek za uložení stavebního odpadu na recyklační skládce (skládkovné) zeminy a kamení zatříděného do Katalogu odpadů pod kódem 17 05 04</t>
  </si>
  <si>
    <t>t</t>
  </si>
  <si>
    <t>-553835196</t>
  </si>
  <si>
    <t>485,615*1,7</t>
  </si>
  <si>
    <t>16</t>
  </si>
  <si>
    <t>174151101</t>
  </si>
  <si>
    <t>Zásyp sypaninou z jakékoliv horniny strojně s uložením výkopku ve vrstvách se zhutněním jam, šachet, rýh nebo kolem objektů v těchto vykopávkách</t>
  </si>
  <si>
    <t>1143970732</t>
  </si>
  <si>
    <t>https://podminky.urs.cz/item/CS_URS_2021_02/174151101</t>
  </si>
  <si>
    <t>"Odpočet lože a obsypu a vsak. výplně" (224,709+99,165+46,878+56,512)*-1</t>
  </si>
  <si>
    <t>"odpočet objemu potrubí"</t>
  </si>
  <si>
    <t>"stoka 3" 3,14*0,2*0,2*263,2*-1</t>
  </si>
  <si>
    <t>3,14*0,15*0,15*107,5*-1</t>
  </si>
  <si>
    <t>"stoka 4" 3,14*0,2*0,2*124,7*-1</t>
  </si>
  <si>
    <t>17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</si>
  <si>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</si>
  <si>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</si>
  <si>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1894971874</t>
  </si>
  <si>
    <t>"stoka 3" 263,2*0,8*0,7-3,14*0,2*0,2*263,2</t>
  </si>
  <si>
    <t>107,5*0,8*0,6-3,14*0,15*0,15*107,5</t>
  </si>
  <si>
    <t>"stoka 4" 124,7*0,8*0,7-3,14*0,2*0,2*124,7</t>
  </si>
  <si>
    <t>"přípojky vpustí" (10+20,5)*0,8*0,5</t>
  </si>
  <si>
    <t>18</t>
  </si>
  <si>
    <t>M</t>
  </si>
  <si>
    <t>58331351</t>
  </si>
  <si>
    <t>kamenivo těžené drobné frakce 0/4</t>
  </si>
  <si>
    <t>729314152</t>
  </si>
  <si>
    <t>https://podminky.urs.cz/item/CS_URS_2021_02/58331351</t>
  </si>
  <si>
    <t>224,709*1,8</t>
  </si>
  <si>
    <t>19</t>
  </si>
  <si>
    <t>181351103</t>
  </si>
  <si>
    <t>Rozprostření a urovnání ornice v rovině nebo ve svahu sklonu do 1:5 strojně při souvislé ploše přes 100 do 500 m2, tl. vrstvy do 200 mm</t>
  </si>
  <si>
    <t>4832072</t>
  </si>
  <si>
    <t>https://podminky.urs.cz/item/CS_URS_2021_02/181351103</t>
  </si>
  <si>
    <t>20</t>
  </si>
  <si>
    <t>181411121</t>
  </si>
  <si>
    <t>Založení trávníku na půdě předem připravené plochy do 1000 m2 výsevem včetně utažení lučního v rovině nebo na svahu do 1:5</t>
  </si>
  <si>
    <t>-582751705</t>
  </si>
  <si>
    <t>https://podminky.urs.cz/item/CS_URS_2021_02/181411121</t>
  </si>
  <si>
    <t>00572472</t>
  </si>
  <si>
    <t>osivo směs travní krajinná-rovinná</t>
  </si>
  <si>
    <t>kg</t>
  </si>
  <si>
    <t>1787825248</t>
  </si>
  <si>
    <t>https://podminky.urs.cz/item/CS_URS_2021_02/00572472</t>
  </si>
  <si>
    <t>250*0,015</t>
  </si>
  <si>
    <t>22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</si>
  <si>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</si>
  <si>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</si>
  <si>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296292096</t>
  </si>
  <si>
    <t>https://podminky.urs.cz/item/CS_URS_2021_02/212752101</t>
  </si>
  <si>
    <t>"odhad 10% délky stok" (124,7+370,9)*0,1</t>
  </si>
  <si>
    <t>Zakládání</t>
  </si>
  <si>
    <t>23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</si>
  <si>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</si>
  <si>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</si>
  <si>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432608729</t>
  </si>
  <si>
    <t>https://podminky.urs.cz/item/CS_URS_2021_02/211971121</t>
  </si>
  <si>
    <t>"vsakovací rýha" (0,8+1,1+1,1)*180,3</t>
  </si>
  <si>
    <t>24</t>
  </si>
  <si>
    <t>69311143</t>
  </si>
  <si>
    <t>geotextilie netkaná separační, ochranná, filtrační, drenážní PP 210g/m2</t>
  </si>
  <si>
    <t>1527272528</t>
  </si>
  <si>
    <t>https://podminky.urs.cz/item/CS_URS_2021_02/69311143</t>
  </si>
  <si>
    <t>540,9*1,1</t>
  </si>
  <si>
    <t>25</t>
  </si>
  <si>
    <t>211531111</t>
  </si>
  <si>
    <t>Výplň kamenivem do rýh odvodňovacích žeber nebo trativodů bez zhutnění, s úpravou povrchu výplně kamenivem hrubým drceným frakce 16 až 63 mm</t>
  </si>
  <si>
    <t>-2070818710</t>
  </si>
  <si>
    <t>https://podminky.urs.cz/item/CS_URS_2021_02/211531111</t>
  </si>
  <si>
    <t>"výplň vsak. rýhy" 180,3*0,55</t>
  </si>
  <si>
    <t>26</t>
  </si>
  <si>
    <t>211571112</t>
  </si>
  <si>
    <t>Výplň kamenivem do rýh odvodňovacích žeber nebo trativodů bez zhutnění, s úpravou povrchu výplně štěrkopískem netříděným</t>
  </si>
  <si>
    <t>-668037778</t>
  </si>
  <si>
    <t>https://podminky.urs.cz/item/CS_URS_2021_02/211571112</t>
  </si>
  <si>
    <t>"výplň vsak. rýhy" 180,3*(0,55+0,1)*0,5*0,8</t>
  </si>
  <si>
    <t>27</t>
  </si>
  <si>
    <t>212752104</t>
  </si>
  <si>
    <t>Trativody z drenážních trubek pro liniové stavby a komunikace se zřízením štěrkového lože pod trubky a s jejich obsypem v otevřeném výkopu trubka korugovaná sendvičová PE-HD SN 4 celoperforovaná 360° DN 250</t>
  </si>
  <si>
    <t>-713253746</t>
  </si>
  <si>
    <t>https://podminky.urs.cz/item/CS_URS_2021_02/212752104</t>
  </si>
  <si>
    <t>"vsakovací rýha" 180,3</t>
  </si>
  <si>
    <t>Vodorovné konstrukce</t>
  </si>
  <si>
    <t>28</t>
  </si>
  <si>
    <t>451573111</t>
  </si>
  <si>
    <t>Lože pod potrubí, stoky a drobné objekty v otevřeném výkopu z písku a štěrkopísku do 63 mm</t>
  </si>
  <si>
    <t>380079831</t>
  </si>
  <si>
    <t>https://podminky.urs.cz/item/CS_URS_2021_02/451573111</t>
  </si>
  <si>
    <t>"stoka 3" 370,9*0,8*0,1</t>
  </si>
  <si>
    <t>"stoka 4" 124,7*0,8*0,1</t>
  </si>
  <si>
    <t>"přípojky vpustí" (10+20,5)*0,8*0,1</t>
  </si>
  <si>
    <t>"vsak. příkop" 180,3*0,8*0,1</t>
  </si>
  <si>
    <t>Komunikace pozemní</t>
  </si>
  <si>
    <t>29</t>
  </si>
  <si>
    <t>564782111</t>
  </si>
  <si>
    <t>Podklad nebo kryt z vibrovaného štěrku VŠ s rozprostřením, vlhčením a zhutněním, po zhutnění tl. 300 mm</t>
  </si>
  <si>
    <t>64141895</t>
  </si>
  <si>
    <t>https://podminky.urs.cz/item/CS_URS_2021_02/564782111</t>
  </si>
  <si>
    <t>30</t>
  </si>
  <si>
    <t>564851111</t>
  </si>
  <si>
    <t>Podklad ze štěrkodrti ŠD s rozprostřením a zhutněním, po zhutnění tl. 150 mm</t>
  </si>
  <si>
    <t>1252959421</t>
  </si>
  <si>
    <t>https://podminky.urs.cz/item/CS_URS_2021_02/564851111</t>
  </si>
  <si>
    <t>"místní komunikace stoka 3 -provizorní oprava před stavbou vjezdů a parkoviště" (35+36+8)*1</t>
  </si>
  <si>
    <t>31</t>
  </si>
  <si>
    <t>573111111</t>
  </si>
  <si>
    <t>Postřik infiltrační PI z asfaltu silničního s posypem kamenivem, v množství 0,60 kg/m2</t>
  </si>
  <si>
    <t>1811555084</t>
  </si>
  <si>
    <t>https://podminky.urs.cz/item/CS_URS_2021_02/573111111</t>
  </si>
  <si>
    <t>"místní komunikace stoka 3 -jen oprava překopu Radenické a Polní" (7+8)*1</t>
  </si>
  <si>
    <t>32</t>
  </si>
  <si>
    <t>573211107</t>
  </si>
  <si>
    <t>Postřik spojovací PS bez posypu kamenivem z asfaltu silničního, v množství 0,30 kg/m2</t>
  </si>
  <si>
    <t>1634724386</t>
  </si>
  <si>
    <t>https://podminky.urs.cz/item/CS_URS_2021_02/573211107</t>
  </si>
  <si>
    <t>33</t>
  </si>
  <si>
    <t>577144211</t>
  </si>
  <si>
    <t>Asfaltový beton vrstva obrusná ACO 11 (ABS) s rozprostřením a se zhutněním z nemodifikovaného asfaltu v pruhu šířky do 3 m tř. II, po zhutnění tl. 50 mm</t>
  </si>
  <si>
    <t>-1724134520</t>
  </si>
  <si>
    <t>https://podminky.urs.cz/item/CS_URS_2021_02/577144211</t>
  </si>
  <si>
    <t>34</t>
  </si>
  <si>
    <t>577186031</t>
  </si>
  <si>
    <t>Asfaltový beton vrstva ložní ACL 22 (ABVH) s rozprostřením a zhutněním z modifikovaného asfaltu v pruhu šířky do 1,5 m, po zhutnění tl. 90 mm</t>
  </si>
  <si>
    <t>-2097943877</t>
  </si>
  <si>
    <t>https://podminky.urs.cz/item/CS_URS_2021_02/577186031</t>
  </si>
  <si>
    <t>35</t>
  </si>
  <si>
    <t>919735112</t>
  </si>
  <si>
    <t>Řezání stávajícího živičného krytu nebo podkladu hloubky přes 50 do 100 mm</t>
  </si>
  <si>
    <t>1976892506</t>
  </si>
  <si>
    <t>https://podminky.urs.cz/item/CS_URS_2021_02/919735112</t>
  </si>
  <si>
    <t>"stoka 4 oboustranně" (35+36+8)*2</t>
  </si>
  <si>
    <t>36</t>
  </si>
  <si>
    <t>919735113</t>
  </si>
  <si>
    <t>Řezání stávajícího živičného krytu nebo podkladu hloubky přes 100 do 150 mm</t>
  </si>
  <si>
    <t>2137768897</t>
  </si>
  <si>
    <t>https://podminky.urs.cz/item/CS_URS_2021_02/919735113</t>
  </si>
  <si>
    <t>"stoka 3 jednostranně" 70</t>
  </si>
  <si>
    <t>Trubní vedení</t>
  </si>
  <si>
    <t>37</t>
  </si>
  <si>
    <t>871350420</t>
  </si>
  <si>
    <t>Montáž kanalizačního potrubí z plastů z polypropylenu PP korugovaného nebo žebrovaného SN 12 DN 200</t>
  </si>
  <si>
    <t>1050364077</t>
  </si>
  <si>
    <t>https://podminky.urs.cz/item/CS_URS_2021_02/871350420</t>
  </si>
  <si>
    <t>"přípojky vpustí podle tabulky vpustí" 20,5+10,0</t>
  </si>
  <si>
    <t>38</t>
  </si>
  <si>
    <t>28617267</t>
  </si>
  <si>
    <t>trubka kanalizační PP korugovaná DN 200x6000mm SN12</t>
  </si>
  <si>
    <t>-293084872</t>
  </si>
  <si>
    <t>https://podminky.urs.cz/item/CS_URS_2021_02/28617267</t>
  </si>
  <si>
    <t>30,5*1,1</t>
  </si>
  <si>
    <t>39</t>
  </si>
  <si>
    <t>871370420</t>
  </si>
  <si>
    <t>Montáž kanalizačního potrubí z plastů z polypropylenu PP korugovaného nebo žebrovaného SN 12 DN 300</t>
  </si>
  <si>
    <t>-1146874373</t>
  </si>
  <si>
    <t>https://podminky.urs.cz/item/CS_URS_2021_02/871370420</t>
  </si>
  <si>
    <t>"stoka 3 "107,7</t>
  </si>
  <si>
    <t>40</t>
  </si>
  <si>
    <t>28617269</t>
  </si>
  <si>
    <t>trubka kanalizační PP korugovaná DN 300x6000mm SN12</t>
  </si>
  <si>
    <t>881805144</t>
  </si>
  <si>
    <t>https://podminky.urs.cz/item/CS_URS_2021_02/28617269</t>
  </si>
  <si>
    <t>107,7*1,01</t>
  </si>
  <si>
    <t>41</t>
  </si>
  <si>
    <t>871390420</t>
  </si>
  <si>
    <t>Montáž kanalizačního potrubí z plastů z polypropylenu PP korugovaného nebo žebrovaného SN 12 DN 400</t>
  </si>
  <si>
    <t>456405955</t>
  </si>
  <si>
    <t>https://podminky.urs.cz/item/CS_URS_2021_02/871390420</t>
  </si>
  <si>
    <t>"stoka 3" 263,2</t>
  </si>
  <si>
    <t>"stoka 4" 124,7</t>
  </si>
  <si>
    <t>"chránička" 2,6</t>
  </si>
  <si>
    <t>42</t>
  </si>
  <si>
    <t>28617270</t>
  </si>
  <si>
    <t>trubka kanalizační PP korugovaná DN 400x6000mm SN12</t>
  </si>
  <si>
    <t>277728302</t>
  </si>
  <si>
    <t>https://podminky.urs.cz/item/CS_URS_2021_02/28617270</t>
  </si>
  <si>
    <t>390,5*1,01</t>
  </si>
  <si>
    <t>43</t>
  </si>
  <si>
    <t>871420420</t>
  </si>
  <si>
    <t>Montáž kanalizačního potrubí z plastů z polypropylenu PP korugovaného nebo žebrovaného SN 12 DN 500</t>
  </si>
  <si>
    <t>1767709054</t>
  </si>
  <si>
    <t>https://podminky.urs.cz/item/CS_URS_2021_02/871420420</t>
  </si>
  <si>
    <t>"chránička" 3,1</t>
  </si>
  <si>
    <t>44</t>
  </si>
  <si>
    <t>28617271</t>
  </si>
  <si>
    <t>trubka kanalizační PP korugovaná DN 500x6000mm SN12</t>
  </si>
  <si>
    <t>-702699525</t>
  </si>
  <si>
    <t>https://podminky.urs.cz/item/CS_URS_2021_02/28617271</t>
  </si>
  <si>
    <t>3,1*1,01</t>
  </si>
  <si>
    <t>45</t>
  </si>
  <si>
    <t>877355211</t>
  </si>
  <si>
    <t>Montáž tvarovek na kanalizačním potrubí z trub z plastu z tvrdého PVC nebo z polypropylenu v otevřeném výkopu jednoosých DN 200</t>
  </si>
  <si>
    <t>kus</t>
  </si>
  <si>
    <t>-215689040</t>
  </si>
  <si>
    <t>https://podminky.urs.cz/item/CS_URS_2021_02/877355211</t>
  </si>
  <si>
    <t>"uliční vpusti" (3+12)*2</t>
  </si>
  <si>
    <t>46</t>
  </si>
  <si>
    <t>28614755</t>
  </si>
  <si>
    <t>koleno kanalizační žebrované PP 30° 200mm</t>
  </si>
  <si>
    <t>-398740569</t>
  </si>
  <si>
    <t>https://podminky.urs.cz/item/CS_URS_2021_02/28614755</t>
  </si>
  <si>
    <t>30*1,01</t>
  </si>
  <si>
    <t>47</t>
  </si>
  <si>
    <t>877375221</t>
  </si>
  <si>
    <t>Montáž tvarovek na kanalizačním potrubí z trub z plastu z tvrdého PVC nebo z polypropylenu v otevřeném výkopu dvouosých DN 315</t>
  </si>
  <si>
    <t>-341055622</t>
  </si>
  <si>
    <t>https://podminky.urs.cz/item/CS_URS_2021_02/877375221</t>
  </si>
  <si>
    <t>"odbočky uličních vpustí stoka 3" 2</t>
  </si>
  <si>
    <t>48</t>
  </si>
  <si>
    <t>28617383</t>
  </si>
  <si>
    <t>odbočka kanalizace PP korugované 45° DN 300/200</t>
  </si>
  <si>
    <t>1732191314</t>
  </si>
  <si>
    <t>https://podminky.urs.cz/item/CS_URS_2021_02/28617383</t>
  </si>
  <si>
    <t>2*1,01</t>
  </si>
  <si>
    <t>49</t>
  </si>
  <si>
    <t>877395221</t>
  </si>
  <si>
    <t>Montáž tvarovek na kanalizačním potrubí z trub z plastu z tvrdého PVC nebo z polypropylenu v otevřeném výkopu dvouosých DN 400</t>
  </si>
  <si>
    <t>384952813</t>
  </si>
  <si>
    <t>https://podminky.urs.cz/item/CS_URS_2021_02/877395221</t>
  </si>
  <si>
    <t>"odbočky uličních vpustí" 4+7</t>
  </si>
  <si>
    <t>50</t>
  </si>
  <si>
    <t>28617384</t>
  </si>
  <si>
    <t>odbočka kanalizace PP korugované 45° DN 400/200</t>
  </si>
  <si>
    <t>-1497180849</t>
  </si>
  <si>
    <t>https://podminky.urs.cz/item/CS_URS_2021_02/28617384</t>
  </si>
  <si>
    <t>11*1,01</t>
  </si>
  <si>
    <t>51</t>
  </si>
  <si>
    <t>452112112</t>
  </si>
  <si>
    <t>Osazení betonových dílců prstenců nebo rámů pod poklopy a mříže, výšky do 100 mm</t>
  </si>
  <si>
    <t>1777174742</t>
  </si>
  <si>
    <t>https://podminky.urs.cz/item/CS_URS_2021_02/452112112</t>
  </si>
  <si>
    <t>52</t>
  </si>
  <si>
    <t>59224184</t>
  </si>
  <si>
    <t>prstenec šachtový vyrovnávací betonový 625x120x40mm</t>
  </si>
  <si>
    <t>-1285527360</t>
  </si>
  <si>
    <t>https://podminky.urs.cz/item/CS_URS_2021_02/59224184</t>
  </si>
  <si>
    <t>53</t>
  </si>
  <si>
    <t>59224185</t>
  </si>
  <si>
    <t>prstenec šachtový vyrovnávací betonový 625x120x60mm</t>
  </si>
  <si>
    <t>87884767</t>
  </si>
  <si>
    <t>https://podminky.urs.cz/item/CS_URS_2021_02/59224185</t>
  </si>
  <si>
    <t>54</t>
  </si>
  <si>
    <t>452112122</t>
  </si>
  <si>
    <t>Osazení betonových dílců prstenců nebo rámů pod poklopy a mříže, výšky přes 100 do 200 mm</t>
  </si>
  <si>
    <t>-32597114</t>
  </si>
  <si>
    <t>https://podminky.urs.cz/item/CS_URS_2021_02/452112122</t>
  </si>
  <si>
    <t>55</t>
  </si>
  <si>
    <t>59224187</t>
  </si>
  <si>
    <t>prstenec šachtový vyrovnávací betonový 625x120x100mm</t>
  </si>
  <si>
    <t>941998935</t>
  </si>
  <si>
    <t>https://podminky.urs.cz/item/CS_URS_2021_02/59224187</t>
  </si>
  <si>
    <t>56</t>
  </si>
  <si>
    <t>59224188</t>
  </si>
  <si>
    <t>prstenec šachtový vyrovnávací betonový 625x120x120mm</t>
  </si>
  <si>
    <t>-726673122</t>
  </si>
  <si>
    <t>https://podminky.urs.cz/item/CS_URS_2021_02/59224188</t>
  </si>
  <si>
    <t>57</t>
  </si>
  <si>
    <t>894411311</t>
  </si>
  <si>
    <t>Osazení betonových nebo železobetonových dílců pro šachty skruží rovných</t>
  </si>
  <si>
    <t>602316386</t>
  </si>
  <si>
    <t>https://podminky.urs.cz/item/CS_URS_2021_02/894411311</t>
  </si>
  <si>
    <t>58</t>
  </si>
  <si>
    <t>59224068</t>
  </si>
  <si>
    <t>skruž betonová DN 1000x500 PS, 100x50x12cm</t>
  </si>
  <si>
    <t>-226283449</t>
  </si>
  <si>
    <t>https://podminky.urs.cz/item/CS_URS_2021_02/59224068</t>
  </si>
  <si>
    <t>59</t>
  </si>
  <si>
    <t>59224069</t>
  </si>
  <si>
    <t>skruž betonová DN 1000x1000, 100x100x12cm</t>
  </si>
  <si>
    <t>695230493</t>
  </si>
  <si>
    <t>https://podminky.urs.cz/item/CS_URS_2021_02/59224069</t>
  </si>
  <si>
    <t>60</t>
  </si>
  <si>
    <t>894412411</t>
  </si>
  <si>
    <t>Osazení betonových nebo železobetonových dílců pro šachty skruží přechodových</t>
  </si>
  <si>
    <t>-102614424</t>
  </si>
  <si>
    <t>https://podminky.urs.cz/item/CS_URS_2021_02/894412411</t>
  </si>
  <si>
    <t>12+1</t>
  </si>
  <si>
    <t>61</t>
  </si>
  <si>
    <t>59224056</t>
  </si>
  <si>
    <t>kónus pro kanalizační šachty s kapsovým stupadlem 100/62,5x67x12cm</t>
  </si>
  <si>
    <t>-1002805036</t>
  </si>
  <si>
    <t>https://podminky.urs.cz/item/CS_URS_2021_02/59224056</t>
  </si>
  <si>
    <t>62</t>
  </si>
  <si>
    <t>59224075</t>
  </si>
  <si>
    <t>deska betonová zákrytová k ukončení šachet 1000/625x200mm</t>
  </si>
  <si>
    <t>928658952</t>
  </si>
  <si>
    <t>https://podminky.urs.cz/item/CS_URS_2021_02/59224075</t>
  </si>
  <si>
    <t>63</t>
  </si>
  <si>
    <t>894414111</t>
  </si>
  <si>
    <t>Osazení betonových nebo železobetonových dílců pro šachty skruží základových (dno)</t>
  </si>
  <si>
    <t>-1163936844</t>
  </si>
  <si>
    <t>https://podminky.urs.cz/item/CS_URS_2021_02/894414111</t>
  </si>
  <si>
    <t>"stoka 3 " 9-4</t>
  </si>
  <si>
    <t>"Stoka 4" 3</t>
  </si>
  <si>
    <t>64</t>
  </si>
  <si>
    <t>59224029</t>
  </si>
  <si>
    <t>dno betonové šachtové DN 300 betonový žlab i nástupnice 100x78,5x15cm</t>
  </si>
  <si>
    <t>332591696</t>
  </si>
  <si>
    <t>https://podminky.urs.cz/item/CS_URS_2021_02/59224029</t>
  </si>
  <si>
    <t>65</t>
  </si>
  <si>
    <t>59224038</t>
  </si>
  <si>
    <t>dno betonové šachtové DN 400 betonový žlab i nástupnice 100x88,5x23cm</t>
  </si>
  <si>
    <t>-909538174</t>
  </si>
  <si>
    <t>https://podminky.urs.cz/item/CS_URS_2021_02/59224038</t>
  </si>
  <si>
    <t>66</t>
  </si>
  <si>
    <t>895941111</t>
  </si>
  <si>
    <t>Zřízení vpusti kanalizační uliční z betonových dílců typ UV-50 normální</t>
  </si>
  <si>
    <t>606367567</t>
  </si>
  <si>
    <t>https://podminky.urs.cz/item/CS_URS_2021_02/895941111</t>
  </si>
  <si>
    <t>"stoka 3" 12</t>
  </si>
  <si>
    <t>"stoka 4" 3</t>
  </si>
  <si>
    <t>67</t>
  </si>
  <si>
    <t>59223854</t>
  </si>
  <si>
    <t>skruž pro uliční vpusť s výtokovým otvorem PVC betonová 450x350x50mm</t>
  </si>
  <si>
    <t>1361799091</t>
  </si>
  <si>
    <t>https://podminky.urs.cz/item/CS_URS_2021_02/59223854</t>
  </si>
  <si>
    <t>68</t>
  </si>
  <si>
    <t>59223862</t>
  </si>
  <si>
    <t>skruž pro uliční vpusť středová betonová 450x295x50mm</t>
  </si>
  <si>
    <t>-1778707843</t>
  </si>
  <si>
    <t>https://podminky.urs.cz/item/CS_URS_2021_02/59223862</t>
  </si>
  <si>
    <t>69</t>
  </si>
  <si>
    <t>59223852</t>
  </si>
  <si>
    <t>dno pro uliční vpusť s kalovou prohlubní betonové 450x300x50mm</t>
  </si>
  <si>
    <t>888909921</t>
  </si>
  <si>
    <t>https://podminky.urs.cz/item/CS_URS_2021_02/59223852</t>
  </si>
  <si>
    <t>70</t>
  </si>
  <si>
    <t>59223821</t>
  </si>
  <si>
    <t>vpusť uliční prstenec betonový 180x660x100mm</t>
  </si>
  <si>
    <t>816016795</t>
  </si>
  <si>
    <t>https://podminky.urs.cz/item/CS_URS_2021_02/59223821</t>
  </si>
  <si>
    <t>71</t>
  </si>
  <si>
    <t>59223875</t>
  </si>
  <si>
    <t>koš nízký pro uliční vpusti žárově Pz plech pro rám 500/500mm</t>
  </si>
  <si>
    <t>653806850</t>
  </si>
  <si>
    <t>https://podminky.urs.cz/item/CS_URS_2021_02/59223875</t>
  </si>
  <si>
    <t>72</t>
  </si>
  <si>
    <t>899103111</t>
  </si>
  <si>
    <t>Osazení poklopů litinových a ocelových včetně rámů hmotnosti jednotlivě přes 100 do 150 kg</t>
  </si>
  <si>
    <t>CS ÚRS 2017 01</t>
  </si>
  <si>
    <t>-666153575</t>
  </si>
  <si>
    <t>9+1</t>
  </si>
  <si>
    <t>73</t>
  </si>
  <si>
    <t>55241002</t>
  </si>
  <si>
    <t>poklop kanalizační betonolitinový, rám betonolitinový 125mm, B 125 bez odvětrání</t>
  </si>
  <si>
    <t>2048722204</t>
  </si>
  <si>
    <t>https://podminky.urs.cz/item/CS_URS_2021_02/55241002</t>
  </si>
  <si>
    <t>74</t>
  </si>
  <si>
    <t>899204112</t>
  </si>
  <si>
    <t>Osazení mříží litinových včetně rámů a košů na bahno pro třídu zatížení D400, E600</t>
  </si>
  <si>
    <t>713563944</t>
  </si>
  <si>
    <t>https://podminky.urs.cz/item/CS_URS_2021_02/899204112</t>
  </si>
  <si>
    <t>15+4</t>
  </si>
  <si>
    <t>75</t>
  </si>
  <si>
    <t>55242330</t>
  </si>
  <si>
    <t xml:space="preserve">mříž D 400 -  konkávní 600x600 4-stranný rám</t>
  </si>
  <si>
    <t>956420225</t>
  </si>
  <si>
    <t>https://podminky.urs.cz/item/CS_URS_2021_02/55242330</t>
  </si>
  <si>
    <t>8.3</t>
  </si>
  <si>
    <t>Ostatní</t>
  </si>
  <si>
    <t>76</t>
  </si>
  <si>
    <t>899911105a</t>
  </si>
  <si>
    <t>Kluzné objímky (pojízdná sedla) pro zasunutí potrubí do chráničky výšky 25 mm vnějšího průměru potrubí do 328 mm</t>
  </si>
  <si>
    <t>1290201049</t>
  </si>
  <si>
    <t>https://podminky.urs.cz/item/CS_URS_2021_02/899911105a</t>
  </si>
  <si>
    <t>77</t>
  </si>
  <si>
    <t>899911108</t>
  </si>
  <si>
    <t>Kluzné objímky (pojízdná sedla) pro zasunutí potrubí do chráničky výšky 25 mm vnějšího průměru potrubí do 473 mm</t>
  </si>
  <si>
    <t>-1821263701</t>
  </si>
  <si>
    <t>https://podminky.urs.cz/item/CS_URS_2021_02/899911108</t>
  </si>
  <si>
    <t>78</t>
  </si>
  <si>
    <t>899913164</t>
  </si>
  <si>
    <t>Koncové uzavírací manžety chrániček DN potrubí x DN chráničky DN 300 x 400</t>
  </si>
  <si>
    <t>-1541861720</t>
  </si>
  <si>
    <t>https://podminky.urs.cz/item/CS_URS_2021_02/899913164</t>
  </si>
  <si>
    <t>79</t>
  </si>
  <si>
    <t>899913165</t>
  </si>
  <si>
    <t>Koncové uzavírací manžety chrániček DN potrubí x DN chráničky DN 400 x 500</t>
  </si>
  <si>
    <t>648776460</t>
  </si>
  <si>
    <t>https://podminky.urs.cz/item/CS_URS_2021_02/899913165</t>
  </si>
  <si>
    <t>Ostatní konstrukce a práce, bourání</t>
  </si>
  <si>
    <t>80</t>
  </si>
  <si>
    <t>358315114</t>
  </si>
  <si>
    <t>Bourání stoky kompletní nebo vybourání otvorů průřezové plochy do 4 m2 ve stokách ze zdiva z prostého betonu</t>
  </si>
  <si>
    <t>623762038</t>
  </si>
  <si>
    <t>https://podminky.urs.cz/item/CS_URS_2021_02/358315114</t>
  </si>
  <si>
    <t>"vybourání stávajícího potrubí betonového v trase kanalizace" 3,14*2*0,25*0,005*(125+260+105)</t>
  </si>
  <si>
    <t>81</t>
  </si>
  <si>
    <t>599142111</t>
  </si>
  <si>
    <t>Úprava zálivky dilatačních nebo pracovních spár v cementobetonovém krytu, hloubky do 40 mm, šířky přes 20 do 40 mm</t>
  </si>
  <si>
    <t>-2050115542</t>
  </si>
  <si>
    <t>https://podminky.urs.cz/item/CS_URS_2021_02/599142111</t>
  </si>
  <si>
    <t>"místní komunikace stoka 3 -jen oprava překopu Radenické a Polní" (7+8)*2</t>
  </si>
  <si>
    <t>99</t>
  </si>
  <si>
    <t>Přesun hmot</t>
  </si>
  <si>
    <t>82</t>
  </si>
  <si>
    <t>998276101</t>
  </si>
  <si>
    <t>Přesun hmot pro trubní vedení hloubené z trub z plastických hmot nebo sklolaminátových pro vodovody nebo kanalizace v otevřeném výkopu dopravní vzdálenost do 15 m</t>
  </si>
  <si>
    <t>1647822228</t>
  </si>
  <si>
    <t>https://podminky.urs.cz/item/CS_URS_2021_02/998276101</t>
  </si>
  <si>
    <t>997</t>
  </si>
  <si>
    <t>Přesun sutě</t>
  </si>
  <si>
    <t>83</t>
  </si>
  <si>
    <t>997006512</t>
  </si>
  <si>
    <t>Vodorovná doprava suti na skládku s naložením na dopravní prostředek a složením přes 100 m do 1 km</t>
  </si>
  <si>
    <t>-1859236952</t>
  </si>
  <si>
    <t>https://podminky.urs.cz/item/CS_URS_2021_02/997006512</t>
  </si>
  <si>
    <t>84</t>
  </si>
  <si>
    <t>997006519</t>
  </si>
  <si>
    <t>Vodorovná doprava suti na skládku s naložením na dopravní prostředek a složením Příplatek k ceně za každý další i započatý 1 km</t>
  </si>
  <si>
    <t>1132895006</t>
  </si>
  <si>
    <t>https://podminky.urs.cz/item/CS_URS_2021_02/997006519</t>
  </si>
  <si>
    <t>85,713*10</t>
  </si>
  <si>
    <t>85</t>
  </si>
  <si>
    <t>997221873</t>
  </si>
  <si>
    <t>-88756370</t>
  </si>
  <si>
    <t>https://podminky.urs.cz/item/CS_URS_2021_02/997221873</t>
  </si>
  <si>
    <t>85,713-29,7</t>
  </si>
  <si>
    <t>86</t>
  </si>
  <si>
    <t>997221875</t>
  </si>
  <si>
    <t>Poplatek za uložení stavebního odpadu na recyklační skládce (skládkovné) asfaltového bez obsahu dehtu zatříděného do Katalogu odpadů pod kódem 17 03 02</t>
  </si>
  <si>
    <t>134152422</t>
  </si>
  <si>
    <t>https://podminky.urs.cz/item/CS_URS_2021_02/997221875</t>
  </si>
  <si>
    <t>chod</t>
  </si>
  <si>
    <t>pocha chodníku</t>
  </si>
  <si>
    <t>140,6</t>
  </si>
  <si>
    <t>vjezd</t>
  </si>
  <si>
    <t>plocha vjezdů</t>
  </si>
  <si>
    <t>469,8</t>
  </si>
  <si>
    <t>parkov</t>
  </si>
  <si>
    <t>plocha parkoviště</t>
  </si>
  <si>
    <t>147,7</t>
  </si>
  <si>
    <t>2 - vjezdy</t>
  </si>
  <si>
    <t xml:space="preserve">    5 - Komunikace</t>
  </si>
  <si>
    <t>113107211</t>
  </si>
  <si>
    <t>Odstranění podkladů nebo krytů strojně plochy jednotlivě přes 200 m2 s přemístěním hmot na skládku na vzdálenost do 20 m nebo s naložením na dopravní prostředek z kameniva těženého, o tl. vrstvy do 100 mm</t>
  </si>
  <si>
    <t>-1374848799</t>
  </si>
  <si>
    <t>https://podminky.urs.cz/item/CS_URS_2021_02/113107211</t>
  </si>
  <si>
    <t>"plocha stávajících vjezdů" vjezd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</si>
  <si>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</si>
  <si>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</si>
  <si>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-449907317</t>
  </si>
  <si>
    <t>https://podminky.urs.cz/item/CS_URS_2021_02/113107222</t>
  </si>
  <si>
    <t xml:space="preserve">"plocha  v místní komunikaci před zastávkou" 85</t>
  </si>
  <si>
    <t>"plocha v místní kom. před hospodou" 166</t>
  </si>
  <si>
    <t>113107242</t>
  </si>
  <si>
    <t>Odstranění podkladů nebo krytů strojně plochy jednotlivě přes 200 m2 s přemístěním hmot na skládku na vzdálenost do 20 m nebo s naložením na dopravní prostředek živičných, o tl. vrstvy přes 50 do 100 mm</t>
  </si>
  <si>
    <t>1378350690</t>
  </si>
  <si>
    <t>https://podminky.urs.cz/item/CS_URS_2021_02/113107242</t>
  </si>
  <si>
    <t>"podél prořezu pro obrubníky ve stát. silnici"465,1*0,1</t>
  </si>
  <si>
    <t>122252204</t>
  </si>
  <si>
    <t>Odkopávky a prokopávky nezapažené pro silnice a dálnice strojně v hornině třídy těžitelnosti I přes 100 do 500 m3</t>
  </si>
  <si>
    <t>1154780653</t>
  </si>
  <si>
    <t>https://podminky.urs.cz/item/CS_URS_2021_02/122252204</t>
  </si>
  <si>
    <t>"prohloubení plochy stávaj. vjezdů" vjezd*0,2</t>
  </si>
  <si>
    <t>"Plocha parkoviště" parkov*0,1</t>
  </si>
  <si>
    <t>"zelené plochy před zastávkou a hospodou" (23+21+18)*0,2</t>
  </si>
  <si>
    <t>-460180093</t>
  </si>
  <si>
    <t>-2128437866</t>
  </si>
  <si>
    <t>-875231463</t>
  </si>
  <si>
    <t>121,13*1,7</t>
  </si>
  <si>
    <t>-567028365</t>
  </si>
  <si>
    <t>"úprava podél obrubníků"(110+190+100)*0,3</t>
  </si>
  <si>
    <t>181951112</t>
  </si>
  <si>
    <t>Úprava pláně vyrovnáním výškových rozdílů strojně v hornině třídy těžitelnosti I, skupiny 1 až 3 se zhutněním</t>
  </si>
  <si>
    <t>-303439344</t>
  </si>
  <si>
    <t>https://podminky.urs.cz/item/CS_URS_2021_02/181951112</t>
  </si>
  <si>
    <t>Komunikace</t>
  </si>
  <si>
    <t>1568934442</t>
  </si>
  <si>
    <t>chod+parkov*2</t>
  </si>
  <si>
    <t>564861111</t>
  </si>
  <si>
    <t>Podklad ze štěrkodrti ŠD s rozprostřením a zhutněním, po zhutnění tl. 200 mm</t>
  </si>
  <si>
    <t>951652109</t>
  </si>
  <si>
    <t>https://podminky.urs.cz/item/CS_URS_2021_02/564861111</t>
  </si>
  <si>
    <t>vjezd+"rozšíření vjezdu"5+5</t>
  </si>
  <si>
    <t>596211113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</si>
  <si>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300 m2</t>
  </si>
  <si>
    <t>1862353431</t>
  </si>
  <si>
    <t>https://podminky.urs.cz/item/CS_URS_2021_02/596211113</t>
  </si>
  <si>
    <t>"chodník - plocha odečtena digitálně" 63+77,6</t>
  </si>
  <si>
    <t>59245008</t>
  </si>
  <si>
    <t>dlažba tvar obdélník betonová 200x100x60mm barevná</t>
  </si>
  <si>
    <t>257265847</t>
  </si>
  <si>
    <t>https://podminky.urs.cz/item/CS_URS_2021_02/59245008</t>
  </si>
  <si>
    <t>chod*1,03</t>
  </si>
  <si>
    <t>"odpočet sign. dlažby v ploše chodníku-plocha idečtena digitálně"(0,3+0,3+1,2+0,8*2,4)*1,03*-1</t>
  </si>
  <si>
    <t>59245006</t>
  </si>
  <si>
    <t>dlažba tvar obdélník betonová pro nevidomé 200x100x60mm barevná</t>
  </si>
  <si>
    <t>100328588</t>
  </si>
  <si>
    <t>https://podminky.urs.cz/item/CS_URS_2021_02/59245006</t>
  </si>
  <si>
    <t>"sign. dlažby v ploše chodníku-plocha idečtena digitálně"(0,3+0,3+1,2+0,8+2,4)*1,03</t>
  </si>
  <si>
    <t>596212223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</si>
  <si>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300 m2</t>
  </si>
  <si>
    <t>-1783051241</t>
  </si>
  <si>
    <t>https://podminky.urs.cz/item/CS_URS_2021_02/596212223</t>
  </si>
  <si>
    <t>"plocha vjezdů - zjištěna digitálně" 12,6+13+11,5+15+13,4+16,3</t>
  </si>
  <si>
    <t>5+13,3</t>
  </si>
  <si>
    <t>12,6+158+10,8</t>
  </si>
  <si>
    <t>13,7+25,4+11,5+20,3+18,6+13,7+9,8+3,1+12+12,8</t>
  </si>
  <si>
    <t>12,3+11,8+12,3+11</t>
  </si>
  <si>
    <t>"rozšíření vjezdu"5+5</t>
  </si>
  <si>
    <t>"plocha parkoviště -zjištěná digitálně(dělicí pruhy budou dlažbou s odlišné barvy)" 45,3+46,1+56,3</t>
  </si>
  <si>
    <t>59245005</t>
  </si>
  <si>
    <t>dlažba tvar obdélník betonová 200x100x80mm barevná</t>
  </si>
  <si>
    <t>113596806</t>
  </si>
  <si>
    <t>https://podminky.urs.cz/item/CS_URS_2021_02/59245005</t>
  </si>
  <si>
    <t>vjezd*1,03</t>
  </si>
  <si>
    <t>"rozšíření vjezdu"(5+5)*1,03</t>
  </si>
  <si>
    <t>parkov *1,03</t>
  </si>
  <si>
    <t>"odpočet sign. dlažby" (1,2+1,2)*-1,03</t>
  </si>
  <si>
    <t>59245226</t>
  </si>
  <si>
    <t>dlažba tvar obdélník betonová pro nevidomé 200x100x80mm barevná</t>
  </si>
  <si>
    <t>691207120</t>
  </si>
  <si>
    <t>https://podminky.urs.cz/item/CS_URS_2021_02/59245226</t>
  </si>
  <si>
    <t>" sign. dlažby" (1,2+1,2)*1,03</t>
  </si>
  <si>
    <t>-1692935834</t>
  </si>
  <si>
    <t>"pro obrubník podél místní silnice" 30+44</t>
  </si>
  <si>
    <t>1750906996</t>
  </si>
  <si>
    <t>"pro obrubník podél státní silnice" 110+38+51,7+7,2+148,2+110</t>
  </si>
  <si>
    <t>899331111</t>
  </si>
  <si>
    <t>Výšková úprava uličního vstupu nebo vpusti do 200 mm zvýšením poklopu</t>
  </si>
  <si>
    <t>-1952936534</t>
  </si>
  <si>
    <t>https://podminky.urs.cz/item/CS_URS_2021_02/899331111</t>
  </si>
  <si>
    <t>-230937875</t>
  </si>
  <si>
    <t>914111111</t>
  </si>
  <si>
    <t>Montáž svislé dopravní značky základní velikosti do 1 m2 objímkami na sloupky nebo konzoly</t>
  </si>
  <si>
    <t>-308854054</t>
  </si>
  <si>
    <t>https://podminky.urs.cz/item/CS_URS_2021_02/914111111</t>
  </si>
  <si>
    <t>40445621</t>
  </si>
  <si>
    <t>informativní značky provozní IP1-IP3, IP4b-IP7, IP10a, b 500x500mm</t>
  </si>
  <si>
    <t>-1975708837</t>
  </si>
  <si>
    <t>https://podminky.urs.cz/item/CS_URS_2021_02/40445621</t>
  </si>
  <si>
    <t>40445650</t>
  </si>
  <si>
    <t>dodatkové tabulky E7, E12, E13 500x300mm</t>
  </si>
  <si>
    <t>-1759686542</t>
  </si>
  <si>
    <t>https://podminky.urs.cz/item/CS_URS_2021_02/40445650</t>
  </si>
  <si>
    <t>404452560</t>
  </si>
  <si>
    <t>upínací svorka na sloupek D 60 mm</t>
  </si>
  <si>
    <t>-1477568911</t>
  </si>
  <si>
    <t>404452530</t>
  </si>
  <si>
    <t>víčko plastové na sloupek 60</t>
  </si>
  <si>
    <t>-940850666</t>
  </si>
  <si>
    <t>914511111</t>
  </si>
  <si>
    <t>Montáž sloupku dopravních značek délky do 3,5 m do betonového základu</t>
  </si>
  <si>
    <t>-1661176302</t>
  </si>
  <si>
    <t>https://podminky.urs.cz/item/CS_URS_2021_02/914511111</t>
  </si>
  <si>
    <t>40445230</t>
  </si>
  <si>
    <t>sloupek pro dopravní značku Zn D 70mm v 3,5m</t>
  </si>
  <si>
    <t>-1095961218</t>
  </si>
  <si>
    <t>https://podminky.urs.cz/item/CS_URS_2021_02/40445230</t>
  </si>
  <si>
    <t>915121121</t>
  </si>
  <si>
    <t>Vodorovné dopravní značení stříkané barvou vodící čára bílá šířky 250 mm přerušovaná základní</t>
  </si>
  <si>
    <t>-2116962507</t>
  </si>
  <si>
    <t>https://podminky.urs.cz/item/CS_URS_2021_02/915121121</t>
  </si>
  <si>
    <t>"vyznačení parkovací plochy" 23+26</t>
  </si>
  <si>
    <t>915131111</t>
  </si>
  <si>
    <t>Vodorovné dopravní značení stříkané barvou přechody pro chodce, šipky, symboly bílé základní</t>
  </si>
  <si>
    <t>-1343882091</t>
  </si>
  <si>
    <t>https://podminky.urs.cz/item/CS_URS_2021_02/915131111</t>
  </si>
  <si>
    <t>915611111</t>
  </si>
  <si>
    <t>Předznačení pro vodorovné značení stříkané barvou nebo prováděné z nátěrových hmot liniové dělicí čáry, vodicí proužky</t>
  </si>
  <si>
    <t>-852762455</t>
  </si>
  <si>
    <t>https://podminky.urs.cz/item/CS_URS_2021_02/915611111</t>
  </si>
  <si>
    <t>"vyznačení parekovací plochy" 23+26</t>
  </si>
  <si>
    <t>916131113</t>
  </si>
  <si>
    <t>Osazení silničního obrubníku betonového se zřízením lože, s vyplněním a zatřením spár cementovou maltou ležatého s boční opěrou z betonu prostého, do lože z betonu prostého</t>
  </si>
  <si>
    <t>-836928314</t>
  </si>
  <si>
    <t>https://podminky.urs.cz/item/CS_URS_2021_02/916131113</t>
  </si>
  <si>
    <t>"nájezdové obrubníky"</t>
  </si>
  <si>
    <t xml:space="preserve"> ( 4,8+3,7+4,1+5+4+4,8+1,4+3,7+2,5+3+4,5+3,5+4,8+4,7+3,6+1,7+4,1+5,2+4,9+4+1,2+5,3+5,5+5,1+5+5,2+4)*1</t>
  </si>
  <si>
    <t>"rozšíření vjezdu" 1+1</t>
  </si>
  <si>
    <t>"mezi vozovkou a parkovištěm" 23+2+25,2</t>
  </si>
  <si>
    <t>59217029</t>
  </si>
  <si>
    <t>obrubník betonový silniční nájezdový 1000x150x150mm</t>
  </si>
  <si>
    <t>-1380285424</t>
  </si>
  <si>
    <t>https://podminky.urs.cz/item/CS_URS_2021_02/59217029</t>
  </si>
  <si>
    <t>161,5*1,03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</si>
  <si>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</si>
  <si>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</si>
  <si>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-912940213</t>
  </si>
  <si>
    <t>"Podél komunikace" 110+38+70,5+51,7+7,2+148,2+110</t>
  </si>
  <si>
    <t>"rozšíření vjezdu" -1-1</t>
  </si>
  <si>
    <t>"odpočet délky nájezdových" ( 4,8+3,7+4,1+5+4+4,8+1,4+3,7+2,5+3+4,5+3,5+4,8+4,7+3,6+1,7+4,1+5,2+4,9+4+1,2+5,3+5,5+5,1+5+5,2+4)*-1</t>
  </si>
  <si>
    <t>59217031</t>
  </si>
  <si>
    <t>obrubník betonový silniční 1000x150x250mm</t>
  </si>
  <si>
    <t>-1987963213</t>
  </si>
  <si>
    <t>https://podminky.urs.cz/item/CS_URS_2021_02/59217031</t>
  </si>
  <si>
    <t>424,3*1,03</t>
  </si>
  <si>
    <t>"odpočet přechodových obrubníků" (4+12+9+21+8)*-1,03</t>
  </si>
  <si>
    <t>59217030</t>
  </si>
  <si>
    <t>obrubník betonový silniční přechodový 1000x150x150-250mm</t>
  </si>
  <si>
    <t>-1714881695</t>
  </si>
  <si>
    <t>https://podminky.urs.cz/item/CS_URS_2021_02/59217030</t>
  </si>
  <si>
    <t>" přechodové obrubníky" (4+12+9+21+8)*1,03</t>
  </si>
  <si>
    <t>916331112</t>
  </si>
  <si>
    <t>Osazení zahradního obrubníku betonového s ložem tl. od 50 do 100 mm z betonu prostého tř. C 12/15 s boční opěrou z betonu prostého tř. C 12/15</t>
  </si>
  <si>
    <t>-882501571</t>
  </si>
  <si>
    <t>https://podminky.urs.cz/item/CS_URS_2021_02/916331112</t>
  </si>
  <si>
    <t>2+1,6+2,4</t>
  </si>
  <si>
    <t>"lemování vjezdů" (2,6*2+4,8)+(3,4*2+3,7)+(3,3*2+4,1)+(3*2+5)+(3,2+3,5+4)+(3,4*2+4,8)+(3,8+3,5+1,4)+(2,2*2+5,7)</t>
  </si>
  <si>
    <t>(3,8+3,5+1,4)+(2,2*2+5,7)</t>
  </si>
  <si>
    <t>4+2*4,5+3,75</t>
  </si>
  <si>
    <t>(8+7,8+1,7)+(7,1+6,8+3,6)+(6,8+6,6+1,7)+(5*2+4,1)+(2*3,8+5,2)+(2,8*2+4,9)+(2,4*2+4)+(2,4+2,3+1,3)+(2,3*2+5,3)+(2,4*2+5,5)</t>
  </si>
  <si>
    <t>(2,4*2+5,1)+(2,4*2+5)+(2,3+2,5+5,2)+(2,8+2,7+4)</t>
  </si>
  <si>
    <t>59217001</t>
  </si>
  <si>
    <t>obrubník betonový zahradní 1000x50x250mm</t>
  </si>
  <si>
    <t>1649276730</t>
  </si>
  <si>
    <t>https://podminky.urs.cz/item/CS_URS_2021_02/59217001</t>
  </si>
  <si>
    <t>288,55*1,03</t>
  </si>
  <si>
    <t>998225111</t>
  </si>
  <si>
    <t>Přesun hmot pro komunikace s krytem z kameniva, monolitickým betonovým nebo živičným dopravní vzdálenost do 200 m jakékoliv délky objektu</t>
  </si>
  <si>
    <t>-2005202126</t>
  </si>
  <si>
    <t>https://podminky.urs.cz/item/CS_URS_2021_02/998225111</t>
  </si>
  <si>
    <t>223780255</t>
  </si>
  <si>
    <t>1969547313</t>
  </si>
  <si>
    <t>222,806*10</t>
  </si>
  <si>
    <t>-793242358</t>
  </si>
  <si>
    <t>222,806-65,452</t>
  </si>
  <si>
    <t>1338257593</t>
  </si>
  <si>
    <t>3 - vedlejší rozpočtové náklady</t>
  </si>
  <si>
    <t>OST - Ostatní</t>
  </si>
  <si>
    <t>VRN - Vedlejší rozpočtové náklady</t>
  </si>
  <si>
    <t xml:space="preserve">    VRN1 - Průzkumné, geodetické a projektové práce</t>
  </si>
  <si>
    <t xml:space="preserve">    VRN4 - Inženýrská činnost</t>
  </si>
  <si>
    <t xml:space="preserve">    VRN6 - Územní vlivy</t>
  </si>
  <si>
    <t xml:space="preserve">    VRN7 - Provozní vlivy</t>
  </si>
  <si>
    <t>90007.R</t>
  </si>
  <si>
    <t>Ochrana stávajících sítí po dobu provádění stavebních prací</t>
  </si>
  <si>
    <t>soubor</t>
  </si>
  <si>
    <t>700584767</t>
  </si>
  <si>
    <t>OST</t>
  </si>
  <si>
    <t>O001</t>
  </si>
  <si>
    <t>Vytýčení stávajících sítí před zahájením zemních prací</t>
  </si>
  <si>
    <t>201729233</t>
  </si>
  <si>
    <t>VRN</t>
  </si>
  <si>
    <t>Vedlejší rozpočtové náklady</t>
  </si>
  <si>
    <t>01115</t>
  </si>
  <si>
    <t>pasportizace okolních objektů</t>
  </si>
  <si>
    <t>kpl</t>
  </si>
  <si>
    <t>1024</t>
  </si>
  <si>
    <t>-1566074964</t>
  </si>
  <si>
    <t>032002000</t>
  </si>
  <si>
    <t>Vybavení staveniště</t>
  </si>
  <si>
    <t>…</t>
  </si>
  <si>
    <t>2072955702</t>
  </si>
  <si>
    <t>https://podminky.urs.cz/item/CS_URS_2021_02/032002000</t>
  </si>
  <si>
    <t>034503000</t>
  </si>
  <si>
    <t>Informační tabule na staveništi</t>
  </si>
  <si>
    <t>-1520594682</t>
  </si>
  <si>
    <t>https://podminky.urs.cz/item/CS_URS_2021_02/034503000</t>
  </si>
  <si>
    <t>VRN1</t>
  </si>
  <si>
    <t>Průzkumné, geodetické a projektové práce</t>
  </si>
  <si>
    <t>011314000</t>
  </si>
  <si>
    <t>Archeologický dohled</t>
  </si>
  <si>
    <t>433529061</t>
  </si>
  <si>
    <t>https://podminky.urs.cz/item/CS_URS_2021_02/011314000</t>
  </si>
  <si>
    <t>012103000</t>
  </si>
  <si>
    <t>Průzkumné, geodetické a projektové práce geodetické práce před výstavbou</t>
  </si>
  <si>
    <t>CS ÚRS 2016 01</t>
  </si>
  <si>
    <t>-259066677</t>
  </si>
  <si>
    <t>012203000</t>
  </si>
  <si>
    <t>Průzkumné, geodetické a projektové práce geodetické práce při provádění stavby</t>
  </si>
  <si>
    <t>1944436175</t>
  </si>
  <si>
    <t>012303000</t>
  </si>
  <si>
    <t>Průzkumné, geodetické a projektové práce geodetické práce po výstavbě</t>
  </si>
  <si>
    <t>-459491461</t>
  </si>
  <si>
    <t>013254000</t>
  </si>
  <si>
    <t>Průzkumné, geodetické a projektové práce projektové práce dokumentace stavby (výkresová a textová) skutečného provedení stavby</t>
  </si>
  <si>
    <t>-1796139647</t>
  </si>
  <si>
    <t>VRN4</t>
  </si>
  <si>
    <t>Inženýrská činnost</t>
  </si>
  <si>
    <t>042503000</t>
  </si>
  <si>
    <t>Plán BOZP na staveništi</t>
  </si>
  <si>
    <t>-648760805</t>
  </si>
  <si>
    <t>https://podminky.urs.cz/item/CS_URS_2021_02/042503000</t>
  </si>
  <si>
    <t>043002000.1</t>
  </si>
  <si>
    <t>Hlavní tituly průvodních činností a nákladů inženýrská činnost zkoušky a ostatní měření</t>
  </si>
  <si>
    <t>-420644933</t>
  </si>
  <si>
    <t>043194000</t>
  </si>
  <si>
    <t>Ostatní zkoušky</t>
  </si>
  <si>
    <t>513885602</t>
  </si>
  <si>
    <t>https://podminky.urs.cz/item/CS_URS_2021_02/043194000</t>
  </si>
  <si>
    <t>VRN6</t>
  </si>
  <si>
    <t>Územní vlivy</t>
  </si>
  <si>
    <t>065002000.1</t>
  </si>
  <si>
    <t>Hlavní tituly průvodních činností a nákladů územní vlivy mimostaveništní doprava materiálů a výrobků</t>
  </si>
  <si>
    <t>-1091265471</t>
  </si>
  <si>
    <t>VRN7</t>
  </si>
  <si>
    <t>Provozní vlivy</t>
  </si>
  <si>
    <t>071103000</t>
  </si>
  <si>
    <t>Provoz investora a dopravní opatření DIR</t>
  </si>
  <si>
    <t>1579700602</t>
  </si>
  <si>
    <t>https://podminky.urs.cz/item/CS_URS_2021_02/071103000</t>
  </si>
  <si>
    <t>SEZNAM FIGUR</t>
  </si>
  <si>
    <t>Výměra</t>
  </si>
  <si>
    <t xml:space="preserve"> 2</t>
  </si>
  <si>
    <t>Použití figury:</t>
  </si>
  <si>
    <t>Kladení zámkové dlažby komunikací pro pěší tl 60 mm skupiny A pl přes 300 m2</t>
  </si>
  <si>
    <t>Podklad ze štěrkodrtě ŠD tl 150 mm</t>
  </si>
  <si>
    <t>Kladení zámkové dlažby pozemních komunikací tl 80 mm skupiny B pl přes 300 m2</t>
  </si>
  <si>
    <t>Odkopávky a prokopávky nezapažené pro silnice a dálnice v hornině třídy těžitelnosti I objem do 500 m3 strojně</t>
  </si>
  <si>
    <t>Mezisoučet</t>
  </si>
  <si>
    <t>Odstranění podkladu z kameniva těženého tl do 100 mm strojně pl přes 200 m2</t>
  </si>
  <si>
    <t>Podklad ze štěrkodrtě ŠD tl 200 mm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</si>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</sst>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1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8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right"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3" xfId="0" applyNumberFormat="1" applyFont="1" applyBorder="1" applyAlignment="1"/>
    <xf numFmtId="166" fontId="32" fillId="0" borderId="14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0" fillId="0" borderId="17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/>
    </xf>
    <xf numFmtId="167" fontId="40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13107162" TargetMode="External" /><Relationship Id="rId2" Type="http://schemas.openxmlformats.org/officeDocument/2006/relationships/hyperlink" Target="https://podminky.urs.cz/item/CS_URS_2021_02/113107163" TargetMode="External" /><Relationship Id="rId3" Type="http://schemas.openxmlformats.org/officeDocument/2006/relationships/hyperlink" Target="https://podminky.urs.cz/item/CS_URS_2021_02/113107342" TargetMode="External" /><Relationship Id="rId4" Type="http://schemas.openxmlformats.org/officeDocument/2006/relationships/hyperlink" Target="https://podminky.urs.cz/item/CS_URS_2021_02/115101201" TargetMode="External" /><Relationship Id="rId5" Type="http://schemas.openxmlformats.org/officeDocument/2006/relationships/hyperlink" Target="https://podminky.urs.cz/item/CS_URS_2021_02/115101301" TargetMode="External" /><Relationship Id="rId6" Type="http://schemas.openxmlformats.org/officeDocument/2006/relationships/hyperlink" Target="https://podminky.urs.cz/item/CS_URS_2021_02/119001412" TargetMode="External" /><Relationship Id="rId7" Type="http://schemas.openxmlformats.org/officeDocument/2006/relationships/hyperlink" Target="https://podminky.urs.cz/item/CS_URS_2021_02/119001421" TargetMode="External" /><Relationship Id="rId8" Type="http://schemas.openxmlformats.org/officeDocument/2006/relationships/hyperlink" Target="https://podminky.urs.cz/item/CS_URS_2021_02/121151123" TargetMode="External" /><Relationship Id="rId9" Type="http://schemas.openxmlformats.org/officeDocument/2006/relationships/hyperlink" Target="https://podminky.urs.cz/item/CS_URS_2021_02/132151104" TargetMode="External" /><Relationship Id="rId10" Type="http://schemas.openxmlformats.org/officeDocument/2006/relationships/hyperlink" Target="https://podminky.urs.cz/item/CS_URS_2021_02/162451106" TargetMode="External" /><Relationship Id="rId11" Type="http://schemas.openxmlformats.org/officeDocument/2006/relationships/hyperlink" Target="https://podminky.urs.cz/item/CS_URS_2021_02/167151111" TargetMode="External" /><Relationship Id="rId12" Type="http://schemas.openxmlformats.org/officeDocument/2006/relationships/hyperlink" Target="https://podminky.urs.cz/item/CS_URS_2021_02/162751117" TargetMode="External" /><Relationship Id="rId13" Type="http://schemas.openxmlformats.org/officeDocument/2006/relationships/hyperlink" Target="https://podminky.urs.cz/item/CS_URS_2021_02/174151101" TargetMode="External" /><Relationship Id="rId14" Type="http://schemas.openxmlformats.org/officeDocument/2006/relationships/hyperlink" Target="https://podminky.urs.cz/item/CS_URS_2021_02/58331351" TargetMode="External" /><Relationship Id="rId15" Type="http://schemas.openxmlformats.org/officeDocument/2006/relationships/hyperlink" Target="https://podminky.urs.cz/item/CS_URS_2021_02/181351103" TargetMode="External" /><Relationship Id="rId16" Type="http://schemas.openxmlformats.org/officeDocument/2006/relationships/hyperlink" Target="https://podminky.urs.cz/item/CS_URS_2021_02/181411121" TargetMode="External" /><Relationship Id="rId17" Type="http://schemas.openxmlformats.org/officeDocument/2006/relationships/hyperlink" Target="https://podminky.urs.cz/item/CS_URS_2021_02/00572472" TargetMode="External" /><Relationship Id="rId18" Type="http://schemas.openxmlformats.org/officeDocument/2006/relationships/hyperlink" Target="https://podminky.urs.cz/item/CS_URS_2021_02/212752101" TargetMode="External" /><Relationship Id="rId19" Type="http://schemas.openxmlformats.org/officeDocument/2006/relationships/hyperlink" Target="https://podminky.urs.cz/item/CS_URS_2021_02/211971121" TargetMode="External" /><Relationship Id="rId20" Type="http://schemas.openxmlformats.org/officeDocument/2006/relationships/hyperlink" Target="https://podminky.urs.cz/item/CS_URS_2021_02/69311143" TargetMode="External" /><Relationship Id="rId21" Type="http://schemas.openxmlformats.org/officeDocument/2006/relationships/hyperlink" Target="https://podminky.urs.cz/item/CS_URS_2021_02/211531111" TargetMode="External" /><Relationship Id="rId22" Type="http://schemas.openxmlformats.org/officeDocument/2006/relationships/hyperlink" Target="https://podminky.urs.cz/item/CS_URS_2021_02/211571112" TargetMode="External" /><Relationship Id="rId23" Type="http://schemas.openxmlformats.org/officeDocument/2006/relationships/hyperlink" Target="https://podminky.urs.cz/item/CS_URS_2021_02/212752104" TargetMode="External" /><Relationship Id="rId24" Type="http://schemas.openxmlformats.org/officeDocument/2006/relationships/hyperlink" Target="https://podminky.urs.cz/item/CS_URS_2021_02/451573111" TargetMode="External" /><Relationship Id="rId25" Type="http://schemas.openxmlformats.org/officeDocument/2006/relationships/hyperlink" Target="https://podminky.urs.cz/item/CS_URS_2021_02/564782111" TargetMode="External" /><Relationship Id="rId26" Type="http://schemas.openxmlformats.org/officeDocument/2006/relationships/hyperlink" Target="https://podminky.urs.cz/item/CS_URS_2021_02/564851111" TargetMode="External" /><Relationship Id="rId27" Type="http://schemas.openxmlformats.org/officeDocument/2006/relationships/hyperlink" Target="https://podminky.urs.cz/item/CS_URS_2021_02/573111111" TargetMode="External" /><Relationship Id="rId28" Type="http://schemas.openxmlformats.org/officeDocument/2006/relationships/hyperlink" Target="https://podminky.urs.cz/item/CS_URS_2021_02/573211107" TargetMode="External" /><Relationship Id="rId29" Type="http://schemas.openxmlformats.org/officeDocument/2006/relationships/hyperlink" Target="https://podminky.urs.cz/item/CS_URS_2021_02/577144211" TargetMode="External" /><Relationship Id="rId30" Type="http://schemas.openxmlformats.org/officeDocument/2006/relationships/hyperlink" Target="https://podminky.urs.cz/item/CS_URS_2021_02/577186031" TargetMode="External" /><Relationship Id="rId31" Type="http://schemas.openxmlformats.org/officeDocument/2006/relationships/hyperlink" Target="https://podminky.urs.cz/item/CS_URS_2021_02/919735112" TargetMode="External" /><Relationship Id="rId32" Type="http://schemas.openxmlformats.org/officeDocument/2006/relationships/hyperlink" Target="https://podminky.urs.cz/item/CS_URS_2021_02/919735113" TargetMode="External" /><Relationship Id="rId33" Type="http://schemas.openxmlformats.org/officeDocument/2006/relationships/hyperlink" Target="https://podminky.urs.cz/item/CS_URS_2021_02/871350420" TargetMode="External" /><Relationship Id="rId34" Type="http://schemas.openxmlformats.org/officeDocument/2006/relationships/hyperlink" Target="https://podminky.urs.cz/item/CS_URS_2021_02/28617267" TargetMode="External" /><Relationship Id="rId35" Type="http://schemas.openxmlformats.org/officeDocument/2006/relationships/hyperlink" Target="https://podminky.urs.cz/item/CS_URS_2021_02/871370420" TargetMode="External" /><Relationship Id="rId36" Type="http://schemas.openxmlformats.org/officeDocument/2006/relationships/hyperlink" Target="https://podminky.urs.cz/item/CS_URS_2021_02/28617269" TargetMode="External" /><Relationship Id="rId37" Type="http://schemas.openxmlformats.org/officeDocument/2006/relationships/hyperlink" Target="https://podminky.urs.cz/item/CS_URS_2021_02/871390420" TargetMode="External" /><Relationship Id="rId38" Type="http://schemas.openxmlformats.org/officeDocument/2006/relationships/hyperlink" Target="https://podminky.urs.cz/item/CS_URS_2021_02/28617270" TargetMode="External" /><Relationship Id="rId39" Type="http://schemas.openxmlformats.org/officeDocument/2006/relationships/hyperlink" Target="https://podminky.urs.cz/item/CS_URS_2021_02/871420420" TargetMode="External" /><Relationship Id="rId40" Type="http://schemas.openxmlformats.org/officeDocument/2006/relationships/hyperlink" Target="https://podminky.urs.cz/item/CS_URS_2021_02/28617271" TargetMode="External" /><Relationship Id="rId41" Type="http://schemas.openxmlformats.org/officeDocument/2006/relationships/hyperlink" Target="https://podminky.urs.cz/item/CS_URS_2021_02/877355211" TargetMode="External" /><Relationship Id="rId42" Type="http://schemas.openxmlformats.org/officeDocument/2006/relationships/hyperlink" Target="https://podminky.urs.cz/item/CS_URS_2021_02/28614755" TargetMode="External" /><Relationship Id="rId43" Type="http://schemas.openxmlformats.org/officeDocument/2006/relationships/hyperlink" Target="https://podminky.urs.cz/item/CS_URS_2021_02/877375221" TargetMode="External" /><Relationship Id="rId44" Type="http://schemas.openxmlformats.org/officeDocument/2006/relationships/hyperlink" Target="https://podminky.urs.cz/item/CS_URS_2021_02/28617383" TargetMode="External" /><Relationship Id="rId45" Type="http://schemas.openxmlformats.org/officeDocument/2006/relationships/hyperlink" Target="https://podminky.urs.cz/item/CS_URS_2021_02/877395221" TargetMode="External" /><Relationship Id="rId46" Type="http://schemas.openxmlformats.org/officeDocument/2006/relationships/hyperlink" Target="https://podminky.urs.cz/item/CS_URS_2021_02/28617384" TargetMode="External" /><Relationship Id="rId47" Type="http://schemas.openxmlformats.org/officeDocument/2006/relationships/hyperlink" Target="https://podminky.urs.cz/item/CS_URS_2021_02/452112112" TargetMode="External" /><Relationship Id="rId48" Type="http://schemas.openxmlformats.org/officeDocument/2006/relationships/hyperlink" Target="https://podminky.urs.cz/item/CS_URS_2021_02/59224184" TargetMode="External" /><Relationship Id="rId49" Type="http://schemas.openxmlformats.org/officeDocument/2006/relationships/hyperlink" Target="https://podminky.urs.cz/item/CS_URS_2021_02/59224185" TargetMode="External" /><Relationship Id="rId50" Type="http://schemas.openxmlformats.org/officeDocument/2006/relationships/hyperlink" Target="https://podminky.urs.cz/item/CS_URS_2021_02/452112122" TargetMode="External" /><Relationship Id="rId51" Type="http://schemas.openxmlformats.org/officeDocument/2006/relationships/hyperlink" Target="https://podminky.urs.cz/item/CS_URS_2021_02/59224187" TargetMode="External" /><Relationship Id="rId52" Type="http://schemas.openxmlformats.org/officeDocument/2006/relationships/hyperlink" Target="https://podminky.urs.cz/item/CS_URS_2021_02/59224188" TargetMode="External" /><Relationship Id="rId53" Type="http://schemas.openxmlformats.org/officeDocument/2006/relationships/hyperlink" Target="https://podminky.urs.cz/item/CS_URS_2021_02/894411311" TargetMode="External" /><Relationship Id="rId54" Type="http://schemas.openxmlformats.org/officeDocument/2006/relationships/hyperlink" Target="https://podminky.urs.cz/item/CS_URS_2021_02/59224068" TargetMode="External" /><Relationship Id="rId55" Type="http://schemas.openxmlformats.org/officeDocument/2006/relationships/hyperlink" Target="https://podminky.urs.cz/item/CS_URS_2021_02/59224069" TargetMode="External" /><Relationship Id="rId56" Type="http://schemas.openxmlformats.org/officeDocument/2006/relationships/hyperlink" Target="https://podminky.urs.cz/item/CS_URS_2021_02/894412411" TargetMode="External" /><Relationship Id="rId57" Type="http://schemas.openxmlformats.org/officeDocument/2006/relationships/hyperlink" Target="https://podminky.urs.cz/item/CS_URS_2021_02/59224056" TargetMode="External" /><Relationship Id="rId58" Type="http://schemas.openxmlformats.org/officeDocument/2006/relationships/hyperlink" Target="https://podminky.urs.cz/item/CS_URS_2021_02/59224075" TargetMode="External" /><Relationship Id="rId59" Type="http://schemas.openxmlformats.org/officeDocument/2006/relationships/hyperlink" Target="https://podminky.urs.cz/item/CS_URS_2021_02/894414111" TargetMode="External" /><Relationship Id="rId60" Type="http://schemas.openxmlformats.org/officeDocument/2006/relationships/hyperlink" Target="https://podminky.urs.cz/item/CS_URS_2021_02/59224029" TargetMode="External" /><Relationship Id="rId61" Type="http://schemas.openxmlformats.org/officeDocument/2006/relationships/hyperlink" Target="https://podminky.urs.cz/item/CS_URS_2021_02/59224038" TargetMode="External" /><Relationship Id="rId62" Type="http://schemas.openxmlformats.org/officeDocument/2006/relationships/hyperlink" Target="https://podminky.urs.cz/item/CS_URS_2021_02/895941111" TargetMode="External" /><Relationship Id="rId63" Type="http://schemas.openxmlformats.org/officeDocument/2006/relationships/hyperlink" Target="https://podminky.urs.cz/item/CS_URS_2021_02/59223854" TargetMode="External" /><Relationship Id="rId64" Type="http://schemas.openxmlformats.org/officeDocument/2006/relationships/hyperlink" Target="https://podminky.urs.cz/item/CS_URS_2021_02/59223862" TargetMode="External" /><Relationship Id="rId65" Type="http://schemas.openxmlformats.org/officeDocument/2006/relationships/hyperlink" Target="https://podminky.urs.cz/item/CS_URS_2021_02/59223852" TargetMode="External" /><Relationship Id="rId66" Type="http://schemas.openxmlformats.org/officeDocument/2006/relationships/hyperlink" Target="https://podminky.urs.cz/item/CS_URS_2021_02/59223821" TargetMode="External" /><Relationship Id="rId67" Type="http://schemas.openxmlformats.org/officeDocument/2006/relationships/hyperlink" Target="https://podminky.urs.cz/item/CS_URS_2021_02/59223875" TargetMode="External" /><Relationship Id="rId68" Type="http://schemas.openxmlformats.org/officeDocument/2006/relationships/hyperlink" Target="https://podminky.urs.cz/item/CS_URS_2021_02/55241002" TargetMode="External" /><Relationship Id="rId69" Type="http://schemas.openxmlformats.org/officeDocument/2006/relationships/hyperlink" Target="https://podminky.urs.cz/item/CS_URS_2021_02/899204112" TargetMode="External" /><Relationship Id="rId70" Type="http://schemas.openxmlformats.org/officeDocument/2006/relationships/hyperlink" Target="https://podminky.urs.cz/item/CS_URS_2021_02/55242330" TargetMode="External" /><Relationship Id="rId71" Type="http://schemas.openxmlformats.org/officeDocument/2006/relationships/hyperlink" Target="https://podminky.urs.cz/item/CS_URS_2021_02/899911105a" TargetMode="External" /><Relationship Id="rId72" Type="http://schemas.openxmlformats.org/officeDocument/2006/relationships/hyperlink" Target="https://podminky.urs.cz/item/CS_URS_2021_02/899911108" TargetMode="External" /><Relationship Id="rId73" Type="http://schemas.openxmlformats.org/officeDocument/2006/relationships/hyperlink" Target="https://podminky.urs.cz/item/CS_URS_2021_02/899913164" TargetMode="External" /><Relationship Id="rId74" Type="http://schemas.openxmlformats.org/officeDocument/2006/relationships/hyperlink" Target="https://podminky.urs.cz/item/CS_URS_2021_02/899913165" TargetMode="External" /><Relationship Id="rId75" Type="http://schemas.openxmlformats.org/officeDocument/2006/relationships/hyperlink" Target="https://podminky.urs.cz/item/CS_URS_2021_02/358315114" TargetMode="External" /><Relationship Id="rId76" Type="http://schemas.openxmlformats.org/officeDocument/2006/relationships/hyperlink" Target="https://podminky.urs.cz/item/CS_URS_2021_02/599142111" TargetMode="External" /><Relationship Id="rId77" Type="http://schemas.openxmlformats.org/officeDocument/2006/relationships/hyperlink" Target="https://podminky.urs.cz/item/CS_URS_2021_02/998276101" TargetMode="External" /><Relationship Id="rId78" Type="http://schemas.openxmlformats.org/officeDocument/2006/relationships/hyperlink" Target="https://podminky.urs.cz/item/CS_URS_2021_02/997006512" TargetMode="External" /><Relationship Id="rId79" Type="http://schemas.openxmlformats.org/officeDocument/2006/relationships/hyperlink" Target="https://podminky.urs.cz/item/CS_URS_2021_02/997006519" TargetMode="External" /><Relationship Id="rId80" Type="http://schemas.openxmlformats.org/officeDocument/2006/relationships/hyperlink" Target="https://podminky.urs.cz/item/CS_URS_2021_02/997221873" TargetMode="External" /><Relationship Id="rId81" Type="http://schemas.openxmlformats.org/officeDocument/2006/relationships/hyperlink" Target="https://podminky.urs.cz/item/CS_URS_2021_02/997221875" TargetMode="External" /><Relationship Id="rId8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13107211" TargetMode="External" /><Relationship Id="rId2" Type="http://schemas.openxmlformats.org/officeDocument/2006/relationships/hyperlink" Target="https://podminky.urs.cz/item/CS_URS_2021_02/113107222" TargetMode="External" /><Relationship Id="rId3" Type="http://schemas.openxmlformats.org/officeDocument/2006/relationships/hyperlink" Target="https://podminky.urs.cz/item/CS_URS_2021_02/113107242" TargetMode="External" /><Relationship Id="rId4" Type="http://schemas.openxmlformats.org/officeDocument/2006/relationships/hyperlink" Target="https://podminky.urs.cz/item/CS_URS_2021_02/122252204" TargetMode="External" /><Relationship Id="rId5" Type="http://schemas.openxmlformats.org/officeDocument/2006/relationships/hyperlink" Target="https://podminky.urs.cz/item/CS_URS_2021_02/162751117" TargetMode="External" /><Relationship Id="rId6" Type="http://schemas.openxmlformats.org/officeDocument/2006/relationships/hyperlink" Target="https://podminky.urs.cz/item/CS_URS_2021_02/181351103" TargetMode="External" /><Relationship Id="rId7" Type="http://schemas.openxmlformats.org/officeDocument/2006/relationships/hyperlink" Target="https://podminky.urs.cz/item/CS_URS_2021_02/181951112" TargetMode="External" /><Relationship Id="rId8" Type="http://schemas.openxmlformats.org/officeDocument/2006/relationships/hyperlink" Target="https://podminky.urs.cz/item/CS_URS_2021_02/564851111" TargetMode="External" /><Relationship Id="rId9" Type="http://schemas.openxmlformats.org/officeDocument/2006/relationships/hyperlink" Target="https://podminky.urs.cz/item/CS_URS_2021_02/564861111" TargetMode="External" /><Relationship Id="rId10" Type="http://schemas.openxmlformats.org/officeDocument/2006/relationships/hyperlink" Target="https://podminky.urs.cz/item/CS_URS_2021_02/596211113" TargetMode="External" /><Relationship Id="rId11" Type="http://schemas.openxmlformats.org/officeDocument/2006/relationships/hyperlink" Target="https://podminky.urs.cz/item/CS_URS_2021_02/59245008" TargetMode="External" /><Relationship Id="rId12" Type="http://schemas.openxmlformats.org/officeDocument/2006/relationships/hyperlink" Target="https://podminky.urs.cz/item/CS_URS_2021_02/59245006" TargetMode="External" /><Relationship Id="rId13" Type="http://schemas.openxmlformats.org/officeDocument/2006/relationships/hyperlink" Target="https://podminky.urs.cz/item/CS_URS_2021_02/596212223" TargetMode="External" /><Relationship Id="rId14" Type="http://schemas.openxmlformats.org/officeDocument/2006/relationships/hyperlink" Target="https://podminky.urs.cz/item/CS_URS_2021_02/59245005" TargetMode="External" /><Relationship Id="rId15" Type="http://schemas.openxmlformats.org/officeDocument/2006/relationships/hyperlink" Target="https://podminky.urs.cz/item/CS_URS_2021_02/59245226" TargetMode="External" /><Relationship Id="rId16" Type="http://schemas.openxmlformats.org/officeDocument/2006/relationships/hyperlink" Target="https://podminky.urs.cz/item/CS_URS_2021_02/919735112" TargetMode="External" /><Relationship Id="rId17" Type="http://schemas.openxmlformats.org/officeDocument/2006/relationships/hyperlink" Target="https://podminky.urs.cz/item/CS_URS_2021_02/899331111" TargetMode="External" /><Relationship Id="rId18" Type="http://schemas.openxmlformats.org/officeDocument/2006/relationships/hyperlink" Target="https://podminky.urs.cz/item/CS_URS_2021_02/599142111" TargetMode="External" /><Relationship Id="rId19" Type="http://schemas.openxmlformats.org/officeDocument/2006/relationships/hyperlink" Target="https://podminky.urs.cz/item/CS_URS_2021_02/914111111" TargetMode="External" /><Relationship Id="rId20" Type="http://schemas.openxmlformats.org/officeDocument/2006/relationships/hyperlink" Target="https://podminky.urs.cz/item/CS_URS_2021_02/40445621" TargetMode="External" /><Relationship Id="rId21" Type="http://schemas.openxmlformats.org/officeDocument/2006/relationships/hyperlink" Target="https://podminky.urs.cz/item/CS_URS_2021_02/40445650" TargetMode="External" /><Relationship Id="rId22" Type="http://schemas.openxmlformats.org/officeDocument/2006/relationships/hyperlink" Target="https://podminky.urs.cz/item/CS_URS_2021_02/914511111" TargetMode="External" /><Relationship Id="rId23" Type="http://schemas.openxmlformats.org/officeDocument/2006/relationships/hyperlink" Target="https://podminky.urs.cz/item/CS_URS_2021_02/40445230" TargetMode="External" /><Relationship Id="rId24" Type="http://schemas.openxmlformats.org/officeDocument/2006/relationships/hyperlink" Target="https://podminky.urs.cz/item/CS_URS_2021_02/915121121" TargetMode="External" /><Relationship Id="rId25" Type="http://schemas.openxmlformats.org/officeDocument/2006/relationships/hyperlink" Target="https://podminky.urs.cz/item/CS_URS_2021_02/915131111" TargetMode="External" /><Relationship Id="rId26" Type="http://schemas.openxmlformats.org/officeDocument/2006/relationships/hyperlink" Target="https://podminky.urs.cz/item/CS_URS_2021_02/915611111" TargetMode="External" /><Relationship Id="rId27" Type="http://schemas.openxmlformats.org/officeDocument/2006/relationships/hyperlink" Target="https://podminky.urs.cz/item/CS_URS_2021_02/916131113" TargetMode="External" /><Relationship Id="rId28" Type="http://schemas.openxmlformats.org/officeDocument/2006/relationships/hyperlink" Target="https://podminky.urs.cz/item/CS_URS_2021_02/59217029" TargetMode="External" /><Relationship Id="rId29" Type="http://schemas.openxmlformats.org/officeDocument/2006/relationships/hyperlink" Target="https://podminky.urs.cz/item/CS_URS_2021_02/59217031" TargetMode="External" /><Relationship Id="rId30" Type="http://schemas.openxmlformats.org/officeDocument/2006/relationships/hyperlink" Target="https://podminky.urs.cz/item/CS_URS_2021_02/59217030" TargetMode="External" /><Relationship Id="rId31" Type="http://schemas.openxmlformats.org/officeDocument/2006/relationships/hyperlink" Target="https://podminky.urs.cz/item/CS_URS_2021_02/916331112" TargetMode="External" /><Relationship Id="rId32" Type="http://schemas.openxmlformats.org/officeDocument/2006/relationships/hyperlink" Target="https://podminky.urs.cz/item/CS_URS_2021_02/59217001" TargetMode="External" /><Relationship Id="rId33" Type="http://schemas.openxmlformats.org/officeDocument/2006/relationships/hyperlink" Target="https://podminky.urs.cz/item/CS_URS_2021_02/998225111" TargetMode="External" /><Relationship Id="rId34" Type="http://schemas.openxmlformats.org/officeDocument/2006/relationships/hyperlink" Target="https://podminky.urs.cz/item/CS_URS_2021_02/997221873" TargetMode="External" /><Relationship Id="rId35" Type="http://schemas.openxmlformats.org/officeDocument/2006/relationships/hyperlink" Target="https://podminky.urs.cz/item/CS_URS_2021_02/997221875" TargetMode="External" /><Relationship Id="rId36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032002000" TargetMode="External" /><Relationship Id="rId2" Type="http://schemas.openxmlformats.org/officeDocument/2006/relationships/hyperlink" Target="https://podminky.urs.cz/item/CS_URS_2021_02/034503000" TargetMode="External" /><Relationship Id="rId3" Type="http://schemas.openxmlformats.org/officeDocument/2006/relationships/hyperlink" Target="https://podminky.urs.cz/item/CS_URS_2021_02/011314000" TargetMode="External" /><Relationship Id="rId4" Type="http://schemas.openxmlformats.org/officeDocument/2006/relationships/hyperlink" Target="https://podminky.urs.cz/item/CS_URS_2021_02/042503000" TargetMode="External" /><Relationship Id="rId5" Type="http://schemas.openxmlformats.org/officeDocument/2006/relationships/hyperlink" Target="https://podminky.urs.cz/item/CS_URS_2021_02/043194000" TargetMode="External" /><Relationship Id="rId6" Type="http://schemas.openxmlformats.org/officeDocument/2006/relationships/hyperlink" Target="https://podminky.urs.cz/item/CS_URS_2021_02/071103000" TargetMode="External" /><Relationship Id="rId7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8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7</v>
      </c>
      <c r="BT2" s="19" t="s">
        <v>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="1" customFormat="1" ht="24.96" customHeight="1">
      <c r="B4" s="22"/>
      <c r="D4" s="23" t="s">
        <v>10</v>
      </c>
      <c r="AR4" s="22"/>
      <c r="AS4" s="24" t="s">
        <v>11</v>
      </c>
      <c r="BE4" s="25" t="s">
        <v>12</v>
      </c>
      <c r="BS4" s="19" t="s">
        <v>13</v>
      </c>
    </row>
    <row r="5" s="1" customFormat="1" ht="12" customHeight="1">
      <c r="B5" s="22"/>
      <c r="D5" s="26" t="s">
        <v>14</v>
      </c>
      <c r="K5" s="27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16</v>
      </c>
      <c r="BS5" s="19" t="s">
        <v>7</v>
      </c>
    </row>
    <row r="6" s="1" customFormat="1" ht="36.96" customHeight="1">
      <c r="B6" s="22"/>
      <c r="D6" s="29" t="s">
        <v>17</v>
      </c>
      <c r="K6" s="30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7</v>
      </c>
    </row>
    <row r="7" s="1" customFormat="1" ht="12" customHeight="1">
      <c r="B7" s="22"/>
      <c r="D7" s="32" t="s">
        <v>19</v>
      </c>
      <c r="K7" s="27" t="s">
        <v>3</v>
      </c>
      <c r="AK7" s="32" t="s">
        <v>20</v>
      </c>
      <c r="AN7" s="27" t="s">
        <v>3</v>
      </c>
      <c r="AR7" s="22"/>
      <c r="BE7" s="31"/>
      <c r="BS7" s="19" t="s">
        <v>7</v>
      </c>
    </row>
    <row r="8" s="1" customFormat="1" ht="12" customHeight="1">
      <c r="B8" s="22"/>
      <c r="D8" s="32" t="s">
        <v>21</v>
      </c>
      <c r="K8" s="27" t="s">
        <v>22</v>
      </c>
      <c r="AK8" s="32" t="s">
        <v>23</v>
      </c>
      <c r="AN8" s="33" t="s">
        <v>24</v>
      </c>
      <c r="AR8" s="22"/>
      <c r="BE8" s="31"/>
      <c r="BS8" s="19" t="s">
        <v>7</v>
      </c>
    </row>
    <row r="9" s="1" customFormat="1" ht="14.4" customHeight="1">
      <c r="B9" s="22"/>
      <c r="AR9" s="22"/>
      <c r="BE9" s="31"/>
      <c r="BS9" s="19" t="s">
        <v>7</v>
      </c>
    </row>
    <row r="10" s="1" customFormat="1" ht="12" customHeight="1">
      <c r="B10" s="22"/>
      <c r="D10" s="32" t="s">
        <v>25</v>
      </c>
      <c r="AK10" s="32" t="s">
        <v>26</v>
      </c>
      <c r="AN10" s="27" t="s">
        <v>3</v>
      </c>
      <c r="AR10" s="22"/>
      <c r="BE10" s="31"/>
      <c r="BS10" s="19" t="s">
        <v>7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3</v>
      </c>
      <c r="AR11" s="22"/>
      <c r="BE11" s="31"/>
      <c r="BS11" s="19" t="s">
        <v>7</v>
      </c>
    </row>
    <row r="12" s="1" customFormat="1" ht="6.96" customHeight="1">
      <c r="B12" s="22"/>
      <c r="AR12" s="22"/>
      <c r="BE12" s="31"/>
      <c r="BS12" s="19" t="s">
        <v>7</v>
      </c>
    </row>
    <row r="13" s="1" customFormat="1" ht="12" customHeight="1">
      <c r="B13" s="22"/>
      <c r="D13" s="32" t="s">
        <v>29</v>
      </c>
      <c r="AK13" s="32" t="s">
        <v>26</v>
      </c>
      <c r="AN13" s="34" t="s">
        <v>30</v>
      </c>
      <c r="AR13" s="22"/>
      <c r="BE13" s="31"/>
      <c r="BS13" s="19" t="s">
        <v>7</v>
      </c>
    </row>
    <row r="14">
      <c r="B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30</v>
      </c>
      <c r="AR14" s="22"/>
      <c r="BE14" s="31"/>
      <c r="BS14" s="19" t="s">
        <v>7</v>
      </c>
    </row>
    <row r="15" s="1" customFormat="1" ht="6.96" customHeight="1">
      <c r="B15" s="22"/>
      <c r="AR15" s="22"/>
      <c r="BE15" s="31"/>
      <c r="BS15" s="19" t="s">
        <v>4</v>
      </c>
    </row>
    <row r="16" s="1" customFormat="1" ht="12" customHeight="1">
      <c r="B16" s="22"/>
      <c r="D16" s="32" t="s">
        <v>31</v>
      </c>
      <c r="AK16" s="32" t="s">
        <v>26</v>
      </c>
      <c r="AN16" s="27" t="s">
        <v>3</v>
      </c>
      <c r="AR16" s="22"/>
      <c r="BE16" s="31"/>
      <c r="BS16" s="19" t="s">
        <v>4</v>
      </c>
    </row>
    <row r="17" s="1" customFormat="1" ht="18.48" customHeight="1">
      <c r="B17" s="22"/>
      <c r="E17" s="27" t="s">
        <v>32</v>
      </c>
      <c r="AK17" s="32" t="s">
        <v>28</v>
      </c>
      <c r="AN17" s="27" t="s">
        <v>3</v>
      </c>
      <c r="AR17" s="22"/>
      <c r="BE17" s="31"/>
      <c r="BS17" s="19" t="s">
        <v>33</v>
      </c>
    </row>
    <row r="18" s="1" customFormat="1" ht="6.96" customHeight="1">
      <c r="B18" s="22"/>
      <c r="AR18" s="22"/>
      <c r="BE18" s="31"/>
      <c r="BS18" s="19" t="s">
        <v>7</v>
      </c>
    </row>
    <row r="19" s="1" customFormat="1" ht="12" customHeight="1">
      <c r="B19" s="22"/>
      <c r="D19" s="32" t="s">
        <v>34</v>
      </c>
      <c r="AK19" s="32" t="s">
        <v>26</v>
      </c>
      <c r="AN19" s="27" t="s">
        <v>3</v>
      </c>
      <c r="AR19" s="22"/>
      <c r="BE19" s="31"/>
      <c r="BS19" s="19" t="s">
        <v>7</v>
      </c>
    </row>
    <row r="20" s="1" customFormat="1" ht="18.48" customHeight="1">
      <c r="B20" s="22"/>
      <c r="E20" s="27" t="s">
        <v>35</v>
      </c>
      <c r="AK20" s="32" t="s">
        <v>28</v>
      </c>
      <c r="AN20" s="27" t="s">
        <v>3</v>
      </c>
      <c r="AR20" s="22"/>
      <c r="BE20" s="31"/>
      <c r="BS20" s="19" t="s">
        <v>4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36</v>
      </c>
      <c r="AR22" s="22"/>
      <c r="BE22" s="31"/>
    </row>
    <row r="23" s="1" customFormat="1" ht="47.25" customHeight="1">
      <c r="B23" s="22"/>
      <c r="E23" s="36" t="s">
        <v>37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38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39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40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41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42</v>
      </c>
      <c r="E29" s="3"/>
      <c r="F29" s="32" t="s">
        <v>43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ROUND(AV54,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44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ROUND(AW54,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45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46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47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3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8"/>
    </row>
    <row r="35" s="2" customFormat="1" ht="25.92" customHeight="1">
      <c r="A35" s="38"/>
      <c r="B35" s="39"/>
      <c r="C35" s="48"/>
      <c r="D35" s="49" t="s">
        <v>48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49</v>
      </c>
      <c r="U35" s="50"/>
      <c r="V35" s="50"/>
      <c r="W35" s="50"/>
      <c r="X35" s="52" t="s">
        <v>50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6.96" customHeight="1">
      <c r="A37" s="38"/>
      <c r="B37" s="55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39"/>
      <c r="BE37" s="38"/>
    </row>
    <row r="41" s="2" customFormat="1" ht="6.96" customHeight="1">
      <c r="A41" s="38"/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39"/>
      <c r="BE41" s="38"/>
    </row>
    <row r="42" s="2" customFormat="1" ht="24.96" customHeight="1">
      <c r="A42" s="38"/>
      <c r="B42" s="39"/>
      <c r="C42" s="23" t="s">
        <v>51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9"/>
      <c r="BE42" s="38"/>
    </row>
    <row r="43" s="2" customFormat="1" ht="6.96" customHeight="1">
      <c r="A43" s="38"/>
      <c r="B43" s="39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9"/>
      <c r="BE43" s="38"/>
    </row>
    <row r="44" s="4" customFormat="1" ht="12" customHeight="1">
      <c r="A44" s="4"/>
      <c r="B44" s="59"/>
      <c r="C44" s="32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222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9"/>
      <c r="BE44" s="4"/>
    </row>
    <row r="45" s="5" customFormat="1" ht="36.96" customHeight="1">
      <c r="A45" s="5"/>
      <c r="B45" s="60"/>
      <c r="C45" s="61" t="s">
        <v>17</v>
      </c>
      <c r="D45" s="5"/>
      <c r="E45" s="5"/>
      <c r="F45" s="5"/>
      <c r="G45" s="5"/>
      <c r="H45" s="5"/>
      <c r="I45" s="5"/>
      <c r="J45" s="5"/>
      <c r="K45" s="5"/>
      <c r="L45" s="62" t="str">
        <f>K6</f>
        <v>Všejany-rekonstrukce odvodnění III/3325 a vjezdů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0"/>
      <c r="BE45" s="5"/>
    </row>
    <row r="46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9"/>
      <c r="BE46" s="38"/>
    </row>
    <row r="47" s="2" customFormat="1" ht="12" customHeight="1">
      <c r="A47" s="38"/>
      <c r="B47" s="39"/>
      <c r="C47" s="32" t="s">
        <v>21</v>
      </c>
      <c r="D47" s="38"/>
      <c r="E47" s="38"/>
      <c r="F47" s="38"/>
      <c r="G47" s="38"/>
      <c r="H47" s="38"/>
      <c r="I47" s="38"/>
      <c r="J47" s="38"/>
      <c r="K47" s="38"/>
      <c r="L47" s="63" t="str">
        <f>IF(K8="","",K8)</f>
        <v>Všejany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2" t="s">
        <v>23</v>
      </c>
      <c r="AJ47" s="38"/>
      <c r="AK47" s="38"/>
      <c r="AL47" s="38"/>
      <c r="AM47" s="64" t="str">
        <f>IF(AN8= "","",AN8)</f>
        <v>8. 2. 2022</v>
      </c>
      <c r="AN47" s="64"/>
      <c r="AO47" s="38"/>
      <c r="AP47" s="38"/>
      <c r="AQ47" s="38"/>
      <c r="AR47" s="39"/>
      <c r="BE47" s="38"/>
    </row>
    <row r="48" s="2" customFormat="1" ht="6.96" customHeight="1">
      <c r="A48" s="38"/>
      <c r="B48" s="39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9"/>
      <c r="BE48" s="38"/>
    </row>
    <row r="49" s="2" customFormat="1" ht="15.15" customHeight="1">
      <c r="A49" s="38"/>
      <c r="B49" s="39"/>
      <c r="C49" s="32" t="s">
        <v>25</v>
      </c>
      <c r="D49" s="38"/>
      <c r="E49" s="38"/>
      <c r="F49" s="38"/>
      <c r="G49" s="38"/>
      <c r="H49" s="38"/>
      <c r="I49" s="38"/>
      <c r="J49" s="38"/>
      <c r="K49" s="38"/>
      <c r="L49" s="4" t="str">
        <f>IF(E11= "","",E11)</f>
        <v>obec Všejany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2" t="s">
        <v>31</v>
      </c>
      <c r="AJ49" s="38"/>
      <c r="AK49" s="38"/>
      <c r="AL49" s="38"/>
      <c r="AM49" s="65" t="str">
        <f>IF(E17="","",E17)</f>
        <v>Novadus spol. s r.o.</v>
      </c>
      <c r="AN49" s="4"/>
      <c r="AO49" s="4"/>
      <c r="AP49" s="4"/>
      <c r="AQ49" s="38"/>
      <c r="AR49" s="39"/>
      <c r="AS49" s="66" t="s">
        <v>52</v>
      </c>
      <c r="AT49" s="67"/>
      <c r="AU49" s="68"/>
      <c r="AV49" s="68"/>
      <c r="AW49" s="68"/>
      <c r="AX49" s="68"/>
      <c r="AY49" s="68"/>
      <c r="AZ49" s="68"/>
      <c r="BA49" s="68"/>
      <c r="BB49" s="68"/>
      <c r="BC49" s="68"/>
      <c r="BD49" s="69"/>
      <c r="BE49" s="38"/>
    </row>
    <row r="50" s="2" customFormat="1" ht="15.15" customHeight="1">
      <c r="A50" s="38"/>
      <c r="B50" s="39"/>
      <c r="C50" s="32" t="s">
        <v>29</v>
      </c>
      <c r="D50" s="38"/>
      <c r="E50" s="38"/>
      <c r="F50" s="38"/>
      <c r="G50" s="38"/>
      <c r="H50" s="38"/>
      <c r="I50" s="38"/>
      <c r="J50" s="38"/>
      <c r="K50" s="38"/>
      <c r="L50" s="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2" t="s">
        <v>34</v>
      </c>
      <c r="AJ50" s="38"/>
      <c r="AK50" s="38"/>
      <c r="AL50" s="38"/>
      <c r="AM50" s="65" t="str">
        <f>IF(E20="","",E20)</f>
        <v>Ing. Dudík</v>
      </c>
      <c r="AN50" s="4"/>
      <c r="AO50" s="4"/>
      <c r="AP50" s="4"/>
      <c r="AQ50" s="38"/>
      <c r="AR50" s="39"/>
      <c r="AS50" s="70"/>
      <c r="AT50" s="71"/>
      <c r="AU50" s="72"/>
      <c r="AV50" s="72"/>
      <c r="AW50" s="72"/>
      <c r="AX50" s="72"/>
      <c r="AY50" s="72"/>
      <c r="AZ50" s="72"/>
      <c r="BA50" s="72"/>
      <c r="BB50" s="72"/>
      <c r="BC50" s="72"/>
      <c r="BD50" s="73"/>
      <c r="BE50" s="38"/>
    </row>
    <row r="51" s="2" customFormat="1" ht="10.8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9"/>
      <c r="AS51" s="70"/>
      <c r="AT51" s="71"/>
      <c r="AU51" s="72"/>
      <c r="AV51" s="72"/>
      <c r="AW51" s="72"/>
      <c r="AX51" s="72"/>
      <c r="AY51" s="72"/>
      <c r="AZ51" s="72"/>
      <c r="BA51" s="72"/>
      <c r="BB51" s="72"/>
      <c r="BC51" s="72"/>
      <c r="BD51" s="73"/>
      <c r="BE51" s="38"/>
    </row>
    <row r="52" s="2" customFormat="1" ht="29.28" customHeight="1">
      <c r="A52" s="38"/>
      <c r="B52" s="39"/>
      <c r="C52" s="74" t="s">
        <v>53</v>
      </c>
      <c r="D52" s="75"/>
      <c r="E52" s="75"/>
      <c r="F52" s="75"/>
      <c r="G52" s="75"/>
      <c r="H52" s="76"/>
      <c r="I52" s="77" t="s">
        <v>54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8" t="s">
        <v>55</v>
      </c>
      <c r="AH52" s="75"/>
      <c r="AI52" s="75"/>
      <c r="AJ52" s="75"/>
      <c r="AK52" s="75"/>
      <c r="AL52" s="75"/>
      <c r="AM52" s="75"/>
      <c r="AN52" s="77" t="s">
        <v>56</v>
      </c>
      <c r="AO52" s="75"/>
      <c r="AP52" s="75"/>
      <c r="AQ52" s="79" t="s">
        <v>57</v>
      </c>
      <c r="AR52" s="39"/>
      <c r="AS52" s="80" t="s">
        <v>58</v>
      </c>
      <c r="AT52" s="81" t="s">
        <v>59</v>
      </c>
      <c r="AU52" s="81" t="s">
        <v>60</v>
      </c>
      <c r="AV52" s="81" t="s">
        <v>61</v>
      </c>
      <c r="AW52" s="81" t="s">
        <v>62</v>
      </c>
      <c r="AX52" s="81" t="s">
        <v>63</v>
      </c>
      <c r="AY52" s="81" t="s">
        <v>64</v>
      </c>
      <c r="AZ52" s="81" t="s">
        <v>65</v>
      </c>
      <c r="BA52" s="81" t="s">
        <v>66</v>
      </c>
      <c r="BB52" s="81" t="s">
        <v>67</v>
      </c>
      <c r="BC52" s="81" t="s">
        <v>68</v>
      </c>
      <c r="BD52" s="82" t="s">
        <v>69</v>
      </c>
      <c r="BE52" s="38"/>
    </row>
    <row r="53" s="2" customFormat="1" ht="10.8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9"/>
      <c r="AS53" s="83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5"/>
      <c r="BE53" s="38"/>
    </row>
    <row r="54" s="6" customFormat="1" ht="32.4" customHeight="1">
      <c r="A54" s="6"/>
      <c r="B54" s="86"/>
      <c r="C54" s="87" t="s">
        <v>70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9">
        <f>ROUND(SUM(AG55:AG57),2)</f>
        <v>0</v>
      </c>
      <c r="AH54" s="89"/>
      <c r="AI54" s="89"/>
      <c r="AJ54" s="89"/>
      <c r="AK54" s="89"/>
      <c r="AL54" s="89"/>
      <c r="AM54" s="89"/>
      <c r="AN54" s="90">
        <f>SUM(AG54,AT54)</f>
        <v>0</v>
      </c>
      <c r="AO54" s="90"/>
      <c r="AP54" s="90"/>
      <c r="AQ54" s="91" t="s">
        <v>3</v>
      </c>
      <c r="AR54" s="86"/>
      <c r="AS54" s="92">
        <f>ROUND(SUM(AS55:AS57),2)</f>
        <v>0</v>
      </c>
      <c r="AT54" s="93">
        <f>ROUND(SUM(AV54:AW54),2)</f>
        <v>0</v>
      </c>
      <c r="AU54" s="94">
        <f>ROUND(SUM(AU55:AU57),5)</f>
        <v>0</v>
      </c>
      <c r="AV54" s="93">
        <f>ROUND(AZ54*L29,2)</f>
        <v>0</v>
      </c>
      <c r="AW54" s="93">
        <f>ROUND(BA54*L30,2)</f>
        <v>0</v>
      </c>
      <c r="AX54" s="93">
        <f>ROUND(BB54*L29,2)</f>
        <v>0</v>
      </c>
      <c r="AY54" s="93">
        <f>ROUND(BC54*L30,2)</f>
        <v>0</v>
      </c>
      <c r="AZ54" s="93">
        <f>ROUND(SUM(AZ55:AZ57),2)</f>
        <v>0</v>
      </c>
      <c r="BA54" s="93">
        <f>ROUND(SUM(BA55:BA57),2)</f>
        <v>0</v>
      </c>
      <c r="BB54" s="93">
        <f>ROUND(SUM(BB55:BB57),2)</f>
        <v>0</v>
      </c>
      <c r="BC54" s="93">
        <f>ROUND(SUM(BC55:BC57),2)</f>
        <v>0</v>
      </c>
      <c r="BD54" s="95">
        <f>ROUND(SUM(BD55:BD57),2)</f>
        <v>0</v>
      </c>
      <c r="BE54" s="6"/>
      <c r="BS54" s="96" t="s">
        <v>71</v>
      </c>
      <c r="BT54" s="96" t="s">
        <v>72</v>
      </c>
      <c r="BU54" s="97" t="s">
        <v>73</v>
      </c>
      <c r="BV54" s="96" t="s">
        <v>74</v>
      </c>
      <c r="BW54" s="96" t="s">
        <v>5</v>
      </c>
      <c r="BX54" s="96" t="s">
        <v>75</v>
      </c>
      <c r="CL54" s="96" t="s">
        <v>3</v>
      </c>
    </row>
    <row r="55" s="7" customFormat="1" ht="16.5" customHeight="1">
      <c r="A55" s="98" t="s">
        <v>76</v>
      </c>
      <c r="B55" s="99"/>
      <c r="C55" s="100"/>
      <c r="D55" s="101" t="s">
        <v>77</v>
      </c>
      <c r="E55" s="101"/>
      <c r="F55" s="101"/>
      <c r="G55" s="101"/>
      <c r="H55" s="101"/>
      <c r="I55" s="102"/>
      <c r="J55" s="101" t="s">
        <v>78</v>
      </c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3">
        <f>'1 - odvodnění'!J30</f>
        <v>0</v>
      </c>
      <c r="AH55" s="102"/>
      <c r="AI55" s="102"/>
      <c r="AJ55" s="102"/>
      <c r="AK55" s="102"/>
      <c r="AL55" s="102"/>
      <c r="AM55" s="102"/>
      <c r="AN55" s="103">
        <f>SUM(AG55,AT55)</f>
        <v>0</v>
      </c>
      <c r="AO55" s="102"/>
      <c r="AP55" s="102"/>
      <c r="AQ55" s="104" t="s">
        <v>79</v>
      </c>
      <c r="AR55" s="99"/>
      <c r="AS55" s="105">
        <v>0</v>
      </c>
      <c r="AT55" s="106">
        <f>ROUND(SUM(AV55:AW55),2)</f>
        <v>0</v>
      </c>
      <c r="AU55" s="107">
        <f>'1 - odvodnění'!P89</f>
        <v>0</v>
      </c>
      <c r="AV55" s="106">
        <f>'1 - odvodnění'!J33</f>
        <v>0</v>
      </c>
      <c r="AW55" s="106">
        <f>'1 - odvodnění'!J34</f>
        <v>0</v>
      </c>
      <c r="AX55" s="106">
        <f>'1 - odvodnění'!J35</f>
        <v>0</v>
      </c>
      <c r="AY55" s="106">
        <f>'1 - odvodnění'!J36</f>
        <v>0</v>
      </c>
      <c r="AZ55" s="106">
        <f>'1 - odvodnění'!F33</f>
        <v>0</v>
      </c>
      <c r="BA55" s="106">
        <f>'1 - odvodnění'!F34</f>
        <v>0</v>
      </c>
      <c r="BB55" s="106">
        <f>'1 - odvodnění'!F35</f>
        <v>0</v>
      </c>
      <c r="BC55" s="106">
        <f>'1 - odvodnění'!F36</f>
        <v>0</v>
      </c>
      <c r="BD55" s="108">
        <f>'1 - odvodnění'!F37</f>
        <v>0</v>
      </c>
      <c r="BE55" s="7"/>
      <c r="BT55" s="109" t="s">
        <v>77</v>
      </c>
      <c r="BV55" s="109" t="s">
        <v>74</v>
      </c>
      <c r="BW55" s="109" t="s">
        <v>80</v>
      </c>
      <c r="BX55" s="109" t="s">
        <v>5</v>
      </c>
      <c r="CL55" s="109" t="s">
        <v>3</v>
      </c>
      <c r="CM55" s="109" t="s">
        <v>81</v>
      </c>
    </row>
    <row r="56" s="7" customFormat="1" ht="16.5" customHeight="1">
      <c r="A56" s="98" t="s">
        <v>76</v>
      </c>
      <c r="B56" s="99"/>
      <c r="C56" s="100"/>
      <c r="D56" s="101" t="s">
        <v>81</v>
      </c>
      <c r="E56" s="101"/>
      <c r="F56" s="101"/>
      <c r="G56" s="101"/>
      <c r="H56" s="101"/>
      <c r="I56" s="102"/>
      <c r="J56" s="101" t="s">
        <v>82</v>
      </c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3">
        <f>'2 - vjezdy'!J30</f>
        <v>0</v>
      </c>
      <c r="AH56" s="102"/>
      <c r="AI56" s="102"/>
      <c r="AJ56" s="102"/>
      <c r="AK56" s="102"/>
      <c r="AL56" s="102"/>
      <c r="AM56" s="102"/>
      <c r="AN56" s="103">
        <f>SUM(AG56,AT56)</f>
        <v>0</v>
      </c>
      <c r="AO56" s="102"/>
      <c r="AP56" s="102"/>
      <c r="AQ56" s="104" t="s">
        <v>79</v>
      </c>
      <c r="AR56" s="99"/>
      <c r="AS56" s="105">
        <v>0</v>
      </c>
      <c r="AT56" s="106">
        <f>ROUND(SUM(AV56:AW56),2)</f>
        <v>0</v>
      </c>
      <c r="AU56" s="107">
        <f>'2 - vjezdy'!P86</f>
        <v>0</v>
      </c>
      <c r="AV56" s="106">
        <f>'2 - vjezdy'!J33</f>
        <v>0</v>
      </c>
      <c r="AW56" s="106">
        <f>'2 - vjezdy'!J34</f>
        <v>0</v>
      </c>
      <c r="AX56" s="106">
        <f>'2 - vjezdy'!J35</f>
        <v>0</v>
      </c>
      <c r="AY56" s="106">
        <f>'2 - vjezdy'!J36</f>
        <v>0</v>
      </c>
      <c r="AZ56" s="106">
        <f>'2 - vjezdy'!F33</f>
        <v>0</v>
      </c>
      <c r="BA56" s="106">
        <f>'2 - vjezdy'!F34</f>
        <v>0</v>
      </c>
      <c r="BB56" s="106">
        <f>'2 - vjezdy'!F35</f>
        <v>0</v>
      </c>
      <c r="BC56" s="106">
        <f>'2 - vjezdy'!F36</f>
        <v>0</v>
      </c>
      <c r="BD56" s="108">
        <f>'2 - vjezdy'!F37</f>
        <v>0</v>
      </c>
      <c r="BE56" s="7"/>
      <c r="BT56" s="109" t="s">
        <v>77</v>
      </c>
      <c r="BV56" s="109" t="s">
        <v>74</v>
      </c>
      <c r="BW56" s="109" t="s">
        <v>83</v>
      </c>
      <c r="BX56" s="109" t="s">
        <v>5</v>
      </c>
      <c r="CL56" s="109" t="s">
        <v>3</v>
      </c>
      <c r="CM56" s="109" t="s">
        <v>81</v>
      </c>
    </row>
    <row r="57" s="7" customFormat="1" ht="16.5" customHeight="1">
      <c r="A57" s="98" t="s">
        <v>76</v>
      </c>
      <c r="B57" s="99"/>
      <c r="C57" s="100"/>
      <c r="D57" s="101" t="s">
        <v>84</v>
      </c>
      <c r="E57" s="101"/>
      <c r="F57" s="101"/>
      <c r="G57" s="101"/>
      <c r="H57" s="101"/>
      <c r="I57" s="102"/>
      <c r="J57" s="101" t="s">
        <v>85</v>
      </c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3">
        <f>'3 - vedlejší rozpočtové n...'!J30</f>
        <v>0</v>
      </c>
      <c r="AH57" s="102"/>
      <c r="AI57" s="102"/>
      <c r="AJ57" s="102"/>
      <c r="AK57" s="102"/>
      <c r="AL57" s="102"/>
      <c r="AM57" s="102"/>
      <c r="AN57" s="103">
        <f>SUM(AG57,AT57)</f>
        <v>0</v>
      </c>
      <c r="AO57" s="102"/>
      <c r="AP57" s="102"/>
      <c r="AQ57" s="104" t="s">
        <v>79</v>
      </c>
      <c r="AR57" s="99"/>
      <c r="AS57" s="110">
        <v>0</v>
      </c>
      <c r="AT57" s="111">
        <f>ROUND(SUM(AV57:AW57),2)</f>
        <v>0</v>
      </c>
      <c r="AU57" s="112">
        <f>'3 - vedlejší rozpočtové n...'!P87</f>
        <v>0</v>
      </c>
      <c r="AV57" s="111">
        <f>'3 - vedlejší rozpočtové n...'!J33</f>
        <v>0</v>
      </c>
      <c r="AW57" s="111">
        <f>'3 - vedlejší rozpočtové n...'!J34</f>
        <v>0</v>
      </c>
      <c r="AX57" s="111">
        <f>'3 - vedlejší rozpočtové n...'!J35</f>
        <v>0</v>
      </c>
      <c r="AY57" s="111">
        <f>'3 - vedlejší rozpočtové n...'!J36</f>
        <v>0</v>
      </c>
      <c r="AZ57" s="111">
        <f>'3 - vedlejší rozpočtové n...'!F33</f>
        <v>0</v>
      </c>
      <c r="BA57" s="111">
        <f>'3 - vedlejší rozpočtové n...'!F34</f>
        <v>0</v>
      </c>
      <c r="BB57" s="111">
        <f>'3 - vedlejší rozpočtové n...'!F35</f>
        <v>0</v>
      </c>
      <c r="BC57" s="111">
        <f>'3 - vedlejší rozpočtové n...'!F36</f>
        <v>0</v>
      </c>
      <c r="BD57" s="113">
        <f>'3 - vedlejší rozpočtové n...'!F37</f>
        <v>0</v>
      </c>
      <c r="BE57" s="7"/>
      <c r="BT57" s="109" t="s">
        <v>77</v>
      </c>
      <c r="BV57" s="109" t="s">
        <v>74</v>
      </c>
      <c r="BW57" s="109" t="s">
        <v>86</v>
      </c>
      <c r="BX57" s="109" t="s">
        <v>5</v>
      </c>
      <c r="CL57" s="109" t="s">
        <v>3</v>
      </c>
      <c r="CM57" s="109" t="s">
        <v>81</v>
      </c>
    </row>
    <row r="58" s="2" customFormat="1" ht="30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9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</row>
    <row r="59" s="2" customFormat="1" ht="6.96" customHeight="1">
      <c r="A59" s="38"/>
      <c r="B59" s="55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39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</row>
  </sheetData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1 - odvodnění'!C2" display="/"/>
    <hyperlink ref="A56" location="'2 - vjezdy'!C2" display="/"/>
    <hyperlink ref="A57" location="'3 - vedlejší rozpočtové 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81</v>
      </c>
    </row>
    <row r="4" s="1" customFormat="1" ht="24.96" customHeight="1">
      <c r="B4" s="22"/>
      <c r="D4" s="23" t="s">
        <v>87</v>
      </c>
      <c r="L4" s="22"/>
      <c r="M4" s="114" t="s">
        <v>11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17</v>
      </c>
      <c r="L6" s="22"/>
    </row>
    <row r="7" s="1" customFormat="1" ht="16.5" customHeight="1">
      <c r="B7" s="22"/>
      <c r="E7" s="115" t="str">
        <f>'Rekapitulace stavby'!K6</f>
        <v>Všejany-rekonstrukce odvodnění III/3325 a vjezdů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88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2" t="s">
        <v>89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19</v>
      </c>
      <c r="E11" s="38"/>
      <c r="F11" s="27" t="s">
        <v>3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8. 2. 2022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3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32" t="s">
        <v>28</v>
      </c>
      <c r="J15" s="27" t="s">
        <v>3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29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28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31</v>
      </c>
      <c r="E20" s="38"/>
      <c r="F20" s="38"/>
      <c r="G20" s="38"/>
      <c r="H20" s="38"/>
      <c r="I20" s="32" t="s">
        <v>26</v>
      </c>
      <c r="J20" s="27" t="s">
        <v>3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32</v>
      </c>
      <c r="F21" s="38"/>
      <c r="G21" s="38"/>
      <c r="H21" s="38"/>
      <c r="I21" s="32" t="s">
        <v>28</v>
      </c>
      <c r="J21" s="27" t="s">
        <v>3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34</v>
      </c>
      <c r="E23" s="38"/>
      <c r="F23" s="38"/>
      <c r="G23" s="38"/>
      <c r="H23" s="38"/>
      <c r="I23" s="32" t="s">
        <v>26</v>
      </c>
      <c r="J23" s="27" t="s">
        <v>3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35</v>
      </c>
      <c r="F24" s="38"/>
      <c r="G24" s="38"/>
      <c r="H24" s="38"/>
      <c r="I24" s="32" t="s">
        <v>28</v>
      </c>
      <c r="J24" s="27" t="s">
        <v>3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36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0" t="s">
        <v>38</v>
      </c>
      <c r="E30" s="38"/>
      <c r="F30" s="38"/>
      <c r="G30" s="38"/>
      <c r="H30" s="38"/>
      <c r="I30" s="38"/>
      <c r="J30" s="90">
        <f>ROUND(J89,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40</v>
      </c>
      <c r="G32" s="38"/>
      <c r="H32" s="38"/>
      <c r="I32" s="43" t="s">
        <v>39</v>
      </c>
      <c r="J32" s="43" t="s">
        <v>41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1" t="s">
        <v>42</v>
      </c>
      <c r="E33" s="32" t="s">
        <v>43</v>
      </c>
      <c r="F33" s="122">
        <f>ROUND((SUM(BE89:BE374)),  2)</f>
        <v>0</v>
      </c>
      <c r="G33" s="38"/>
      <c r="H33" s="38"/>
      <c r="I33" s="123">
        <v>0.20999999999999999</v>
      </c>
      <c r="J33" s="122">
        <f>ROUND(((SUM(BE89:BE374))*I33),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44</v>
      </c>
      <c r="F34" s="122">
        <f>ROUND((SUM(BF89:BF374)),  2)</f>
        <v>0</v>
      </c>
      <c r="G34" s="38"/>
      <c r="H34" s="38"/>
      <c r="I34" s="123">
        <v>0.14999999999999999</v>
      </c>
      <c r="J34" s="122">
        <f>ROUND(((SUM(BF89:BF374))*I34),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45</v>
      </c>
      <c r="F35" s="122">
        <f>ROUND((SUM(BG89:BG374)),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46</v>
      </c>
      <c r="F36" s="122">
        <f>ROUND((SUM(BH89:BH374)),  2)</f>
        <v>0</v>
      </c>
      <c r="G36" s="38"/>
      <c r="H36" s="38"/>
      <c r="I36" s="123">
        <v>0.14999999999999999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47</v>
      </c>
      <c r="F37" s="122">
        <f>ROUND((SUM(BI89:BI374)),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4"/>
      <c r="D39" s="125" t="s">
        <v>48</v>
      </c>
      <c r="E39" s="76"/>
      <c r="F39" s="76"/>
      <c r="G39" s="126" t="s">
        <v>49</v>
      </c>
      <c r="H39" s="127" t="s">
        <v>50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90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38"/>
      <c r="D48" s="38"/>
      <c r="E48" s="115" t="str">
        <f>E7</f>
        <v>Všejany-rekonstrukce odvodnění III/3325 a vjezdů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88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38"/>
      <c r="D50" s="38"/>
      <c r="E50" s="62" t="str">
        <f>E9</f>
        <v>1 - odvodnění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38"/>
      <c r="E52" s="38"/>
      <c r="F52" s="27" t="str">
        <f>F12</f>
        <v>Všejany</v>
      </c>
      <c r="G52" s="38"/>
      <c r="H52" s="38"/>
      <c r="I52" s="32" t="s">
        <v>23</v>
      </c>
      <c r="J52" s="64" t="str">
        <f>IF(J12="","",J12)</f>
        <v>8. 2. 2022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obec Všejany</v>
      </c>
      <c r="G54" s="38"/>
      <c r="H54" s="38"/>
      <c r="I54" s="32" t="s">
        <v>31</v>
      </c>
      <c r="J54" s="36" t="str">
        <f>E21</f>
        <v>Novadus spol. s 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29</v>
      </c>
      <c r="D55" s="38"/>
      <c r="E55" s="38"/>
      <c r="F55" s="27" t="str">
        <f>IF(E18="","",E18)</f>
        <v>Vyplň údaj</v>
      </c>
      <c r="G55" s="38"/>
      <c r="H55" s="38"/>
      <c r="I55" s="32" t="s">
        <v>34</v>
      </c>
      <c r="J55" s="36" t="str">
        <f>E24</f>
        <v>Ing. Dudík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30" t="s">
        <v>91</v>
      </c>
      <c r="D57" s="124"/>
      <c r="E57" s="124"/>
      <c r="F57" s="124"/>
      <c r="G57" s="124"/>
      <c r="H57" s="124"/>
      <c r="I57" s="124"/>
      <c r="J57" s="131" t="s">
        <v>92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32" t="s">
        <v>70</v>
      </c>
      <c r="D59" s="38"/>
      <c r="E59" s="38"/>
      <c r="F59" s="38"/>
      <c r="G59" s="38"/>
      <c r="H59" s="38"/>
      <c r="I59" s="38"/>
      <c r="J59" s="90">
        <f>J89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93</v>
      </c>
    </row>
    <row r="60" s="9" customFormat="1" ht="24.96" customHeight="1">
      <c r="A60" s="9"/>
      <c r="B60" s="133"/>
      <c r="C60" s="9"/>
      <c r="D60" s="134" t="s">
        <v>94</v>
      </c>
      <c r="E60" s="135"/>
      <c r="F60" s="135"/>
      <c r="G60" s="135"/>
      <c r="H60" s="135"/>
      <c r="I60" s="135"/>
      <c r="J60" s="136">
        <f>J90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37"/>
      <c r="C61" s="10"/>
      <c r="D61" s="138" t="s">
        <v>95</v>
      </c>
      <c r="E61" s="139"/>
      <c r="F61" s="139"/>
      <c r="G61" s="139"/>
      <c r="H61" s="139"/>
      <c r="I61" s="139"/>
      <c r="J61" s="140">
        <f>J91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37"/>
      <c r="C62" s="10"/>
      <c r="D62" s="138" t="s">
        <v>96</v>
      </c>
      <c r="E62" s="139"/>
      <c r="F62" s="139"/>
      <c r="G62" s="139"/>
      <c r="H62" s="139"/>
      <c r="I62" s="139"/>
      <c r="J62" s="140">
        <f>J186</f>
        <v>0</v>
      </c>
      <c r="K62" s="10"/>
      <c r="L62" s="13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37"/>
      <c r="C63" s="10"/>
      <c r="D63" s="138" t="s">
        <v>97</v>
      </c>
      <c r="E63" s="139"/>
      <c r="F63" s="139"/>
      <c r="G63" s="139"/>
      <c r="H63" s="139"/>
      <c r="I63" s="139"/>
      <c r="J63" s="140">
        <f>J202</f>
        <v>0</v>
      </c>
      <c r="K63" s="10"/>
      <c r="L63" s="13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37"/>
      <c r="C64" s="10"/>
      <c r="D64" s="138" t="s">
        <v>98</v>
      </c>
      <c r="E64" s="139"/>
      <c r="F64" s="139"/>
      <c r="G64" s="139"/>
      <c r="H64" s="139"/>
      <c r="I64" s="139"/>
      <c r="J64" s="140">
        <f>J209</f>
        <v>0</v>
      </c>
      <c r="K64" s="10"/>
      <c r="L64" s="13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37"/>
      <c r="C65" s="10"/>
      <c r="D65" s="138" t="s">
        <v>99</v>
      </c>
      <c r="E65" s="139"/>
      <c r="F65" s="139"/>
      <c r="G65" s="139"/>
      <c r="H65" s="139"/>
      <c r="I65" s="139"/>
      <c r="J65" s="140">
        <f>J238</f>
        <v>0</v>
      </c>
      <c r="K65" s="10"/>
      <c r="L65" s="13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37"/>
      <c r="C66" s="10"/>
      <c r="D66" s="138" t="s">
        <v>100</v>
      </c>
      <c r="E66" s="139"/>
      <c r="F66" s="139"/>
      <c r="G66" s="139"/>
      <c r="H66" s="139"/>
      <c r="I66" s="139"/>
      <c r="J66" s="140">
        <f>J345</f>
        <v>0</v>
      </c>
      <c r="K66" s="10"/>
      <c r="L66" s="13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37"/>
      <c r="C67" s="10"/>
      <c r="D67" s="138" t="s">
        <v>101</v>
      </c>
      <c r="E67" s="139"/>
      <c r="F67" s="139"/>
      <c r="G67" s="139"/>
      <c r="H67" s="139"/>
      <c r="I67" s="139"/>
      <c r="J67" s="140">
        <f>J354</f>
        <v>0</v>
      </c>
      <c r="K67" s="10"/>
      <c r="L67" s="13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37"/>
      <c r="C68" s="10"/>
      <c r="D68" s="138" t="s">
        <v>102</v>
      </c>
      <c r="E68" s="139"/>
      <c r="F68" s="139"/>
      <c r="G68" s="139"/>
      <c r="H68" s="139"/>
      <c r="I68" s="139"/>
      <c r="J68" s="140">
        <f>J361</f>
        <v>0</v>
      </c>
      <c r="K68" s="10"/>
      <c r="L68" s="13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37"/>
      <c r="C69" s="10"/>
      <c r="D69" s="138" t="s">
        <v>103</v>
      </c>
      <c r="E69" s="139"/>
      <c r="F69" s="139"/>
      <c r="G69" s="139"/>
      <c r="H69" s="139"/>
      <c r="I69" s="139"/>
      <c r="J69" s="140">
        <f>J364</f>
        <v>0</v>
      </c>
      <c r="K69" s="10"/>
      <c r="L69" s="13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38"/>
      <c r="B70" s="39"/>
      <c r="C70" s="38"/>
      <c r="D70" s="38"/>
      <c r="E70" s="38"/>
      <c r="F70" s="38"/>
      <c r="G70" s="38"/>
      <c r="H70" s="38"/>
      <c r="I70" s="38"/>
      <c r="J70" s="38"/>
      <c r="K70" s="38"/>
      <c r="L70" s="116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6.96" customHeight="1">
      <c r="A71" s="38"/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116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5" s="2" customFormat="1" ht="6.96" customHeight="1">
      <c r="A75" s="38"/>
      <c r="B75" s="57"/>
      <c r="C75" s="58"/>
      <c r="D75" s="58"/>
      <c r="E75" s="58"/>
      <c r="F75" s="58"/>
      <c r="G75" s="58"/>
      <c r="H75" s="58"/>
      <c r="I75" s="58"/>
      <c r="J75" s="58"/>
      <c r="K75" s="5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24.96" customHeight="1">
      <c r="A76" s="38"/>
      <c r="B76" s="39"/>
      <c r="C76" s="23" t="s">
        <v>104</v>
      </c>
      <c r="D76" s="38"/>
      <c r="E76" s="38"/>
      <c r="F76" s="38"/>
      <c r="G76" s="38"/>
      <c r="H76" s="38"/>
      <c r="I76" s="38"/>
      <c r="J76" s="38"/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17</v>
      </c>
      <c r="D78" s="38"/>
      <c r="E78" s="38"/>
      <c r="F78" s="38"/>
      <c r="G78" s="38"/>
      <c r="H78" s="38"/>
      <c r="I78" s="38"/>
      <c r="J78" s="38"/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6.5" customHeight="1">
      <c r="A79" s="38"/>
      <c r="B79" s="39"/>
      <c r="C79" s="38"/>
      <c r="D79" s="38"/>
      <c r="E79" s="115" t="str">
        <f>E7</f>
        <v>Všejany-rekonstrukce odvodnění III/3325 a vjezdů</v>
      </c>
      <c r="F79" s="32"/>
      <c r="G79" s="32"/>
      <c r="H79" s="32"/>
      <c r="I79" s="38"/>
      <c r="J79" s="38"/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2" customHeight="1">
      <c r="A80" s="38"/>
      <c r="B80" s="39"/>
      <c r="C80" s="32" t="s">
        <v>88</v>
      </c>
      <c r="D80" s="38"/>
      <c r="E80" s="38"/>
      <c r="F80" s="38"/>
      <c r="G80" s="38"/>
      <c r="H80" s="38"/>
      <c r="I80" s="38"/>
      <c r="J80" s="38"/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6.5" customHeight="1">
      <c r="A81" s="38"/>
      <c r="B81" s="39"/>
      <c r="C81" s="38"/>
      <c r="D81" s="38"/>
      <c r="E81" s="62" t="str">
        <f>E9</f>
        <v>1 - odvodnění</v>
      </c>
      <c r="F81" s="38"/>
      <c r="G81" s="38"/>
      <c r="H81" s="38"/>
      <c r="I81" s="38"/>
      <c r="J81" s="38"/>
      <c r="K81" s="38"/>
      <c r="L81" s="116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116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21</v>
      </c>
      <c r="D83" s="38"/>
      <c r="E83" s="38"/>
      <c r="F83" s="27" t="str">
        <f>F12</f>
        <v>Všejany</v>
      </c>
      <c r="G83" s="38"/>
      <c r="H83" s="38"/>
      <c r="I83" s="32" t="s">
        <v>23</v>
      </c>
      <c r="J83" s="64" t="str">
        <f>IF(J12="","",J12)</f>
        <v>8. 2. 2022</v>
      </c>
      <c r="K83" s="38"/>
      <c r="L83" s="116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6.96" customHeight="1">
      <c r="A84" s="38"/>
      <c r="B84" s="39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5.15" customHeight="1">
      <c r="A85" s="38"/>
      <c r="B85" s="39"/>
      <c r="C85" s="32" t="s">
        <v>25</v>
      </c>
      <c r="D85" s="38"/>
      <c r="E85" s="38"/>
      <c r="F85" s="27" t="str">
        <f>E15</f>
        <v>obec Všejany</v>
      </c>
      <c r="G85" s="38"/>
      <c r="H85" s="38"/>
      <c r="I85" s="32" t="s">
        <v>31</v>
      </c>
      <c r="J85" s="36" t="str">
        <f>E21</f>
        <v>Novadus spol. s r.o.</v>
      </c>
      <c r="K85" s="38"/>
      <c r="L85" s="116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5.15" customHeight="1">
      <c r="A86" s="38"/>
      <c r="B86" s="39"/>
      <c r="C86" s="32" t="s">
        <v>29</v>
      </c>
      <c r="D86" s="38"/>
      <c r="E86" s="38"/>
      <c r="F86" s="27" t="str">
        <f>IF(E18="","",E18)</f>
        <v>Vyplň údaj</v>
      </c>
      <c r="G86" s="38"/>
      <c r="H86" s="38"/>
      <c r="I86" s="32" t="s">
        <v>34</v>
      </c>
      <c r="J86" s="36" t="str">
        <f>E24</f>
        <v>Ing. Dudík</v>
      </c>
      <c r="K86" s="38"/>
      <c r="L86" s="116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0.32" customHeight="1">
      <c r="A87" s="38"/>
      <c r="B87" s="39"/>
      <c r="C87" s="38"/>
      <c r="D87" s="38"/>
      <c r="E87" s="38"/>
      <c r="F87" s="38"/>
      <c r="G87" s="38"/>
      <c r="H87" s="38"/>
      <c r="I87" s="38"/>
      <c r="J87" s="38"/>
      <c r="K87" s="38"/>
      <c r="L87" s="116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11" customFormat="1" ht="29.28" customHeight="1">
      <c r="A88" s="141"/>
      <c r="B88" s="142"/>
      <c r="C88" s="143" t="s">
        <v>105</v>
      </c>
      <c r="D88" s="144" t="s">
        <v>57</v>
      </c>
      <c r="E88" s="144" t="s">
        <v>53</v>
      </c>
      <c r="F88" s="144" t="s">
        <v>54</v>
      </c>
      <c r="G88" s="144" t="s">
        <v>106</v>
      </c>
      <c r="H88" s="144" t="s">
        <v>107</v>
      </c>
      <c r="I88" s="144" t="s">
        <v>108</v>
      </c>
      <c r="J88" s="144" t="s">
        <v>92</v>
      </c>
      <c r="K88" s="145" t="s">
        <v>109</v>
      </c>
      <c r="L88" s="146"/>
      <c r="M88" s="80" t="s">
        <v>3</v>
      </c>
      <c r="N88" s="81" t="s">
        <v>42</v>
      </c>
      <c r="O88" s="81" t="s">
        <v>110</v>
      </c>
      <c r="P88" s="81" t="s">
        <v>111</v>
      </c>
      <c r="Q88" s="81" t="s">
        <v>112</v>
      </c>
      <c r="R88" s="81" t="s">
        <v>113</v>
      </c>
      <c r="S88" s="81" t="s">
        <v>114</v>
      </c>
      <c r="T88" s="82" t="s">
        <v>115</v>
      </c>
      <c r="U88" s="141"/>
      <c r="V88" s="141"/>
      <c r="W88" s="141"/>
      <c r="X88" s="141"/>
      <c r="Y88" s="141"/>
      <c r="Z88" s="141"/>
      <c r="AA88" s="141"/>
      <c r="AB88" s="141"/>
      <c r="AC88" s="141"/>
      <c r="AD88" s="141"/>
      <c r="AE88" s="141"/>
    </row>
    <row r="89" s="2" customFormat="1" ht="22.8" customHeight="1">
      <c r="A89" s="38"/>
      <c r="B89" s="39"/>
      <c r="C89" s="87" t="s">
        <v>116</v>
      </c>
      <c r="D89" s="38"/>
      <c r="E89" s="38"/>
      <c r="F89" s="38"/>
      <c r="G89" s="38"/>
      <c r="H89" s="38"/>
      <c r="I89" s="38"/>
      <c r="J89" s="147">
        <f>BK89</f>
        <v>0</v>
      </c>
      <c r="K89" s="38"/>
      <c r="L89" s="39"/>
      <c r="M89" s="83"/>
      <c r="N89" s="68"/>
      <c r="O89" s="84"/>
      <c r="P89" s="148">
        <f>P90</f>
        <v>0</v>
      </c>
      <c r="Q89" s="84"/>
      <c r="R89" s="148">
        <f>R90</f>
        <v>765.37046306000002</v>
      </c>
      <c r="S89" s="84"/>
      <c r="T89" s="149">
        <f>T90</f>
        <v>85.713400000000007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T89" s="19" t="s">
        <v>71</v>
      </c>
      <c r="AU89" s="19" t="s">
        <v>93</v>
      </c>
      <c r="BK89" s="150">
        <f>BK90</f>
        <v>0</v>
      </c>
    </row>
    <row r="90" s="12" customFormat="1" ht="25.92" customHeight="1">
      <c r="A90" s="12"/>
      <c r="B90" s="151"/>
      <c r="C90" s="12"/>
      <c r="D90" s="152" t="s">
        <v>71</v>
      </c>
      <c r="E90" s="153" t="s">
        <v>117</v>
      </c>
      <c r="F90" s="153" t="s">
        <v>118</v>
      </c>
      <c r="G90" s="12"/>
      <c r="H90" s="12"/>
      <c r="I90" s="154"/>
      <c r="J90" s="155">
        <f>BK90</f>
        <v>0</v>
      </c>
      <c r="K90" s="12"/>
      <c r="L90" s="151"/>
      <c r="M90" s="156"/>
      <c r="N90" s="157"/>
      <c r="O90" s="157"/>
      <c r="P90" s="158">
        <f>P91+P186+P202+P209+P238+P345+P354+P364</f>
        <v>0</v>
      </c>
      <c r="Q90" s="157"/>
      <c r="R90" s="158">
        <f>R91+R186+R202+R209+R238+R345+R354+R364</f>
        <v>765.37046306000002</v>
      </c>
      <c r="S90" s="157"/>
      <c r="T90" s="159">
        <f>T91+T186+T202+T209+T238+T345+T354+T364</f>
        <v>85.713400000000007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52" t="s">
        <v>77</v>
      </c>
      <c r="AT90" s="160" t="s">
        <v>71</v>
      </c>
      <c r="AU90" s="160" t="s">
        <v>72</v>
      </c>
      <c r="AY90" s="152" t="s">
        <v>119</v>
      </c>
      <c r="BK90" s="161">
        <f>BK91+BK186+BK202+BK209+BK238+BK345+BK354+BK364</f>
        <v>0</v>
      </c>
    </row>
    <row r="91" s="12" customFormat="1" ht="22.8" customHeight="1">
      <c r="A91" s="12"/>
      <c r="B91" s="151"/>
      <c r="C91" s="12"/>
      <c r="D91" s="152" t="s">
        <v>71</v>
      </c>
      <c r="E91" s="162" t="s">
        <v>77</v>
      </c>
      <c r="F91" s="162" t="s">
        <v>120</v>
      </c>
      <c r="G91" s="12"/>
      <c r="H91" s="12"/>
      <c r="I91" s="154"/>
      <c r="J91" s="163">
        <f>BK91</f>
        <v>0</v>
      </c>
      <c r="K91" s="12"/>
      <c r="L91" s="151"/>
      <c r="M91" s="156"/>
      <c r="N91" s="157"/>
      <c r="O91" s="157"/>
      <c r="P91" s="158">
        <f>SUM(P92:P185)</f>
        <v>0</v>
      </c>
      <c r="Q91" s="157"/>
      <c r="R91" s="158">
        <f>SUM(R92:R185)</f>
        <v>415.03870239999998</v>
      </c>
      <c r="S91" s="157"/>
      <c r="T91" s="159">
        <f>SUM(T92:T185)</f>
        <v>77.25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52" t="s">
        <v>77</v>
      </c>
      <c r="AT91" s="160" t="s">
        <v>71</v>
      </c>
      <c r="AU91" s="160" t="s">
        <v>77</v>
      </c>
      <c r="AY91" s="152" t="s">
        <v>119</v>
      </c>
      <c r="BK91" s="161">
        <f>SUM(BK92:BK185)</f>
        <v>0</v>
      </c>
    </row>
    <row r="92" s="2" customFormat="1" ht="66.75" customHeight="1">
      <c r="A92" s="38"/>
      <c r="B92" s="164"/>
      <c r="C92" s="165" t="s">
        <v>77</v>
      </c>
      <c r="D92" s="165" t="s">
        <v>121</v>
      </c>
      <c r="E92" s="166" t="s">
        <v>122</v>
      </c>
      <c r="F92" s="167" t="s">
        <v>123</v>
      </c>
      <c r="G92" s="168" t="s">
        <v>124</v>
      </c>
      <c r="H92" s="169">
        <v>79</v>
      </c>
      <c r="I92" s="170"/>
      <c r="J92" s="171">
        <f>ROUND(I92*H92,2)</f>
        <v>0</v>
      </c>
      <c r="K92" s="167" t="s">
        <v>125</v>
      </c>
      <c r="L92" s="39"/>
      <c r="M92" s="172" t="s">
        <v>3</v>
      </c>
      <c r="N92" s="173" t="s">
        <v>43</v>
      </c>
      <c r="O92" s="72"/>
      <c r="P92" s="174">
        <f>O92*H92</f>
        <v>0</v>
      </c>
      <c r="Q92" s="174">
        <v>0</v>
      </c>
      <c r="R92" s="174">
        <f>Q92*H92</f>
        <v>0</v>
      </c>
      <c r="S92" s="174">
        <v>0.28999999999999998</v>
      </c>
      <c r="T92" s="175">
        <f>S92*H92</f>
        <v>22.91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176" t="s">
        <v>126</v>
      </c>
      <c r="AT92" s="176" t="s">
        <v>121</v>
      </c>
      <c r="AU92" s="176" t="s">
        <v>81</v>
      </c>
      <c r="AY92" s="19" t="s">
        <v>119</v>
      </c>
      <c r="BE92" s="177">
        <f>IF(N92="základní",J92,0)</f>
        <v>0</v>
      </c>
      <c r="BF92" s="177">
        <f>IF(N92="snížená",J92,0)</f>
        <v>0</v>
      </c>
      <c r="BG92" s="177">
        <f>IF(N92="zákl. přenesená",J92,0)</f>
        <v>0</v>
      </c>
      <c r="BH92" s="177">
        <f>IF(N92="sníž. přenesená",J92,0)</f>
        <v>0</v>
      </c>
      <c r="BI92" s="177">
        <f>IF(N92="nulová",J92,0)</f>
        <v>0</v>
      </c>
      <c r="BJ92" s="19" t="s">
        <v>77</v>
      </c>
      <c r="BK92" s="177">
        <f>ROUND(I92*H92,2)</f>
        <v>0</v>
      </c>
      <c r="BL92" s="19" t="s">
        <v>126</v>
      </c>
      <c r="BM92" s="176" t="s">
        <v>127</v>
      </c>
    </row>
    <row r="93" s="2" customFormat="1">
      <c r="A93" s="38"/>
      <c r="B93" s="39"/>
      <c r="C93" s="38"/>
      <c r="D93" s="178" t="s">
        <v>128</v>
      </c>
      <c r="E93" s="38"/>
      <c r="F93" s="179" t="s">
        <v>129</v>
      </c>
      <c r="G93" s="38"/>
      <c r="H93" s="38"/>
      <c r="I93" s="180"/>
      <c r="J93" s="38"/>
      <c r="K93" s="38"/>
      <c r="L93" s="39"/>
      <c r="M93" s="181"/>
      <c r="N93" s="182"/>
      <c r="O93" s="72"/>
      <c r="P93" s="72"/>
      <c r="Q93" s="72"/>
      <c r="R93" s="72"/>
      <c r="S93" s="72"/>
      <c r="T93" s="73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T93" s="19" t="s">
        <v>128</v>
      </c>
      <c r="AU93" s="19" t="s">
        <v>81</v>
      </c>
    </row>
    <row r="94" s="13" customFormat="1">
      <c r="A94" s="13"/>
      <c r="B94" s="183"/>
      <c r="C94" s="13"/>
      <c r="D94" s="184" t="s">
        <v>130</v>
      </c>
      <c r="E94" s="185" t="s">
        <v>3</v>
      </c>
      <c r="F94" s="186" t="s">
        <v>131</v>
      </c>
      <c r="G94" s="13"/>
      <c r="H94" s="187">
        <v>79</v>
      </c>
      <c r="I94" s="188"/>
      <c r="J94" s="13"/>
      <c r="K94" s="13"/>
      <c r="L94" s="183"/>
      <c r="M94" s="189"/>
      <c r="N94" s="190"/>
      <c r="O94" s="190"/>
      <c r="P94" s="190"/>
      <c r="Q94" s="190"/>
      <c r="R94" s="190"/>
      <c r="S94" s="190"/>
      <c r="T94" s="19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185" t="s">
        <v>130</v>
      </c>
      <c r="AU94" s="185" t="s">
        <v>81</v>
      </c>
      <c r="AV94" s="13" t="s">
        <v>81</v>
      </c>
      <c r="AW94" s="13" t="s">
        <v>33</v>
      </c>
      <c r="AX94" s="13" t="s">
        <v>72</v>
      </c>
      <c r="AY94" s="185" t="s">
        <v>119</v>
      </c>
    </row>
    <row r="95" s="2" customFormat="1" ht="66.75" customHeight="1">
      <c r="A95" s="38"/>
      <c r="B95" s="164"/>
      <c r="C95" s="165" t="s">
        <v>81</v>
      </c>
      <c r="D95" s="165" t="s">
        <v>121</v>
      </c>
      <c r="E95" s="166" t="s">
        <v>132</v>
      </c>
      <c r="F95" s="167" t="s">
        <v>133</v>
      </c>
      <c r="G95" s="168" t="s">
        <v>124</v>
      </c>
      <c r="H95" s="169">
        <v>56</v>
      </c>
      <c r="I95" s="170"/>
      <c r="J95" s="171">
        <f>ROUND(I95*H95,2)</f>
        <v>0</v>
      </c>
      <c r="K95" s="167" t="s">
        <v>125</v>
      </c>
      <c r="L95" s="39"/>
      <c r="M95" s="172" t="s">
        <v>3</v>
      </c>
      <c r="N95" s="173" t="s">
        <v>43</v>
      </c>
      <c r="O95" s="72"/>
      <c r="P95" s="174">
        <f>O95*H95</f>
        <v>0</v>
      </c>
      <c r="Q95" s="174">
        <v>0</v>
      </c>
      <c r="R95" s="174">
        <f>Q95*H95</f>
        <v>0</v>
      </c>
      <c r="S95" s="174">
        <v>0.44</v>
      </c>
      <c r="T95" s="175">
        <f>S95*H95</f>
        <v>24.640000000000001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176" t="s">
        <v>126</v>
      </c>
      <c r="AT95" s="176" t="s">
        <v>121</v>
      </c>
      <c r="AU95" s="176" t="s">
        <v>81</v>
      </c>
      <c r="AY95" s="19" t="s">
        <v>119</v>
      </c>
      <c r="BE95" s="177">
        <f>IF(N95="základní",J95,0)</f>
        <v>0</v>
      </c>
      <c r="BF95" s="177">
        <f>IF(N95="snížená",J95,0)</f>
        <v>0</v>
      </c>
      <c r="BG95" s="177">
        <f>IF(N95="zákl. přenesená",J95,0)</f>
        <v>0</v>
      </c>
      <c r="BH95" s="177">
        <f>IF(N95="sníž. přenesená",J95,0)</f>
        <v>0</v>
      </c>
      <c r="BI95" s="177">
        <f>IF(N95="nulová",J95,0)</f>
        <v>0</v>
      </c>
      <c r="BJ95" s="19" t="s">
        <v>77</v>
      </c>
      <c r="BK95" s="177">
        <f>ROUND(I95*H95,2)</f>
        <v>0</v>
      </c>
      <c r="BL95" s="19" t="s">
        <v>126</v>
      </c>
      <c r="BM95" s="176" t="s">
        <v>134</v>
      </c>
    </row>
    <row r="96" s="2" customFormat="1">
      <c r="A96" s="38"/>
      <c r="B96" s="39"/>
      <c r="C96" s="38"/>
      <c r="D96" s="178" t="s">
        <v>128</v>
      </c>
      <c r="E96" s="38"/>
      <c r="F96" s="179" t="s">
        <v>135</v>
      </c>
      <c r="G96" s="38"/>
      <c r="H96" s="38"/>
      <c r="I96" s="180"/>
      <c r="J96" s="38"/>
      <c r="K96" s="38"/>
      <c r="L96" s="39"/>
      <c r="M96" s="181"/>
      <c r="N96" s="182"/>
      <c r="O96" s="72"/>
      <c r="P96" s="72"/>
      <c r="Q96" s="72"/>
      <c r="R96" s="72"/>
      <c r="S96" s="72"/>
      <c r="T96" s="73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9" t="s">
        <v>128</v>
      </c>
      <c r="AU96" s="19" t="s">
        <v>81</v>
      </c>
    </row>
    <row r="97" s="13" customFormat="1">
      <c r="A97" s="13"/>
      <c r="B97" s="183"/>
      <c r="C97" s="13"/>
      <c r="D97" s="184" t="s">
        <v>130</v>
      </c>
      <c r="E97" s="185" t="s">
        <v>3</v>
      </c>
      <c r="F97" s="186" t="s">
        <v>136</v>
      </c>
      <c r="G97" s="13"/>
      <c r="H97" s="187">
        <v>56</v>
      </c>
      <c r="I97" s="188"/>
      <c r="J97" s="13"/>
      <c r="K97" s="13"/>
      <c r="L97" s="183"/>
      <c r="M97" s="189"/>
      <c r="N97" s="190"/>
      <c r="O97" s="190"/>
      <c r="P97" s="190"/>
      <c r="Q97" s="190"/>
      <c r="R97" s="190"/>
      <c r="S97" s="190"/>
      <c r="T97" s="19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85" t="s">
        <v>130</v>
      </c>
      <c r="AU97" s="185" t="s">
        <v>81</v>
      </c>
      <c r="AV97" s="13" t="s">
        <v>81</v>
      </c>
      <c r="AW97" s="13" t="s">
        <v>33</v>
      </c>
      <c r="AX97" s="13" t="s">
        <v>72</v>
      </c>
      <c r="AY97" s="185" t="s">
        <v>119</v>
      </c>
    </row>
    <row r="98" s="2" customFormat="1" ht="55.5" customHeight="1">
      <c r="A98" s="38"/>
      <c r="B98" s="164"/>
      <c r="C98" s="165" t="s">
        <v>84</v>
      </c>
      <c r="D98" s="165" t="s">
        <v>121</v>
      </c>
      <c r="E98" s="166" t="s">
        <v>137</v>
      </c>
      <c r="F98" s="167" t="s">
        <v>138</v>
      </c>
      <c r="G98" s="168" t="s">
        <v>124</v>
      </c>
      <c r="H98" s="169">
        <v>135</v>
      </c>
      <c r="I98" s="170"/>
      <c r="J98" s="171">
        <f>ROUND(I98*H98,2)</f>
        <v>0</v>
      </c>
      <c r="K98" s="167" t="s">
        <v>125</v>
      </c>
      <c r="L98" s="39"/>
      <c r="M98" s="172" t="s">
        <v>3</v>
      </c>
      <c r="N98" s="173" t="s">
        <v>43</v>
      </c>
      <c r="O98" s="72"/>
      <c r="P98" s="174">
        <f>O98*H98</f>
        <v>0</v>
      </c>
      <c r="Q98" s="174">
        <v>0</v>
      </c>
      <c r="R98" s="174">
        <f>Q98*H98</f>
        <v>0</v>
      </c>
      <c r="S98" s="174">
        <v>0.22</v>
      </c>
      <c r="T98" s="175">
        <f>S98*H98</f>
        <v>29.699999999999999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176" t="s">
        <v>126</v>
      </c>
      <c r="AT98" s="176" t="s">
        <v>121</v>
      </c>
      <c r="AU98" s="176" t="s">
        <v>81</v>
      </c>
      <c r="AY98" s="19" t="s">
        <v>119</v>
      </c>
      <c r="BE98" s="177">
        <f>IF(N98="základní",J98,0)</f>
        <v>0</v>
      </c>
      <c r="BF98" s="177">
        <f>IF(N98="snížená",J98,0)</f>
        <v>0</v>
      </c>
      <c r="BG98" s="177">
        <f>IF(N98="zákl. přenesená",J98,0)</f>
        <v>0</v>
      </c>
      <c r="BH98" s="177">
        <f>IF(N98="sníž. přenesená",J98,0)</f>
        <v>0</v>
      </c>
      <c r="BI98" s="177">
        <f>IF(N98="nulová",J98,0)</f>
        <v>0</v>
      </c>
      <c r="BJ98" s="19" t="s">
        <v>77</v>
      </c>
      <c r="BK98" s="177">
        <f>ROUND(I98*H98,2)</f>
        <v>0</v>
      </c>
      <c r="BL98" s="19" t="s">
        <v>126</v>
      </c>
      <c r="BM98" s="176" t="s">
        <v>139</v>
      </c>
    </row>
    <row r="99" s="2" customFormat="1">
      <c r="A99" s="38"/>
      <c r="B99" s="39"/>
      <c r="C99" s="38"/>
      <c r="D99" s="178" t="s">
        <v>128</v>
      </c>
      <c r="E99" s="38"/>
      <c r="F99" s="179" t="s">
        <v>140</v>
      </c>
      <c r="G99" s="38"/>
      <c r="H99" s="38"/>
      <c r="I99" s="180"/>
      <c r="J99" s="38"/>
      <c r="K99" s="38"/>
      <c r="L99" s="39"/>
      <c r="M99" s="181"/>
      <c r="N99" s="182"/>
      <c r="O99" s="72"/>
      <c r="P99" s="72"/>
      <c r="Q99" s="72"/>
      <c r="R99" s="72"/>
      <c r="S99" s="72"/>
      <c r="T99" s="73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9" t="s">
        <v>128</v>
      </c>
      <c r="AU99" s="19" t="s">
        <v>81</v>
      </c>
    </row>
    <row r="100" s="13" customFormat="1">
      <c r="A100" s="13"/>
      <c r="B100" s="183"/>
      <c r="C100" s="13"/>
      <c r="D100" s="184" t="s">
        <v>130</v>
      </c>
      <c r="E100" s="185" t="s">
        <v>3</v>
      </c>
      <c r="F100" s="186" t="s">
        <v>136</v>
      </c>
      <c r="G100" s="13"/>
      <c r="H100" s="187">
        <v>56</v>
      </c>
      <c r="I100" s="188"/>
      <c r="J100" s="13"/>
      <c r="K100" s="13"/>
      <c r="L100" s="183"/>
      <c r="M100" s="189"/>
      <c r="N100" s="190"/>
      <c r="O100" s="190"/>
      <c r="P100" s="190"/>
      <c r="Q100" s="190"/>
      <c r="R100" s="190"/>
      <c r="S100" s="190"/>
      <c r="T100" s="191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185" t="s">
        <v>130</v>
      </c>
      <c r="AU100" s="185" t="s">
        <v>81</v>
      </c>
      <c r="AV100" s="13" t="s">
        <v>81</v>
      </c>
      <c r="AW100" s="13" t="s">
        <v>33</v>
      </c>
      <c r="AX100" s="13" t="s">
        <v>72</v>
      </c>
      <c r="AY100" s="185" t="s">
        <v>119</v>
      </c>
    </row>
    <row r="101" s="13" customFormat="1">
      <c r="A101" s="13"/>
      <c r="B101" s="183"/>
      <c r="C101" s="13"/>
      <c r="D101" s="184" t="s">
        <v>130</v>
      </c>
      <c r="E101" s="185" t="s">
        <v>3</v>
      </c>
      <c r="F101" s="186" t="s">
        <v>141</v>
      </c>
      <c r="G101" s="13"/>
      <c r="H101" s="187">
        <v>79</v>
      </c>
      <c r="I101" s="188"/>
      <c r="J101" s="13"/>
      <c r="K101" s="13"/>
      <c r="L101" s="183"/>
      <c r="M101" s="189"/>
      <c r="N101" s="190"/>
      <c r="O101" s="190"/>
      <c r="P101" s="190"/>
      <c r="Q101" s="190"/>
      <c r="R101" s="190"/>
      <c r="S101" s="190"/>
      <c r="T101" s="19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85" t="s">
        <v>130</v>
      </c>
      <c r="AU101" s="185" t="s">
        <v>81</v>
      </c>
      <c r="AV101" s="13" t="s">
        <v>81</v>
      </c>
      <c r="AW101" s="13" t="s">
        <v>33</v>
      </c>
      <c r="AX101" s="13" t="s">
        <v>72</v>
      </c>
      <c r="AY101" s="185" t="s">
        <v>119</v>
      </c>
    </row>
    <row r="102" s="2" customFormat="1" ht="24.15" customHeight="1">
      <c r="A102" s="38"/>
      <c r="B102" s="164"/>
      <c r="C102" s="165" t="s">
        <v>126</v>
      </c>
      <c r="D102" s="165" t="s">
        <v>121</v>
      </c>
      <c r="E102" s="166" t="s">
        <v>142</v>
      </c>
      <c r="F102" s="167" t="s">
        <v>143</v>
      </c>
      <c r="G102" s="168" t="s">
        <v>144</v>
      </c>
      <c r="H102" s="169">
        <v>10</v>
      </c>
      <c r="I102" s="170"/>
      <c r="J102" s="171">
        <f>ROUND(I102*H102,2)</f>
        <v>0</v>
      </c>
      <c r="K102" s="167" t="s">
        <v>125</v>
      </c>
      <c r="L102" s="39"/>
      <c r="M102" s="172" t="s">
        <v>3</v>
      </c>
      <c r="N102" s="173" t="s">
        <v>43</v>
      </c>
      <c r="O102" s="72"/>
      <c r="P102" s="174">
        <f>O102*H102</f>
        <v>0</v>
      </c>
      <c r="Q102" s="174">
        <v>3.0000000000000001E-05</v>
      </c>
      <c r="R102" s="174">
        <f>Q102*H102</f>
        <v>0.00030000000000000003</v>
      </c>
      <c r="S102" s="174">
        <v>0</v>
      </c>
      <c r="T102" s="175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176" t="s">
        <v>126</v>
      </c>
      <c r="AT102" s="176" t="s">
        <v>121</v>
      </c>
      <c r="AU102" s="176" t="s">
        <v>81</v>
      </c>
      <c r="AY102" s="19" t="s">
        <v>119</v>
      </c>
      <c r="BE102" s="177">
        <f>IF(N102="základní",J102,0)</f>
        <v>0</v>
      </c>
      <c r="BF102" s="177">
        <f>IF(N102="snížená",J102,0)</f>
        <v>0</v>
      </c>
      <c r="BG102" s="177">
        <f>IF(N102="zákl. přenesená",J102,0)</f>
        <v>0</v>
      </c>
      <c r="BH102" s="177">
        <f>IF(N102="sníž. přenesená",J102,0)</f>
        <v>0</v>
      </c>
      <c r="BI102" s="177">
        <f>IF(N102="nulová",J102,0)</f>
        <v>0</v>
      </c>
      <c r="BJ102" s="19" t="s">
        <v>77</v>
      </c>
      <c r="BK102" s="177">
        <f>ROUND(I102*H102,2)</f>
        <v>0</v>
      </c>
      <c r="BL102" s="19" t="s">
        <v>126</v>
      </c>
      <c r="BM102" s="176" t="s">
        <v>145</v>
      </c>
    </row>
    <row r="103" s="2" customFormat="1">
      <c r="A103" s="38"/>
      <c r="B103" s="39"/>
      <c r="C103" s="38"/>
      <c r="D103" s="178" t="s">
        <v>128</v>
      </c>
      <c r="E103" s="38"/>
      <c r="F103" s="179" t="s">
        <v>146</v>
      </c>
      <c r="G103" s="38"/>
      <c r="H103" s="38"/>
      <c r="I103" s="180"/>
      <c r="J103" s="38"/>
      <c r="K103" s="38"/>
      <c r="L103" s="39"/>
      <c r="M103" s="181"/>
      <c r="N103" s="182"/>
      <c r="O103" s="72"/>
      <c r="P103" s="72"/>
      <c r="Q103" s="72"/>
      <c r="R103" s="72"/>
      <c r="S103" s="72"/>
      <c r="T103" s="73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T103" s="19" t="s">
        <v>128</v>
      </c>
      <c r="AU103" s="19" t="s">
        <v>81</v>
      </c>
    </row>
    <row r="104" s="13" customFormat="1">
      <c r="A104" s="13"/>
      <c r="B104" s="183"/>
      <c r="C104" s="13"/>
      <c r="D104" s="184" t="s">
        <v>130</v>
      </c>
      <c r="E104" s="185" t="s">
        <v>3</v>
      </c>
      <c r="F104" s="186" t="s">
        <v>147</v>
      </c>
      <c r="G104" s="13"/>
      <c r="H104" s="187">
        <v>10</v>
      </c>
      <c r="I104" s="188"/>
      <c r="J104" s="13"/>
      <c r="K104" s="13"/>
      <c r="L104" s="183"/>
      <c r="M104" s="189"/>
      <c r="N104" s="190"/>
      <c r="O104" s="190"/>
      <c r="P104" s="190"/>
      <c r="Q104" s="190"/>
      <c r="R104" s="190"/>
      <c r="S104" s="190"/>
      <c r="T104" s="19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85" t="s">
        <v>130</v>
      </c>
      <c r="AU104" s="185" t="s">
        <v>81</v>
      </c>
      <c r="AV104" s="13" t="s">
        <v>81</v>
      </c>
      <c r="AW104" s="13" t="s">
        <v>33</v>
      </c>
      <c r="AX104" s="13" t="s">
        <v>72</v>
      </c>
      <c r="AY104" s="185" t="s">
        <v>119</v>
      </c>
    </row>
    <row r="105" s="14" customFormat="1">
      <c r="A105" s="14"/>
      <c r="B105" s="192"/>
      <c r="C105" s="14"/>
      <c r="D105" s="184" t="s">
        <v>130</v>
      </c>
      <c r="E105" s="193" t="s">
        <v>3</v>
      </c>
      <c r="F105" s="194" t="s">
        <v>148</v>
      </c>
      <c r="G105" s="14"/>
      <c r="H105" s="195">
        <v>10</v>
      </c>
      <c r="I105" s="196"/>
      <c r="J105" s="14"/>
      <c r="K105" s="14"/>
      <c r="L105" s="192"/>
      <c r="M105" s="197"/>
      <c r="N105" s="198"/>
      <c r="O105" s="198"/>
      <c r="P105" s="198"/>
      <c r="Q105" s="198"/>
      <c r="R105" s="198"/>
      <c r="S105" s="198"/>
      <c r="T105" s="199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193" t="s">
        <v>130</v>
      </c>
      <c r="AU105" s="193" t="s">
        <v>81</v>
      </c>
      <c r="AV105" s="14" t="s">
        <v>126</v>
      </c>
      <c r="AW105" s="14" t="s">
        <v>33</v>
      </c>
      <c r="AX105" s="14" t="s">
        <v>77</v>
      </c>
      <c r="AY105" s="193" t="s">
        <v>119</v>
      </c>
    </row>
    <row r="106" s="2" customFormat="1" ht="37.8" customHeight="1">
      <c r="A106" s="38"/>
      <c r="B106" s="164"/>
      <c r="C106" s="165" t="s">
        <v>149</v>
      </c>
      <c r="D106" s="165" t="s">
        <v>121</v>
      </c>
      <c r="E106" s="166" t="s">
        <v>150</v>
      </c>
      <c r="F106" s="167" t="s">
        <v>151</v>
      </c>
      <c r="G106" s="168" t="s">
        <v>152</v>
      </c>
      <c r="H106" s="169">
        <v>2</v>
      </c>
      <c r="I106" s="170"/>
      <c r="J106" s="171">
        <f>ROUND(I106*H106,2)</f>
        <v>0</v>
      </c>
      <c r="K106" s="167" t="s">
        <v>125</v>
      </c>
      <c r="L106" s="39"/>
      <c r="M106" s="172" t="s">
        <v>3</v>
      </c>
      <c r="N106" s="173" t="s">
        <v>43</v>
      </c>
      <c r="O106" s="72"/>
      <c r="P106" s="174">
        <f>O106*H106</f>
        <v>0</v>
      </c>
      <c r="Q106" s="174">
        <v>0</v>
      </c>
      <c r="R106" s="174">
        <f>Q106*H106</f>
        <v>0</v>
      </c>
      <c r="S106" s="174">
        <v>0</v>
      </c>
      <c r="T106" s="175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176" t="s">
        <v>126</v>
      </c>
      <c r="AT106" s="176" t="s">
        <v>121</v>
      </c>
      <c r="AU106" s="176" t="s">
        <v>81</v>
      </c>
      <c r="AY106" s="19" t="s">
        <v>119</v>
      </c>
      <c r="BE106" s="177">
        <f>IF(N106="základní",J106,0)</f>
        <v>0</v>
      </c>
      <c r="BF106" s="177">
        <f>IF(N106="snížená",J106,0)</f>
        <v>0</v>
      </c>
      <c r="BG106" s="177">
        <f>IF(N106="zákl. přenesená",J106,0)</f>
        <v>0</v>
      </c>
      <c r="BH106" s="177">
        <f>IF(N106="sníž. přenesená",J106,0)</f>
        <v>0</v>
      </c>
      <c r="BI106" s="177">
        <f>IF(N106="nulová",J106,0)</f>
        <v>0</v>
      </c>
      <c r="BJ106" s="19" t="s">
        <v>77</v>
      </c>
      <c r="BK106" s="177">
        <f>ROUND(I106*H106,2)</f>
        <v>0</v>
      </c>
      <c r="BL106" s="19" t="s">
        <v>126</v>
      </c>
      <c r="BM106" s="176" t="s">
        <v>153</v>
      </c>
    </row>
    <row r="107" s="2" customFormat="1">
      <c r="A107" s="38"/>
      <c r="B107" s="39"/>
      <c r="C107" s="38"/>
      <c r="D107" s="178" t="s">
        <v>128</v>
      </c>
      <c r="E107" s="38"/>
      <c r="F107" s="179" t="s">
        <v>154</v>
      </c>
      <c r="G107" s="38"/>
      <c r="H107" s="38"/>
      <c r="I107" s="180"/>
      <c r="J107" s="38"/>
      <c r="K107" s="38"/>
      <c r="L107" s="39"/>
      <c r="M107" s="181"/>
      <c r="N107" s="182"/>
      <c r="O107" s="72"/>
      <c r="P107" s="72"/>
      <c r="Q107" s="72"/>
      <c r="R107" s="72"/>
      <c r="S107" s="72"/>
      <c r="T107" s="73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T107" s="19" t="s">
        <v>128</v>
      </c>
      <c r="AU107" s="19" t="s">
        <v>81</v>
      </c>
    </row>
    <row r="108" s="2" customFormat="1" ht="101.25" customHeight="1">
      <c r="A108" s="38"/>
      <c r="B108" s="164"/>
      <c r="C108" s="165" t="s">
        <v>155</v>
      </c>
      <c r="D108" s="165" t="s">
        <v>121</v>
      </c>
      <c r="E108" s="166" t="s">
        <v>156</v>
      </c>
      <c r="F108" s="167" t="s">
        <v>157</v>
      </c>
      <c r="G108" s="168" t="s">
        <v>158</v>
      </c>
      <c r="H108" s="169">
        <v>2.3999999999999999</v>
      </c>
      <c r="I108" s="170"/>
      <c r="J108" s="171">
        <f>ROUND(I108*H108,2)</f>
        <v>0</v>
      </c>
      <c r="K108" s="167" t="s">
        <v>125</v>
      </c>
      <c r="L108" s="39"/>
      <c r="M108" s="172" t="s">
        <v>3</v>
      </c>
      <c r="N108" s="173" t="s">
        <v>43</v>
      </c>
      <c r="O108" s="72"/>
      <c r="P108" s="174">
        <f>O108*H108</f>
        <v>0</v>
      </c>
      <c r="Q108" s="174">
        <v>0.01269</v>
      </c>
      <c r="R108" s="174">
        <f>Q108*H108</f>
        <v>0.030455999999999997</v>
      </c>
      <c r="S108" s="174">
        <v>0</v>
      </c>
      <c r="T108" s="175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176" t="s">
        <v>126</v>
      </c>
      <c r="AT108" s="176" t="s">
        <v>121</v>
      </c>
      <c r="AU108" s="176" t="s">
        <v>81</v>
      </c>
      <c r="AY108" s="19" t="s">
        <v>119</v>
      </c>
      <c r="BE108" s="177">
        <f>IF(N108="základní",J108,0)</f>
        <v>0</v>
      </c>
      <c r="BF108" s="177">
        <f>IF(N108="snížená",J108,0)</f>
        <v>0</v>
      </c>
      <c r="BG108" s="177">
        <f>IF(N108="zákl. přenesená",J108,0)</f>
        <v>0</v>
      </c>
      <c r="BH108" s="177">
        <f>IF(N108="sníž. přenesená",J108,0)</f>
        <v>0</v>
      </c>
      <c r="BI108" s="177">
        <f>IF(N108="nulová",J108,0)</f>
        <v>0</v>
      </c>
      <c r="BJ108" s="19" t="s">
        <v>77</v>
      </c>
      <c r="BK108" s="177">
        <f>ROUND(I108*H108,2)</f>
        <v>0</v>
      </c>
      <c r="BL108" s="19" t="s">
        <v>126</v>
      </c>
      <c r="BM108" s="176" t="s">
        <v>159</v>
      </c>
    </row>
    <row r="109" s="2" customFormat="1">
      <c r="A109" s="38"/>
      <c r="B109" s="39"/>
      <c r="C109" s="38"/>
      <c r="D109" s="178" t="s">
        <v>128</v>
      </c>
      <c r="E109" s="38"/>
      <c r="F109" s="179" t="s">
        <v>160</v>
      </c>
      <c r="G109" s="38"/>
      <c r="H109" s="38"/>
      <c r="I109" s="180"/>
      <c r="J109" s="38"/>
      <c r="K109" s="38"/>
      <c r="L109" s="39"/>
      <c r="M109" s="181"/>
      <c r="N109" s="182"/>
      <c r="O109" s="72"/>
      <c r="P109" s="72"/>
      <c r="Q109" s="72"/>
      <c r="R109" s="72"/>
      <c r="S109" s="72"/>
      <c r="T109" s="73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9" t="s">
        <v>128</v>
      </c>
      <c r="AU109" s="19" t="s">
        <v>81</v>
      </c>
    </row>
    <row r="110" s="13" customFormat="1">
      <c r="A110" s="13"/>
      <c r="B110" s="183"/>
      <c r="C110" s="13"/>
      <c r="D110" s="184" t="s">
        <v>130</v>
      </c>
      <c r="E110" s="185" t="s">
        <v>3</v>
      </c>
      <c r="F110" s="186" t="s">
        <v>161</v>
      </c>
      <c r="G110" s="13"/>
      <c r="H110" s="187">
        <v>2.3999999999999999</v>
      </c>
      <c r="I110" s="188"/>
      <c r="J110" s="13"/>
      <c r="K110" s="13"/>
      <c r="L110" s="183"/>
      <c r="M110" s="189"/>
      <c r="N110" s="190"/>
      <c r="O110" s="190"/>
      <c r="P110" s="190"/>
      <c r="Q110" s="190"/>
      <c r="R110" s="190"/>
      <c r="S110" s="190"/>
      <c r="T110" s="19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85" t="s">
        <v>130</v>
      </c>
      <c r="AU110" s="185" t="s">
        <v>81</v>
      </c>
      <c r="AV110" s="13" t="s">
        <v>81</v>
      </c>
      <c r="AW110" s="13" t="s">
        <v>33</v>
      </c>
      <c r="AX110" s="13" t="s">
        <v>72</v>
      </c>
      <c r="AY110" s="185" t="s">
        <v>119</v>
      </c>
    </row>
    <row r="111" s="14" customFormat="1">
      <c r="A111" s="14"/>
      <c r="B111" s="192"/>
      <c r="C111" s="14"/>
      <c r="D111" s="184" t="s">
        <v>130</v>
      </c>
      <c r="E111" s="193" t="s">
        <v>3</v>
      </c>
      <c r="F111" s="194" t="s">
        <v>148</v>
      </c>
      <c r="G111" s="14"/>
      <c r="H111" s="195">
        <v>2.3999999999999999</v>
      </c>
      <c r="I111" s="196"/>
      <c r="J111" s="14"/>
      <c r="K111" s="14"/>
      <c r="L111" s="192"/>
      <c r="M111" s="197"/>
      <c r="N111" s="198"/>
      <c r="O111" s="198"/>
      <c r="P111" s="198"/>
      <c r="Q111" s="198"/>
      <c r="R111" s="198"/>
      <c r="S111" s="198"/>
      <c r="T111" s="199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193" t="s">
        <v>130</v>
      </c>
      <c r="AU111" s="193" t="s">
        <v>81</v>
      </c>
      <c r="AV111" s="14" t="s">
        <v>126</v>
      </c>
      <c r="AW111" s="14" t="s">
        <v>33</v>
      </c>
      <c r="AX111" s="14" t="s">
        <v>77</v>
      </c>
      <c r="AY111" s="193" t="s">
        <v>119</v>
      </c>
    </row>
    <row r="112" s="2" customFormat="1" ht="90" customHeight="1">
      <c r="A112" s="38"/>
      <c r="B112" s="164"/>
      <c r="C112" s="165" t="s">
        <v>162</v>
      </c>
      <c r="D112" s="165" t="s">
        <v>121</v>
      </c>
      <c r="E112" s="166" t="s">
        <v>163</v>
      </c>
      <c r="F112" s="167" t="s">
        <v>164</v>
      </c>
      <c r="G112" s="168" t="s">
        <v>158</v>
      </c>
      <c r="H112" s="169">
        <v>10.4</v>
      </c>
      <c r="I112" s="170"/>
      <c r="J112" s="171">
        <f>ROUND(I112*H112,2)</f>
        <v>0</v>
      </c>
      <c r="K112" s="167" t="s">
        <v>125</v>
      </c>
      <c r="L112" s="39"/>
      <c r="M112" s="172" t="s">
        <v>3</v>
      </c>
      <c r="N112" s="173" t="s">
        <v>43</v>
      </c>
      <c r="O112" s="72"/>
      <c r="P112" s="174">
        <f>O112*H112</f>
        <v>0</v>
      </c>
      <c r="Q112" s="174">
        <v>0.036900000000000002</v>
      </c>
      <c r="R112" s="174">
        <f>Q112*H112</f>
        <v>0.38376000000000005</v>
      </c>
      <c r="S112" s="174">
        <v>0</v>
      </c>
      <c r="T112" s="175">
        <f>S112*H112</f>
        <v>0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176" t="s">
        <v>126</v>
      </c>
      <c r="AT112" s="176" t="s">
        <v>121</v>
      </c>
      <c r="AU112" s="176" t="s">
        <v>81</v>
      </c>
      <c r="AY112" s="19" t="s">
        <v>119</v>
      </c>
      <c r="BE112" s="177">
        <f>IF(N112="základní",J112,0)</f>
        <v>0</v>
      </c>
      <c r="BF112" s="177">
        <f>IF(N112="snížená",J112,0)</f>
        <v>0</v>
      </c>
      <c r="BG112" s="177">
        <f>IF(N112="zákl. přenesená",J112,0)</f>
        <v>0</v>
      </c>
      <c r="BH112" s="177">
        <f>IF(N112="sníž. přenesená",J112,0)</f>
        <v>0</v>
      </c>
      <c r="BI112" s="177">
        <f>IF(N112="nulová",J112,0)</f>
        <v>0</v>
      </c>
      <c r="BJ112" s="19" t="s">
        <v>77</v>
      </c>
      <c r="BK112" s="177">
        <f>ROUND(I112*H112,2)</f>
        <v>0</v>
      </c>
      <c r="BL112" s="19" t="s">
        <v>126</v>
      </c>
      <c r="BM112" s="176" t="s">
        <v>165</v>
      </c>
    </row>
    <row r="113" s="2" customFormat="1">
      <c r="A113" s="38"/>
      <c r="B113" s="39"/>
      <c r="C113" s="38"/>
      <c r="D113" s="178" t="s">
        <v>128</v>
      </c>
      <c r="E113" s="38"/>
      <c r="F113" s="179" t="s">
        <v>166</v>
      </c>
      <c r="G113" s="38"/>
      <c r="H113" s="38"/>
      <c r="I113" s="180"/>
      <c r="J113" s="38"/>
      <c r="K113" s="38"/>
      <c r="L113" s="39"/>
      <c r="M113" s="181"/>
      <c r="N113" s="182"/>
      <c r="O113" s="72"/>
      <c r="P113" s="72"/>
      <c r="Q113" s="72"/>
      <c r="R113" s="72"/>
      <c r="S113" s="72"/>
      <c r="T113" s="73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T113" s="19" t="s">
        <v>128</v>
      </c>
      <c r="AU113" s="19" t="s">
        <v>81</v>
      </c>
    </row>
    <row r="114" s="13" customFormat="1">
      <c r="A114" s="13"/>
      <c r="B114" s="183"/>
      <c r="C114" s="13"/>
      <c r="D114" s="184" t="s">
        <v>130</v>
      </c>
      <c r="E114" s="185" t="s">
        <v>3</v>
      </c>
      <c r="F114" s="186" t="s">
        <v>167</v>
      </c>
      <c r="G114" s="13"/>
      <c r="H114" s="187">
        <v>10.4</v>
      </c>
      <c r="I114" s="188"/>
      <c r="J114" s="13"/>
      <c r="K114" s="13"/>
      <c r="L114" s="183"/>
      <c r="M114" s="189"/>
      <c r="N114" s="190"/>
      <c r="O114" s="190"/>
      <c r="P114" s="190"/>
      <c r="Q114" s="190"/>
      <c r="R114" s="190"/>
      <c r="S114" s="190"/>
      <c r="T114" s="19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85" t="s">
        <v>130</v>
      </c>
      <c r="AU114" s="185" t="s">
        <v>81</v>
      </c>
      <c r="AV114" s="13" t="s">
        <v>81</v>
      </c>
      <c r="AW114" s="13" t="s">
        <v>33</v>
      </c>
      <c r="AX114" s="13" t="s">
        <v>72</v>
      </c>
      <c r="AY114" s="185" t="s">
        <v>119</v>
      </c>
    </row>
    <row r="115" s="14" customFormat="1">
      <c r="A115" s="14"/>
      <c r="B115" s="192"/>
      <c r="C115" s="14"/>
      <c r="D115" s="184" t="s">
        <v>130</v>
      </c>
      <c r="E115" s="193" t="s">
        <v>3</v>
      </c>
      <c r="F115" s="194" t="s">
        <v>148</v>
      </c>
      <c r="G115" s="14"/>
      <c r="H115" s="195">
        <v>10.4</v>
      </c>
      <c r="I115" s="196"/>
      <c r="J115" s="14"/>
      <c r="K115" s="14"/>
      <c r="L115" s="192"/>
      <c r="M115" s="197"/>
      <c r="N115" s="198"/>
      <c r="O115" s="198"/>
      <c r="P115" s="198"/>
      <c r="Q115" s="198"/>
      <c r="R115" s="198"/>
      <c r="S115" s="198"/>
      <c r="T115" s="199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193" t="s">
        <v>130</v>
      </c>
      <c r="AU115" s="193" t="s">
        <v>81</v>
      </c>
      <c r="AV115" s="14" t="s">
        <v>126</v>
      </c>
      <c r="AW115" s="14" t="s">
        <v>33</v>
      </c>
      <c r="AX115" s="14" t="s">
        <v>77</v>
      </c>
      <c r="AY115" s="193" t="s">
        <v>119</v>
      </c>
    </row>
    <row r="116" s="2" customFormat="1" ht="24.15" customHeight="1">
      <c r="A116" s="38"/>
      <c r="B116" s="164"/>
      <c r="C116" s="165" t="s">
        <v>168</v>
      </c>
      <c r="D116" s="165" t="s">
        <v>121</v>
      </c>
      <c r="E116" s="166" t="s">
        <v>169</v>
      </c>
      <c r="F116" s="167" t="s">
        <v>170</v>
      </c>
      <c r="G116" s="168" t="s">
        <v>124</v>
      </c>
      <c r="H116" s="169">
        <v>375</v>
      </c>
      <c r="I116" s="170"/>
      <c r="J116" s="171">
        <f>ROUND(I116*H116,2)</f>
        <v>0</v>
      </c>
      <c r="K116" s="167" t="s">
        <v>125</v>
      </c>
      <c r="L116" s="39"/>
      <c r="M116" s="172" t="s">
        <v>3</v>
      </c>
      <c r="N116" s="173" t="s">
        <v>43</v>
      </c>
      <c r="O116" s="72"/>
      <c r="P116" s="174">
        <f>O116*H116</f>
        <v>0</v>
      </c>
      <c r="Q116" s="174">
        <v>0</v>
      </c>
      <c r="R116" s="174">
        <f>Q116*H116</f>
        <v>0</v>
      </c>
      <c r="S116" s="174">
        <v>0</v>
      </c>
      <c r="T116" s="175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176" t="s">
        <v>126</v>
      </c>
      <c r="AT116" s="176" t="s">
        <v>121</v>
      </c>
      <c r="AU116" s="176" t="s">
        <v>81</v>
      </c>
      <c r="AY116" s="19" t="s">
        <v>119</v>
      </c>
      <c r="BE116" s="177">
        <f>IF(N116="základní",J116,0)</f>
        <v>0</v>
      </c>
      <c r="BF116" s="177">
        <f>IF(N116="snížená",J116,0)</f>
        <v>0</v>
      </c>
      <c r="BG116" s="177">
        <f>IF(N116="zákl. přenesená",J116,0)</f>
        <v>0</v>
      </c>
      <c r="BH116" s="177">
        <f>IF(N116="sníž. přenesená",J116,0)</f>
        <v>0</v>
      </c>
      <c r="BI116" s="177">
        <f>IF(N116="nulová",J116,0)</f>
        <v>0</v>
      </c>
      <c r="BJ116" s="19" t="s">
        <v>77</v>
      </c>
      <c r="BK116" s="177">
        <f>ROUND(I116*H116,2)</f>
        <v>0</v>
      </c>
      <c r="BL116" s="19" t="s">
        <v>126</v>
      </c>
      <c r="BM116" s="176" t="s">
        <v>171</v>
      </c>
    </row>
    <row r="117" s="2" customFormat="1">
      <c r="A117" s="38"/>
      <c r="B117" s="39"/>
      <c r="C117" s="38"/>
      <c r="D117" s="178" t="s">
        <v>128</v>
      </c>
      <c r="E117" s="38"/>
      <c r="F117" s="179" t="s">
        <v>172</v>
      </c>
      <c r="G117" s="38"/>
      <c r="H117" s="38"/>
      <c r="I117" s="180"/>
      <c r="J117" s="38"/>
      <c r="K117" s="38"/>
      <c r="L117" s="39"/>
      <c r="M117" s="181"/>
      <c r="N117" s="182"/>
      <c r="O117" s="72"/>
      <c r="P117" s="72"/>
      <c r="Q117" s="72"/>
      <c r="R117" s="72"/>
      <c r="S117" s="72"/>
      <c r="T117" s="73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9" t="s">
        <v>128</v>
      </c>
      <c r="AU117" s="19" t="s">
        <v>81</v>
      </c>
    </row>
    <row r="118" s="13" customFormat="1">
      <c r="A118" s="13"/>
      <c r="B118" s="183"/>
      <c r="C118" s="13"/>
      <c r="D118" s="184" t="s">
        <v>130</v>
      </c>
      <c r="E118" s="185" t="s">
        <v>3</v>
      </c>
      <c r="F118" s="186" t="s">
        <v>173</v>
      </c>
      <c r="G118" s="13"/>
      <c r="H118" s="187">
        <v>375</v>
      </c>
      <c r="I118" s="188"/>
      <c r="J118" s="13"/>
      <c r="K118" s="13"/>
      <c r="L118" s="183"/>
      <c r="M118" s="189"/>
      <c r="N118" s="190"/>
      <c r="O118" s="190"/>
      <c r="P118" s="190"/>
      <c r="Q118" s="190"/>
      <c r="R118" s="190"/>
      <c r="S118" s="190"/>
      <c r="T118" s="19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185" t="s">
        <v>130</v>
      </c>
      <c r="AU118" s="185" t="s">
        <v>81</v>
      </c>
      <c r="AV118" s="13" t="s">
        <v>81</v>
      </c>
      <c r="AW118" s="13" t="s">
        <v>33</v>
      </c>
      <c r="AX118" s="13" t="s">
        <v>72</v>
      </c>
      <c r="AY118" s="185" t="s">
        <v>119</v>
      </c>
    </row>
    <row r="119" s="2" customFormat="1" ht="44.25" customHeight="1">
      <c r="A119" s="38"/>
      <c r="B119" s="164"/>
      <c r="C119" s="165" t="s">
        <v>174</v>
      </c>
      <c r="D119" s="165" t="s">
        <v>121</v>
      </c>
      <c r="E119" s="166" t="s">
        <v>175</v>
      </c>
      <c r="F119" s="167" t="s">
        <v>176</v>
      </c>
      <c r="G119" s="168" t="s">
        <v>177</v>
      </c>
      <c r="H119" s="169">
        <v>660.274</v>
      </c>
      <c r="I119" s="170"/>
      <c r="J119" s="171">
        <f>ROUND(I119*H119,2)</f>
        <v>0</v>
      </c>
      <c r="K119" s="167" t="s">
        <v>125</v>
      </c>
      <c r="L119" s="39"/>
      <c r="M119" s="172" t="s">
        <v>3</v>
      </c>
      <c r="N119" s="173" t="s">
        <v>43</v>
      </c>
      <c r="O119" s="72"/>
      <c r="P119" s="174">
        <f>O119*H119</f>
        <v>0</v>
      </c>
      <c r="Q119" s="174">
        <v>0</v>
      </c>
      <c r="R119" s="174">
        <f>Q119*H119</f>
        <v>0</v>
      </c>
      <c r="S119" s="174">
        <v>0</v>
      </c>
      <c r="T119" s="175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176" t="s">
        <v>126</v>
      </c>
      <c r="AT119" s="176" t="s">
        <v>121</v>
      </c>
      <c r="AU119" s="176" t="s">
        <v>81</v>
      </c>
      <c r="AY119" s="19" t="s">
        <v>119</v>
      </c>
      <c r="BE119" s="177">
        <f>IF(N119="základní",J119,0)</f>
        <v>0</v>
      </c>
      <c r="BF119" s="177">
        <f>IF(N119="snížená",J119,0)</f>
        <v>0</v>
      </c>
      <c r="BG119" s="177">
        <f>IF(N119="zákl. přenesená",J119,0)</f>
        <v>0</v>
      </c>
      <c r="BH119" s="177">
        <f>IF(N119="sníž. přenesená",J119,0)</f>
        <v>0</v>
      </c>
      <c r="BI119" s="177">
        <f>IF(N119="nulová",J119,0)</f>
        <v>0</v>
      </c>
      <c r="BJ119" s="19" t="s">
        <v>77</v>
      </c>
      <c r="BK119" s="177">
        <f>ROUND(I119*H119,2)</f>
        <v>0</v>
      </c>
      <c r="BL119" s="19" t="s">
        <v>126</v>
      </c>
      <c r="BM119" s="176" t="s">
        <v>178</v>
      </c>
    </row>
    <row r="120" s="2" customFormat="1">
      <c r="A120" s="38"/>
      <c r="B120" s="39"/>
      <c r="C120" s="38"/>
      <c r="D120" s="178" t="s">
        <v>128</v>
      </c>
      <c r="E120" s="38"/>
      <c r="F120" s="179" t="s">
        <v>179</v>
      </c>
      <c r="G120" s="38"/>
      <c r="H120" s="38"/>
      <c r="I120" s="180"/>
      <c r="J120" s="38"/>
      <c r="K120" s="38"/>
      <c r="L120" s="39"/>
      <c r="M120" s="181"/>
      <c r="N120" s="182"/>
      <c r="O120" s="72"/>
      <c r="P120" s="72"/>
      <c r="Q120" s="72"/>
      <c r="R120" s="72"/>
      <c r="S120" s="72"/>
      <c r="T120" s="73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9" t="s">
        <v>128</v>
      </c>
      <c r="AU120" s="19" t="s">
        <v>81</v>
      </c>
    </row>
    <row r="121" s="13" customFormat="1">
      <c r="A121" s="13"/>
      <c r="B121" s="183"/>
      <c r="C121" s="13"/>
      <c r="D121" s="184" t="s">
        <v>130</v>
      </c>
      <c r="E121" s="185" t="s">
        <v>3</v>
      </c>
      <c r="F121" s="186" t="s">
        <v>180</v>
      </c>
      <c r="G121" s="13"/>
      <c r="H121" s="187">
        <v>326.392</v>
      </c>
      <c r="I121" s="188"/>
      <c r="J121" s="13"/>
      <c r="K121" s="13"/>
      <c r="L121" s="183"/>
      <c r="M121" s="189"/>
      <c r="N121" s="190"/>
      <c r="O121" s="190"/>
      <c r="P121" s="190"/>
      <c r="Q121" s="190"/>
      <c r="R121" s="190"/>
      <c r="S121" s="190"/>
      <c r="T121" s="19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85" t="s">
        <v>130</v>
      </c>
      <c r="AU121" s="185" t="s">
        <v>81</v>
      </c>
      <c r="AV121" s="13" t="s">
        <v>81</v>
      </c>
      <c r="AW121" s="13" t="s">
        <v>33</v>
      </c>
      <c r="AX121" s="13" t="s">
        <v>72</v>
      </c>
      <c r="AY121" s="185" t="s">
        <v>119</v>
      </c>
    </row>
    <row r="122" s="13" customFormat="1">
      <c r="A122" s="13"/>
      <c r="B122" s="183"/>
      <c r="C122" s="13"/>
      <c r="D122" s="184" t="s">
        <v>130</v>
      </c>
      <c r="E122" s="185" t="s">
        <v>3</v>
      </c>
      <c r="F122" s="186" t="s">
        <v>181</v>
      </c>
      <c r="G122" s="13"/>
      <c r="H122" s="187">
        <v>26.399999999999999</v>
      </c>
      <c r="I122" s="188"/>
      <c r="J122" s="13"/>
      <c r="K122" s="13"/>
      <c r="L122" s="183"/>
      <c r="M122" s="189"/>
      <c r="N122" s="190"/>
      <c r="O122" s="190"/>
      <c r="P122" s="190"/>
      <c r="Q122" s="190"/>
      <c r="R122" s="190"/>
      <c r="S122" s="190"/>
      <c r="T122" s="19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85" t="s">
        <v>130</v>
      </c>
      <c r="AU122" s="185" t="s">
        <v>81</v>
      </c>
      <c r="AV122" s="13" t="s">
        <v>81</v>
      </c>
      <c r="AW122" s="13" t="s">
        <v>33</v>
      </c>
      <c r="AX122" s="13" t="s">
        <v>72</v>
      </c>
      <c r="AY122" s="185" t="s">
        <v>119</v>
      </c>
    </row>
    <row r="123" s="13" customFormat="1">
      <c r="A123" s="13"/>
      <c r="B123" s="183"/>
      <c r="C123" s="13"/>
      <c r="D123" s="184" t="s">
        <v>130</v>
      </c>
      <c r="E123" s="185" t="s">
        <v>3</v>
      </c>
      <c r="F123" s="186" t="s">
        <v>182</v>
      </c>
      <c r="G123" s="13"/>
      <c r="H123" s="187">
        <v>117.218</v>
      </c>
      <c r="I123" s="188"/>
      <c r="J123" s="13"/>
      <c r="K123" s="13"/>
      <c r="L123" s="183"/>
      <c r="M123" s="189"/>
      <c r="N123" s="190"/>
      <c r="O123" s="190"/>
      <c r="P123" s="190"/>
      <c r="Q123" s="190"/>
      <c r="R123" s="190"/>
      <c r="S123" s="190"/>
      <c r="T123" s="19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185" t="s">
        <v>130</v>
      </c>
      <c r="AU123" s="185" t="s">
        <v>81</v>
      </c>
      <c r="AV123" s="13" t="s">
        <v>81</v>
      </c>
      <c r="AW123" s="13" t="s">
        <v>33</v>
      </c>
      <c r="AX123" s="13" t="s">
        <v>72</v>
      </c>
      <c r="AY123" s="185" t="s">
        <v>119</v>
      </c>
    </row>
    <row r="124" s="13" customFormat="1">
      <c r="A124" s="13"/>
      <c r="B124" s="183"/>
      <c r="C124" s="13"/>
      <c r="D124" s="184" t="s">
        <v>130</v>
      </c>
      <c r="E124" s="185" t="s">
        <v>3</v>
      </c>
      <c r="F124" s="186" t="s">
        <v>183</v>
      </c>
      <c r="G124" s="13"/>
      <c r="H124" s="187">
        <v>7.2000000000000002</v>
      </c>
      <c r="I124" s="188"/>
      <c r="J124" s="13"/>
      <c r="K124" s="13"/>
      <c r="L124" s="183"/>
      <c r="M124" s="189"/>
      <c r="N124" s="190"/>
      <c r="O124" s="190"/>
      <c r="P124" s="190"/>
      <c r="Q124" s="190"/>
      <c r="R124" s="190"/>
      <c r="S124" s="190"/>
      <c r="T124" s="19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85" t="s">
        <v>130</v>
      </c>
      <c r="AU124" s="185" t="s">
        <v>81</v>
      </c>
      <c r="AV124" s="13" t="s">
        <v>81</v>
      </c>
      <c r="AW124" s="13" t="s">
        <v>33</v>
      </c>
      <c r="AX124" s="13" t="s">
        <v>72</v>
      </c>
      <c r="AY124" s="185" t="s">
        <v>119</v>
      </c>
    </row>
    <row r="125" s="13" customFormat="1">
      <c r="A125" s="13"/>
      <c r="B125" s="183"/>
      <c r="C125" s="13"/>
      <c r="D125" s="184" t="s">
        <v>130</v>
      </c>
      <c r="E125" s="185" t="s">
        <v>3</v>
      </c>
      <c r="F125" s="186" t="s">
        <v>184</v>
      </c>
      <c r="G125" s="13"/>
      <c r="H125" s="187">
        <v>24.399999999999999</v>
      </c>
      <c r="I125" s="188"/>
      <c r="J125" s="13"/>
      <c r="K125" s="13"/>
      <c r="L125" s="183"/>
      <c r="M125" s="189"/>
      <c r="N125" s="190"/>
      <c r="O125" s="190"/>
      <c r="P125" s="190"/>
      <c r="Q125" s="190"/>
      <c r="R125" s="190"/>
      <c r="S125" s="190"/>
      <c r="T125" s="191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85" t="s">
        <v>130</v>
      </c>
      <c r="AU125" s="185" t="s">
        <v>81</v>
      </c>
      <c r="AV125" s="13" t="s">
        <v>81</v>
      </c>
      <c r="AW125" s="13" t="s">
        <v>33</v>
      </c>
      <c r="AX125" s="13" t="s">
        <v>72</v>
      </c>
      <c r="AY125" s="185" t="s">
        <v>119</v>
      </c>
    </row>
    <row r="126" s="13" customFormat="1">
      <c r="A126" s="13"/>
      <c r="B126" s="183"/>
      <c r="C126" s="13"/>
      <c r="D126" s="184" t="s">
        <v>130</v>
      </c>
      <c r="E126" s="185" t="s">
        <v>3</v>
      </c>
      <c r="F126" s="186" t="s">
        <v>185</v>
      </c>
      <c r="G126" s="13"/>
      <c r="H126" s="187">
        <v>158.66399999999999</v>
      </c>
      <c r="I126" s="188"/>
      <c r="J126" s="13"/>
      <c r="K126" s="13"/>
      <c r="L126" s="183"/>
      <c r="M126" s="189"/>
      <c r="N126" s="190"/>
      <c r="O126" s="190"/>
      <c r="P126" s="190"/>
      <c r="Q126" s="190"/>
      <c r="R126" s="190"/>
      <c r="S126" s="190"/>
      <c r="T126" s="19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85" t="s">
        <v>130</v>
      </c>
      <c r="AU126" s="185" t="s">
        <v>81</v>
      </c>
      <c r="AV126" s="13" t="s">
        <v>81</v>
      </c>
      <c r="AW126" s="13" t="s">
        <v>33</v>
      </c>
      <c r="AX126" s="13" t="s">
        <v>72</v>
      </c>
      <c r="AY126" s="185" t="s">
        <v>119</v>
      </c>
    </row>
    <row r="127" s="2" customFormat="1" ht="37.8" customHeight="1">
      <c r="A127" s="38"/>
      <c r="B127" s="164"/>
      <c r="C127" s="165" t="s">
        <v>186</v>
      </c>
      <c r="D127" s="165" t="s">
        <v>121</v>
      </c>
      <c r="E127" s="166" t="s">
        <v>187</v>
      </c>
      <c r="F127" s="167" t="s">
        <v>188</v>
      </c>
      <c r="G127" s="168" t="s">
        <v>177</v>
      </c>
      <c r="H127" s="169">
        <v>128.41800000000001</v>
      </c>
      <c r="I127" s="170"/>
      <c r="J127" s="171">
        <f>ROUND(I127*H127,2)</f>
        <v>0</v>
      </c>
      <c r="K127" s="167" t="s">
        <v>3</v>
      </c>
      <c r="L127" s="39"/>
      <c r="M127" s="172" t="s">
        <v>3</v>
      </c>
      <c r="N127" s="173" t="s">
        <v>43</v>
      </c>
      <c r="O127" s="72"/>
      <c r="P127" s="174">
        <f>O127*H127</f>
        <v>0</v>
      </c>
      <c r="Q127" s="174">
        <v>0</v>
      </c>
      <c r="R127" s="174">
        <f>Q127*H127</f>
        <v>0</v>
      </c>
      <c r="S127" s="174">
        <v>0</v>
      </c>
      <c r="T127" s="17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76" t="s">
        <v>126</v>
      </c>
      <c r="AT127" s="176" t="s">
        <v>121</v>
      </c>
      <c r="AU127" s="176" t="s">
        <v>81</v>
      </c>
      <c r="AY127" s="19" t="s">
        <v>119</v>
      </c>
      <c r="BE127" s="177">
        <f>IF(N127="základní",J127,0)</f>
        <v>0</v>
      </c>
      <c r="BF127" s="177">
        <f>IF(N127="snížená",J127,0)</f>
        <v>0</v>
      </c>
      <c r="BG127" s="177">
        <f>IF(N127="zákl. přenesená",J127,0)</f>
        <v>0</v>
      </c>
      <c r="BH127" s="177">
        <f>IF(N127="sníž. přenesená",J127,0)</f>
        <v>0</v>
      </c>
      <c r="BI127" s="177">
        <f>IF(N127="nulová",J127,0)</f>
        <v>0</v>
      </c>
      <c r="BJ127" s="19" t="s">
        <v>77</v>
      </c>
      <c r="BK127" s="177">
        <f>ROUND(I127*H127,2)</f>
        <v>0</v>
      </c>
      <c r="BL127" s="19" t="s">
        <v>126</v>
      </c>
      <c r="BM127" s="176" t="s">
        <v>189</v>
      </c>
    </row>
    <row r="128" s="13" customFormat="1">
      <c r="A128" s="13"/>
      <c r="B128" s="183"/>
      <c r="C128" s="13"/>
      <c r="D128" s="184" t="s">
        <v>130</v>
      </c>
      <c r="E128" s="185" t="s">
        <v>3</v>
      </c>
      <c r="F128" s="186" t="s">
        <v>182</v>
      </c>
      <c r="G128" s="13"/>
      <c r="H128" s="187">
        <v>117.218</v>
      </c>
      <c r="I128" s="188"/>
      <c r="J128" s="13"/>
      <c r="K128" s="13"/>
      <c r="L128" s="183"/>
      <c r="M128" s="189"/>
      <c r="N128" s="190"/>
      <c r="O128" s="190"/>
      <c r="P128" s="190"/>
      <c r="Q128" s="190"/>
      <c r="R128" s="190"/>
      <c r="S128" s="190"/>
      <c r="T128" s="19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5" t="s">
        <v>130</v>
      </c>
      <c r="AU128" s="185" t="s">
        <v>81</v>
      </c>
      <c r="AV128" s="13" t="s">
        <v>81</v>
      </c>
      <c r="AW128" s="13" t="s">
        <v>33</v>
      </c>
      <c r="AX128" s="13" t="s">
        <v>72</v>
      </c>
      <c r="AY128" s="185" t="s">
        <v>119</v>
      </c>
    </row>
    <row r="129" s="13" customFormat="1">
      <c r="A129" s="13"/>
      <c r="B129" s="183"/>
      <c r="C129" s="13"/>
      <c r="D129" s="184" t="s">
        <v>130</v>
      </c>
      <c r="E129" s="185" t="s">
        <v>3</v>
      </c>
      <c r="F129" s="186" t="s">
        <v>190</v>
      </c>
      <c r="G129" s="13"/>
      <c r="H129" s="187">
        <v>11.199999999999999</v>
      </c>
      <c r="I129" s="188"/>
      <c r="J129" s="13"/>
      <c r="K129" s="13"/>
      <c r="L129" s="183"/>
      <c r="M129" s="189"/>
      <c r="N129" s="190"/>
      <c r="O129" s="190"/>
      <c r="P129" s="190"/>
      <c r="Q129" s="190"/>
      <c r="R129" s="190"/>
      <c r="S129" s="190"/>
      <c r="T129" s="19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5" t="s">
        <v>130</v>
      </c>
      <c r="AU129" s="185" t="s">
        <v>81</v>
      </c>
      <c r="AV129" s="13" t="s">
        <v>81</v>
      </c>
      <c r="AW129" s="13" t="s">
        <v>33</v>
      </c>
      <c r="AX129" s="13" t="s">
        <v>72</v>
      </c>
      <c r="AY129" s="185" t="s">
        <v>119</v>
      </c>
    </row>
    <row r="130" s="14" customFormat="1">
      <c r="A130" s="14"/>
      <c r="B130" s="192"/>
      <c r="C130" s="14"/>
      <c r="D130" s="184" t="s">
        <v>130</v>
      </c>
      <c r="E130" s="193" t="s">
        <v>3</v>
      </c>
      <c r="F130" s="194" t="s">
        <v>148</v>
      </c>
      <c r="G130" s="14"/>
      <c r="H130" s="195">
        <v>128.41800000000001</v>
      </c>
      <c r="I130" s="196"/>
      <c r="J130" s="14"/>
      <c r="K130" s="14"/>
      <c r="L130" s="192"/>
      <c r="M130" s="197"/>
      <c r="N130" s="198"/>
      <c r="O130" s="198"/>
      <c r="P130" s="198"/>
      <c r="Q130" s="198"/>
      <c r="R130" s="198"/>
      <c r="S130" s="198"/>
      <c r="T130" s="19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193" t="s">
        <v>130</v>
      </c>
      <c r="AU130" s="193" t="s">
        <v>81</v>
      </c>
      <c r="AV130" s="14" t="s">
        <v>126</v>
      </c>
      <c r="AW130" s="14" t="s">
        <v>33</v>
      </c>
      <c r="AX130" s="14" t="s">
        <v>77</v>
      </c>
      <c r="AY130" s="193" t="s">
        <v>119</v>
      </c>
    </row>
    <row r="131" s="2" customFormat="1" ht="62.7" customHeight="1">
      <c r="A131" s="38"/>
      <c r="B131" s="164"/>
      <c r="C131" s="165" t="s">
        <v>191</v>
      </c>
      <c r="D131" s="165" t="s">
        <v>121</v>
      </c>
      <c r="E131" s="166" t="s">
        <v>192</v>
      </c>
      <c r="F131" s="167" t="s">
        <v>193</v>
      </c>
      <c r="G131" s="168" t="s">
        <v>177</v>
      </c>
      <c r="H131" s="169">
        <v>836.96900000000005</v>
      </c>
      <c r="I131" s="170"/>
      <c r="J131" s="171">
        <f>ROUND(I131*H131,2)</f>
        <v>0</v>
      </c>
      <c r="K131" s="167" t="s">
        <v>125</v>
      </c>
      <c r="L131" s="39"/>
      <c r="M131" s="172" t="s">
        <v>3</v>
      </c>
      <c r="N131" s="173" t="s">
        <v>43</v>
      </c>
      <c r="O131" s="72"/>
      <c r="P131" s="174">
        <f>O131*H131</f>
        <v>0</v>
      </c>
      <c r="Q131" s="174">
        <v>0</v>
      </c>
      <c r="R131" s="174">
        <f>Q131*H131</f>
        <v>0</v>
      </c>
      <c r="S131" s="174">
        <v>0</v>
      </c>
      <c r="T131" s="175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76" t="s">
        <v>126</v>
      </c>
      <c r="AT131" s="176" t="s">
        <v>121</v>
      </c>
      <c r="AU131" s="176" t="s">
        <v>81</v>
      </c>
      <c r="AY131" s="19" t="s">
        <v>119</v>
      </c>
      <c r="BE131" s="177">
        <f>IF(N131="základní",J131,0)</f>
        <v>0</v>
      </c>
      <c r="BF131" s="177">
        <f>IF(N131="snížená",J131,0)</f>
        <v>0</v>
      </c>
      <c r="BG131" s="177">
        <f>IF(N131="zákl. přenesená",J131,0)</f>
        <v>0</v>
      </c>
      <c r="BH131" s="177">
        <f>IF(N131="sníž. přenesená",J131,0)</f>
        <v>0</v>
      </c>
      <c r="BI131" s="177">
        <f>IF(N131="nulová",J131,0)</f>
        <v>0</v>
      </c>
      <c r="BJ131" s="19" t="s">
        <v>77</v>
      </c>
      <c r="BK131" s="177">
        <f>ROUND(I131*H131,2)</f>
        <v>0</v>
      </c>
      <c r="BL131" s="19" t="s">
        <v>126</v>
      </c>
      <c r="BM131" s="176" t="s">
        <v>194</v>
      </c>
    </row>
    <row r="132" s="2" customFormat="1">
      <c r="A132" s="38"/>
      <c r="B132" s="39"/>
      <c r="C132" s="38"/>
      <c r="D132" s="178" t="s">
        <v>128</v>
      </c>
      <c r="E132" s="38"/>
      <c r="F132" s="179" t="s">
        <v>195</v>
      </c>
      <c r="G132" s="38"/>
      <c r="H132" s="38"/>
      <c r="I132" s="180"/>
      <c r="J132" s="38"/>
      <c r="K132" s="38"/>
      <c r="L132" s="39"/>
      <c r="M132" s="181"/>
      <c r="N132" s="182"/>
      <c r="O132" s="72"/>
      <c r="P132" s="72"/>
      <c r="Q132" s="72"/>
      <c r="R132" s="72"/>
      <c r="S132" s="72"/>
      <c r="T132" s="73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128</v>
      </c>
      <c r="AU132" s="19" t="s">
        <v>81</v>
      </c>
    </row>
    <row r="133" s="13" customFormat="1">
      <c r="A133" s="13"/>
      <c r="B133" s="183"/>
      <c r="C133" s="13"/>
      <c r="D133" s="184" t="s">
        <v>130</v>
      </c>
      <c r="E133" s="185" t="s">
        <v>3</v>
      </c>
      <c r="F133" s="186" t="s">
        <v>196</v>
      </c>
      <c r="G133" s="13"/>
      <c r="H133" s="187">
        <v>660.274</v>
      </c>
      <c r="I133" s="188"/>
      <c r="J133" s="13"/>
      <c r="K133" s="13"/>
      <c r="L133" s="183"/>
      <c r="M133" s="189"/>
      <c r="N133" s="190"/>
      <c r="O133" s="190"/>
      <c r="P133" s="190"/>
      <c r="Q133" s="190"/>
      <c r="R133" s="190"/>
      <c r="S133" s="190"/>
      <c r="T133" s="19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5" t="s">
        <v>130</v>
      </c>
      <c r="AU133" s="185" t="s">
        <v>81</v>
      </c>
      <c r="AV133" s="13" t="s">
        <v>81</v>
      </c>
      <c r="AW133" s="13" t="s">
        <v>33</v>
      </c>
      <c r="AX133" s="13" t="s">
        <v>72</v>
      </c>
      <c r="AY133" s="185" t="s">
        <v>119</v>
      </c>
    </row>
    <row r="134" s="13" customFormat="1">
      <c r="A134" s="13"/>
      <c r="B134" s="183"/>
      <c r="C134" s="13"/>
      <c r="D134" s="184" t="s">
        <v>130</v>
      </c>
      <c r="E134" s="185" t="s">
        <v>3</v>
      </c>
      <c r="F134" s="186" t="s">
        <v>197</v>
      </c>
      <c r="G134" s="13"/>
      <c r="H134" s="187">
        <v>176.69499999999999</v>
      </c>
      <c r="I134" s="188"/>
      <c r="J134" s="13"/>
      <c r="K134" s="13"/>
      <c r="L134" s="183"/>
      <c r="M134" s="189"/>
      <c r="N134" s="190"/>
      <c r="O134" s="190"/>
      <c r="P134" s="190"/>
      <c r="Q134" s="190"/>
      <c r="R134" s="190"/>
      <c r="S134" s="190"/>
      <c r="T134" s="19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5" t="s">
        <v>130</v>
      </c>
      <c r="AU134" s="185" t="s">
        <v>81</v>
      </c>
      <c r="AV134" s="13" t="s">
        <v>81</v>
      </c>
      <c r="AW134" s="13" t="s">
        <v>33</v>
      </c>
      <c r="AX134" s="13" t="s">
        <v>72</v>
      </c>
      <c r="AY134" s="185" t="s">
        <v>119</v>
      </c>
    </row>
    <row r="135" s="2" customFormat="1" ht="44.25" customHeight="1">
      <c r="A135" s="38"/>
      <c r="B135" s="164"/>
      <c r="C135" s="165" t="s">
        <v>198</v>
      </c>
      <c r="D135" s="165" t="s">
        <v>121</v>
      </c>
      <c r="E135" s="166" t="s">
        <v>199</v>
      </c>
      <c r="F135" s="167" t="s">
        <v>200</v>
      </c>
      <c r="G135" s="168" t="s">
        <v>177</v>
      </c>
      <c r="H135" s="169">
        <v>1320.548</v>
      </c>
      <c r="I135" s="170"/>
      <c r="J135" s="171">
        <f>ROUND(I135*H135,2)</f>
        <v>0</v>
      </c>
      <c r="K135" s="167" t="s">
        <v>125</v>
      </c>
      <c r="L135" s="39"/>
      <c r="M135" s="172" t="s">
        <v>3</v>
      </c>
      <c r="N135" s="173" t="s">
        <v>43</v>
      </c>
      <c r="O135" s="72"/>
      <c r="P135" s="174">
        <f>O135*H135</f>
        <v>0</v>
      </c>
      <c r="Q135" s="174">
        <v>0</v>
      </c>
      <c r="R135" s="174">
        <f>Q135*H135</f>
        <v>0</v>
      </c>
      <c r="S135" s="174">
        <v>0</v>
      </c>
      <c r="T135" s="17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76" t="s">
        <v>126</v>
      </c>
      <c r="AT135" s="176" t="s">
        <v>121</v>
      </c>
      <c r="AU135" s="176" t="s">
        <v>81</v>
      </c>
      <c r="AY135" s="19" t="s">
        <v>119</v>
      </c>
      <c r="BE135" s="177">
        <f>IF(N135="základní",J135,0)</f>
        <v>0</v>
      </c>
      <c r="BF135" s="177">
        <f>IF(N135="snížená",J135,0)</f>
        <v>0</v>
      </c>
      <c r="BG135" s="177">
        <f>IF(N135="zákl. přenesená",J135,0)</f>
        <v>0</v>
      </c>
      <c r="BH135" s="177">
        <f>IF(N135="sníž. přenesená",J135,0)</f>
        <v>0</v>
      </c>
      <c r="BI135" s="177">
        <f>IF(N135="nulová",J135,0)</f>
        <v>0</v>
      </c>
      <c r="BJ135" s="19" t="s">
        <v>77</v>
      </c>
      <c r="BK135" s="177">
        <f>ROUND(I135*H135,2)</f>
        <v>0</v>
      </c>
      <c r="BL135" s="19" t="s">
        <v>126</v>
      </c>
      <c r="BM135" s="176" t="s">
        <v>201</v>
      </c>
    </row>
    <row r="136" s="2" customFormat="1">
      <c r="A136" s="38"/>
      <c r="B136" s="39"/>
      <c r="C136" s="38"/>
      <c r="D136" s="178" t="s">
        <v>128</v>
      </c>
      <c r="E136" s="38"/>
      <c r="F136" s="179" t="s">
        <v>202</v>
      </c>
      <c r="G136" s="38"/>
      <c r="H136" s="38"/>
      <c r="I136" s="180"/>
      <c r="J136" s="38"/>
      <c r="K136" s="38"/>
      <c r="L136" s="39"/>
      <c r="M136" s="181"/>
      <c r="N136" s="182"/>
      <c r="O136" s="72"/>
      <c r="P136" s="72"/>
      <c r="Q136" s="72"/>
      <c r="R136" s="72"/>
      <c r="S136" s="72"/>
      <c r="T136" s="73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128</v>
      </c>
      <c r="AU136" s="19" t="s">
        <v>81</v>
      </c>
    </row>
    <row r="137" s="13" customFormat="1">
      <c r="A137" s="13"/>
      <c r="B137" s="183"/>
      <c r="C137" s="13"/>
      <c r="D137" s="184" t="s">
        <v>130</v>
      </c>
      <c r="E137" s="185" t="s">
        <v>3</v>
      </c>
      <c r="F137" s="186" t="s">
        <v>203</v>
      </c>
      <c r="G137" s="13"/>
      <c r="H137" s="187">
        <v>660.274</v>
      </c>
      <c r="I137" s="188"/>
      <c r="J137" s="13"/>
      <c r="K137" s="13"/>
      <c r="L137" s="183"/>
      <c r="M137" s="189"/>
      <c r="N137" s="190"/>
      <c r="O137" s="190"/>
      <c r="P137" s="190"/>
      <c r="Q137" s="190"/>
      <c r="R137" s="190"/>
      <c r="S137" s="190"/>
      <c r="T137" s="19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5" t="s">
        <v>130</v>
      </c>
      <c r="AU137" s="185" t="s">
        <v>81</v>
      </c>
      <c r="AV137" s="13" t="s">
        <v>81</v>
      </c>
      <c r="AW137" s="13" t="s">
        <v>33</v>
      </c>
      <c r="AX137" s="13" t="s">
        <v>72</v>
      </c>
      <c r="AY137" s="185" t="s">
        <v>119</v>
      </c>
    </row>
    <row r="138" s="14" customFormat="1">
      <c r="A138" s="14"/>
      <c r="B138" s="192"/>
      <c r="C138" s="14"/>
      <c r="D138" s="184" t="s">
        <v>130</v>
      </c>
      <c r="E138" s="193" t="s">
        <v>3</v>
      </c>
      <c r="F138" s="194" t="s">
        <v>148</v>
      </c>
      <c r="G138" s="14"/>
      <c r="H138" s="195">
        <v>660.274</v>
      </c>
      <c r="I138" s="196"/>
      <c r="J138" s="14"/>
      <c r="K138" s="14"/>
      <c r="L138" s="192"/>
      <c r="M138" s="197"/>
      <c r="N138" s="198"/>
      <c r="O138" s="198"/>
      <c r="P138" s="198"/>
      <c r="Q138" s="198"/>
      <c r="R138" s="198"/>
      <c r="S138" s="198"/>
      <c r="T138" s="19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193" t="s">
        <v>130</v>
      </c>
      <c r="AU138" s="193" t="s">
        <v>81</v>
      </c>
      <c r="AV138" s="14" t="s">
        <v>126</v>
      </c>
      <c r="AW138" s="14" t="s">
        <v>33</v>
      </c>
      <c r="AX138" s="14" t="s">
        <v>72</v>
      </c>
      <c r="AY138" s="193" t="s">
        <v>119</v>
      </c>
    </row>
    <row r="139" s="2" customFormat="1" ht="62.7" customHeight="1">
      <c r="A139" s="38"/>
      <c r="B139" s="164"/>
      <c r="C139" s="165" t="s">
        <v>204</v>
      </c>
      <c r="D139" s="165" t="s">
        <v>121</v>
      </c>
      <c r="E139" s="166" t="s">
        <v>205</v>
      </c>
      <c r="F139" s="167" t="s">
        <v>206</v>
      </c>
      <c r="G139" s="168" t="s">
        <v>177</v>
      </c>
      <c r="H139" s="169">
        <v>485.61500000000001</v>
      </c>
      <c r="I139" s="170"/>
      <c r="J139" s="171">
        <f>ROUND(I139*H139,2)</f>
        <v>0</v>
      </c>
      <c r="K139" s="167" t="s">
        <v>125</v>
      </c>
      <c r="L139" s="39"/>
      <c r="M139" s="172" t="s">
        <v>3</v>
      </c>
      <c r="N139" s="173" t="s">
        <v>43</v>
      </c>
      <c r="O139" s="72"/>
      <c r="P139" s="174">
        <f>O139*H139</f>
        <v>0</v>
      </c>
      <c r="Q139" s="174">
        <v>0</v>
      </c>
      <c r="R139" s="174">
        <f>Q139*H139</f>
        <v>0</v>
      </c>
      <c r="S139" s="174">
        <v>0</v>
      </c>
      <c r="T139" s="17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76" t="s">
        <v>126</v>
      </c>
      <c r="AT139" s="176" t="s">
        <v>121</v>
      </c>
      <c r="AU139" s="176" t="s">
        <v>81</v>
      </c>
      <c r="AY139" s="19" t="s">
        <v>119</v>
      </c>
      <c r="BE139" s="177">
        <f>IF(N139="základní",J139,0)</f>
        <v>0</v>
      </c>
      <c r="BF139" s="177">
        <f>IF(N139="snížená",J139,0)</f>
        <v>0</v>
      </c>
      <c r="BG139" s="177">
        <f>IF(N139="zákl. přenesená",J139,0)</f>
        <v>0</v>
      </c>
      <c r="BH139" s="177">
        <f>IF(N139="sníž. přenesená",J139,0)</f>
        <v>0</v>
      </c>
      <c r="BI139" s="177">
        <f>IF(N139="nulová",J139,0)</f>
        <v>0</v>
      </c>
      <c r="BJ139" s="19" t="s">
        <v>77</v>
      </c>
      <c r="BK139" s="177">
        <f>ROUND(I139*H139,2)</f>
        <v>0</v>
      </c>
      <c r="BL139" s="19" t="s">
        <v>126</v>
      </c>
      <c r="BM139" s="176" t="s">
        <v>207</v>
      </c>
    </row>
    <row r="140" s="2" customFormat="1">
      <c r="A140" s="38"/>
      <c r="B140" s="39"/>
      <c r="C140" s="38"/>
      <c r="D140" s="178" t="s">
        <v>128</v>
      </c>
      <c r="E140" s="38"/>
      <c r="F140" s="179" t="s">
        <v>208</v>
      </c>
      <c r="G140" s="38"/>
      <c r="H140" s="38"/>
      <c r="I140" s="180"/>
      <c r="J140" s="38"/>
      <c r="K140" s="38"/>
      <c r="L140" s="39"/>
      <c r="M140" s="181"/>
      <c r="N140" s="182"/>
      <c r="O140" s="72"/>
      <c r="P140" s="72"/>
      <c r="Q140" s="72"/>
      <c r="R140" s="72"/>
      <c r="S140" s="72"/>
      <c r="T140" s="73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128</v>
      </c>
      <c r="AU140" s="19" t="s">
        <v>81</v>
      </c>
    </row>
    <row r="141" s="15" customFormat="1">
      <c r="A141" s="15"/>
      <c r="B141" s="200"/>
      <c r="C141" s="15"/>
      <c r="D141" s="184" t="s">
        <v>130</v>
      </c>
      <c r="E141" s="201" t="s">
        <v>3</v>
      </c>
      <c r="F141" s="202" t="s">
        <v>209</v>
      </c>
      <c r="G141" s="15"/>
      <c r="H141" s="201" t="s">
        <v>3</v>
      </c>
      <c r="I141" s="203"/>
      <c r="J141" s="15"/>
      <c r="K141" s="15"/>
      <c r="L141" s="200"/>
      <c r="M141" s="204"/>
      <c r="N141" s="205"/>
      <c r="O141" s="205"/>
      <c r="P141" s="205"/>
      <c r="Q141" s="205"/>
      <c r="R141" s="205"/>
      <c r="S141" s="205"/>
      <c r="T141" s="206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01" t="s">
        <v>130</v>
      </c>
      <c r="AU141" s="201" t="s">
        <v>81</v>
      </c>
      <c r="AV141" s="15" t="s">
        <v>77</v>
      </c>
      <c r="AW141" s="15" t="s">
        <v>33</v>
      </c>
      <c r="AX141" s="15" t="s">
        <v>72</v>
      </c>
      <c r="AY141" s="201" t="s">
        <v>119</v>
      </c>
    </row>
    <row r="142" s="13" customFormat="1">
      <c r="A142" s="13"/>
      <c r="B142" s="183"/>
      <c r="C142" s="13"/>
      <c r="D142" s="184" t="s">
        <v>130</v>
      </c>
      <c r="E142" s="185" t="s">
        <v>3</v>
      </c>
      <c r="F142" s="186" t="s">
        <v>210</v>
      </c>
      <c r="G142" s="13"/>
      <c r="H142" s="187">
        <v>429.30000000000001</v>
      </c>
      <c r="I142" s="188"/>
      <c r="J142" s="13"/>
      <c r="K142" s="13"/>
      <c r="L142" s="183"/>
      <c r="M142" s="189"/>
      <c r="N142" s="190"/>
      <c r="O142" s="190"/>
      <c r="P142" s="190"/>
      <c r="Q142" s="190"/>
      <c r="R142" s="190"/>
      <c r="S142" s="190"/>
      <c r="T142" s="19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5" t="s">
        <v>130</v>
      </c>
      <c r="AU142" s="185" t="s">
        <v>81</v>
      </c>
      <c r="AV142" s="13" t="s">
        <v>81</v>
      </c>
      <c r="AW142" s="13" t="s">
        <v>33</v>
      </c>
      <c r="AX142" s="13" t="s">
        <v>72</v>
      </c>
      <c r="AY142" s="185" t="s">
        <v>119</v>
      </c>
    </row>
    <row r="143" s="15" customFormat="1">
      <c r="A143" s="15"/>
      <c r="B143" s="200"/>
      <c r="C143" s="15"/>
      <c r="D143" s="184" t="s">
        <v>130</v>
      </c>
      <c r="E143" s="201" t="s">
        <v>3</v>
      </c>
      <c r="F143" s="202" t="s">
        <v>211</v>
      </c>
      <c r="G143" s="15"/>
      <c r="H143" s="201" t="s">
        <v>3</v>
      </c>
      <c r="I143" s="203"/>
      <c r="J143" s="15"/>
      <c r="K143" s="15"/>
      <c r="L143" s="200"/>
      <c r="M143" s="204"/>
      <c r="N143" s="205"/>
      <c r="O143" s="205"/>
      <c r="P143" s="205"/>
      <c r="Q143" s="205"/>
      <c r="R143" s="205"/>
      <c r="S143" s="205"/>
      <c r="T143" s="206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01" t="s">
        <v>130</v>
      </c>
      <c r="AU143" s="201" t="s">
        <v>81</v>
      </c>
      <c r="AV143" s="15" t="s">
        <v>77</v>
      </c>
      <c r="AW143" s="15" t="s">
        <v>33</v>
      </c>
      <c r="AX143" s="15" t="s">
        <v>72</v>
      </c>
      <c r="AY143" s="201" t="s">
        <v>119</v>
      </c>
    </row>
    <row r="144" s="13" customFormat="1">
      <c r="A144" s="13"/>
      <c r="B144" s="183"/>
      <c r="C144" s="13"/>
      <c r="D144" s="184" t="s">
        <v>130</v>
      </c>
      <c r="E144" s="185" t="s">
        <v>3</v>
      </c>
      <c r="F144" s="186" t="s">
        <v>212</v>
      </c>
      <c r="G144" s="13"/>
      <c r="H144" s="187">
        <v>33.058</v>
      </c>
      <c r="I144" s="188"/>
      <c r="J144" s="13"/>
      <c r="K144" s="13"/>
      <c r="L144" s="183"/>
      <c r="M144" s="189"/>
      <c r="N144" s="190"/>
      <c r="O144" s="190"/>
      <c r="P144" s="190"/>
      <c r="Q144" s="190"/>
      <c r="R144" s="190"/>
      <c r="S144" s="190"/>
      <c r="T144" s="19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5" t="s">
        <v>130</v>
      </c>
      <c r="AU144" s="185" t="s">
        <v>81</v>
      </c>
      <c r="AV144" s="13" t="s">
        <v>81</v>
      </c>
      <c r="AW144" s="13" t="s">
        <v>33</v>
      </c>
      <c r="AX144" s="13" t="s">
        <v>72</v>
      </c>
      <c r="AY144" s="185" t="s">
        <v>119</v>
      </c>
    </row>
    <row r="145" s="13" customFormat="1">
      <c r="A145" s="13"/>
      <c r="B145" s="183"/>
      <c r="C145" s="13"/>
      <c r="D145" s="184" t="s">
        <v>130</v>
      </c>
      <c r="E145" s="185" t="s">
        <v>3</v>
      </c>
      <c r="F145" s="186" t="s">
        <v>213</v>
      </c>
      <c r="G145" s="13"/>
      <c r="H145" s="187">
        <v>7.5949999999999998</v>
      </c>
      <c r="I145" s="188"/>
      <c r="J145" s="13"/>
      <c r="K145" s="13"/>
      <c r="L145" s="183"/>
      <c r="M145" s="189"/>
      <c r="N145" s="190"/>
      <c r="O145" s="190"/>
      <c r="P145" s="190"/>
      <c r="Q145" s="190"/>
      <c r="R145" s="190"/>
      <c r="S145" s="190"/>
      <c r="T145" s="19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5" t="s">
        <v>130</v>
      </c>
      <c r="AU145" s="185" t="s">
        <v>81</v>
      </c>
      <c r="AV145" s="13" t="s">
        <v>81</v>
      </c>
      <c r="AW145" s="13" t="s">
        <v>33</v>
      </c>
      <c r="AX145" s="13" t="s">
        <v>72</v>
      </c>
      <c r="AY145" s="185" t="s">
        <v>119</v>
      </c>
    </row>
    <row r="146" s="13" customFormat="1">
      <c r="A146" s="13"/>
      <c r="B146" s="183"/>
      <c r="C146" s="13"/>
      <c r="D146" s="184" t="s">
        <v>130</v>
      </c>
      <c r="E146" s="185" t="s">
        <v>3</v>
      </c>
      <c r="F146" s="186" t="s">
        <v>214</v>
      </c>
      <c r="G146" s="13"/>
      <c r="H146" s="187">
        <v>15.662000000000001</v>
      </c>
      <c r="I146" s="188"/>
      <c r="J146" s="13"/>
      <c r="K146" s="13"/>
      <c r="L146" s="183"/>
      <c r="M146" s="189"/>
      <c r="N146" s="190"/>
      <c r="O146" s="190"/>
      <c r="P146" s="190"/>
      <c r="Q146" s="190"/>
      <c r="R146" s="190"/>
      <c r="S146" s="190"/>
      <c r="T146" s="19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5" t="s">
        <v>130</v>
      </c>
      <c r="AU146" s="185" t="s">
        <v>81</v>
      </c>
      <c r="AV146" s="13" t="s">
        <v>81</v>
      </c>
      <c r="AW146" s="13" t="s">
        <v>33</v>
      </c>
      <c r="AX146" s="13" t="s">
        <v>72</v>
      </c>
      <c r="AY146" s="185" t="s">
        <v>119</v>
      </c>
    </row>
    <row r="147" s="14" customFormat="1">
      <c r="A147" s="14"/>
      <c r="B147" s="192"/>
      <c r="C147" s="14"/>
      <c r="D147" s="184" t="s">
        <v>130</v>
      </c>
      <c r="E147" s="193" t="s">
        <v>3</v>
      </c>
      <c r="F147" s="194" t="s">
        <v>148</v>
      </c>
      <c r="G147" s="14"/>
      <c r="H147" s="195">
        <v>485.61500000000001</v>
      </c>
      <c r="I147" s="196"/>
      <c r="J147" s="14"/>
      <c r="K147" s="14"/>
      <c r="L147" s="192"/>
      <c r="M147" s="197"/>
      <c r="N147" s="198"/>
      <c r="O147" s="198"/>
      <c r="P147" s="198"/>
      <c r="Q147" s="198"/>
      <c r="R147" s="198"/>
      <c r="S147" s="198"/>
      <c r="T147" s="19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193" t="s">
        <v>130</v>
      </c>
      <c r="AU147" s="193" t="s">
        <v>81</v>
      </c>
      <c r="AV147" s="14" t="s">
        <v>126</v>
      </c>
      <c r="AW147" s="14" t="s">
        <v>33</v>
      </c>
      <c r="AX147" s="14" t="s">
        <v>77</v>
      </c>
      <c r="AY147" s="193" t="s">
        <v>119</v>
      </c>
    </row>
    <row r="148" s="2" customFormat="1" ht="37.8" customHeight="1">
      <c r="A148" s="38"/>
      <c r="B148" s="164"/>
      <c r="C148" s="165" t="s">
        <v>215</v>
      </c>
      <c r="D148" s="165" t="s">
        <v>121</v>
      </c>
      <c r="E148" s="166" t="s">
        <v>216</v>
      </c>
      <c r="F148" s="167" t="s">
        <v>217</v>
      </c>
      <c r="G148" s="168" t="s">
        <v>177</v>
      </c>
      <c r="H148" s="169">
        <v>485.61500000000001</v>
      </c>
      <c r="I148" s="170"/>
      <c r="J148" s="171">
        <f>ROUND(I148*H148,2)</f>
        <v>0</v>
      </c>
      <c r="K148" s="167" t="s">
        <v>3</v>
      </c>
      <c r="L148" s="39"/>
      <c r="M148" s="172" t="s">
        <v>3</v>
      </c>
      <c r="N148" s="173" t="s">
        <v>43</v>
      </c>
      <c r="O148" s="72"/>
      <c r="P148" s="174">
        <f>O148*H148</f>
        <v>0</v>
      </c>
      <c r="Q148" s="174">
        <v>0</v>
      </c>
      <c r="R148" s="174">
        <f>Q148*H148</f>
        <v>0</v>
      </c>
      <c r="S148" s="174">
        <v>0</v>
      </c>
      <c r="T148" s="175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76" t="s">
        <v>126</v>
      </c>
      <c r="AT148" s="176" t="s">
        <v>121</v>
      </c>
      <c r="AU148" s="176" t="s">
        <v>81</v>
      </c>
      <c r="AY148" s="19" t="s">
        <v>119</v>
      </c>
      <c r="BE148" s="177">
        <f>IF(N148="základní",J148,0)</f>
        <v>0</v>
      </c>
      <c r="BF148" s="177">
        <f>IF(N148="snížená",J148,0)</f>
        <v>0</v>
      </c>
      <c r="BG148" s="177">
        <f>IF(N148="zákl. přenesená",J148,0)</f>
        <v>0</v>
      </c>
      <c r="BH148" s="177">
        <f>IF(N148="sníž. přenesená",J148,0)</f>
        <v>0</v>
      </c>
      <c r="BI148" s="177">
        <f>IF(N148="nulová",J148,0)</f>
        <v>0</v>
      </c>
      <c r="BJ148" s="19" t="s">
        <v>77</v>
      </c>
      <c r="BK148" s="177">
        <f>ROUND(I148*H148,2)</f>
        <v>0</v>
      </c>
      <c r="BL148" s="19" t="s">
        <v>126</v>
      </c>
      <c r="BM148" s="176" t="s">
        <v>218</v>
      </c>
    </row>
    <row r="149" s="2" customFormat="1" ht="44.25" customHeight="1">
      <c r="A149" s="38"/>
      <c r="B149" s="164"/>
      <c r="C149" s="165" t="s">
        <v>9</v>
      </c>
      <c r="D149" s="165" t="s">
        <v>121</v>
      </c>
      <c r="E149" s="166" t="s">
        <v>219</v>
      </c>
      <c r="F149" s="167" t="s">
        <v>220</v>
      </c>
      <c r="G149" s="168" t="s">
        <v>221</v>
      </c>
      <c r="H149" s="169">
        <v>825.54600000000005</v>
      </c>
      <c r="I149" s="170"/>
      <c r="J149" s="171">
        <f>ROUND(I149*H149,2)</f>
        <v>0</v>
      </c>
      <c r="K149" s="167" t="s">
        <v>3</v>
      </c>
      <c r="L149" s="39"/>
      <c r="M149" s="172" t="s">
        <v>3</v>
      </c>
      <c r="N149" s="173" t="s">
        <v>43</v>
      </c>
      <c r="O149" s="72"/>
      <c r="P149" s="174">
        <f>O149*H149</f>
        <v>0</v>
      </c>
      <c r="Q149" s="174">
        <v>0</v>
      </c>
      <c r="R149" s="174">
        <f>Q149*H149</f>
        <v>0</v>
      </c>
      <c r="S149" s="174">
        <v>0</v>
      </c>
      <c r="T149" s="175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76" t="s">
        <v>126</v>
      </c>
      <c r="AT149" s="176" t="s">
        <v>121</v>
      </c>
      <c r="AU149" s="176" t="s">
        <v>81</v>
      </c>
      <c r="AY149" s="19" t="s">
        <v>119</v>
      </c>
      <c r="BE149" s="177">
        <f>IF(N149="základní",J149,0)</f>
        <v>0</v>
      </c>
      <c r="BF149" s="177">
        <f>IF(N149="snížená",J149,0)</f>
        <v>0</v>
      </c>
      <c r="BG149" s="177">
        <f>IF(N149="zákl. přenesená",J149,0)</f>
        <v>0</v>
      </c>
      <c r="BH149" s="177">
        <f>IF(N149="sníž. přenesená",J149,0)</f>
        <v>0</v>
      </c>
      <c r="BI149" s="177">
        <f>IF(N149="nulová",J149,0)</f>
        <v>0</v>
      </c>
      <c r="BJ149" s="19" t="s">
        <v>77</v>
      </c>
      <c r="BK149" s="177">
        <f>ROUND(I149*H149,2)</f>
        <v>0</v>
      </c>
      <c r="BL149" s="19" t="s">
        <v>126</v>
      </c>
      <c r="BM149" s="176" t="s">
        <v>222</v>
      </c>
    </row>
    <row r="150" s="13" customFormat="1">
      <c r="A150" s="13"/>
      <c r="B150" s="183"/>
      <c r="C150" s="13"/>
      <c r="D150" s="184" t="s">
        <v>130</v>
      </c>
      <c r="E150" s="185" t="s">
        <v>3</v>
      </c>
      <c r="F150" s="186" t="s">
        <v>223</v>
      </c>
      <c r="G150" s="13"/>
      <c r="H150" s="187">
        <v>825.54600000000005</v>
      </c>
      <c r="I150" s="188"/>
      <c r="J150" s="13"/>
      <c r="K150" s="13"/>
      <c r="L150" s="183"/>
      <c r="M150" s="189"/>
      <c r="N150" s="190"/>
      <c r="O150" s="190"/>
      <c r="P150" s="190"/>
      <c r="Q150" s="190"/>
      <c r="R150" s="190"/>
      <c r="S150" s="190"/>
      <c r="T150" s="19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5" t="s">
        <v>130</v>
      </c>
      <c r="AU150" s="185" t="s">
        <v>81</v>
      </c>
      <c r="AV150" s="13" t="s">
        <v>81</v>
      </c>
      <c r="AW150" s="13" t="s">
        <v>33</v>
      </c>
      <c r="AX150" s="13" t="s">
        <v>72</v>
      </c>
      <c r="AY150" s="185" t="s">
        <v>119</v>
      </c>
    </row>
    <row r="151" s="14" customFormat="1">
      <c r="A151" s="14"/>
      <c r="B151" s="192"/>
      <c r="C151" s="14"/>
      <c r="D151" s="184" t="s">
        <v>130</v>
      </c>
      <c r="E151" s="193" t="s">
        <v>3</v>
      </c>
      <c r="F151" s="194" t="s">
        <v>148</v>
      </c>
      <c r="G151" s="14"/>
      <c r="H151" s="195">
        <v>825.54600000000005</v>
      </c>
      <c r="I151" s="196"/>
      <c r="J151" s="14"/>
      <c r="K151" s="14"/>
      <c r="L151" s="192"/>
      <c r="M151" s="197"/>
      <c r="N151" s="198"/>
      <c r="O151" s="198"/>
      <c r="P151" s="198"/>
      <c r="Q151" s="198"/>
      <c r="R151" s="198"/>
      <c r="S151" s="198"/>
      <c r="T151" s="19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193" t="s">
        <v>130</v>
      </c>
      <c r="AU151" s="193" t="s">
        <v>81</v>
      </c>
      <c r="AV151" s="14" t="s">
        <v>126</v>
      </c>
      <c r="AW151" s="14" t="s">
        <v>33</v>
      </c>
      <c r="AX151" s="14" t="s">
        <v>77</v>
      </c>
      <c r="AY151" s="193" t="s">
        <v>119</v>
      </c>
    </row>
    <row r="152" s="2" customFormat="1" ht="44.25" customHeight="1">
      <c r="A152" s="38"/>
      <c r="B152" s="164"/>
      <c r="C152" s="165" t="s">
        <v>224</v>
      </c>
      <c r="D152" s="165" t="s">
        <v>121</v>
      </c>
      <c r="E152" s="166" t="s">
        <v>225</v>
      </c>
      <c r="F152" s="167" t="s">
        <v>226</v>
      </c>
      <c r="G152" s="168" t="s">
        <v>177</v>
      </c>
      <c r="H152" s="169">
        <v>176.69499999999999</v>
      </c>
      <c r="I152" s="170"/>
      <c r="J152" s="171">
        <f>ROUND(I152*H152,2)</f>
        <v>0</v>
      </c>
      <c r="K152" s="167" t="s">
        <v>125</v>
      </c>
      <c r="L152" s="39"/>
      <c r="M152" s="172" t="s">
        <v>3</v>
      </c>
      <c r="N152" s="173" t="s">
        <v>43</v>
      </c>
      <c r="O152" s="72"/>
      <c r="P152" s="174">
        <f>O152*H152</f>
        <v>0</v>
      </c>
      <c r="Q152" s="174">
        <v>0</v>
      </c>
      <c r="R152" s="174">
        <f>Q152*H152</f>
        <v>0</v>
      </c>
      <c r="S152" s="174">
        <v>0</v>
      </c>
      <c r="T152" s="175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76" t="s">
        <v>126</v>
      </c>
      <c r="AT152" s="176" t="s">
        <v>121</v>
      </c>
      <c r="AU152" s="176" t="s">
        <v>81</v>
      </c>
      <c r="AY152" s="19" t="s">
        <v>119</v>
      </c>
      <c r="BE152" s="177">
        <f>IF(N152="základní",J152,0)</f>
        <v>0</v>
      </c>
      <c r="BF152" s="177">
        <f>IF(N152="snížená",J152,0)</f>
        <v>0</v>
      </c>
      <c r="BG152" s="177">
        <f>IF(N152="zákl. přenesená",J152,0)</f>
        <v>0</v>
      </c>
      <c r="BH152" s="177">
        <f>IF(N152="sníž. přenesená",J152,0)</f>
        <v>0</v>
      </c>
      <c r="BI152" s="177">
        <f>IF(N152="nulová",J152,0)</f>
        <v>0</v>
      </c>
      <c r="BJ152" s="19" t="s">
        <v>77</v>
      </c>
      <c r="BK152" s="177">
        <f>ROUND(I152*H152,2)</f>
        <v>0</v>
      </c>
      <c r="BL152" s="19" t="s">
        <v>126</v>
      </c>
      <c r="BM152" s="176" t="s">
        <v>227</v>
      </c>
    </row>
    <row r="153" s="2" customFormat="1">
      <c r="A153" s="38"/>
      <c r="B153" s="39"/>
      <c r="C153" s="38"/>
      <c r="D153" s="178" t="s">
        <v>128</v>
      </c>
      <c r="E153" s="38"/>
      <c r="F153" s="179" t="s">
        <v>228</v>
      </c>
      <c r="G153" s="38"/>
      <c r="H153" s="38"/>
      <c r="I153" s="180"/>
      <c r="J153" s="38"/>
      <c r="K153" s="38"/>
      <c r="L153" s="39"/>
      <c r="M153" s="181"/>
      <c r="N153" s="182"/>
      <c r="O153" s="72"/>
      <c r="P153" s="72"/>
      <c r="Q153" s="72"/>
      <c r="R153" s="72"/>
      <c r="S153" s="72"/>
      <c r="T153" s="73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128</v>
      </c>
      <c r="AU153" s="19" t="s">
        <v>81</v>
      </c>
    </row>
    <row r="154" s="13" customFormat="1">
      <c r="A154" s="13"/>
      <c r="B154" s="183"/>
      <c r="C154" s="13"/>
      <c r="D154" s="184" t="s">
        <v>130</v>
      </c>
      <c r="E154" s="185" t="s">
        <v>3</v>
      </c>
      <c r="F154" s="186" t="s">
        <v>180</v>
      </c>
      <c r="G154" s="13"/>
      <c r="H154" s="187">
        <v>326.392</v>
      </c>
      <c r="I154" s="188"/>
      <c r="J154" s="13"/>
      <c r="K154" s="13"/>
      <c r="L154" s="183"/>
      <c r="M154" s="189"/>
      <c r="N154" s="190"/>
      <c r="O154" s="190"/>
      <c r="P154" s="190"/>
      <c r="Q154" s="190"/>
      <c r="R154" s="190"/>
      <c r="S154" s="190"/>
      <c r="T154" s="19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5" t="s">
        <v>130</v>
      </c>
      <c r="AU154" s="185" t="s">
        <v>81</v>
      </c>
      <c r="AV154" s="13" t="s">
        <v>81</v>
      </c>
      <c r="AW154" s="13" t="s">
        <v>33</v>
      </c>
      <c r="AX154" s="13" t="s">
        <v>72</v>
      </c>
      <c r="AY154" s="185" t="s">
        <v>119</v>
      </c>
    </row>
    <row r="155" s="13" customFormat="1">
      <c r="A155" s="13"/>
      <c r="B155" s="183"/>
      <c r="C155" s="13"/>
      <c r="D155" s="184" t="s">
        <v>130</v>
      </c>
      <c r="E155" s="185" t="s">
        <v>3</v>
      </c>
      <c r="F155" s="186" t="s">
        <v>181</v>
      </c>
      <c r="G155" s="13"/>
      <c r="H155" s="187">
        <v>26.399999999999999</v>
      </c>
      <c r="I155" s="188"/>
      <c r="J155" s="13"/>
      <c r="K155" s="13"/>
      <c r="L155" s="183"/>
      <c r="M155" s="189"/>
      <c r="N155" s="190"/>
      <c r="O155" s="190"/>
      <c r="P155" s="190"/>
      <c r="Q155" s="190"/>
      <c r="R155" s="190"/>
      <c r="S155" s="190"/>
      <c r="T155" s="19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5" t="s">
        <v>130</v>
      </c>
      <c r="AU155" s="185" t="s">
        <v>81</v>
      </c>
      <c r="AV155" s="13" t="s">
        <v>81</v>
      </c>
      <c r="AW155" s="13" t="s">
        <v>33</v>
      </c>
      <c r="AX155" s="13" t="s">
        <v>72</v>
      </c>
      <c r="AY155" s="185" t="s">
        <v>119</v>
      </c>
    </row>
    <row r="156" s="13" customFormat="1">
      <c r="A156" s="13"/>
      <c r="B156" s="183"/>
      <c r="C156" s="13"/>
      <c r="D156" s="184" t="s">
        <v>130</v>
      </c>
      <c r="E156" s="185" t="s">
        <v>3</v>
      </c>
      <c r="F156" s="186" t="s">
        <v>182</v>
      </c>
      <c r="G156" s="13"/>
      <c r="H156" s="187">
        <v>117.218</v>
      </c>
      <c r="I156" s="188"/>
      <c r="J156" s="13"/>
      <c r="K156" s="13"/>
      <c r="L156" s="183"/>
      <c r="M156" s="189"/>
      <c r="N156" s="190"/>
      <c r="O156" s="190"/>
      <c r="P156" s="190"/>
      <c r="Q156" s="190"/>
      <c r="R156" s="190"/>
      <c r="S156" s="190"/>
      <c r="T156" s="19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5" t="s">
        <v>130</v>
      </c>
      <c r="AU156" s="185" t="s">
        <v>81</v>
      </c>
      <c r="AV156" s="13" t="s">
        <v>81</v>
      </c>
      <c r="AW156" s="13" t="s">
        <v>33</v>
      </c>
      <c r="AX156" s="13" t="s">
        <v>72</v>
      </c>
      <c r="AY156" s="185" t="s">
        <v>119</v>
      </c>
    </row>
    <row r="157" s="13" customFormat="1">
      <c r="A157" s="13"/>
      <c r="B157" s="183"/>
      <c r="C157" s="13"/>
      <c r="D157" s="184" t="s">
        <v>130</v>
      </c>
      <c r="E157" s="185" t="s">
        <v>3</v>
      </c>
      <c r="F157" s="186" t="s">
        <v>183</v>
      </c>
      <c r="G157" s="13"/>
      <c r="H157" s="187">
        <v>7.2000000000000002</v>
      </c>
      <c r="I157" s="188"/>
      <c r="J157" s="13"/>
      <c r="K157" s="13"/>
      <c r="L157" s="183"/>
      <c r="M157" s="189"/>
      <c r="N157" s="190"/>
      <c r="O157" s="190"/>
      <c r="P157" s="190"/>
      <c r="Q157" s="190"/>
      <c r="R157" s="190"/>
      <c r="S157" s="190"/>
      <c r="T157" s="19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5" t="s">
        <v>130</v>
      </c>
      <c r="AU157" s="185" t="s">
        <v>81</v>
      </c>
      <c r="AV157" s="13" t="s">
        <v>81</v>
      </c>
      <c r="AW157" s="13" t="s">
        <v>33</v>
      </c>
      <c r="AX157" s="13" t="s">
        <v>72</v>
      </c>
      <c r="AY157" s="185" t="s">
        <v>119</v>
      </c>
    </row>
    <row r="158" s="13" customFormat="1">
      <c r="A158" s="13"/>
      <c r="B158" s="183"/>
      <c r="C158" s="13"/>
      <c r="D158" s="184" t="s">
        <v>130</v>
      </c>
      <c r="E158" s="185" t="s">
        <v>3</v>
      </c>
      <c r="F158" s="186" t="s">
        <v>184</v>
      </c>
      <c r="G158" s="13"/>
      <c r="H158" s="187">
        <v>24.399999999999999</v>
      </c>
      <c r="I158" s="188"/>
      <c r="J158" s="13"/>
      <c r="K158" s="13"/>
      <c r="L158" s="183"/>
      <c r="M158" s="189"/>
      <c r="N158" s="190"/>
      <c r="O158" s="190"/>
      <c r="P158" s="190"/>
      <c r="Q158" s="190"/>
      <c r="R158" s="190"/>
      <c r="S158" s="190"/>
      <c r="T158" s="19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5" t="s">
        <v>130</v>
      </c>
      <c r="AU158" s="185" t="s">
        <v>81</v>
      </c>
      <c r="AV158" s="13" t="s">
        <v>81</v>
      </c>
      <c r="AW158" s="13" t="s">
        <v>33</v>
      </c>
      <c r="AX158" s="13" t="s">
        <v>72</v>
      </c>
      <c r="AY158" s="185" t="s">
        <v>119</v>
      </c>
    </row>
    <row r="159" s="13" customFormat="1">
      <c r="A159" s="13"/>
      <c r="B159" s="183"/>
      <c r="C159" s="13"/>
      <c r="D159" s="184" t="s">
        <v>130</v>
      </c>
      <c r="E159" s="185" t="s">
        <v>3</v>
      </c>
      <c r="F159" s="186" t="s">
        <v>185</v>
      </c>
      <c r="G159" s="13"/>
      <c r="H159" s="187">
        <v>158.66399999999999</v>
      </c>
      <c r="I159" s="188"/>
      <c r="J159" s="13"/>
      <c r="K159" s="13"/>
      <c r="L159" s="183"/>
      <c r="M159" s="189"/>
      <c r="N159" s="190"/>
      <c r="O159" s="190"/>
      <c r="P159" s="190"/>
      <c r="Q159" s="190"/>
      <c r="R159" s="190"/>
      <c r="S159" s="190"/>
      <c r="T159" s="19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5" t="s">
        <v>130</v>
      </c>
      <c r="AU159" s="185" t="s">
        <v>81</v>
      </c>
      <c r="AV159" s="13" t="s">
        <v>81</v>
      </c>
      <c r="AW159" s="13" t="s">
        <v>33</v>
      </c>
      <c r="AX159" s="13" t="s">
        <v>72</v>
      </c>
      <c r="AY159" s="185" t="s">
        <v>119</v>
      </c>
    </row>
    <row r="160" s="13" customFormat="1">
      <c r="A160" s="13"/>
      <c r="B160" s="183"/>
      <c r="C160" s="13"/>
      <c r="D160" s="184" t="s">
        <v>130</v>
      </c>
      <c r="E160" s="185" t="s">
        <v>3</v>
      </c>
      <c r="F160" s="186" t="s">
        <v>229</v>
      </c>
      <c r="G160" s="13"/>
      <c r="H160" s="187">
        <v>-427.26400000000001</v>
      </c>
      <c r="I160" s="188"/>
      <c r="J160" s="13"/>
      <c r="K160" s="13"/>
      <c r="L160" s="183"/>
      <c r="M160" s="189"/>
      <c r="N160" s="190"/>
      <c r="O160" s="190"/>
      <c r="P160" s="190"/>
      <c r="Q160" s="190"/>
      <c r="R160" s="190"/>
      <c r="S160" s="190"/>
      <c r="T160" s="19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5" t="s">
        <v>130</v>
      </c>
      <c r="AU160" s="185" t="s">
        <v>81</v>
      </c>
      <c r="AV160" s="13" t="s">
        <v>81</v>
      </c>
      <c r="AW160" s="13" t="s">
        <v>33</v>
      </c>
      <c r="AX160" s="13" t="s">
        <v>72</v>
      </c>
      <c r="AY160" s="185" t="s">
        <v>119</v>
      </c>
    </row>
    <row r="161" s="15" customFormat="1">
      <c r="A161" s="15"/>
      <c r="B161" s="200"/>
      <c r="C161" s="15"/>
      <c r="D161" s="184" t="s">
        <v>130</v>
      </c>
      <c r="E161" s="201" t="s">
        <v>3</v>
      </c>
      <c r="F161" s="202" t="s">
        <v>230</v>
      </c>
      <c r="G161" s="15"/>
      <c r="H161" s="201" t="s">
        <v>3</v>
      </c>
      <c r="I161" s="203"/>
      <c r="J161" s="15"/>
      <c r="K161" s="15"/>
      <c r="L161" s="200"/>
      <c r="M161" s="204"/>
      <c r="N161" s="205"/>
      <c r="O161" s="205"/>
      <c r="P161" s="205"/>
      <c r="Q161" s="205"/>
      <c r="R161" s="205"/>
      <c r="S161" s="205"/>
      <c r="T161" s="206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01" t="s">
        <v>130</v>
      </c>
      <c r="AU161" s="201" t="s">
        <v>81</v>
      </c>
      <c r="AV161" s="15" t="s">
        <v>77</v>
      </c>
      <c r="AW161" s="15" t="s">
        <v>33</v>
      </c>
      <c r="AX161" s="15" t="s">
        <v>72</v>
      </c>
      <c r="AY161" s="201" t="s">
        <v>119</v>
      </c>
    </row>
    <row r="162" s="13" customFormat="1">
      <c r="A162" s="13"/>
      <c r="B162" s="183"/>
      <c r="C162" s="13"/>
      <c r="D162" s="184" t="s">
        <v>130</v>
      </c>
      <c r="E162" s="185" t="s">
        <v>3</v>
      </c>
      <c r="F162" s="186" t="s">
        <v>231</v>
      </c>
      <c r="G162" s="13"/>
      <c r="H162" s="187">
        <v>-33.058</v>
      </c>
      <c r="I162" s="188"/>
      <c r="J162" s="13"/>
      <c r="K162" s="13"/>
      <c r="L162" s="183"/>
      <c r="M162" s="189"/>
      <c r="N162" s="190"/>
      <c r="O162" s="190"/>
      <c r="P162" s="190"/>
      <c r="Q162" s="190"/>
      <c r="R162" s="190"/>
      <c r="S162" s="190"/>
      <c r="T162" s="19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5" t="s">
        <v>130</v>
      </c>
      <c r="AU162" s="185" t="s">
        <v>81</v>
      </c>
      <c r="AV162" s="13" t="s">
        <v>81</v>
      </c>
      <c r="AW162" s="13" t="s">
        <v>33</v>
      </c>
      <c r="AX162" s="13" t="s">
        <v>72</v>
      </c>
      <c r="AY162" s="185" t="s">
        <v>119</v>
      </c>
    </row>
    <row r="163" s="13" customFormat="1">
      <c r="A163" s="13"/>
      <c r="B163" s="183"/>
      <c r="C163" s="13"/>
      <c r="D163" s="184" t="s">
        <v>130</v>
      </c>
      <c r="E163" s="185" t="s">
        <v>3</v>
      </c>
      <c r="F163" s="186" t="s">
        <v>232</v>
      </c>
      <c r="G163" s="13"/>
      <c r="H163" s="187">
        <v>-7.5949999999999998</v>
      </c>
      <c r="I163" s="188"/>
      <c r="J163" s="13"/>
      <c r="K163" s="13"/>
      <c r="L163" s="183"/>
      <c r="M163" s="189"/>
      <c r="N163" s="190"/>
      <c r="O163" s="190"/>
      <c r="P163" s="190"/>
      <c r="Q163" s="190"/>
      <c r="R163" s="190"/>
      <c r="S163" s="190"/>
      <c r="T163" s="19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5" t="s">
        <v>130</v>
      </c>
      <c r="AU163" s="185" t="s">
        <v>81</v>
      </c>
      <c r="AV163" s="13" t="s">
        <v>81</v>
      </c>
      <c r="AW163" s="13" t="s">
        <v>33</v>
      </c>
      <c r="AX163" s="13" t="s">
        <v>72</v>
      </c>
      <c r="AY163" s="185" t="s">
        <v>119</v>
      </c>
    </row>
    <row r="164" s="13" customFormat="1">
      <c r="A164" s="13"/>
      <c r="B164" s="183"/>
      <c r="C164" s="13"/>
      <c r="D164" s="184" t="s">
        <v>130</v>
      </c>
      <c r="E164" s="185" t="s">
        <v>3</v>
      </c>
      <c r="F164" s="186" t="s">
        <v>233</v>
      </c>
      <c r="G164" s="13"/>
      <c r="H164" s="187">
        <v>-15.662000000000001</v>
      </c>
      <c r="I164" s="188"/>
      <c r="J164" s="13"/>
      <c r="K164" s="13"/>
      <c r="L164" s="183"/>
      <c r="M164" s="189"/>
      <c r="N164" s="190"/>
      <c r="O164" s="190"/>
      <c r="P164" s="190"/>
      <c r="Q164" s="190"/>
      <c r="R164" s="190"/>
      <c r="S164" s="190"/>
      <c r="T164" s="19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5" t="s">
        <v>130</v>
      </c>
      <c r="AU164" s="185" t="s">
        <v>81</v>
      </c>
      <c r="AV164" s="13" t="s">
        <v>81</v>
      </c>
      <c r="AW164" s="13" t="s">
        <v>33</v>
      </c>
      <c r="AX164" s="13" t="s">
        <v>72</v>
      </c>
      <c r="AY164" s="185" t="s">
        <v>119</v>
      </c>
    </row>
    <row r="165" s="14" customFormat="1">
      <c r="A165" s="14"/>
      <c r="B165" s="192"/>
      <c r="C165" s="14"/>
      <c r="D165" s="184" t="s">
        <v>130</v>
      </c>
      <c r="E165" s="193" t="s">
        <v>3</v>
      </c>
      <c r="F165" s="194" t="s">
        <v>148</v>
      </c>
      <c r="G165" s="14"/>
      <c r="H165" s="195">
        <v>176.69499999999988</v>
      </c>
      <c r="I165" s="196"/>
      <c r="J165" s="14"/>
      <c r="K165" s="14"/>
      <c r="L165" s="192"/>
      <c r="M165" s="197"/>
      <c r="N165" s="198"/>
      <c r="O165" s="198"/>
      <c r="P165" s="198"/>
      <c r="Q165" s="198"/>
      <c r="R165" s="198"/>
      <c r="S165" s="198"/>
      <c r="T165" s="19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193" t="s">
        <v>130</v>
      </c>
      <c r="AU165" s="193" t="s">
        <v>81</v>
      </c>
      <c r="AV165" s="14" t="s">
        <v>126</v>
      </c>
      <c r="AW165" s="14" t="s">
        <v>33</v>
      </c>
      <c r="AX165" s="14" t="s">
        <v>77</v>
      </c>
      <c r="AY165" s="193" t="s">
        <v>119</v>
      </c>
    </row>
    <row r="166" s="2" customFormat="1" ht="66.75" customHeight="1">
      <c r="A166" s="38"/>
      <c r="B166" s="164"/>
      <c r="C166" s="165" t="s">
        <v>234</v>
      </c>
      <c r="D166" s="165" t="s">
        <v>121</v>
      </c>
      <c r="E166" s="166" t="s">
        <v>235</v>
      </c>
      <c r="F166" s="167" t="s">
        <v>236</v>
      </c>
      <c r="G166" s="168" t="s">
        <v>177</v>
      </c>
      <c r="H166" s="169">
        <v>224.709</v>
      </c>
      <c r="I166" s="170"/>
      <c r="J166" s="171">
        <f>ROUND(I166*H166,2)</f>
        <v>0</v>
      </c>
      <c r="K166" s="167" t="s">
        <v>3</v>
      </c>
      <c r="L166" s="39"/>
      <c r="M166" s="172" t="s">
        <v>3</v>
      </c>
      <c r="N166" s="173" t="s">
        <v>43</v>
      </c>
      <c r="O166" s="72"/>
      <c r="P166" s="174">
        <f>O166*H166</f>
        <v>0</v>
      </c>
      <c r="Q166" s="174">
        <v>0</v>
      </c>
      <c r="R166" s="174">
        <f>Q166*H166</f>
        <v>0</v>
      </c>
      <c r="S166" s="174">
        <v>0</v>
      </c>
      <c r="T166" s="175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76" t="s">
        <v>126</v>
      </c>
      <c r="AT166" s="176" t="s">
        <v>121</v>
      </c>
      <c r="AU166" s="176" t="s">
        <v>81</v>
      </c>
      <c r="AY166" s="19" t="s">
        <v>119</v>
      </c>
      <c r="BE166" s="177">
        <f>IF(N166="základní",J166,0)</f>
        <v>0</v>
      </c>
      <c r="BF166" s="177">
        <f>IF(N166="snížená",J166,0)</f>
        <v>0</v>
      </c>
      <c r="BG166" s="177">
        <f>IF(N166="zákl. přenesená",J166,0)</f>
        <v>0</v>
      </c>
      <c r="BH166" s="177">
        <f>IF(N166="sníž. přenesená",J166,0)</f>
        <v>0</v>
      </c>
      <c r="BI166" s="177">
        <f>IF(N166="nulová",J166,0)</f>
        <v>0</v>
      </c>
      <c r="BJ166" s="19" t="s">
        <v>77</v>
      </c>
      <c r="BK166" s="177">
        <f>ROUND(I166*H166,2)</f>
        <v>0</v>
      </c>
      <c r="BL166" s="19" t="s">
        <v>126</v>
      </c>
      <c r="BM166" s="176" t="s">
        <v>237</v>
      </c>
    </row>
    <row r="167" s="13" customFormat="1">
      <c r="A167" s="13"/>
      <c r="B167" s="183"/>
      <c r="C167" s="13"/>
      <c r="D167" s="184" t="s">
        <v>130</v>
      </c>
      <c r="E167" s="185" t="s">
        <v>3</v>
      </c>
      <c r="F167" s="186" t="s">
        <v>238</v>
      </c>
      <c r="G167" s="13"/>
      <c r="H167" s="187">
        <v>114.334</v>
      </c>
      <c r="I167" s="188"/>
      <c r="J167" s="13"/>
      <c r="K167" s="13"/>
      <c r="L167" s="183"/>
      <c r="M167" s="189"/>
      <c r="N167" s="190"/>
      <c r="O167" s="190"/>
      <c r="P167" s="190"/>
      <c r="Q167" s="190"/>
      <c r="R167" s="190"/>
      <c r="S167" s="190"/>
      <c r="T167" s="19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5" t="s">
        <v>130</v>
      </c>
      <c r="AU167" s="185" t="s">
        <v>81</v>
      </c>
      <c r="AV167" s="13" t="s">
        <v>81</v>
      </c>
      <c r="AW167" s="13" t="s">
        <v>33</v>
      </c>
      <c r="AX167" s="13" t="s">
        <v>72</v>
      </c>
      <c r="AY167" s="185" t="s">
        <v>119</v>
      </c>
    </row>
    <row r="168" s="13" customFormat="1">
      <c r="A168" s="13"/>
      <c r="B168" s="183"/>
      <c r="C168" s="13"/>
      <c r="D168" s="184" t="s">
        <v>130</v>
      </c>
      <c r="E168" s="185" t="s">
        <v>3</v>
      </c>
      <c r="F168" s="186" t="s">
        <v>239</v>
      </c>
      <c r="G168" s="13"/>
      <c r="H168" s="187">
        <v>44.005000000000003</v>
      </c>
      <c r="I168" s="188"/>
      <c r="J168" s="13"/>
      <c r="K168" s="13"/>
      <c r="L168" s="183"/>
      <c r="M168" s="189"/>
      <c r="N168" s="190"/>
      <c r="O168" s="190"/>
      <c r="P168" s="190"/>
      <c r="Q168" s="190"/>
      <c r="R168" s="190"/>
      <c r="S168" s="190"/>
      <c r="T168" s="19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5" t="s">
        <v>130</v>
      </c>
      <c r="AU168" s="185" t="s">
        <v>81</v>
      </c>
      <c r="AV168" s="13" t="s">
        <v>81</v>
      </c>
      <c r="AW168" s="13" t="s">
        <v>33</v>
      </c>
      <c r="AX168" s="13" t="s">
        <v>72</v>
      </c>
      <c r="AY168" s="185" t="s">
        <v>119</v>
      </c>
    </row>
    <row r="169" s="13" customFormat="1">
      <c r="A169" s="13"/>
      <c r="B169" s="183"/>
      <c r="C169" s="13"/>
      <c r="D169" s="184" t="s">
        <v>130</v>
      </c>
      <c r="E169" s="185" t="s">
        <v>3</v>
      </c>
      <c r="F169" s="186" t="s">
        <v>240</v>
      </c>
      <c r="G169" s="13"/>
      <c r="H169" s="187">
        <v>54.170000000000002</v>
      </c>
      <c r="I169" s="188"/>
      <c r="J169" s="13"/>
      <c r="K169" s="13"/>
      <c r="L169" s="183"/>
      <c r="M169" s="189"/>
      <c r="N169" s="190"/>
      <c r="O169" s="190"/>
      <c r="P169" s="190"/>
      <c r="Q169" s="190"/>
      <c r="R169" s="190"/>
      <c r="S169" s="190"/>
      <c r="T169" s="19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5" t="s">
        <v>130</v>
      </c>
      <c r="AU169" s="185" t="s">
        <v>81</v>
      </c>
      <c r="AV169" s="13" t="s">
        <v>81</v>
      </c>
      <c r="AW169" s="13" t="s">
        <v>33</v>
      </c>
      <c r="AX169" s="13" t="s">
        <v>72</v>
      </c>
      <c r="AY169" s="185" t="s">
        <v>119</v>
      </c>
    </row>
    <row r="170" s="13" customFormat="1">
      <c r="A170" s="13"/>
      <c r="B170" s="183"/>
      <c r="C170" s="13"/>
      <c r="D170" s="184" t="s">
        <v>130</v>
      </c>
      <c r="E170" s="185" t="s">
        <v>3</v>
      </c>
      <c r="F170" s="186" t="s">
        <v>241</v>
      </c>
      <c r="G170" s="13"/>
      <c r="H170" s="187">
        <v>12.199999999999999</v>
      </c>
      <c r="I170" s="188"/>
      <c r="J170" s="13"/>
      <c r="K170" s="13"/>
      <c r="L170" s="183"/>
      <c r="M170" s="189"/>
      <c r="N170" s="190"/>
      <c r="O170" s="190"/>
      <c r="P170" s="190"/>
      <c r="Q170" s="190"/>
      <c r="R170" s="190"/>
      <c r="S170" s="190"/>
      <c r="T170" s="19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5" t="s">
        <v>130</v>
      </c>
      <c r="AU170" s="185" t="s">
        <v>81</v>
      </c>
      <c r="AV170" s="13" t="s">
        <v>81</v>
      </c>
      <c r="AW170" s="13" t="s">
        <v>33</v>
      </c>
      <c r="AX170" s="13" t="s">
        <v>72</v>
      </c>
      <c r="AY170" s="185" t="s">
        <v>119</v>
      </c>
    </row>
    <row r="171" s="14" customFormat="1">
      <c r="A171" s="14"/>
      <c r="B171" s="192"/>
      <c r="C171" s="14"/>
      <c r="D171" s="184" t="s">
        <v>130</v>
      </c>
      <c r="E171" s="193" t="s">
        <v>3</v>
      </c>
      <c r="F171" s="194" t="s">
        <v>148</v>
      </c>
      <c r="G171" s="14"/>
      <c r="H171" s="195">
        <v>224.709</v>
      </c>
      <c r="I171" s="196"/>
      <c r="J171" s="14"/>
      <c r="K171" s="14"/>
      <c r="L171" s="192"/>
      <c r="M171" s="197"/>
      <c r="N171" s="198"/>
      <c r="O171" s="198"/>
      <c r="P171" s="198"/>
      <c r="Q171" s="198"/>
      <c r="R171" s="198"/>
      <c r="S171" s="198"/>
      <c r="T171" s="19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193" t="s">
        <v>130</v>
      </c>
      <c r="AU171" s="193" t="s">
        <v>81</v>
      </c>
      <c r="AV171" s="14" t="s">
        <v>126</v>
      </c>
      <c r="AW171" s="14" t="s">
        <v>4</v>
      </c>
      <c r="AX171" s="14" t="s">
        <v>77</v>
      </c>
      <c r="AY171" s="193" t="s">
        <v>119</v>
      </c>
    </row>
    <row r="172" s="2" customFormat="1" ht="16.5" customHeight="1">
      <c r="A172" s="38"/>
      <c r="B172" s="164"/>
      <c r="C172" s="207" t="s">
        <v>242</v>
      </c>
      <c r="D172" s="207" t="s">
        <v>243</v>
      </c>
      <c r="E172" s="208" t="s">
        <v>244</v>
      </c>
      <c r="F172" s="209" t="s">
        <v>245</v>
      </c>
      <c r="G172" s="210" t="s">
        <v>221</v>
      </c>
      <c r="H172" s="211">
        <v>404.476</v>
      </c>
      <c r="I172" s="212"/>
      <c r="J172" s="213">
        <f>ROUND(I172*H172,2)</f>
        <v>0</v>
      </c>
      <c r="K172" s="209" t="s">
        <v>125</v>
      </c>
      <c r="L172" s="214"/>
      <c r="M172" s="215" t="s">
        <v>3</v>
      </c>
      <c r="N172" s="216" t="s">
        <v>43</v>
      </c>
      <c r="O172" s="72"/>
      <c r="P172" s="174">
        <f>O172*H172</f>
        <v>0</v>
      </c>
      <c r="Q172" s="174">
        <v>1</v>
      </c>
      <c r="R172" s="174">
        <f>Q172*H172</f>
        <v>404.476</v>
      </c>
      <c r="S172" s="174">
        <v>0</v>
      </c>
      <c r="T172" s="17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76" t="s">
        <v>168</v>
      </c>
      <c r="AT172" s="176" t="s">
        <v>243</v>
      </c>
      <c r="AU172" s="176" t="s">
        <v>81</v>
      </c>
      <c r="AY172" s="19" t="s">
        <v>119</v>
      </c>
      <c r="BE172" s="177">
        <f>IF(N172="základní",J172,0)</f>
        <v>0</v>
      </c>
      <c r="BF172" s="177">
        <f>IF(N172="snížená",J172,0)</f>
        <v>0</v>
      </c>
      <c r="BG172" s="177">
        <f>IF(N172="zákl. přenesená",J172,0)</f>
        <v>0</v>
      </c>
      <c r="BH172" s="177">
        <f>IF(N172="sníž. přenesená",J172,0)</f>
        <v>0</v>
      </c>
      <c r="BI172" s="177">
        <f>IF(N172="nulová",J172,0)</f>
        <v>0</v>
      </c>
      <c r="BJ172" s="19" t="s">
        <v>77</v>
      </c>
      <c r="BK172" s="177">
        <f>ROUND(I172*H172,2)</f>
        <v>0</v>
      </c>
      <c r="BL172" s="19" t="s">
        <v>126</v>
      </c>
      <c r="BM172" s="176" t="s">
        <v>246</v>
      </c>
    </row>
    <row r="173" s="2" customFormat="1">
      <c r="A173" s="38"/>
      <c r="B173" s="39"/>
      <c r="C173" s="38"/>
      <c r="D173" s="178" t="s">
        <v>128</v>
      </c>
      <c r="E173" s="38"/>
      <c r="F173" s="179" t="s">
        <v>247</v>
      </c>
      <c r="G173" s="38"/>
      <c r="H173" s="38"/>
      <c r="I173" s="180"/>
      <c r="J173" s="38"/>
      <c r="K173" s="38"/>
      <c r="L173" s="39"/>
      <c r="M173" s="181"/>
      <c r="N173" s="182"/>
      <c r="O173" s="72"/>
      <c r="P173" s="72"/>
      <c r="Q173" s="72"/>
      <c r="R173" s="72"/>
      <c r="S173" s="72"/>
      <c r="T173" s="73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128</v>
      </c>
      <c r="AU173" s="19" t="s">
        <v>81</v>
      </c>
    </row>
    <row r="174" s="13" customFormat="1">
      <c r="A174" s="13"/>
      <c r="B174" s="183"/>
      <c r="C174" s="13"/>
      <c r="D174" s="184" t="s">
        <v>130</v>
      </c>
      <c r="E174" s="185" t="s">
        <v>3</v>
      </c>
      <c r="F174" s="186" t="s">
        <v>248</v>
      </c>
      <c r="G174" s="13"/>
      <c r="H174" s="187">
        <v>404.476</v>
      </c>
      <c r="I174" s="188"/>
      <c r="J174" s="13"/>
      <c r="K174" s="13"/>
      <c r="L174" s="183"/>
      <c r="M174" s="189"/>
      <c r="N174" s="190"/>
      <c r="O174" s="190"/>
      <c r="P174" s="190"/>
      <c r="Q174" s="190"/>
      <c r="R174" s="190"/>
      <c r="S174" s="190"/>
      <c r="T174" s="19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5" t="s">
        <v>130</v>
      </c>
      <c r="AU174" s="185" t="s">
        <v>81</v>
      </c>
      <c r="AV174" s="13" t="s">
        <v>81</v>
      </c>
      <c r="AW174" s="13" t="s">
        <v>33</v>
      </c>
      <c r="AX174" s="13" t="s">
        <v>72</v>
      </c>
      <c r="AY174" s="185" t="s">
        <v>119</v>
      </c>
    </row>
    <row r="175" s="14" customFormat="1">
      <c r="A175" s="14"/>
      <c r="B175" s="192"/>
      <c r="C175" s="14"/>
      <c r="D175" s="184" t="s">
        <v>130</v>
      </c>
      <c r="E175" s="193" t="s">
        <v>3</v>
      </c>
      <c r="F175" s="194" t="s">
        <v>148</v>
      </c>
      <c r="G175" s="14"/>
      <c r="H175" s="195">
        <v>404.476</v>
      </c>
      <c r="I175" s="196"/>
      <c r="J175" s="14"/>
      <c r="K175" s="14"/>
      <c r="L175" s="192"/>
      <c r="M175" s="197"/>
      <c r="N175" s="198"/>
      <c r="O175" s="198"/>
      <c r="P175" s="198"/>
      <c r="Q175" s="198"/>
      <c r="R175" s="198"/>
      <c r="S175" s="198"/>
      <c r="T175" s="19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193" t="s">
        <v>130</v>
      </c>
      <c r="AU175" s="193" t="s">
        <v>81</v>
      </c>
      <c r="AV175" s="14" t="s">
        <v>126</v>
      </c>
      <c r="AW175" s="14" t="s">
        <v>33</v>
      </c>
      <c r="AX175" s="14" t="s">
        <v>77</v>
      </c>
      <c r="AY175" s="193" t="s">
        <v>119</v>
      </c>
    </row>
    <row r="176" s="2" customFormat="1" ht="37.8" customHeight="1">
      <c r="A176" s="38"/>
      <c r="B176" s="164"/>
      <c r="C176" s="165" t="s">
        <v>249</v>
      </c>
      <c r="D176" s="165" t="s">
        <v>121</v>
      </c>
      <c r="E176" s="166" t="s">
        <v>250</v>
      </c>
      <c r="F176" s="167" t="s">
        <v>251</v>
      </c>
      <c r="G176" s="168" t="s">
        <v>124</v>
      </c>
      <c r="H176" s="169">
        <v>250</v>
      </c>
      <c r="I176" s="170"/>
      <c r="J176" s="171">
        <f>ROUND(I176*H176,2)</f>
        <v>0</v>
      </c>
      <c r="K176" s="167" t="s">
        <v>125</v>
      </c>
      <c r="L176" s="39"/>
      <c r="M176" s="172" t="s">
        <v>3</v>
      </c>
      <c r="N176" s="173" t="s">
        <v>43</v>
      </c>
      <c r="O176" s="72"/>
      <c r="P176" s="174">
        <f>O176*H176</f>
        <v>0</v>
      </c>
      <c r="Q176" s="174">
        <v>0</v>
      </c>
      <c r="R176" s="174">
        <f>Q176*H176</f>
        <v>0</v>
      </c>
      <c r="S176" s="174">
        <v>0</v>
      </c>
      <c r="T176" s="175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76" t="s">
        <v>126</v>
      </c>
      <c r="AT176" s="176" t="s">
        <v>121</v>
      </c>
      <c r="AU176" s="176" t="s">
        <v>81</v>
      </c>
      <c r="AY176" s="19" t="s">
        <v>119</v>
      </c>
      <c r="BE176" s="177">
        <f>IF(N176="základní",J176,0)</f>
        <v>0</v>
      </c>
      <c r="BF176" s="177">
        <f>IF(N176="snížená",J176,0)</f>
        <v>0</v>
      </c>
      <c r="BG176" s="177">
        <f>IF(N176="zákl. přenesená",J176,0)</f>
        <v>0</v>
      </c>
      <c r="BH176" s="177">
        <f>IF(N176="sníž. přenesená",J176,0)</f>
        <v>0</v>
      </c>
      <c r="BI176" s="177">
        <f>IF(N176="nulová",J176,0)</f>
        <v>0</v>
      </c>
      <c r="BJ176" s="19" t="s">
        <v>77</v>
      </c>
      <c r="BK176" s="177">
        <f>ROUND(I176*H176,2)</f>
        <v>0</v>
      </c>
      <c r="BL176" s="19" t="s">
        <v>126</v>
      </c>
      <c r="BM176" s="176" t="s">
        <v>252</v>
      </c>
    </row>
    <row r="177" s="2" customFormat="1">
      <c r="A177" s="38"/>
      <c r="B177" s="39"/>
      <c r="C177" s="38"/>
      <c r="D177" s="178" t="s">
        <v>128</v>
      </c>
      <c r="E177" s="38"/>
      <c r="F177" s="179" t="s">
        <v>253</v>
      </c>
      <c r="G177" s="38"/>
      <c r="H177" s="38"/>
      <c r="I177" s="180"/>
      <c r="J177" s="38"/>
      <c r="K177" s="38"/>
      <c r="L177" s="39"/>
      <c r="M177" s="181"/>
      <c r="N177" s="182"/>
      <c r="O177" s="72"/>
      <c r="P177" s="72"/>
      <c r="Q177" s="72"/>
      <c r="R177" s="72"/>
      <c r="S177" s="72"/>
      <c r="T177" s="73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128</v>
      </c>
      <c r="AU177" s="19" t="s">
        <v>81</v>
      </c>
    </row>
    <row r="178" s="2" customFormat="1" ht="37.8" customHeight="1">
      <c r="A178" s="38"/>
      <c r="B178" s="164"/>
      <c r="C178" s="165" t="s">
        <v>254</v>
      </c>
      <c r="D178" s="165" t="s">
        <v>121</v>
      </c>
      <c r="E178" s="166" t="s">
        <v>255</v>
      </c>
      <c r="F178" s="167" t="s">
        <v>256</v>
      </c>
      <c r="G178" s="168" t="s">
        <v>124</v>
      </c>
      <c r="H178" s="169">
        <v>250</v>
      </c>
      <c r="I178" s="170"/>
      <c r="J178" s="171">
        <f>ROUND(I178*H178,2)</f>
        <v>0</v>
      </c>
      <c r="K178" s="167" t="s">
        <v>125</v>
      </c>
      <c r="L178" s="39"/>
      <c r="M178" s="172" t="s">
        <v>3</v>
      </c>
      <c r="N178" s="173" t="s">
        <v>43</v>
      </c>
      <c r="O178" s="72"/>
      <c r="P178" s="174">
        <f>O178*H178</f>
        <v>0</v>
      </c>
      <c r="Q178" s="174">
        <v>0</v>
      </c>
      <c r="R178" s="174">
        <f>Q178*H178</f>
        <v>0</v>
      </c>
      <c r="S178" s="174">
        <v>0</v>
      </c>
      <c r="T178" s="175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76" t="s">
        <v>126</v>
      </c>
      <c r="AT178" s="176" t="s">
        <v>121</v>
      </c>
      <c r="AU178" s="176" t="s">
        <v>81</v>
      </c>
      <c r="AY178" s="19" t="s">
        <v>119</v>
      </c>
      <c r="BE178" s="177">
        <f>IF(N178="základní",J178,0)</f>
        <v>0</v>
      </c>
      <c r="BF178" s="177">
        <f>IF(N178="snížená",J178,0)</f>
        <v>0</v>
      </c>
      <c r="BG178" s="177">
        <f>IF(N178="zákl. přenesená",J178,0)</f>
        <v>0</v>
      </c>
      <c r="BH178" s="177">
        <f>IF(N178="sníž. přenesená",J178,0)</f>
        <v>0</v>
      </c>
      <c r="BI178" s="177">
        <f>IF(N178="nulová",J178,0)</f>
        <v>0</v>
      </c>
      <c r="BJ178" s="19" t="s">
        <v>77</v>
      </c>
      <c r="BK178" s="177">
        <f>ROUND(I178*H178,2)</f>
        <v>0</v>
      </c>
      <c r="BL178" s="19" t="s">
        <v>126</v>
      </c>
      <c r="BM178" s="176" t="s">
        <v>257</v>
      </c>
    </row>
    <row r="179" s="2" customFormat="1">
      <c r="A179" s="38"/>
      <c r="B179" s="39"/>
      <c r="C179" s="38"/>
      <c r="D179" s="178" t="s">
        <v>128</v>
      </c>
      <c r="E179" s="38"/>
      <c r="F179" s="179" t="s">
        <v>258</v>
      </c>
      <c r="G179" s="38"/>
      <c r="H179" s="38"/>
      <c r="I179" s="180"/>
      <c r="J179" s="38"/>
      <c r="K179" s="38"/>
      <c r="L179" s="39"/>
      <c r="M179" s="181"/>
      <c r="N179" s="182"/>
      <c r="O179" s="72"/>
      <c r="P179" s="72"/>
      <c r="Q179" s="72"/>
      <c r="R179" s="72"/>
      <c r="S179" s="72"/>
      <c r="T179" s="73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128</v>
      </c>
      <c r="AU179" s="19" t="s">
        <v>81</v>
      </c>
    </row>
    <row r="180" s="2" customFormat="1" ht="16.5" customHeight="1">
      <c r="A180" s="38"/>
      <c r="B180" s="164"/>
      <c r="C180" s="207" t="s">
        <v>8</v>
      </c>
      <c r="D180" s="207" t="s">
        <v>243</v>
      </c>
      <c r="E180" s="208" t="s">
        <v>259</v>
      </c>
      <c r="F180" s="209" t="s">
        <v>260</v>
      </c>
      <c r="G180" s="210" t="s">
        <v>261</v>
      </c>
      <c r="H180" s="211">
        <v>3.75</v>
      </c>
      <c r="I180" s="212"/>
      <c r="J180" s="213">
        <f>ROUND(I180*H180,2)</f>
        <v>0</v>
      </c>
      <c r="K180" s="209" t="s">
        <v>125</v>
      </c>
      <c r="L180" s="214"/>
      <c r="M180" s="215" t="s">
        <v>3</v>
      </c>
      <c r="N180" s="216" t="s">
        <v>43</v>
      </c>
      <c r="O180" s="72"/>
      <c r="P180" s="174">
        <f>O180*H180</f>
        <v>0</v>
      </c>
      <c r="Q180" s="174">
        <v>0.001</v>
      </c>
      <c r="R180" s="174">
        <f>Q180*H180</f>
        <v>0.0037499999999999999</v>
      </c>
      <c r="S180" s="174">
        <v>0</v>
      </c>
      <c r="T180" s="175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76" t="s">
        <v>168</v>
      </c>
      <c r="AT180" s="176" t="s">
        <v>243</v>
      </c>
      <c r="AU180" s="176" t="s">
        <v>81</v>
      </c>
      <c r="AY180" s="19" t="s">
        <v>119</v>
      </c>
      <c r="BE180" s="177">
        <f>IF(N180="základní",J180,0)</f>
        <v>0</v>
      </c>
      <c r="BF180" s="177">
        <f>IF(N180="snížená",J180,0)</f>
        <v>0</v>
      </c>
      <c r="BG180" s="177">
        <f>IF(N180="zákl. přenesená",J180,0)</f>
        <v>0</v>
      </c>
      <c r="BH180" s="177">
        <f>IF(N180="sníž. přenesená",J180,0)</f>
        <v>0</v>
      </c>
      <c r="BI180" s="177">
        <f>IF(N180="nulová",J180,0)</f>
        <v>0</v>
      </c>
      <c r="BJ180" s="19" t="s">
        <v>77</v>
      </c>
      <c r="BK180" s="177">
        <f>ROUND(I180*H180,2)</f>
        <v>0</v>
      </c>
      <c r="BL180" s="19" t="s">
        <v>126</v>
      </c>
      <c r="BM180" s="176" t="s">
        <v>262</v>
      </c>
    </row>
    <row r="181" s="2" customFormat="1">
      <c r="A181" s="38"/>
      <c r="B181" s="39"/>
      <c r="C181" s="38"/>
      <c r="D181" s="178" t="s">
        <v>128</v>
      </c>
      <c r="E181" s="38"/>
      <c r="F181" s="179" t="s">
        <v>263</v>
      </c>
      <c r="G181" s="38"/>
      <c r="H181" s="38"/>
      <c r="I181" s="180"/>
      <c r="J181" s="38"/>
      <c r="K181" s="38"/>
      <c r="L181" s="39"/>
      <c r="M181" s="181"/>
      <c r="N181" s="182"/>
      <c r="O181" s="72"/>
      <c r="P181" s="72"/>
      <c r="Q181" s="72"/>
      <c r="R181" s="72"/>
      <c r="S181" s="72"/>
      <c r="T181" s="73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128</v>
      </c>
      <c r="AU181" s="19" t="s">
        <v>81</v>
      </c>
    </row>
    <row r="182" s="13" customFormat="1">
      <c r="A182" s="13"/>
      <c r="B182" s="183"/>
      <c r="C182" s="13"/>
      <c r="D182" s="184" t="s">
        <v>130</v>
      </c>
      <c r="E182" s="185" t="s">
        <v>3</v>
      </c>
      <c r="F182" s="186" t="s">
        <v>264</v>
      </c>
      <c r="G182" s="13"/>
      <c r="H182" s="187">
        <v>3.75</v>
      </c>
      <c r="I182" s="188"/>
      <c r="J182" s="13"/>
      <c r="K182" s="13"/>
      <c r="L182" s="183"/>
      <c r="M182" s="189"/>
      <c r="N182" s="190"/>
      <c r="O182" s="190"/>
      <c r="P182" s="190"/>
      <c r="Q182" s="190"/>
      <c r="R182" s="190"/>
      <c r="S182" s="190"/>
      <c r="T182" s="19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5" t="s">
        <v>130</v>
      </c>
      <c r="AU182" s="185" t="s">
        <v>81</v>
      </c>
      <c r="AV182" s="13" t="s">
        <v>81</v>
      </c>
      <c r="AW182" s="13" t="s">
        <v>33</v>
      </c>
      <c r="AX182" s="13" t="s">
        <v>72</v>
      </c>
      <c r="AY182" s="185" t="s">
        <v>119</v>
      </c>
    </row>
    <row r="183" s="2" customFormat="1" ht="55.5" customHeight="1">
      <c r="A183" s="38"/>
      <c r="B183" s="164"/>
      <c r="C183" s="165" t="s">
        <v>265</v>
      </c>
      <c r="D183" s="165" t="s">
        <v>121</v>
      </c>
      <c r="E183" s="166" t="s">
        <v>266</v>
      </c>
      <c r="F183" s="167" t="s">
        <v>267</v>
      </c>
      <c r="G183" s="168" t="s">
        <v>158</v>
      </c>
      <c r="H183" s="169">
        <v>49.560000000000002</v>
      </c>
      <c r="I183" s="170"/>
      <c r="J183" s="171">
        <f>ROUND(I183*H183,2)</f>
        <v>0</v>
      </c>
      <c r="K183" s="167" t="s">
        <v>125</v>
      </c>
      <c r="L183" s="39"/>
      <c r="M183" s="172" t="s">
        <v>3</v>
      </c>
      <c r="N183" s="173" t="s">
        <v>43</v>
      </c>
      <c r="O183" s="72"/>
      <c r="P183" s="174">
        <f>O183*H183</f>
        <v>0</v>
      </c>
      <c r="Q183" s="174">
        <v>0.20469000000000001</v>
      </c>
      <c r="R183" s="174">
        <f>Q183*H183</f>
        <v>10.144436400000002</v>
      </c>
      <c r="S183" s="174">
        <v>0</v>
      </c>
      <c r="T183" s="175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76" t="s">
        <v>126</v>
      </c>
      <c r="AT183" s="176" t="s">
        <v>121</v>
      </c>
      <c r="AU183" s="176" t="s">
        <v>81</v>
      </c>
      <c r="AY183" s="19" t="s">
        <v>119</v>
      </c>
      <c r="BE183" s="177">
        <f>IF(N183="základní",J183,0)</f>
        <v>0</v>
      </c>
      <c r="BF183" s="177">
        <f>IF(N183="snížená",J183,0)</f>
        <v>0</v>
      </c>
      <c r="BG183" s="177">
        <f>IF(N183="zákl. přenesená",J183,0)</f>
        <v>0</v>
      </c>
      <c r="BH183" s="177">
        <f>IF(N183="sníž. přenesená",J183,0)</f>
        <v>0</v>
      </c>
      <c r="BI183" s="177">
        <f>IF(N183="nulová",J183,0)</f>
        <v>0</v>
      </c>
      <c r="BJ183" s="19" t="s">
        <v>77</v>
      </c>
      <c r="BK183" s="177">
        <f>ROUND(I183*H183,2)</f>
        <v>0</v>
      </c>
      <c r="BL183" s="19" t="s">
        <v>126</v>
      </c>
      <c r="BM183" s="176" t="s">
        <v>268</v>
      </c>
    </row>
    <row r="184" s="2" customFormat="1">
      <c r="A184" s="38"/>
      <c r="B184" s="39"/>
      <c r="C184" s="38"/>
      <c r="D184" s="178" t="s">
        <v>128</v>
      </c>
      <c r="E184" s="38"/>
      <c r="F184" s="179" t="s">
        <v>269</v>
      </c>
      <c r="G184" s="38"/>
      <c r="H184" s="38"/>
      <c r="I184" s="180"/>
      <c r="J184" s="38"/>
      <c r="K184" s="38"/>
      <c r="L184" s="39"/>
      <c r="M184" s="181"/>
      <c r="N184" s="182"/>
      <c r="O184" s="72"/>
      <c r="P184" s="72"/>
      <c r="Q184" s="72"/>
      <c r="R184" s="72"/>
      <c r="S184" s="72"/>
      <c r="T184" s="73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128</v>
      </c>
      <c r="AU184" s="19" t="s">
        <v>81</v>
      </c>
    </row>
    <row r="185" s="13" customFormat="1">
      <c r="A185" s="13"/>
      <c r="B185" s="183"/>
      <c r="C185" s="13"/>
      <c r="D185" s="184" t="s">
        <v>130</v>
      </c>
      <c r="E185" s="185" t="s">
        <v>3</v>
      </c>
      <c r="F185" s="186" t="s">
        <v>270</v>
      </c>
      <c r="G185" s="13"/>
      <c r="H185" s="187">
        <v>49.560000000000002</v>
      </c>
      <c r="I185" s="188"/>
      <c r="J185" s="13"/>
      <c r="K185" s="13"/>
      <c r="L185" s="183"/>
      <c r="M185" s="189"/>
      <c r="N185" s="190"/>
      <c r="O185" s="190"/>
      <c r="P185" s="190"/>
      <c r="Q185" s="190"/>
      <c r="R185" s="190"/>
      <c r="S185" s="190"/>
      <c r="T185" s="19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5" t="s">
        <v>130</v>
      </c>
      <c r="AU185" s="185" t="s">
        <v>81</v>
      </c>
      <c r="AV185" s="13" t="s">
        <v>81</v>
      </c>
      <c r="AW185" s="13" t="s">
        <v>33</v>
      </c>
      <c r="AX185" s="13" t="s">
        <v>72</v>
      </c>
      <c r="AY185" s="185" t="s">
        <v>119</v>
      </c>
    </row>
    <row r="186" s="12" customFormat="1" ht="22.8" customHeight="1">
      <c r="A186" s="12"/>
      <c r="B186" s="151"/>
      <c r="C186" s="12"/>
      <c r="D186" s="152" t="s">
        <v>71</v>
      </c>
      <c r="E186" s="162" t="s">
        <v>81</v>
      </c>
      <c r="F186" s="162" t="s">
        <v>271</v>
      </c>
      <c r="G186" s="12"/>
      <c r="H186" s="12"/>
      <c r="I186" s="154"/>
      <c r="J186" s="163">
        <f>BK186</f>
        <v>0</v>
      </c>
      <c r="K186" s="12"/>
      <c r="L186" s="151"/>
      <c r="M186" s="156"/>
      <c r="N186" s="157"/>
      <c r="O186" s="157"/>
      <c r="P186" s="158">
        <f>SUM(P187:P201)</f>
        <v>0</v>
      </c>
      <c r="Q186" s="157"/>
      <c r="R186" s="158">
        <f>SUM(R187:R201)</f>
        <v>103.96332390000001</v>
      </c>
      <c r="S186" s="157"/>
      <c r="T186" s="159">
        <f>SUM(T187:T201)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52" t="s">
        <v>77</v>
      </c>
      <c r="AT186" s="160" t="s">
        <v>71</v>
      </c>
      <c r="AU186" s="160" t="s">
        <v>77</v>
      </c>
      <c r="AY186" s="152" t="s">
        <v>119</v>
      </c>
      <c r="BK186" s="161">
        <f>SUM(BK187:BK201)</f>
        <v>0</v>
      </c>
    </row>
    <row r="187" s="2" customFormat="1" ht="55.5" customHeight="1">
      <c r="A187" s="38"/>
      <c r="B187" s="164"/>
      <c r="C187" s="165" t="s">
        <v>272</v>
      </c>
      <c r="D187" s="165" t="s">
        <v>121</v>
      </c>
      <c r="E187" s="166" t="s">
        <v>273</v>
      </c>
      <c r="F187" s="167" t="s">
        <v>274</v>
      </c>
      <c r="G187" s="168" t="s">
        <v>124</v>
      </c>
      <c r="H187" s="169">
        <v>540.89999999999998</v>
      </c>
      <c r="I187" s="170"/>
      <c r="J187" s="171">
        <f>ROUND(I187*H187,2)</f>
        <v>0</v>
      </c>
      <c r="K187" s="167" t="s">
        <v>125</v>
      </c>
      <c r="L187" s="39"/>
      <c r="M187" s="172" t="s">
        <v>3</v>
      </c>
      <c r="N187" s="173" t="s">
        <v>43</v>
      </c>
      <c r="O187" s="72"/>
      <c r="P187" s="174">
        <f>O187*H187</f>
        <v>0</v>
      </c>
      <c r="Q187" s="174">
        <v>0.00031</v>
      </c>
      <c r="R187" s="174">
        <f>Q187*H187</f>
        <v>0.167679</v>
      </c>
      <c r="S187" s="174">
        <v>0</v>
      </c>
      <c r="T187" s="175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76" t="s">
        <v>126</v>
      </c>
      <c r="AT187" s="176" t="s">
        <v>121</v>
      </c>
      <c r="AU187" s="176" t="s">
        <v>81</v>
      </c>
      <c r="AY187" s="19" t="s">
        <v>119</v>
      </c>
      <c r="BE187" s="177">
        <f>IF(N187="základní",J187,0)</f>
        <v>0</v>
      </c>
      <c r="BF187" s="177">
        <f>IF(N187="snížená",J187,0)</f>
        <v>0</v>
      </c>
      <c r="BG187" s="177">
        <f>IF(N187="zákl. přenesená",J187,0)</f>
        <v>0</v>
      </c>
      <c r="BH187" s="177">
        <f>IF(N187="sníž. přenesená",J187,0)</f>
        <v>0</v>
      </c>
      <c r="BI187" s="177">
        <f>IF(N187="nulová",J187,0)</f>
        <v>0</v>
      </c>
      <c r="BJ187" s="19" t="s">
        <v>77</v>
      </c>
      <c r="BK187" s="177">
        <f>ROUND(I187*H187,2)</f>
        <v>0</v>
      </c>
      <c r="BL187" s="19" t="s">
        <v>126</v>
      </c>
      <c r="BM187" s="176" t="s">
        <v>275</v>
      </c>
    </row>
    <row r="188" s="2" customFormat="1">
      <c r="A188" s="38"/>
      <c r="B188" s="39"/>
      <c r="C188" s="38"/>
      <c r="D188" s="178" t="s">
        <v>128</v>
      </c>
      <c r="E188" s="38"/>
      <c r="F188" s="179" t="s">
        <v>276</v>
      </c>
      <c r="G188" s="38"/>
      <c r="H188" s="38"/>
      <c r="I188" s="180"/>
      <c r="J188" s="38"/>
      <c r="K188" s="38"/>
      <c r="L188" s="39"/>
      <c r="M188" s="181"/>
      <c r="N188" s="182"/>
      <c r="O188" s="72"/>
      <c r="P188" s="72"/>
      <c r="Q188" s="72"/>
      <c r="R188" s="72"/>
      <c r="S188" s="72"/>
      <c r="T188" s="73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128</v>
      </c>
      <c r="AU188" s="19" t="s">
        <v>81</v>
      </c>
    </row>
    <row r="189" s="13" customFormat="1">
      <c r="A189" s="13"/>
      <c r="B189" s="183"/>
      <c r="C189" s="13"/>
      <c r="D189" s="184" t="s">
        <v>130</v>
      </c>
      <c r="E189" s="185" t="s">
        <v>3</v>
      </c>
      <c r="F189" s="186" t="s">
        <v>277</v>
      </c>
      <c r="G189" s="13"/>
      <c r="H189" s="187">
        <v>540.89999999999998</v>
      </c>
      <c r="I189" s="188"/>
      <c r="J189" s="13"/>
      <c r="K189" s="13"/>
      <c r="L189" s="183"/>
      <c r="M189" s="189"/>
      <c r="N189" s="190"/>
      <c r="O189" s="190"/>
      <c r="P189" s="190"/>
      <c r="Q189" s="190"/>
      <c r="R189" s="190"/>
      <c r="S189" s="190"/>
      <c r="T189" s="19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5" t="s">
        <v>130</v>
      </c>
      <c r="AU189" s="185" t="s">
        <v>81</v>
      </c>
      <c r="AV189" s="13" t="s">
        <v>81</v>
      </c>
      <c r="AW189" s="13" t="s">
        <v>33</v>
      </c>
      <c r="AX189" s="13" t="s">
        <v>72</v>
      </c>
      <c r="AY189" s="185" t="s">
        <v>119</v>
      </c>
    </row>
    <row r="190" s="2" customFormat="1" ht="24.15" customHeight="1">
      <c r="A190" s="38"/>
      <c r="B190" s="164"/>
      <c r="C190" s="207" t="s">
        <v>278</v>
      </c>
      <c r="D190" s="207" t="s">
        <v>243</v>
      </c>
      <c r="E190" s="208" t="s">
        <v>279</v>
      </c>
      <c r="F190" s="209" t="s">
        <v>280</v>
      </c>
      <c r="G190" s="210" t="s">
        <v>124</v>
      </c>
      <c r="H190" s="211">
        <v>594.99000000000001</v>
      </c>
      <c r="I190" s="212"/>
      <c r="J190" s="213">
        <f>ROUND(I190*H190,2)</f>
        <v>0</v>
      </c>
      <c r="K190" s="209" t="s">
        <v>125</v>
      </c>
      <c r="L190" s="214"/>
      <c r="M190" s="215" t="s">
        <v>3</v>
      </c>
      <c r="N190" s="216" t="s">
        <v>43</v>
      </c>
      <c r="O190" s="72"/>
      <c r="P190" s="174">
        <f>O190*H190</f>
        <v>0</v>
      </c>
      <c r="Q190" s="174">
        <v>0.00021000000000000001</v>
      </c>
      <c r="R190" s="174">
        <f>Q190*H190</f>
        <v>0.1249479</v>
      </c>
      <c r="S190" s="174">
        <v>0</v>
      </c>
      <c r="T190" s="175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76" t="s">
        <v>168</v>
      </c>
      <c r="AT190" s="176" t="s">
        <v>243</v>
      </c>
      <c r="AU190" s="176" t="s">
        <v>81</v>
      </c>
      <c r="AY190" s="19" t="s">
        <v>119</v>
      </c>
      <c r="BE190" s="177">
        <f>IF(N190="základní",J190,0)</f>
        <v>0</v>
      </c>
      <c r="BF190" s="177">
        <f>IF(N190="snížená",J190,0)</f>
        <v>0</v>
      </c>
      <c r="BG190" s="177">
        <f>IF(N190="zákl. přenesená",J190,0)</f>
        <v>0</v>
      </c>
      <c r="BH190" s="177">
        <f>IF(N190="sníž. přenesená",J190,0)</f>
        <v>0</v>
      </c>
      <c r="BI190" s="177">
        <f>IF(N190="nulová",J190,0)</f>
        <v>0</v>
      </c>
      <c r="BJ190" s="19" t="s">
        <v>77</v>
      </c>
      <c r="BK190" s="177">
        <f>ROUND(I190*H190,2)</f>
        <v>0</v>
      </c>
      <c r="BL190" s="19" t="s">
        <v>126</v>
      </c>
      <c r="BM190" s="176" t="s">
        <v>281</v>
      </c>
    </row>
    <row r="191" s="2" customFormat="1">
      <c r="A191" s="38"/>
      <c r="B191" s="39"/>
      <c r="C191" s="38"/>
      <c r="D191" s="178" t="s">
        <v>128</v>
      </c>
      <c r="E191" s="38"/>
      <c r="F191" s="179" t="s">
        <v>282</v>
      </c>
      <c r="G191" s="38"/>
      <c r="H191" s="38"/>
      <c r="I191" s="180"/>
      <c r="J191" s="38"/>
      <c r="K191" s="38"/>
      <c r="L191" s="39"/>
      <c r="M191" s="181"/>
      <c r="N191" s="182"/>
      <c r="O191" s="72"/>
      <c r="P191" s="72"/>
      <c r="Q191" s="72"/>
      <c r="R191" s="72"/>
      <c r="S191" s="72"/>
      <c r="T191" s="73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128</v>
      </c>
      <c r="AU191" s="19" t="s">
        <v>81</v>
      </c>
    </row>
    <row r="192" s="13" customFormat="1">
      <c r="A192" s="13"/>
      <c r="B192" s="183"/>
      <c r="C192" s="13"/>
      <c r="D192" s="184" t="s">
        <v>130</v>
      </c>
      <c r="E192" s="185" t="s">
        <v>3</v>
      </c>
      <c r="F192" s="186" t="s">
        <v>283</v>
      </c>
      <c r="G192" s="13"/>
      <c r="H192" s="187">
        <v>594.99000000000001</v>
      </c>
      <c r="I192" s="188"/>
      <c r="J192" s="13"/>
      <c r="K192" s="13"/>
      <c r="L192" s="183"/>
      <c r="M192" s="189"/>
      <c r="N192" s="190"/>
      <c r="O192" s="190"/>
      <c r="P192" s="190"/>
      <c r="Q192" s="190"/>
      <c r="R192" s="190"/>
      <c r="S192" s="190"/>
      <c r="T192" s="19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5" t="s">
        <v>130</v>
      </c>
      <c r="AU192" s="185" t="s">
        <v>81</v>
      </c>
      <c r="AV192" s="13" t="s">
        <v>81</v>
      </c>
      <c r="AW192" s="13" t="s">
        <v>33</v>
      </c>
      <c r="AX192" s="13" t="s">
        <v>72</v>
      </c>
      <c r="AY192" s="185" t="s">
        <v>119</v>
      </c>
    </row>
    <row r="193" s="2" customFormat="1" ht="44.25" customHeight="1">
      <c r="A193" s="38"/>
      <c r="B193" s="164"/>
      <c r="C193" s="165" t="s">
        <v>284</v>
      </c>
      <c r="D193" s="165" t="s">
        <v>121</v>
      </c>
      <c r="E193" s="166" t="s">
        <v>285</v>
      </c>
      <c r="F193" s="167" t="s">
        <v>286</v>
      </c>
      <c r="G193" s="168" t="s">
        <v>177</v>
      </c>
      <c r="H193" s="169">
        <v>99.165000000000006</v>
      </c>
      <c r="I193" s="170"/>
      <c r="J193" s="171">
        <f>ROUND(I193*H193,2)</f>
        <v>0</v>
      </c>
      <c r="K193" s="167" t="s">
        <v>125</v>
      </c>
      <c r="L193" s="39"/>
      <c r="M193" s="172" t="s">
        <v>3</v>
      </c>
      <c r="N193" s="173" t="s">
        <v>43</v>
      </c>
      <c r="O193" s="72"/>
      <c r="P193" s="174">
        <f>O193*H193</f>
        <v>0</v>
      </c>
      <c r="Q193" s="174">
        <v>0</v>
      </c>
      <c r="R193" s="174">
        <f>Q193*H193</f>
        <v>0</v>
      </c>
      <c r="S193" s="174">
        <v>0</v>
      </c>
      <c r="T193" s="175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76" t="s">
        <v>126</v>
      </c>
      <c r="AT193" s="176" t="s">
        <v>121</v>
      </c>
      <c r="AU193" s="176" t="s">
        <v>81</v>
      </c>
      <c r="AY193" s="19" t="s">
        <v>119</v>
      </c>
      <c r="BE193" s="177">
        <f>IF(N193="základní",J193,0)</f>
        <v>0</v>
      </c>
      <c r="BF193" s="177">
        <f>IF(N193="snížená",J193,0)</f>
        <v>0</v>
      </c>
      <c r="BG193" s="177">
        <f>IF(N193="zákl. přenesená",J193,0)</f>
        <v>0</v>
      </c>
      <c r="BH193" s="177">
        <f>IF(N193="sníž. přenesená",J193,0)</f>
        <v>0</v>
      </c>
      <c r="BI193" s="177">
        <f>IF(N193="nulová",J193,0)</f>
        <v>0</v>
      </c>
      <c r="BJ193" s="19" t="s">
        <v>77</v>
      </c>
      <c r="BK193" s="177">
        <f>ROUND(I193*H193,2)</f>
        <v>0</v>
      </c>
      <c r="BL193" s="19" t="s">
        <v>126</v>
      </c>
      <c r="BM193" s="176" t="s">
        <v>287</v>
      </c>
    </row>
    <row r="194" s="2" customFormat="1">
      <c r="A194" s="38"/>
      <c r="B194" s="39"/>
      <c r="C194" s="38"/>
      <c r="D194" s="178" t="s">
        <v>128</v>
      </c>
      <c r="E194" s="38"/>
      <c r="F194" s="179" t="s">
        <v>288</v>
      </c>
      <c r="G194" s="38"/>
      <c r="H194" s="38"/>
      <c r="I194" s="180"/>
      <c r="J194" s="38"/>
      <c r="K194" s="38"/>
      <c r="L194" s="39"/>
      <c r="M194" s="181"/>
      <c r="N194" s="182"/>
      <c r="O194" s="72"/>
      <c r="P194" s="72"/>
      <c r="Q194" s="72"/>
      <c r="R194" s="72"/>
      <c r="S194" s="72"/>
      <c r="T194" s="73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128</v>
      </c>
      <c r="AU194" s="19" t="s">
        <v>81</v>
      </c>
    </row>
    <row r="195" s="13" customFormat="1">
      <c r="A195" s="13"/>
      <c r="B195" s="183"/>
      <c r="C195" s="13"/>
      <c r="D195" s="184" t="s">
        <v>130</v>
      </c>
      <c r="E195" s="185" t="s">
        <v>3</v>
      </c>
      <c r="F195" s="186" t="s">
        <v>289</v>
      </c>
      <c r="G195" s="13"/>
      <c r="H195" s="187">
        <v>99.165000000000006</v>
      </c>
      <c r="I195" s="188"/>
      <c r="J195" s="13"/>
      <c r="K195" s="13"/>
      <c r="L195" s="183"/>
      <c r="M195" s="189"/>
      <c r="N195" s="190"/>
      <c r="O195" s="190"/>
      <c r="P195" s="190"/>
      <c r="Q195" s="190"/>
      <c r="R195" s="190"/>
      <c r="S195" s="190"/>
      <c r="T195" s="19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85" t="s">
        <v>130</v>
      </c>
      <c r="AU195" s="185" t="s">
        <v>81</v>
      </c>
      <c r="AV195" s="13" t="s">
        <v>81</v>
      </c>
      <c r="AW195" s="13" t="s">
        <v>33</v>
      </c>
      <c r="AX195" s="13" t="s">
        <v>72</v>
      </c>
      <c r="AY195" s="185" t="s">
        <v>119</v>
      </c>
    </row>
    <row r="196" s="2" customFormat="1" ht="37.8" customHeight="1">
      <c r="A196" s="38"/>
      <c r="B196" s="164"/>
      <c r="C196" s="165" t="s">
        <v>290</v>
      </c>
      <c r="D196" s="165" t="s">
        <v>121</v>
      </c>
      <c r="E196" s="166" t="s">
        <v>291</v>
      </c>
      <c r="F196" s="167" t="s">
        <v>292</v>
      </c>
      <c r="G196" s="168" t="s">
        <v>177</v>
      </c>
      <c r="H196" s="169">
        <v>46.878</v>
      </c>
      <c r="I196" s="170"/>
      <c r="J196" s="171">
        <f>ROUND(I196*H196,2)</f>
        <v>0</v>
      </c>
      <c r="K196" s="167" t="s">
        <v>125</v>
      </c>
      <c r="L196" s="39"/>
      <c r="M196" s="172" t="s">
        <v>3</v>
      </c>
      <c r="N196" s="173" t="s">
        <v>43</v>
      </c>
      <c r="O196" s="72"/>
      <c r="P196" s="174">
        <f>O196*H196</f>
        <v>0</v>
      </c>
      <c r="Q196" s="174">
        <v>0</v>
      </c>
      <c r="R196" s="174">
        <f>Q196*H196</f>
        <v>0</v>
      </c>
      <c r="S196" s="174">
        <v>0</v>
      </c>
      <c r="T196" s="175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76" t="s">
        <v>126</v>
      </c>
      <c r="AT196" s="176" t="s">
        <v>121</v>
      </c>
      <c r="AU196" s="176" t="s">
        <v>81</v>
      </c>
      <c r="AY196" s="19" t="s">
        <v>119</v>
      </c>
      <c r="BE196" s="177">
        <f>IF(N196="základní",J196,0)</f>
        <v>0</v>
      </c>
      <c r="BF196" s="177">
        <f>IF(N196="snížená",J196,0)</f>
        <v>0</v>
      </c>
      <c r="BG196" s="177">
        <f>IF(N196="zákl. přenesená",J196,0)</f>
        <v>0</v>
      </c>
      <c r="BH196" s="177">
        <f>IF(N196="sníž. přenesená",J196,0)</f>
        <v>0</v>
      </c>
      <c r="BI196" s="177">
        <f>IF(N196="nulová",J196,0)</f>
        <v>0</v>
      </c>
      <c r="BJ196" s="19" t="s">
        <v>77</v>
      </c>
      <c r="BK196" s="177">
        <f>ROUND(I196*H196,2)</f>
        <v>0</v>
      </c>
      <c r="BL196" s="19" t="s">
        <v>126</v>
      </c>
      <c r="BM196" s="176" t="s">
        <v>293</v>
      </c>
    </row>
    <row r="197" s="2" customFormat="1">
      <c r="A197" s="38"/>
      <c r="B197" s="39"/>
      <c r="C197" s="38"/>
      <c r="D197" s="178" t="s">
        <v>128</v>
      </c>
      <c r="E197" s="38"/>
      <c r="F197" s="179" t="s">
        <v>294</v>
      </c>
      <c r="G197" s="38"/>
      <c r="H197" s="38"/>
      <c r="I197" s="180"/>
      <c r="J197" s="38"/>
      <c r="K197" s="38"/>
      <c r="L197" s="39"/>
      <c r="M197" s="181"/>
      <c r="N197" s="182"/>
      <c r="O197" s="72"/>
      <c r="P197" s="72"/>
      <c r="Q197" s="72"/>
      <c r="R197" s="72"/>
      <c r="S197" s="72"/>
      <c r="T197" s="73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128</v>
      </c>
      <c r="AU197" s="19" t="s">
        <v>81</v>
      </c>
    </row>
    <row r="198" s="13" customFormat="1">
      <c r="A198" s="13"/>
      <c r="B198" s="183"/>
      <c r="C198" s="13"/>
      <c r="D198" s="184" t="s">
        <v>130</v>
      </c>
      <c r="E198" s="185" t="s">
        <v>3</v>
      </c>
      <c r="F198" s="186" t="s">
        <v>295</v>
      </c>
      <c r="G198" s="13"/>
      <c r="H198" s="187">
        <v>46.878</v>
      </c>
      <c r="I198" s="188"/>
      <c r="J198" s="13"/>
      <c r="K198" s="13"/>
      <c r="L198" s="183"/>
      <c r="M198" s="189"/>
      <c r="N198" s="190"/>
      <c r="O198" s="190"/>
      <c r="P198" s="190"/>
      <c r="Q198" s="190"/>
      <c r="R198" s="190"/>
      <c r="S198" s="190"/>
      <c r="T198" s="19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5" t="s">
        <v>130</v>
      </c>
      <c r="AU198" s="185" t="s">
        <v>81</v>
      </c>
      <c r="AV198" s="13" t="s">
        <v>81</v>
      </c>
      <c r="AW198" s="13" t="s">
        <v>33</v>
      </c>
      <c r="AX198" s="13" t="s">
        <v>72</v>
      </c>
      <c r="AY198" s="185" t="s">
        <v>119</v>
      </c>
    </row>
    <row r="199" s="2" customFormat="1" ht="55.5" customHeight="1">
      <c r="A199" s="38"/>
      <c r="B199" s="164"/>
      <c r="C199" s="165" t="s">
        <v>296</v>
      </c>
      <c r="D199" s="165" t="s">
        <v>121</v>
      </c>
      <c r="E199" s="166" t="s">
        <v>297</v>
      </c>
      <c r="F199" s="167" t="s">
        <v>298</v>
      </c>
      <c r="G199" s="168" t="s">
        <v>158</v>
      </c>
      <c r="H199" s="169">
        <v>180.30000000000001</v>
      </c>
      <c r="I199" s="170"/>
      <c r="J199" s="171">
        <f>ROUND(I199*H199,2)</f>
        <v>0</v>
      </c>
      <c r="K199" s="167" t="s">
        <v>125</v>
      </c>
      <c r="L199" s="39"/>
      <c r="M199" s="172" t="s">
        <v>3</v>
      </c>
      <c r="N199" s="173" t="s">
        <v>43</v>
      </c>
      <c r="O199" s="72"/>
      <c r="P199" s="174">
        <f>O199*H199</f>
        <v>0</v>
      </c>
      <c r="Q199" s="174">
        <v>0.57499</v>
      </c>
      <c r="R199" s="174">
        <f>Q199*H199</f>
        <v>103.670697</v>
      </c>
      <c r="S199" s="174">
        <v>0</v>
      </c>
      <c r="T199" s="175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76" t="s">
        <v>126</v>
      </c>
      <c r="AT199" s="176" t="s">
        <v>121</v>
      </c>
      <c r="AU199" s="176" t="s">
        <v>81</v>
      </c>
      <c r="AY199" s="19" t="s">
        <v>119</v>
      </c>
      <c r="BE199" s="177">
        <f>IF(N199="základní",J199,0)</f>
        <v>0</v>
      </c>
      <c r="BF199" s="177">
        <f>IF(N199="snížená",J199,0)</f>
        <v>0</v>
      </c>
      <c r="BG199" s="177">
        <f>IF(N199="zákl. přenesená",J199,0)</f>
        <v>0</v>
      </c>
      <c r="BH199" s="177">
        <f>IF(N199="sníž. přenesená",J199,0)</f>
        <v>0</v>
      </c>
      <c r="BI199" s="177">
        <f>IF(N199="nulová",J199,0)</f>
        <v>0</v>
      </c>
      <c r="BJ199" s="19" t="s">
        <v>77</v>
      </c>
      <c r="BK199" s="177">
        <f>ROUND(I199*H199,2)</f>
        <v>0</v>
      </c>
      <c r="BL199" s="19" t="s">
        <v>126</v>
      </c>
      <c r="BM199" s="176" t="s">
        <v>299</v>
      </c>
    </row>
    <row r="200" s="2" customFormat="1">
      <c r="A200" s="38"/>
      <c r="B200" s="39"/>
      <c r="C200" s="38"/>
      <c r="D200" s="178" t="s">
        <v>128</v>
      </c>
      <c r="E200" s="38"/>
      <c r="F200" s="179" t="s">
        <v>300</v>
      </c>
      <c r="G200" s="38"/>
      <c r="H200" s="38"/>
      <c r="I200" s="180"/>
      <c r="J200" s="38"/>
      <c r="K200" s="38"/>
      <c r="L200" s="39"/>
      <c r="M200" s="181"/>
      <c r="N200" s="182"/>
      <c r="O200" s="72"/>
      <c r="P200" s="72"/>
      <c r="Q200" s="72"/>
      <c r="R200" s="72"/>
      <c r="S200" s="72"/>
      <c r="T200" s="73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128</v>
      </c>
      <c r="AU200" s="19" t="s">
        <v>81</v>
      </c>
    </row>
    <row r="201" s="13" customFormat="1">
      <c r="A201" s="13"/>
      <c r="B201" s="183"/>
      <c r="C201" s="13"/>
      <c r="D201" s="184" t="s">
        <v>130</v>
      </c>
      <c r="E201" s="185" t="s">
        <v>3</v>
      </c>
      <c r="F201" s="186" t="s">
        <v>301</v>
      </c>
      <c r="G201" s="13"/>
      <c r="H201" s="187">
        <v>180.30000000000001</v>
      </c>
      <c r="I201" s="188"/>
      <c r="J201" s="13"/>
      <c r="K201" s="13"/>
      <c r="L201" s="183"/>
      <c r="M201" s="189"/>
      <c r="N201" s="190"/>
      <c r="O201" s="190"/>
      <c r="P201" s="190"/>
      <c r="Q201" s="190"/>
      <c r="R201" s="190"/>
      <c r="S201" s="190"/>
      <c r="T201" s="19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5" t="s">
        <v>130</v>
      </c>
      <c r="AU201" s="185" t="s">
        <v>81</v>
      </c>
      <c r="AV201" s="13" t="s">
        <v>81</v>
      </c>
      <c r="AW201" s="13" t="s">
        <v>33</v>
      </c>
      <c r="AX201" s="13" t="s">
        <v>72</v>
      </c>
      <c r="AY201" s="185" t="s">
        <v>119</v>
      </c>
    </row>
    <row r="202" s="12" customFormat="1" ht="22.8" customHeight="1">
      <c r="A202" s="12"/>
      <c r="B202" s="151"/>
      <c r="C202" s="12"/>
      <c r="D202" s="152" t="s">
        <v>71</v>
      </c>
      <c r="E202" s="162" t="s">
        <v>126</v>
      </c>
      <c r="F202" s="162" t="s">
        <v>302</v>
      </c>
      <c r="G202" s="12"/>
      <c r="H202" s="12"/>
      <c r="I202" s="154"/>
      <c r="J202" s="163">
        <f>BK202</f>
        <v>0</v>
      </c>
      <c r="K202" s="12"/>
      <c r="L202" s="151"/>
      <c r="M202" s="156"/>
      <c r="N202" s="157"/>
      <c r="O202" s="157"/>
      <c r="P202" s="158">
        <f>SUM(P203:P208)</f>
        <v>0</v>
      </c>
      <c r="Q202" s="157"/>
      <c r="R202" s="158">
        <f>SUM(R203:R208)</f>
        <v>106.85119424</v>
      </c>
      <c r="S202" s="157"/>
      <c r="T202" s="159">
        <f>SUM(T203:T208)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52" t="s">
        <v>77</v>
      </c>
      <c r="AT202" s="160" t="s">
        <v>71</v>
      </c>
      <c r="AU202" s="160" t="s">
        <v>77</v>
      </c>
      <c r="AY202" s="152" t="s">
        <v>119</v>
      </c>
      <c r="BK202" s="161">
        <f>SUM(BK203:BK208)</f>
        <v>0</v>
      </c>
    </row>
    <row r="203" s="2" customFormat="1" ht="33" customHeight="1">
      <c r="A203" s="38"/>
      <c r="B203" s="164"/>
      <c r="C203" s="165" t="s">
        <v>303</v>
      </c>
      <c r="D203" s="165" t="s">
        <v>121</v>
      </c>
      <c r="E203" s="166" t="s">
        <v>304</v>
      </c>
      <c r="F203" s="167" t="s">
        <v>305</v>
      </c>
      <c r="G203" s="168" t="s">
        <v>177</v>
      </c>
      <c r="H203" s="169">
        <v>56.512</v>
      </c>
      <c r="I203" s="170"/>
      <c r="J203" s="171">
        <f>ROUND(I203*H203,2)</f>
        <v>0</v>
      </c>
      <c r="K203" s="167" t="s">
        <v>125</v>
      </c>
      <c r="L203" s="39"/>
      <c r="M203" s="172" t="s">
        <v>3</v>
      </c>
      <c r="N203" s="173" t="s">
        <v>43</v>
      </c>
      <c r="O203" s="72"/>
      <c r="P203" s="174">
        <f>O203*H203</f>
        <v>0</v>
      </c>
      <c r="Q203" s="174">
        <v>1.8907700000000001</v>
      </c>
      <c r="R203" s="174">
        <f>Q203*H203</f>
        <v>106.85119424</v>
      </c>
      <c r="S203" s="174">
        <v>0</v>
      </c>
      <c r="T203" s="175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76" t="s">
        <v>126</v>
      </c>
      <c r="AT203" s="176" t="s">
        <v>121</v>
      </c>
      <c r="AU203" s="176" t="s">
        <v>81</v>
      </c>
      <c r="AY203" s="19" t="s">
        <v>119</v>
      </c>
      <c r="BE203" s="177">
        <f>IF(N203="základní",J203,0)</f>
        <v>0</v>
      </c>
      <c r="BF203" s="177">
        <f>IF(N203="snížená",J203,0)</f>
        <v>0</v>
      </c>
      <c r="BG203" s="177">
        <f>IF(N203="zákl. přenesená",J203,0)</f>
        <v>0</v>
      </c>
      <c r="BH203" s="177">
        <f>IF(N203="sníž. přenesená",J203,0)</f>
        <v>0</v>
      </c>
      <c r="BI203" s="177">
        <f>IF(N203="nulová",J203,0)</f>
        <v>0</v>
      </c>
      <c r="BJ203" s="19" t="s">
        <v>77</v>
      </c>
      <c r="BK203" s="177">
        <f>ROUND(I203*H203,2)</f>
        <v>0</v>
      </c>
      <c r="BL203" s="19" t="s">
        <v>126</v>
      </c>
      <c r="BM203" s="176" t="s">
        <v>306</v>
      </c>
    </row>
    <row r="204" s="2" customFormat="1">
      <c r="A204" s="38"/>
      <c r="B204" s="39"/>
      <c r="C204" s="38"/>
      <c r="D204" s="178" t="s">
        <v>128</v>
      </c>
      <c r="E204" s="38"/>
      <c r="F204" s="179" t="s">
        <v>307</v>
      </c>
      <c r="G204" s="38"/>
      <c r="H204" s="38"/>
      <c r="I204" s="180"/>
      <c r="J204" s="38"/>
      <c r="K204" s="38"/>
      <c r="L204" s="39"/>
      <c r="M204" s="181"/>
      <c r="N204" s="182"/>
      <c r="O204" s="72"/>
      <c r="P204" s="72"/>
      <c r="Q204" s="72"/>
      <c r="R204" s="72"/>
      <c r="S204" s="72"/>
      <c r="T204" s="73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128</v>
      </c>
      <c r="AU204" s="19" t="s">
        <v>81</v>
      </c>
    </row>
    <row r="205" s="13" customFormat="1">
      <c r="A205" s="13"/>
      <c r="B205" s="183"/>
      <c r="C205" s="13"/>
      <c r="D205" s="184" t="s">
        <v>130</v>
      </c>
      <c r="E205" s="185" t="s">
        <v>3</v>
      </c>
      <c r="F205" s="186" t="s">
        <v>308</v>
      </c>
      <c r="G205" s="13"/>
      <c r="H205" s="187">
        <v>29.672000000000001</v>
      </c>
      <c r="I205" s="188"/>
      <c r="J205" s="13"/>
      <c r="K205" s="13"/>
      <c r="L205" s="183"/>
      <c r="M205" s="189"/>
      <c r="N205" s="190"/>
      <c r="O205" s="190"/>
      <c r="P205" s="190"/>
      <c r="Q205" s="190"/>
      <c r="R205" s="190"/>
      <c r="S205" s="190"/>
      <c r="T205" s="19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5" t="s">
        <v>130</v>
      </c>
      <c r="AU205" s="185" t="s">
        <v>81</v>
      </c>
      <c r="AV205" s="13" t="s">
        <v>81</v>
      </c>
      <c r="AW205" s="13" t="s">
        <v>33</v>
      </c>
      <c r="AX205" s="13" t="s">
        <v>72</v>
      </c>
      <c r="AY205" s="185" t="s">
        <v>119</v>
      </c>
    </row>
    <row r="206" s="13" customFormat="1">
      <c r="A206" s="13"/>
      <c r="B206" s="183"/>
      <c r="C206" s="13"/>
      <c r="D206" s="184" t="s">
        <v>130</v>
      </c>
      <c r="E206" s="185" t="s">
        <v>3</v>
      </c>
      <c r="F206" s="186" t="s">
        <v>309</v>
      </c>
      <c r="G206" s="13"/>
      <c r="H206" s="187">
        <v>9.9760000000000009</v>
      </c>
      <c r="I206" s="188"/>
      <c r="J206" s="13"/>
      <c r="K206" s="13"/>
      <c r="L206" s="183"/>
      <c r="M206" s="189"/>
      <c r="N206" s="190"/>
      <c r="O206" s="190"/>
      <c r="P206" s="190"/>
      <c r="Q206" s="190"/>
      <c r="R206" s="190"/>
      <c r="S206" s="190"/>
      <c r="T206" s="19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5" t="s">
        <v>130</v>
      </c>
      <c r="AU206" s="185" t="s">
        <v>81</v>
      </c>
      <c r="AV206" s="13" t="s">
        <v>81</v>
      </c>
      <c r="AW206" s="13" t="s">
        <v>33</v>
      </c>
      <c r="AX206" s="13" t="s">
        <v>72</v>
      </c>
      <c r="AY206" s="185" t="s">
        <v>119</v>
      </c>
    </row>
    <row r="207" s="13" customFormat="1">
      <c r="A207" s="13"/>
      <c r="B207" s="183"/>
      <c r="C207" s="13"/>
      <c r="D207" s="184" t="s">
        <v>130</v>
      </c>
      <c r="E207" s="185" t="s">
        <v>3</v>
      </c>
      <c r="F207" s="186" t="s">
        <v>310</v>
      </c>
      <c r="G207" s="13"/>
      <c r="H207" s="187">
        <v>2.4399999999999999</v>
      </c>
      <c r="I207" s="188"/>
      <c r="J207" s="13"/>
      <c r="K207" s="13"/>
      <c r="L207" s="183"/>
      <c r="M207" s="189"/>
      <c r="N207" s="190"/>
      <c r="O207" s="190"/>
      <c r="P207" s="190"/>
      <c r="Q207" s="190"/>
      <c r="R207" s="190"/>
      <c r="S207" s="190"/>
      <c r="T207" s="19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5" t="s">
        <v>130</v>
      </c>
      <c r="AU207" s="185" t="s">
        <v>81</v>
      </c>
      <c r="AV207" s="13" t="s">
        <v>81</v>
      </c>
      <c r="AW207" s="13" t="s">
        <v>33</v>
      </c>
      <c r="AX207" s="13" t="s">
        <v>72</v>
      </c>
      <c r="AY207" s="185" t="s">
        <v>119</v>
      </c>
    </row>
    <row r="208" s="13" customFormat="1">
      <c r="A208" s="13"/>
      <c r="B208" s="183"/>
      <c r="C208" s="13"/>
      <c r="D208" s="184" t="s">
        <v>130</v>
      </c>
      <c r="E208" s="185" t="s">
        <v>3</v>
      </c>
      <c r="F208" s="186" t="s">
        <v>311</v>
      </c>
      <c r="G208" s="13"/>
      <c r="H208" s="187">
        <v>14.424</v>
      </c>
      <c r="I208" s="188"/>
      <c r="J208" s="13"/>
      <c r="K208" s="13"/>
      <c r="L208" s="183"/>
      <c r="M208" s="189"/>
      <c r="N208" s="190"/>
      <c r="O208" s="190"/>
      <c r="P208" s="190"/>
      <c r="Q208" s="190"/>
      <c r="R208" s="190"/>
      <c r="S208" s="190"/>
      <c r="T208" s="19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85" t="s">
        <v>130</v>
      </c>
      <c r="AU208" s="185" t="s">
        <v>81</v>
      </c>
      <c r="AV208" s="13" t="s">
        <v>81</v>
      </c>
      <c r="AW208" s="13" t="s">
        <v>33</v>
      </c>
      <c r="AX208" s="13" t="s">
        <v>72</v>
      </c>
      <c r="AY208" s="185" t="s">
        <v>119</v>
      </c>
    </row>
    <row r="209" s="12" customFormat="1" ht="22.8" customHeight="1">
      <c r="A209" s="12"/>
      <c r="B209" s="151"/>
      <c r="C209" s="12"/>
      <c r="D209" s="152" t="s">
        <v>71</v>
      </c>
      <c r="E209" s="162" t="s">
        <v>149</v>
      </c>
      <c r="F209" s="162" t="s">
        <v>312</v>
      </c>
      <c r="G209" s="12"/>
      <c r="H209" s="12"/>
      <c r="I209" s="154"/>
      <c r="J209" s="163">
        <f>BK209</f>
        <v>0</v>
      </c>
      <c r="K209" s="12"/>
      <c r="L209" s="151"/>
      <c r="M209" s="156"/>
      <c r="N209" s="157"/>
      <c r="O209" s="157"/>
      <c r="P209" s="158">
        <f>SUM(P210:P237)</f>
        <v>0</v>
      </c>
      <c r="Q209" s="157"/>
      <c r="R209" s="158">
        <f>SUM(R210:R237)</f>
        <v>87.111309999999989</v>
      </c>
      <c r="S209" s="157"/>
      <c r="T209" s="159">
        <f>SUM(T210:T237)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52" t="s">
        <v>77</v>
      </c>
      <c r="AT209" s="160" t="s">
        <v>71</v>
      </c>
      <c r="AU209" s="160" t="s">
        <v>77</v>
      </c>
      <c r="AY209" s="152" t="s">
        <v>119</v>
      </c>
      <c r="BK209" s="161">
        <f>SUM(BK210:BK237)</f>
        <v>0</v>
      </c>
    </row>
    <row r="210" s="2" customFormat="1" ht="37.8" customHeight="1">
      <c r="A210" s="38"/>
      <c r="B210" s="164"/>
      <c r="C210" s="165" t="s">
        <v>313</v>
      </c>
      <c r="D210" s="165" t="s">
        <v>121</v>
      </c>
      <c r="E210" s="166" t="s">
        <v>314</v>
      </c>
      <c r="F210" s="167" t="s">
        <v>315</v>
      </c>
      <c r="G210" s="168" t="s">
        <v>124</v>
      </c>
      <c r="H210" s="169">
        <v>56</v>
      </c>
      <c r="I210" s="170"/>
      <c r="J210" s="171">
        <f>ROUND(I210*H210,2)</f>
        <v>0</v>
      </c>
      <c r="K210" s="167" t="s">
        <v>125</v>
      </c>
      <c r="L210" s="39"/>
      <c r="M210" s="172" t="s">
        <v>3</v>
      </c>
      <c r="N210" s="173" t="s">
        <v>43</v>
      </c>
      <c r="O210" s="72"/>
      <c r="P210" s="174">
        <f>O210*H210</f>
        <v>0</v>
      </c>
      <c r="Q210" s="174">
        <v>0.71643999999999997</v>
      </c>
      <c r="R210" s="174">
        <f>Q210*H210</f>
        <v>40.120639999999995</v>
      </c>
      <c r="S210" s="174">
        <v>0</v>
      </c>
      <c r="T210" s="175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76" t="s">
        <v>126</v>
      </c>
      <c r="AT210" s="176" t="s">
        <v>121</v>
      </c>
      <c r="AU210" s="176" t="s">
        <v>81</v>
      </c>
      <c r="AY210" s="19" t="s">
        <v>119</v>
      </c>
      <c r="BE210" s="177">
        <f>IF(N210="základní",J210,0)</f>
        <v>0</v>
      </c>
      <c r="BF210" s="177">
        <f>IF(N210="snížená",J210,0)</f>
        <v>0</v>
      </c>
      <c r="BG210" s="177">
        <f>IF(N210="zákl. přenesená",J210,0)</f>
        <v>0</v>
      </c>
      <c r="BH210" s="177">
        <f>IF(N210="sníž. přenesená",J210,0)</f>
        <v>0</v>
      </c>
      <c r="BI210" s="177">
        <f>IF(N210="nulová",J210,0)</f>
        <v>0</v>
      </c>
      <c r="BJ210" s="19" t="s">
        <v>77</v>
      </c>
      <c r="BK210" s="177">
        <f>ROUND(I210*H210,2)</f>
        <v>0</v>
      </c>
      <c r="BL210" s="19" t="s">
        <v>126</v>
      </c>
      <c r="BM210" s="176" t="s">
        <v>316</v>
      </c>
    </row>
    <row r="211" s="2" customFormat="1">
      <c r="A211" s="38"/>
      <c r="B211" s="39"/>
      <c r="C211" s="38"/>
      <c r="D211" s="178" t="s">
        <v>128</v>
      </c>
      <c r="E211" s="38"/>
      <c r="F211" s="179" t="s">
        <v>317</v>
      </c>
      <c r="G211" s="38"/>
      <c r="H211" s="38"/>
      <c r="I211" s="180"/>
      <c r="J211" s="38"/>
      <c r="K211" s="38"/>
      <c r="L211" s="39"/>
      <c r="M211" s="181"/>
      <c r="N211" s="182"/>
      <c r="O211" s="72"/>
      <c r="P211" s="72"/>
      <c r="Q211" s="72"/>
      <c r="R211" s="72"/>
      <c r="S211" s="72"/>
      <c r="T211" s="73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128</v>
      </c>
      <c r="AU211" s="19" t="s">
        <v>81</v>
      </c>
    </row>
    <row r="212" s="13" customFormat="1">
      <c r="A212" s="13"/>
      <c r="B212" s="183"/>
      <c r="C212" s="13"/>
      <c r="D212" s="184" t="s">
        <v>130</v>
      </c>
      <c r="E212" s="185" t="s">
        <v>3</v>
      </c>
      <c r="F212" s="186" t="s">
        <v>136</v>
      </c>
      <c r="G212" s="13"/>
      <c r="H212" s="187">
        <v>56</v>
      </c>
      <c r="I212" s="188"/>
      <c r="J212" s="13"/>
      <c r="K212" s="13"/>
      <c r="L212" s="183"/>
      <c r="M212" s="189"/>
      <c r="N212" s="190"/>
      <c r="O212" s="190"/>
      <c r="P212" s="190"/>
      <c r="Q212" s="190"/>
      <c r="R212" s="190"/>
      <c r="S212" s="190"/>
      <c r="T212" s="19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85" t="s">
        <v>130</v>
      </c>
      <c r="AU212" s="185" t="s">
        <v>81</v>
      </c>
      <c r="AV212" s="13" t="s">
        <v>81</v>
      </c>
      <c r="AW212" s="13" t="s">
        <v>33</v>
      </c>
      <c r="AX212" s="13" t="s">
        <v>72</v>
      </c>
      <c r="AY212" s="185" t="s">
        <v>119</v>
      </c>
    </row>
    <row r="213" s="2" customFormat="1" ht="24.15" customHeight="1">
      <c r="A213" s="38"/>
      <c r="B213" s="164"/>
      <c r="C213" s="165" t="s">
        <v>318</v>
      </c>
      <c r="D213" s="165" t="s">
        <v>121</v>
      </c>
      <c r="E213" s="166" t="s">
        <v>319</v>
      </c>
      <c r="F213" s="167" t="s">
        <v>320</v>
      </c>
      <c r="G213" s="168" t="s">
        <v>124</v>
      </c>
      <c r="H213" s="169">
        <v>135</v>
      </c>
      <c r="I213" s="170"/>
      <c r="J213" s="171">
        <f>ROUND(I213*H213,2)</f>
        <v>0</v>
      </c>
      <c r="K213" s="167" t="s">
        <v>125</v>
      </c>
      <c r="L213" s="39"/>
      <c r="M213" s="172" t="s">
        <v>3</v>
      </c>
      <c r="N213" s="173" t="s">
        <v>43</v>
      </c>
      <c r="O213" s="72"/>
      <c r="P213" s="174">
        <f>O213*H213</f>
        <v>0</v>
      </c>
      <c r="Q213" s="174">
        <v>0.34499999999999997</v>
      </c>
      <c r="R213" s="174">
        <f>Q213*H213</f>
        <v>46.574999999999996</v>
      </c>
      <c r="S213" s="174">
        <v>0</v>
      </c>
      <c r="T213" s="175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76" t="s">
        <v>126</v>
      </c>
      <c r="AT213" s="176" t="s">
        <v>121</v>
      </c>
      <c r="AU213" s="176" t="s">
        <v>81</v>
      </c>
      <c r="AY213" s="19" t="s">
        <v>119</v>
      </c>
      <c r="BE213" s="177">
        <f>IF(N213="základní",J213,0)</f>
        <v>0</v>
      </c>
      <c r="BF213" s="177">
        <f>IF(N213="snížená",J213,0)</f>
        <v>0</v>
      </c>
      <c r="BG213" s="177">
        <f>IF(N213="zákl. přenesená",J213,0)</f>
        <v>0</v>
      </c>
      <c r="BH213" s="177">
        <f>IF(N213="sníž. přenesená",J213,0)</f>
        <v>0</v>
      </c>
      <c r="BI213" s="177">
        <f>IF(N213="nulová",J213,0)</f>
        <v>0</v>
      </c>
      <c r="BJ213" s="19" t="s">
        <v>77</v>
      </c>
      <c r="BK213" s="177">
        <f>ROUND(I213*H213,2)</f>
        <v>0</v>
      </c>
      <c r="BL213" s="19" t="s">
        <v>126</v>
      </c>
      <c r="BM213" s="176" t="s">
        <v>321</v>
      </c>
    </row>
    <row r="214" s="2" customFormat="1">
      <c r="A214" s="38"/>
      <c r="B214" s="39"/>
      <c r="C214" s="38"/>
      <c r="D214" s="178" t="s">
        <v>128</v>
      </c>
      <c r="E214" s="38"/>
      <c r="F214" s="179" t="s">
        <v>322</v>
      </c>
      <c r="G214" s="38"/>
      <c r="H214" s="38"/>
      <c r="I214" s="180"/>
      <c r="J214" s="38"/>
      <c r="K214" s="38"/>
      <c r="L214" s="39"/>
      <c r="M214" s="181"/>
      <c r="N214" s="182"/>
      <c r="O214" s="72"/>
      <c r="P214" s="72"/>
      <c r="Q214" s="72"/>
      <c r="R214" s="72"/>
      <c r="S214" s="72"/>
      <c r="T214" s="73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128</v>
      </c>
      <c r="AU214" s="19" t="s">
        <v>81</v>
      </c>
    </row>
    <row r="215" s="13" customFormat="1">
      <c r="A215" s="13"/>
      <c r="B215" s="183"/>
      <c r="C215" s="13"/>
      <c r="D215" s="184" t="s">
        <v>130</v>
      </c>
      <c r="E215" s="185" t="s">
        <v>3</v>
      </c>
      <c r="F215" s="186" t="s">
        <v>136</v>
      </c>
      <c r="G215" s="13"/>
      <c r="H215" s="187">
        <v>56</v>
      </c>
      <c r="I215" s="188"/>
      <c r="J215" s="13"/>
      <c r="K215" s="13"/>
      <c r="L215" s="183"/>
      <c r="M215" s="189"/>
      <c r="N215" s="190"/>
      <c r="O215" s="190"/>
      <c r="P215" s="190"/>
      <c r="Q215" s="190"/>
      <c r="R215" s="190"/>
      <c r="S215" s="190"/>
      <c r="T215" s="19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5" t="s">
        <v>130</v>
      </c>
      <c r="AU215" s="185" t="s">
        <v>81</v>
      </c>
      <c r="AV215" s="13" t="s">
        <v>81</v>
      </c>
      <c r="AW215" s="13" t="s">
        <v>33</v>
      </c>
      <c r="AX215" s="13" t="s">
        <v>72</v>
      </c>
      <c r="AY215" s="185" t="s">
        <v>119</v>
      </c>
    </row>
    <row r="216" s="13" customFormat="1">
      <c r="A216" s="13"/>
      <c r="B216" s="183"/>
      <c r="C216" s="13"/>
      <c r="D216" s="184" t="s">
        <v>130</v>
      </c>
      <c r="E216" s="185" t="s">
        <v>3</v>
      </c>
      <c r="F216" s="186" t="s">
        <v>323</v>
      </c>
      <c r="G216" s="13"/>
      <c r="H216" s="187">
        <v>79</v>
      </c>
      <c r="I216" s="188"/>
      <c r="J216" s="13"/>
      <c r="K216" s="13"/>
      <c r="L216" s="183"/>
      <c r="M216" s="189"/>
      <c r="N216" s="190"/>
      <c r="O216" s="190"/>
      <c r="P216" s="190"/>
      <c r="Q216" s="190"/>
      <c r="R216" s="190"/>
      <c r="S216" s="190"/>
      <c r="T216" s="19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5" t="s">
        <v>130</v>
      </c>
      <c r="AU216" s="185" t="s">
        <v>81</v>
      </c>
      <c r="AV216" s="13" t="s">
        <v>81</v>
      </c>
      <c r="AW216" s="13" t="s">
        <v>33</v>
      </c>
      <c r="AX216" s="13" t="s">
        <v>72</v>
      </c>
      <c r="AY216" s="185" t="s">
        <v>119</v>
      </c>
    </row>
    <row r="217" s="2" customFormat="1" ht="24.15" customHeight="1">
      <c r="A217" s="38"/>
      <c r="B217" s="164"/>
      <c r="C217" s="165" t="s">
        <v>324</v>
      </c>
      <c r="D217" s="165" t="s">
        <v>121</v>
      </c>
      <c r="E217" s="166" t="s">
        <v>325</v>
      </c>
      <c r="F217" s="167" t="s">
        <v>326</v>
      </c>
      <c r="G217" s="168" t="s">
        <v>124</v>
      </c>
      <c r="H217" s="169">
        <v>71</v>
      </c>
      <c r="I217" s="170"/>
      <c r="J217" s="171">
        <f>ROUND(I217*H217,2)</f>
        <v>0</v>
      </c>
      <c r="K217" s="167" t="s">
        <v>125</v>
      </c>
      <c r="L217" s="39"/>
      <c r="M217" s="172" t="s">
        <v>3</v>
      </c>
      <c r="N217" s="173" t="s">
        <v>43</v>
      </c>
      <c r="O217" s="72"/>
      <c r="P217" s="174">
        <f>O217*H217</f>
        <v>0</v>
      </c>
      <c r="Q217" s="174">
        <v>0.0056100000000000004</v>
      </c>
      <c r="R217" s="174">
        <f>Q217*H217</f>
        <v>0.39831000000000005</v>
      </c>
      <c r="S217" s="174">
        <v>0</v>
      </c>
      <c r="T217" s="175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76" t="s">
        <v>126</v>
      </c>
      <c r="AT217" s="176" t="s">
        <v>121</v>
      </c>
      <c r="AU217" s="176" t="s">
        <v>81</v>
      </c>
      <c r="AY217" s="19" t="s">
        <v>119</v>
      </c>
      <c r="BE217" s="177">
        <f>IF(N217="základní",J217,0)</f>
        <v>0</v>
      </c>
      <c r="BF217" s="177">
        <f>IF(N217="snížená",J217,0)</f>
        <v>0</v>
      </c>
      <c r="BG217" s="177">
        <f>IF(N217="zákl. přenesená",J217,0)</f>
        <v>0</v>
      </c>
      <c r="BH217" s="177">
        <f>IF(N217="sníž. přenesená",J217,0)</f>
        <v>0</v>
      </c>
      <c r="BI217" s="177">
        <f>IF(N217="nulová",J217,0)</f>
        <v>0</v>
      </c>
      <c r="BJ217" s="19" t="s">
        <v>77</v>
      </c>
      <c r="BK217" s="177">
        <f>ROUND(I217*H217,2)</f>
        <v>0</v>
      </c>
      <c r="BL217" s="19" t="s">
        <v>126</v>
      </c>
      <c r="BM217" s="176" t="s">
        <v>327</v>
      </c>
    </row>
    <row r="218" s="2" customFormat="1">
      <c r="A218" s="38"/>
      <c r="B218" s="39"/>
      <c r="C218" s="38"/>
      <c r="D218" s="178" t="s">
        <v>128</v>
      </c>
      <c r="E218" s="38"/>
      <c r="F218" s="179" t="s">
        <v>328</v>
      </c>
      <c r="G218" s="38"/>
      <c r="H218" s="38"/>
      <c r="I218" s="180"/>
      <c r="J218" s="38"/>
      <c r="K218" s="38"/>
      <c r="L218" s="39"/>
      <c r="M218" s="181"/>
      <c r="N218" s="182"/>
      <c r="O218" s="72"/>
      <c r="P218" s="72"/>
      <c r="Q218" s="72"/>
      <c r="R218" s="72"/>
      <c r="S218" s="72"/>
      <c r="T218" s="73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128</v>
      </c>
      <c r="AU218" s="19" t="s">
        <v>81</v>
      </c>
    </row>
    <row r="219" s="13" customFormat="1">
      <c r="A219" s="13"/>
      <c r="B219" s="183"/>
      <c r="C219" s="13"/>
      <c r="D219" s="184" t="s">
        <v>130</v>
      </c>
      <c r="E219" s="185" t="s">
        <v>3</v>
      </c>
      <c r="F219" s="186" t="s">
        <v>136</v>
      </c>
      <c r="G219" s="13"/>
      <c r="H219" s="187">
        <v>56</v>
      </c>
      <c r="I219" s="188"/>
      <c r="J219" s="13"/>
      <c r="K219" s="13"/>
      <c r="L219" s="183"/>
      <c r="M219" s="189"/>
      <c r="N219" s="190"/>
      <c r="O219" s="190"/>
      <c r="P219" s="190"/>
      <c r="Q219" s="190"/>
      <c r="R219" s="190"/>
      <c r="S219" s="190"/>
      <c r="T219" s="19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85" t="s">
        <v>130</v>
      </c>
      <c r="AU219" s="185" t="s">
        <v>81</v>
      </c>
      <c r="AV219" s="13" t="s">
        <v>81</v>
      </c>
      <c r="AW219" s="13" t="s">
        <v>33</v>
      </c>
      <c r="AX219" s="13" t="s">
        <v>72</v>
      </c>
      <c r="AY219" s="185" t="s">
        <v>119</v>
      </c>
    </row>
    <row r="220" s="13" customFormat="1">
      <c r="A220" s="13"/>
      <c r="B220" s="183"/>
      <c r="C220" s="13"/>
      <c r="D220" s="184" t="s">
        <v>130</v>
      </c>
      <c r="E220" s="185" t="s">
        <v>3</v>
      </c>
      <c r="F220" s="186" t="s">
        <v>329</v>
      </c>
      <c r="G220" s="13"/>
      <c r="H220" s="187">
        <v>15</v>
      </c>
      <c r="I220" s="188"/>
      <c r="J220" s="13"/>
      <c r="K220" s="13"/>
      <c r="L220" s="183"/>
      <c r="M220" s="189"/>
      <c r="N220" s="190"/>
      <c r="O220" s="190"/>
      <c r="P220" s="190"/>
      <c r="Q220" s="190"/>
      <c r="R220" s="190"/>
      <c r="S220" s="190"/>
      <c r="T220" s="19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5" t="s">
        <v>130</v>
      </c>
      <c r="AU220" s="185" t="s">
        <v>81</v>
      </c>
      <c r="AV220" s="13" t="s">
        <v>81</v>
      </c>
      <c r="AW220" s="13" t="s">
        <v>33</v>
      </c>
      <c r="AX220" s="13" t="s">
        <v>72</v>
      </c>
      <c r="AY220" s="185" t="s">
        <v>119</v>
      </c>
    </row>
    <row r="221" s="2" customFormat="1" ht="24.15" customHeight="1">
      <c r="A221" s="38"/>
      <c r="B221" s="164"/>
      <c r="C221" s="165" t="s">
        <v>330</v>
      </c>
      <c r="D221" s="165" t="s">
        <v>121</v>
      </c>
      <c r="E221" s="166" t="s">
        <v>331</v>
      </c>
      <c r="F221" s="167" t="s">
        <v>332</v>
      </c>
      <c r="G221" s="168" t="s">
        <v>124</v>
      </c>
      <c r="H221" s="169">
        <v>56</v>
      </c>
      <c r="I221" s="170"/>
      <c r="J221" s="171">
        <f>ROUND(I221*H221,2)</f>
        <v>0</v>
      </c>
      <c r="K221" s="167" t="s">
        <v>125</v>
      </c>
      <c r="L221" s="39"/>
      <c r="M221" s="172" t="s">
        <v>3</v>
      </c>
      <c r="N221" s="173" t="s">
        <v>43</v>
      </c>
      <c r="O221" s="72"/>
      <c r="P221" s="174">
        <f>O221*H221</f>
        <v>0</v>
      </c>
      <c r="Q221" s="174">
        <v>0.00031</v>
      </c>
      <c r="R221" s="174">
        <f>Q221*H221</f>
        <v>0.01736</v>
      </c>
      <c r="S221" s="174">
        <v>0</v>
      </c>
      <c r="T221" s="175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76" t="s">
        <v>126</v>
      </c>
      <c r="AT221" s="176" t="s">
        <v>121</v>
      </c>
      <c r="AU221" s="176" t="s">
        <v>81</v>
      </c>
      <c r="AY221" s="19" t="s">
        <v>119</v>
      </c>
      <c r="BE221" s="177">
        <f>IF(N221="základní",J221,0)</f>
        <v>0</v>
      </c>
      <c r="BF221" s="177">
        <f>IF(N221="snížená",J221,0)</f>
        <v>0</v>
      </c>
      <c r="BG221" s="177">
        <f>IF(N221="zákl. přenesená",J221,0)</f>
        <v>0</v>
      </c>
      <c r="BH221" s="177">
        <f>IF(N221="sníž. přenesená",J221,0)</f>
        <v>0</v>
      </c>
      <c r="BI221" s="177">
        <f>IF(N221="nulová",J221,0)</f>
        <v>0</v>
      </c>
      <c r="BJ221" s="19" t="s">
        <v>77</v>
      </c>
      <c r="BK221" s="177">
        <f>ROUND(I221*H221,2)</f>
        <v>0</v>
      </c>
      <c r="BL221" s="19" t="s">
        <v>126</v>
      </c>
      <c r="BM221" s="176" t="s">
        <v>333</v>
      </c>
    </row>
    <row r="222" s="2" customFormat="1">
      <c r="A222" s="38"/>
      <c r="B222" s="39"/>
      <c r="C222" s="38"/>
      <c r="D222" s="178" t="s">
        <v>128</v>
      </c>
      <c r="E222" s="38"/>
      <c r="F222" s="179" t="s">
        <v>334</v>
      </c>
      <c r="G222" s="38"/>
      <c r="H222" s="38"/>
      <c r="I222" s="180"/>
      <c r="J222" s="38"/>
      <c r="K222" s="38"/>
      <c r="L222" s="39"/>
      <c r="M222" s="181"/>
      <c r="N222" s="182"/>
      <c r="O222" s="72"/>
      <c r="P222" s="72"/>
      <c r="Q222" s="72"/>
      <c r="R222" s="72"/>
      <c r="S222" s="72"/>
      <c r="T222" s="73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128</v>
      </c>
      <c r="AU222" s="19" t="s">
        <v>81</v>
      </c>
    </row>
    <row r="223" s="13" customFormat="1">
      <c r="A223" s="13"/>
      <c r="B223" s="183"/>
      <c r="C223" s="13"/>
      <c r="D223" s="184" t="s">
        <v>130</v>
      </c>
      <c r="E223" s="185" t="s">
        <v>3</v>
      </c>
      <c r="F223" s="186" t="s">
        <v>136</v>
      </c>
      <c r="G223" s="13"/>
      <c r="H223" s="187">
        <v>56</v>
      </c>
      <c r="I223" s="188"/>
      <c r="J223" s="13"/>
      <c r="K223" s="13"/>
      <c r="L223" s="183"/>
      <c r="M223" s="189"/>
      <c r="N223" s="190"/>
      <c r="O223" s="190"/>
      <c r="P223" s="190"/>
      <c r="Q223" s="190"/>
      <c r="R223" s="190"/>
      <c r="S223" s="190"/>
      <c r="T223" s="19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85" t="s">
        <v>130</v>
      </c>
      <c r="AU223" s="185" t="s">
        <v>81</v>
      </c>
      <c r="AV223" s="13" t="s">
        <v>81</v>
      </c>
      <c r="AW223" s="13" t="s">
        <v>33</v>
      </c>
      <c r="AX223" s="13" t="s">
        <v>72</v>
      </c>
      <c r="AY223" s="185" t="s">
        <v>119</v>
      </c>
    </row>
    <row r="224" s="2" customFormat="1" ht="44.25" customHeight="1">
      <c r="A224" s="38"/>
      <c r="B224" s="164"/>
      <c r="C224" s="165" t="s">
        <v>335</v>
      </c>
      <c r="D224" s="165" t="s">
        <v>121</v>
      </c>
      <c r="E224" s="166" t="s">
        <v>336</v>
      </c>
      <c r="F224" s="167" t="s">
        <v>337</v>
      </c>
      <c r="G224" s="168" t="s">
        <v>124</v>
      </c>
      <c r="H224" s="169">
        <v>71</v>
      </c>
      <c r="I224" s="170"/>
      <c r="J224" s="171">
        <f>ROUND(I224*H224,2)</f>
        <v>0</v>
      </c>
      <c r="K224" s="167" t="s">
        <v>125</v>
      </c>
      <c r="L224" s="39"/>
      <c r="M224" s="172" t="s">
        <v>3</v>
      </c>
      <c r="N224" s="173" t="s">
        <v>43</v>
      </c>
      <c r="O224" s="72"/>
      <c r="P224" s="174">
        <f>O224*H224</f>
        <v>0</v>
      </c>
      <c r="Q224" s="174">
        <v>0</v>
      </c>
      <c r="R224" s="174">
        <f>Q224*H224</f>
        <v>0</v>
      </c>
      <c r="S224" s="174">
        <v>0</v>
      </c>
      <c r="T224" s="175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76" t="s">
        <v>126</v>
      </c>
      <c r="AT224" s="176" t="s">
        <v>121</v>
      </c>
      <c r="AU224" s="176" t="s">
        <v>81</v>
      </c>
      <c r="AY224" s="19" t="s">
        <v>119</v>
      </c>
      <c r="BE224" s="177">
        <f>IF(N224="základní",J224,0)</f>
        <v>0</v>
      </c>
      <c r="BF224" s="177">
        <f>IF(N224="snížená",J224,0)</f>
        <v>0</v>
      </c>
      <c r="BG224" s="177">
        <f>IF(N224="zákl. přenesená",J224,0)</f>
        <v>0</v>
      </c>
      <c r="BH224" s="177">
        <f>IF(N224="sníž. přenesená",J224,0)</f>
        <v>0</v>
      </c>
      <c r="BI224" s="177">
        <f>IF(N224="nulová",J224,0)</f>
        <v>0</v>
      </c>
      <c r="BJ224" s="19" t="s">
        <v>77</v>
      </c>
      <c r="BK224" s="177">
        <f>ROUND(I224*H224,2)</f>
        <v>0</v>
      </c>
      <c r="BL224" s="19" t="s">
        <v>126</v>
      </c>
      <c r="BM224" s="176" t="s">
        <v>338</v>
      </c>
    </row>
    <row r="225" s="2" customFormat="1">
      <c r="A225" s="38"/>
      <c r="B225" s="39"/>
      <c r="C225" s="38"/>
      <c r="D225" s="178" t="s">
        <v>128</v>
      </c>
      <c r="E225" s="38"/>
      <c r="F225" s="179" t="s">
        <v>339</v>
      </c>
      <c r="G225" s="38"/>
      <c r="H225" s="38"/>
      <c r="I225" s="180"/>
      <c r="J225" s="38"/>
      <c r="K225" s="38"/>
      <c r="L225" s="39"/>
      <c r="M225" s="181"/>
      <c r="N225" s="182"/>
      <c r="O225" s="72"/>
      <c r="P225" s="72"/>
      <c r="Q225" s="72"/>
      <c r="R225" s="72"/>
      <c r="S225" s="72"/>
      <c r="T225" s="73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128</v>
      </c>
      <c r="AU225" s="19" t="s">
        <v>81</v>
      </c>
    </row>
    <row r="226" s="13" customFormat="1">
      <c r="A226" s="13"/>
      <c r="B226" s="183"/>
      <c r="C226" s="13"/>
      <c r="D226" s="184" t="s">
        <v>130</v>
      </c>
      <c r="E226" s="185" t="s">
        <v>3</v>
      </c>
      <c r="F226" s="186" t="s">
        <v>136</v>
      </c>
      <c r="G226" s="13"/>
      <c r="H226" s="187">
        <v>56</v>
      </c>
      <c r="I226" s="188"/>
      <c r="J226" s="13"/>
      <c r="K226" s="13"/>
      <c r="L226" s="183"/>
      <c r="M226" s="189"/>
      <c r="N226" s="190"/>
      <c r="O226" s="190"/>
      <c r="P226" s="190"/>
      <c r="Q226" s="190"/>
      <c r="R226" s="190"/>
      <c r="S226" s="190"/>
      <c r="T226" s="19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5" t="s">
        <v>130</v>
      </c>
      <c r="AU226" s="185" t="s">
        <v>81</v>
      </c>
      <c r="AV226" s="13" t="s">
        <v>81</v>
      </c>
      <c r="AW226" s="13" t="s">
        <v>33</v>
      </c>
      <c r="AX226" s="13" t="s">
        <v>72</v>
      </c>
      <c r="AY226" s="185" t="s">
        <v>119</v>
      </c>
    </row>
    <row r="227" s="13" customFormat="1">
      <c r="A227" s="13"/>
      <c r="B227" s="183"/>
      <c r="C227" s="13"/>
      <c r="D227" s="184" t="s">
        <v>130</v>
      </c>
      <c r="E227" s="185" t="s">
        <v>3</v>
      </c>
      <c r="F227" s="186" t="s">
        <v>329</v>
      </c>
      <c r="G227" s="13"/>
      <c r="H227" s="187">
        <v>15</v>
      </c>
      <c r="I227" s="188"/>
      <c r="J227" s="13"/>
      <c r="K227" s="13"/>
      <c r="L227" s="183"/>
      <c r="M227" s="189"/>
      <c r="N227" s="190"/>
      <c r="O227" s="190"/>
      <c r="P227" s="190"/>
      <c r="Q227" s="190"/>
      <c r="R227" s="190"/>
      <c r="S227" s="190"/>
      <c r="T227" s="19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85" t="s">
        <v>130</v>
      </c>
      <c r="AU227" s="185" t="s">
        <v>81</v>
      </c>
      <c r="AV227" s="13" t="s">
        <v>81</v>
      </c>
      <c r="AW227" s="13" t="s">
        <v>33</v>
      </c>
      <c r="AX227" s="13" t="s">
        <v>72</v>
      </c>
      <c r="AY227" s="185" t="s">
        <v>119</v>
      </c>
    </row>
    <row r="228" s="2" customFormat="1" ht="44.25" customHeight="1">
      <c r="A228" s="38"/>
      <c r="B228" s="164"/>
      <c r="C228" s="165" t="s">
        <v>340</v>
      </c>
      <c r="D228" s="165" t="s">
        <v>121</v>
      </c>
      <c r="E228" s="166" t="s">
        <v>341</v>
      </c>
      <c r="F228" s="167" t="s">
        <v>342</v>
      </c>
      <c r="G228" s="168" t="s">
        <v>124</v>
      </c>
      <c r="H228" s="169">
        <v>56</v>
      </c>
      <c r="I228" s="170"/>
      <c r="J228" s="171">
        <f>ROUND(I228*H228,2)</f>
        <v>0</v>
      </c>
      <c r="K228" s="167" t="s">
        <v>125</v>
      </c>
      <c r="L228" s="39"/>
      <c r="M228" s="172" t="s">
        <v>3</v>
      </c>
      <c r="N228" s="173" t="s">
        <v>43</v>
      </c>
      <c r="O228" s="72"/>
      <c r="P228" s="174">
        <f>O228*H228</f>
        <v>0</v>
      </c>
      <c r="Q228" s="174">
        <v>0</v>
      </c>
      <c r="R228" s="174">
        <f>Q228*H228</f>
        <v>0</v>
      </c>
      <c r="S228" s="174">
        <v>0</v>
      </c>
      <c r="T228" s="175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76" t="s">
        <v>126</v>
      </c>
      <c r="AT228" s="176" t="s">
        <v>121</v>
      </c>
      <c r="AU228" s="176" t="s">
        <v>81</v>
      </c>
      <c r="AY228" s="19" t="s">
        <v>119</v>
      </c>
      <c r="BE228" s="177">
        <f>IF(N228="základní",J228,0)</f>
        <v>0</v>
      </c>
      <c r="BF228" s="177">
        <f>IF(N228="snížená",J228,0)</f>
        <v>0</v>
      </c>
      <c r="BG228" s="177">
        <f>IF(N228="zákl. přenesená",J228,0)</f>
        <v>0</v>
      </c>
      <c r="BH228" s="177">
        <f>IF(N228="sníž. přenesená",J228,0)</f>
        <v>0</v>
      </c>
      <c r="BI228" s="177">
        <f>IF(N228="nulová",J228,0)</f>
        <v>0</v>
      </c>
      <c r="BJ228" s="19" t="s">
        <v>77</v>
      </c>
      <c r="BK228" s="177">
        <f>ROUND(I228*H228,2)</f>
        <v>0</v>
      </c>
      <c r="BL228" s="19" t="s">
        <v>126</v>
      </c>
      <c r="BM228" s="176" t="s">
        <v>343</v>
      </c>
    </row>
    <row r="229" s="2" customFormat="1">
      <c r="A229" s="38"/>
      <c r="B229" s="39"/>
      <c r="C229" s="38"/>
      <c r="D229" s="178" t="s">
        <v>128</v>
      </c>
      <c r="E229" s="38"/>
      <c r="F229" s="179" t="s">
        <v>344</v>
      </c>
      <c r="G229" s="38"/>
      <c r="H229" s="38"/>
      <c r="I229" s="180"/>
      <c r="J229" s="38"/>
      <c r="K229" s="38"/>
      <c r="L229" s="39"/>
      <c r="M229" s="181"/>
      <c r="N229" s="182"/>
      <c r="O229" s="72"/>
      <c r="P229" s="72"/>
      <c r="Q229" s="72"/>
      <c r="R229" s="72"/>
      <c r="S229" s="72"/>
      <c r="T229" s="73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128</v>
      </c>
      <c r="AU229" s="19" t="s">
        <v>81</v>
      </c>
    </row>
    <row r="230" s="13" customFormat="1">
      <c r="A230" s="13"/>
      <c r="B230" s="183"/>
      <c r="C230" s="13"/>
      <c r="D230" s="184" t="s">
        <v>130</v>
      </c>
      <c r="E230" s="185" t="s">
        <v>3</v>
      </c>
      <c r="F230" s="186" t="s">
        <v>136</v>
      </c>
      <c r="G230" s="13"/>
      <c r="H230" s="187">
        <v>56</v>
      </c>
      <c r="I230" s="188"/>
      <c r="J230" s="13"/>
      <c r="K230" s="13"/>
      <c r="L230" s="183"/>
      <c r="M230" s="189"/>
      <c r="N230" s="190"/>
      <c r="O230" s="190"/>
      <c r="P230" s="190"/>
      <c r="Q230" s="190"/>
      <c r="R230" s="190"/>
      <c r="S230" s="190"/>
      <c r="T230" s="19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85" t="s">
        <v>130</v>
      </c>
      <c r="AU230" s="185" t="s">
        <v>81</v>
      </c>
      <c r="AV230" s="13" t="s">
        <v>81</v>
      </c>
      <c r="AW230" s="13" t="s">
        <v>33</v>
      </c>
      <c r="AX230" s="13" t="s">
        <v>72</v>
      </c>
      <c r="AY230" s="185" t="s">
        <v>119</v>
      </c>
    </row>
    <row r="231" s="2" customFormat="1" ht="24.15" customHeight="1">
      <c r="A231" s="38"/>
      <c r="B231" s="164"/>
      <c r="C231" s="165" t="s">
        <v>345</v>
      </c>
      <c r="D231" s="165" t="s">
        <v>121</v>
      </c>
      <c r="E231" s="166" t="s">
        <v>346</v>
      </c>
      <c r="F231" s="167" t="s">
        <v>347</v>
      </c>
      <c r="G231" s="168" t="s">
        <v>158</v>
      </c>
      <c r="H231" s="169">
        <v>158</v>
      </c>
      <c r="I231" s="170"/>
      <c r="J231" s="171">
        <f>ROUND(I231*H231,2)</f>
        <v>0</v>
      </c>
      <c r="K231" s="167" t="s">
        <v>125</v>
      </c>
      <c r="L231" s="39"/>
      <c r="M231" s="172" t="s">
        <v>3</v>
      </c>
      <c r="N231" s="173" t="s">
        <v>43</v>
      </c>
      <c r="O231" s="72"/>
      <c r="P231" s="174">
        <f>O231*H231</f>
        <v>0</v>
      </c>
      <c r="Q231" s="174">
        <v>0</v>
      </c>
      <c r="R231" s="174">
        <f>Q231*H231</f>
        <v>0</v>
      </c>
      <c r="S231" s="174">
        <v>0</v>
      </c>
      <c r="T231" s="175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76" t="s">
        <v>126</v>
      </c>
      <c r="AT231" s="176" t="s">
        <v>121</v>
      </c>
      <c r="AU231" s="176" t="s">
        <v>81</v>
      </c>
      <c r="AY231" s="19" t="s">
        <v>119</v>
      </c>
      <c r="BE231" s="177">
        <f>IF(N231="základní",J231,0)</f>
        <v>0</v>
      </c>
      <c r="BF231" s="177">
        <f>IF(N231="snížená",J231,0)</f>
        <v>0</v>
      </c>
      <c r="BG231" s="177">
        <f>IF(N231="zákl. přenesená",J231,0)</f>
        <v>0</v>
      </c>
      <c r="BH231" s="177">
        <f>IF(N231="sníž. přenesená",J231,0)</f>
        <v>0</v>
      </c>
      <c r="BI231" s="177">
        <f>IF(N231="nulová",J231,0)</f>
        <v>0</v>
      </c>
      <c r="BJ231" s="19" t="s">
        <v>77</v>
      </c>
      <c r="BK231" s="177">
        <f>ROUND(I231*H231,2)</f>
        <v>0</v>
      </c>
      <c r="BL231" s="19" t="s">
        <v>126</v>
      </c>
      <c r="BM231" s="176" t="s">
        <v>348</v>
      </c>
    </row>
    <row r="232" s="2" customFormat="1">
      <c r="A232" s="38"/>
      <c r="B232" s="39"/>
      <c r="C232" s="38"/>
      <c r="D232" s="178" t="s">
        <v>128</v>
      </c>
      <c r="E232" s="38"/>
      <c r="F232" s="179" t="s">
        <v>349</v>
      </c>
      <c r="G232" s="38"/>
      <c r="H232" s="38"/>
      <c r="I232" s="180"/>
      <c r="J232" s="38"/>
      <c r="K232" s="38"/>
      <c r="L232" s="39"/>
      <c r="M232" s="181"/>
      <c r="N232" s="182"/>
      <c r="O232" s="72"/>
      <c r="P232" s="72"/>
      <c r="Q232" s="72"/>
      <c r="R232" s="72"/>
      <c r="S232" s="72"/>
      <c r="T232" s="73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128</v>
      </c>
      <c r="AU232" s="19" t="s">
        <v>81</v>
      </c>
    </row>
    <row r="233" s="13" customFormat="1">
      <c r="A233" s="13"/>
      <c r="B233" s="183"/>
      <c r="C233" s="13"/>
      <c r="D233" s="184" t="s">
        <v>130</v>
      </c>
      <c r="E233" s="185" t="s">
        <v>3</v>
      </c>
      <c r="F233" s="186" t="s">
        <v>350</v>
      </c>
      <c r="G233" s="13"/>
      <c r="H233" s="187">
        <v>158</v>
      </c>
      <c r="I233" s="188"/>
      <c r="J233" s="13"/>
      <c r="K233" s="13"/>
      <c r="L233" s="183"/>
      <c r="M233" s="189"/>
      <c r="N233" s="190"/>
      <c r="O233" s="190"/>
      <c r="P233" s="190"/>
      <c r="Q233" s="190"/>
      <c r="R233" s="190"/>
      <c r="S233" s="190"/>
      <c r="T233" s="19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85" t="s">
        <v>130</v>
      </c>
      <c r="AU233" s="185" t="s">
        <v>81</v>
      </c>
      <c r="AV233" s="13" t="s">
        <v>81</v>
      </c>
      <c r="AW233" s="13" t="s">
        <v>33</v>
      </c>
      <c r="AX233" s="13" t="s">
        <v>72</v>
      </c>
      <c r="AY233" s="185" t="s">
        <v>119</v>
      </c>
    </row>
    <row r="234" s="2" customFormat="1" ht="24.15" customHeight="1">
      <c r="A234" s="38"/>
      <c r="B234" s="164"/>
      <c r="C234" s="165" t="s">
        <v>351</v>
      </c>
      <c r="D234" s="165" t="s">
        <v>121</v>
      </c>
      <c r="E234" s="166" t="s">
        <v>352</v>
      </c>
      <c r="F234" s="167" t="s">
        <v>353</v>
      </c>
      <c r="G234" s="168" t="s">
        <v>158</v>
      </c>
      <c r="H234" s="169">
        <v>70</v>
      </c>
      <c r="I234" s="170"/>
      <c r="J234" s="171">
        <f>ROUND(I234*H234,2)</f>
        <v>0</v>
      </c>
      <c r="K234" s="167" t="s">
        <v>125</v>
      </c>
      <c r="L234" s="39"/>
      <c r="M234" s="172" t="s">
        <v>3</v>
      </c>
      <c r="N234" s="173" t="s">
        <v>43</v>
      </c>
      <c r="O234" s="72"/>
      <c r="P234" s="174">
        <f>O234*H234</f>
        <v>0</v>
      </c>
      <c r="Q234" s="174">
        <v>0</v>
      </c>
      <c r="R234" s="174">
        <f>Q234*H234</f>
        <v>0</v>
      </c>
      <c r="S234" s="174">
        <v>0</v>
      </c>
      <c r="T234" s="175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76" t="s">
        <v>126</v>
      </c>
      <c r="AT234" s="176" t="s">
        <v>121</v>
      </c>
      <c r="AU234" s="176" t="s">
        <v>81</v>
      </c>
      <c r="AY234" s="19" t="s">
        <v>119</v>
      </c>
      <c r="BE234" s="177">
        <f>IF(N234="základní",J234,0)</f>
        <v>0</v>
      </c>
      <c r="BF234" s="177">
        <f>IF(N234="snížená",J234,0)</f>
        <v>0</v>
      </c>
      <c r="BG234" s="177">
        <f>IF(N234="zákl. přenesená",J234,0)</f>
        <v>0</v>
      </c>
      <c r="BH234" s="177">
        <f>IF(N234="sníž. přenesená",J234,0)</f>
        <v>0</v>
      </c>
      <c r="BI234" s="177">
        <f>IF(N234="nulová",J234,0)</f>
        <v>0</v>
      </c>
      <c r="BJ234" s="19" t="s">
        <v>77</v>
      </c>
      <c r="BK234" s="177">
        <f>ROUND(I234*H234,2)</f>
        <v>0</v>
      </c>
      <c r="BL234" s="19" t="s">
        <v>126</v>
      </c>
      <c r="BM234" s="176" t="s">
        <v>354</v>
      </c>
    </row>
    <row r="235" s="2" customFormat="1">
      <c r="A235" s="38"/>
      <c r="B235" s="39"/>
      <c r="C235" s="38"/>
      <c r="D235" s="178" t="s">
        <v>128</v>
      </c>
      <c r="E235" s="38"/>
      <c r="F235" s="179" t="s">
        <v>355</v>
      </c>
      <c r="G235" s="38"/>
      <c r="H235" s="38"/>
      <c r="I235" s="180"/>
      <c r="J235" s="38"/>
      <c r="K235" s="38"/>
      <c r="L235" s="39"/>
      <c r="M235" s="181"/>
      <c r="N235" s="182"/>
      <c r="O235" s="72"/>
      <c r="P235" s="72"/>
      <c r="Q235" s="72"/>
      <c r="R235" s="72"/>
      <c r="S235" s="72"/>
      <c r="T235" s="73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128</v>
      </c>
      <c r="AU235" s="19" t="s">
        <v>81</v>
      </c>
    </row>
    <row r="236" s="13" customFormat="1">
      <c r="A236" s="13"/>
      <c r="B236" s="183"/>
      <c r="C236" s="13"/>
      <c r="D236" s="184" t="s">
        <v>130</v>
      </c>
      <c r="E236" s="185" t="s">
        <v>3</v>
      </c>
      <c r="F236" s="186" t="s">
        <v>356</v>
      </c>
      <c r="G236" s="13"/>
      <c r="H236" s="187">
        <v>70</v>
      </c>
      <c r="I236" s="188"/>
      <c r="J236" s="13"/>
      <c r="K236" s="13"/>
      <c r="L236" s="183"/>
      <c r="M236" s="189"/>
      <c r="N236" s="190"/>
      <c r="O236" s="190"/>
      <c r="P236" s="190"/>
      <c r="Q236" s="190"/>
      <c r="R236" s="190"/>
      <c r="S236" s="190"/>
      <c r="T236" s="19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85" t="s">
        <v>130</v>
      </c>
      <c r="AU236" s="185" t="s">
        <v>81</v>
      </c>
      <c r="AV236" s="13" t="s">
        <v>81</v>
      </c>
      <c r="AW236" s="13" t="s">
        <v>33</v>
      </c>
      <c r="AX236" s="13" t="s">
        <v>72</v>
      </c>
      <c r="AY236" s="185" t="s">
        <v>119</v>
      </c>
    </row>
    <row r="237" s="14" customFormat="1">
      <c r="A237" s="14"/>
      <c r="B237" s="192"/>
      <c r="C237" s="14"/>
      <c r="D237" s="184" t="s">
        <v>130</v>
      </c>
      <c r="E237" s="193" t="s">
        <v>3</v>
      </c>
      <c r="F237" s="194" t="s">
        <v>148</v>
      </c>
      <c r="G237" s="14"/>
      <c r="H237" s="195">
        <v>70</v>
      </c>
      <c r="I237" s="196"/>
      <c r="J237" s="14"/>
      <c r="K237" s="14"/>
      <c r="L237" s="192"/>
      <c r="M237" s="197"/>
      <c r="N237" s="198"/>
      <c r="O237" s="198"/>
      <c r="P237" s="198"/>
      <c r="Q237" s="198"/>
      <c r="R237" s="198"/>
      <c r="S237" s="198"/>
      <c r="T237" s="19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193" t="s">
        <v>130</v>
      </c>
      <c r="AU237" s="193" t="s">
        <v>81</v>
      </c>
      <c r="AV237" s="14" t="s">
        <v>126</v>
      </c>
      <c r="AW237" s="14" t="s">
        <v>33</v>
      </c>
      <c r="AX237" s="14" t="s">
        <v>77</v>
      </c>
      <c r="AY237" s="193" t="s">
        <v>119</v>
      </c>
    </row>
    <row r="238" s="12" customFormat="1" ht="22.8" customHeight="1">
      <c r="A238" s="12"/>
      <c r="B238" s="151"/>
      <c r="C238" s="12"/>
      <c r="D238" s="152" t="s">
        <v>71</v>
      </c>
      <c r="E238" s="162" t="s">
        <v>168</v>
      </c>
      <c r="F238" s="162" t="s">
        <v>357</v>
      </c>
      <c r="G238" s="12"/>
      <c r="H238" s="12"/>
      <c r="I238" s="154"/>
      <c r="J238" s="163">
        <f>BK238</f>
        <v>0</v>
      </c>
      <c r="K238" s="12"/>
      <c r="L238" s="151"/>
      <c r="M238" s="156"/>
      <c r="N238" s="157"/>
      <c r="O238" s="157"/>
      <c r="P238" s="158">
        <f>SUM(P239:P344)</f>
        <v>0</v>
      </c>
      <c r="Q238" s="157"/>
      <c r="R238" s="158">
        <f>SUM(R239:R344)</f>
        <v>52.329632520000004</v>
      </c>
      <c r="S238" s="157"/>
      <c r="T238" s="159">
        <f>SUM(T239:T344)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52" t="s">
        <v>77</v>
      </c>
      <c r="AT238" s="160" t="s">
        <v>71</v>
      </c>
      <c r="AU238" s="160" t="s">
        <v>77</v>
      </c>
      <c r="AY238" s="152" t="s">
        <v>119</v>
      </c>
      <c r="BK238" s="161">
        <f>SUM(BK239:BK344)</f>
        <v>0</v>
      </c>
    </row>
    <row r="239" s="2" customFormat="1" ht="33" customHeight="1">
      <c r="A239" s="38"/>
      <c r="B239" s="164"/>
      <c r="C239" s="165" t="s">
        <v>358</v>
      </c>
      <c r="D239" s="165" t="s">
        <v>121</v>
      </c>
      <c r="E239" s="166" t="s">
        <v>359</v>
      </c>
      <c r="F239" s="167" t="s">
        <v>360</v>
      </c>
      <c r="G239" s="168" t="s">
        <v>158</v>
      </c>
      <c r="H239" s="169">
        <v>30.5</v>
      </c>
      <c r="I239" s="170"/>
      <c r="J239" s="171">
        <f>ROUND(I239*H239,2)</f>
        <v>0</v>
      </c>
      <c r="K239" s="167" t="s">
        <v>125</v>
      </c>
      <c r="L239" s="39"/>
      <c r="M239" s="172" t="s">
        <v>3</v>
      </c>
      <c r="N239" s="173" t="s">
        <v>43</v>
      </c>
      <c r="O239" s="72"/>
      <c r="P239" s="174">
        <f>O239*H239</f>
        <v>0</v>
      </c>
      <c r="Q239" s="174">
        <v>1.0000000000000001E-05</v>
      </c>
      <c r="R239" s="174">
        <f>Q239*H239</f>
        <v>0.00030500000000000004</v>
      </c>
      <c r="S239" s="174">
        <v>0</v>
      </c>
      <c r="T239" s="175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76" t="s">
        <v>126</v>
      </c>
      <c r="AT239" s="176" t="s">
        <v>121</v>
      </c>
      <c r="AU239" s="176" t="s">
        <v>81</v>
      </c>
      <c r="AY239" s="19" t="s">
        <v>119</v>
      </c>
      <c r="BE239" s="177">
        <f>IF(N239="základní",J239,0)</f>
        <v>0</v>
      </c>
      <c r="BF239" s="177">
        <f>IF(N239="snížená",J239,0)</f>
        <v>0</v>
      </c>
      <c r="BG239" s="177">
        <f>IF(N239="zákl. přenesená",J239,0)</f>
        <v>0</v>
      </c>
      <c r="BH239" s="177">
        <f>IF(N239="sníž. přenesená",J239,0)</f>
        <v>0</v>
      </c>
      <c r="BI239" s="177">
        <f>IF(N239="nulová",J239,0)</f>
        <v>0</v>
      </c>
      <c r="BJ239" s="19" t="s">
        <v>77</v>
      </c>
      <c r="BK239" s="177">
        <f>ROUND(I239*H239,2)</f>
        <v>0</v>
      </c>
      <c r="BL239" s="19" t="s">
        <v>126</v>
      </c>
      <c r="BM239" s="176" t="s">
        <v>361</v>
      </c>
    </row>
    <row r="240" s="2" customFormat="1">
      <c r="A240" s="38"/>
      <c r="B240" s="39"/>
      <c r="C240" s="38"/>
      <c r="D240" s="178" t="s">
        <v>128</v>
      </c>
      <c r="E240" s="38"/>
      <c r="F240" s="179" t="s">
        <v>362</v>
      </c>
      <c r="G240" s="38"/>
      <c r="H240" s="38"/>
      <c r="I240" s="180"/>
      <c r="J240" s="38"/>
      <c r="K240" s="38"/>
      <c r="L240" s="39"/>
      <c r="M240" s="181"/>
      <c r="N240" s="182"/>
      <c r="O240" s="72"/>
      <c r="P240" s="72"/>
      <c r="Q240" s="72"/>
      <c r="R240" s="72"/>
      <c r="S240" s="72"/>
      <c r="T240" s="73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128</v>
      </c>
      <c r="AU240" s="19" t="s">
        <v>81</v>
      </c>
    </row>
    <row r="241" s="13" customFormat="1">
      <c r="A241" s="13"/>
      <c r="B241" s="183"/>
      <c r="C241" s="13"/>
      <c r="D241" s="184" t="s">
        <v>130</v>
      </c>
      <c r="E241" s="185" t="s">
        <v>3</v>
      </c>
      <c r="F241" s="186" t="s">
        <v>363</v>
      </c>
      <c r="G241" s="13"/>
      <c r="H241" s="187">
        <v>30.5</v>
      </c>
      <c r="I241" s="188"/>
      <c r="J241" s="13"/>
      <c r="K241" s="13"/>
      <c r="L241" s="183"/>
      <c r="M241" s="189"/>
      <c r="N241" s="190"/>
      <c r="O241" s="190"/>
      <c r="P241" s="190"/>
      <c r="Q241" s="190"/>
      <c r="R241" s="190"/>
      <c r="S241" s="190"/>
      <c r="T241" s="19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5" t="s">
        <v>130</v>
      </c>
      <c r="AU241" s="185" t="s">
        <v>81</v>
      </c>
      <c r="AV241" s="13" t="s">
        <v>81</v>
      </c>
      <c r="AW241" s="13" t="s">
        <v>33</v>
      </c>
      <c r="AX241" s="13" t="s">
        <v>72</v>
      </c>
      <c r="AY241" s="185" t="s">
        <v>119</v>
      </c>
    </row>
    <row r="242" s="2" customFormat="1" ht="24.15" customHeight="1">
      <c r="A242" s="38"/>
      <c r="B242" s="164"/>
      <c r="C242" s="207" t="s">
        <v>364</v>
      </c>
      <c r="D242" s="207" t="s">
        <v>243</v>
      </c>
      <c r="E242" s="208" t="s">
        <v>365</v>
      </c>
      <c r="F242" s="209" t="s">
        <v>366</v>
      </c>
      <c r="G242" s="210" t="s">
        <v>158</v>
      </c>
      <c r="H242" s="211">
        <v>33.549999999999997</v>
      </c>
      <c r="I242" s="212"/>
      <c r="J242" s="213">
        <f>ROUND(I242*H242,2)</f>
        <v>0</v>
      </c>
      <c r="K242" s="209" t="s">
        <v>125</v>
      </c>
      <c r="L242" s="214"/>
      <c r="M242" s="215" t="s">
        <v>3</v>
      </c>
      <c r="N242" s="216" t="s">
        <v>43</v>
      </c>
      <c r="O242" s="72"/>
      <c r="P242" s="174">
        <f>O242*H242</f>
        <v>0</v>
      </c>
      <c r="Q242" s="174">
        <v>0.0027000000000000001</v>
      </c>
      <c r="R242" s="174">
        <f>Q242*H242</f>
        <v>0.090584999999999999</v>
      </c>
      <c r="S242" s="174">
        <v>0</v>
      </c>
      <c r="T242" s="175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76" t="s">
        <v>168</v>
      </c>
      <c r="AT242" s="176" t="s">
        <v>243</v>
      </c>
      <c r="AU242" s="176" t="s">
        <v>81</v>
      </c>
      <c r="AY242" s="19" t="s">
        <v>119</v>
      </c>
      <c r="BE242" s="177">
        <f>IF(N242="základní",J242,0)</f>
        <v>0</v>
      </c>
      <c r="BF242" s="177">
        <f>IF(N242="snížená",J242,0)</f>
        <v>0</v>
      </c>
      <c r="BG242" s="177">
        <f>IF(N242="zákl. přenesená",J242,0)</f>
        <v>0</v>
      </c>
      <c r="BH242" s="177">
        <f>IF(N242="sníž. přenesená",J242,0)</f>
        <v>0</v>
      </c>
      <c r="BI242" s="177">
        <f>IF(N242="nulová",J242,0)</f>
        <v>0</v>
      </c>
      <c r="BJ242" s="19" t="s">
        <v>77</v>
      </c>
      <c r="BK242" s="177">
        <f>ROUND(I242*H242,2)</f>
        <v>0</v>
      </c>
      <c r="BL242" s="19" t="s">
        <v>126</v>
      </c>
      <c r="BM242" s="176" t="s">
        <v>367</v>
      </c>
    </row>
    <row r="243" s="2" customFormat="1">
      <c r="A243" s="38"/>
      <c r="B243" s="39"/>
      <c r="C243" s="38"/>
      <c r="D243" s="178" t="s">
        <v>128</v>
      </c>
      <c r="E243" s="38"/>
      <c r="F243" s="179" t="s">
        <v>368</v>
      </c>
      <c r="G243" s="38"/>
      <c r="H243" s="38"/>
      <c r="I243" s="180"/>
      <c r="J243" s="38"/>
      <c r="K243" s="38"/>
      <c r="L243" s="39"/>
      <c r="M243" s="181"/>
      <c r="N243" s="182"/>
      <c r="O243" s="72"/>
      <c r="P243" s="72"/>
      <c r="Q243" s="72"/>
      <c r="R243" s="72"/>
      <c r="S243" s="72"/>
      <c r="T243" s="73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128</v>
      </c>
      <c r="AU243" s="19" t="s">
        <v>81</v>
      </c>
    </row>
    <row r="244" s="13" customFormat="1">
      <c r="A244" s="13"/>
      <c r="B244" s="183"/>
      <c r="C244" s="13"/>
      <c r="D244" s="184" t="s">
        <v>130</v>
      </c>
      <c r="E244" s="185" t="s">
        <v>3</v>
      </c>
      <c r="F244" s="186" t="s">
        <v>369</v>
      </c>
      <c r="G244" s="13"/>
      <c r="H244" s="187">
        <v>33.549999999999997</v>
      </c>
      <c r="I244" s="188"/>
      <c r="J244" s="13"/>
      <c r="K244" s="13"/>
      <c r="L244" s="183"/>
      <c r="M244" s="189"/>
      <c r="N244" s="190"/>
      <c r="O244" s="190"/>
      <c r="P244" s="190"/>
      <c r="Q244" s="190"/>
      <c r="R244" s="190"/>
      <c r="S244" s="190"/>
      <c r="T244" s="19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85" t="s">
        <v>130</v>
      </c>
      <c r="AU244" s="185" t="s">
        <v>81</v>
      </c>
      <c r="AV244" s="13" t="s">
        <v>81</v>
      </c>
      <c r="AW244" s="13" t="s">
        <v>33</v>
      </c>
      <c r="AX244" s="13" t="s">
        <v>72</v>
      </c>
      <c r="AY244" s="185" t="s">
        <v>119</v>
      </c>
    </row>
    <row r="245" s="2" customFormat="1" ht="33" customHeight="1">
      <c r="A245" s="38"/>
      <c r="B245" s="164"/>
      <c r="C245" s="165" t="s">
        <v>370</v>
      </c>
      <c r="D245" s="165" t="s">
        <v>121</v>
      </c>
      <c r="E245" s="166" t="s">
        <v>371</v>
      </c>
      <c r="F245" s="167" t="s">
        <v>372</v>
      </c>
      <c r="G245" s="168" t="s">
        <v>158</v>
      </c>
      <c r="H245" s="169">
        <v>107.7</v>
      </c>
      <c r="I245" s="170"/>
      <c r="J245" s="171">
        <f>ROUND(I245*H245,2)</f>
        <v>0</v>
      </c>
      <c r="K245" s="167" t="s">
        <v>125</v>
      </c>
      <c r="L245" s="39"/>
      <c r="M245" s="172" t="s">
        <v>3</v>
      </c>
      <c r="N245" s="173" t="s">
        <v>43</v>
      </c>
      <c r="O245" s="72"/>
      <c r="P245" s="174">
        <f>O245*H245</f>
        <v>0</v>
      </c>
      <c r="Q245" s="174">
        <v>2.0000000000000002E-05</v>
      </c>
      <c r="R245" s="174">
        <f>Q245*H245</f>
        <v>0.0021540000000000001</v>
      </c>
      <c r="S245" s="174">
        <v>0</v>
      </c>
      <c r="T245" s="175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76" t="s">
        <v>126</v>
      </c>
      <c r="AT245" s="176" t="s">
        <v>121</v>
      </c>
      <c r="AU245" s="176" t="s">
        <v>81</v>
      </c>
      <c r="AY245" s="19" t="s">
        <v>119</v>
      </c>
      <c r="BE245" s="177">
        <f>IF(N245="základní",J245,0)</f>
        <v>0</v>
      </c>
      <c r="BF245" s="177">
        <f>IF(N245="snížená",J245,0)</f>
        <v>0</v>
      </c>
      <c r="BG245" s="177">
        <f>IF(N245="zákl. přenesená",J245,0)</f>
        <v>0</v>
      </c>
      <c r="BH245" s="177">
        <f>IF(N245="sníž. přenesená",J245,0)</f>
        <v>0</v>
      </c>
      <c r="BI245" s="177">
        <f>IF(N245="nulová",J245,0)</f>
        <v>0</v>
      </c>
      <c r="BJ245" s="19" t="s">
        <v>77</v>
      </c>
      <c r="BK245" s="177">
        <f>ROUND(I245*H245,2)</f>
        <v>0</v>
      </c>
      <c r="BL245" s="19" t="s">
        <v>126</v>
      </c>
      <c r="BM245" s="176" t="s">
        <v>373</v>
      </c>
    </row>
    <row r="246" s="2" customFormat="1">
      <c r="A246" s="38"/>
      <c r="B246" s="39"/>
      <c r="C246" s="38"/>
      <c r="D246" s="178" t="s">
        <v>128</v>
      </c>
      <c r="E246" s="38"/>
      <c r="F246" s="179" t="s">
        <v>374</v>
      </c>
      <c r="G246" s="38"/>
      <c r="H246" s="38"/>
      <c r="I246" s="180"/>
      <c r="J246" s="38"/>
      <c r="K246" s="38"/>
      <c r="L246" s="39"/>
      <c r="M246" s="181"/>
      <c r="N246" s="182"/>
      <c r="O246" s="72"/>
      <c r="P246" s="72"/>
      <c r="Q246" s="72"/>
      <c r="R246" s="72"/>
      <c r="S246" s="72"/>
      <c r="T246" s="73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128</v>
      </c>
      <c r="AU246" s="19" t="s">
        <v>81</v>
      </c>
    </row>
    <row r="247" s="13" customFormat="1">
      <c r="A247" s="13"/>
      <c r="B247" s="183"/>
      <c r="C247" s="13"/>
      <c r="D247" s="184" t="s">
        <v>130</v>
      </c>
      <c r="E247" s="185" t="s">
        <v>3</v>
      </c>
      <c r="F247" s="186" t="s">
        <v>375</v>
      </c>
      <c r="G247" s="13"/>
      <c r="H247" s="187">
        <v>107.7</v>
      </c>
      <c r="I247" s="188"/>
      <c r="J247" s="13"/>
      <c r="K247" s="13"/>
      <c r="L247" s="183"/>
      <c r="M247" s="189"/>
      <c r="N247" s="190"/>
      <c r="O247" s="190"/>
      <c r="P247" s="190"/>
      <c r="Q247" s="190"/>
      <c r="R247" s="190"/>
      <c r="S247" s="190"/>
      <c r="T247" s="191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185" t="s">
        <v>130</v>
      </c>
      <c r="AU247" s="185" t="s">
        <v>81</v>
      </c>
      <c r="AV247" s="13" t="s">
        <v>81</v>
      </c>
      <c r="AW247" s="13" t="s">
        <v>33</v>
      </c>
      <c r="AX247" s="13" t="s">
        <v>72</v>
      </c>
      <c r="AY247" s="185" t="s">
        <v>119</v>
      </c>
    </row>
    <row r="248" s="2" customFormat="1" ht="24.15" customHeight="1">
      <c r="A248" s="38"/>
      <c r="B248" s="164"/>
      <c r="C248" s="207" t="s">
        <v>376</v>
      </c>
      <c r="D248" s="207" t="s">
        <v>243</v>
      </c>
      <c r="E248" s="208" t="s">
        <v>377</v>
      </c>
      <c r="F248" s="209" t="s">
        <v>378</v>
      </c>
      <c r="G248" s="210" t="s">
        <v>158</v>
      </c>
      <c r="H248" s="211">
        <v>108.777</v>
      </c>
      <c r="I248" s="212"/>
      <c r="J248" s="213">
        <f>ROUND(I248*H248,2)</f>
        <v>0</v>
      </c>
      <c r="K248" s="209" t="s">
        <v>125</v>
      </c>
      <c r="L248" s="214"/>
      <c r="M248" s="215" t="s">
        <v>3</v>
      </c>
      <c r="N248" s="216" t="s">
        <v>43</v>
      </c>
      <c r="O248" s="72"/>
      <c r="P248" s="174">
        <f>O248*H248</f>
        <v>0</v>
      </c>
      <c r="Q248" s="174">
        <v>0.0048399999999999997</v>
      </c>
      <c r="R248" s="174">
        <f>Q248*H248</f>
        <v>0.52648067999999992</v>
      </c>
      <c r="S248" s="174">
        <v>0</v>
      </c>
      <c r="T248" s="175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76" t="s">
        <v>168</v>
      </c>
      <c r="AT248" s="176" t="s">
        <v>243</v>
      </c>
      <c r="AU248" s="176" t="s">
        <v>81</v>
      </c>
      <c r="AY248" s="19" t="s">
        <v>119</v>
      </c>
      <c r="BE248" s="177">
        <f>IF(N248="základní",J248,0)</f>
        <v>0</v>
      </c>
      <c r="BF248" s="177">
        <f>IF(N248="snížená",J248,0)</f>
        <v>0</v>
      </c>
      <c r="BG248" s="177">
        <f>IF(N248="zákl. přenesená",J248,0)</f>
        <v>0</v>
      </c>
      <c r="BH248" s="177">
        <f>IF(N248="sníž. přenesená",J248,0)</f>
        <v>0</v>
      </c>
      <c r="BI248" s="177">
        <f>IF(N248="nulová",J248,0)</f>
        <v>0</v>
      </c>
      <c r="BJ248" s="19" t="s">
        <v>77</v>
      </c>
      <c r="BK248" s="177">
        <f>ROUND(I248*H248,2)</f>
        <v>0</v>
      </c>
      <c r="BL248" s="19" t="s">
        <v>126</v>
      </c>
      <c r="BM248" s="176" t="s">
        <v>379</v>
      </c>
    </row>
    <row r="249" s="2" customFormat="1">
      <c r="A249" s="38"/>
      <c r="B249" s="39"/>
      <c r="C249" s="38"/>
      <c r="D249" s="178" t="s">
        <v>128</v>
      </c>
      <c r="E249" s="38"/>
      <c r="F249" s="179" t="s">
        <v>380</v>
      </c>
      <c r="G249" s="38"/>
      <c r="H249" s="38"/>
      <c r="I249" s="180"/>
      <c r="J249" s="38"/>
      <c r="K249" s="38"/>
      <c r="L249" s="39"/>
      <c r="M249" s="181"/>
      <c r="N249" s="182"/>
      <c r="O249" s="72"/>
      <c r="P249" s="72"/>
      <c r="Q249" s="72"/>
      <c r="R249" s="72"/>
      <c r="S249" s="72"/>
      <c r="T249" s="73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128</v>
      </c>
      <c r="AU249" s="19" t="s">
        <v>81</v>
      </c>
    </row>
    <row r="250" s="13" customFormat="1">
      <c r="A250" s="13"/>
      <c r="B250" s="183"/>
      <c r="C250" s="13"/>
      <c r="D250" s="184" t="s">
        <v>130</v>
      </c>
      <c r="E250" s="185" t="s">
        <v>3</v>
      </c>
      <c r="F250" s="186" t="s">
        <v>381</v>
      </c>
      <c r="G250" s="13"/>
      <c r="H250" s="187">
        <v>108.777</v>
      </c>
      <c r="I250" s="188"/>
      <c r="J250" s="13"/>
      <c r="K250" s="13"/>
      <c r="L250" s="183"/>
      <c r="M250" s="189"/>
      <c r="N250" s="190"/>
      <c r="O250" s="190"/>
      <c r="P250" s="190"/>
      <c r="Q250" s="190"/>
      <c r="R250" s="190"/>
      <c r="S250" s="190"/>
      <c r="T250" s="19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85" t="s">
        <v>130</v>
      </c>
      <c r="AU250" s="185" t="s">
        <v>81</v>
      </c>
      <c r="AV250" s="13" t="s">
        <v>81</v>
      </c>
      <c r="AW250" s="13" t="s">
        <v>33</v>
      </c>
      <c r="AX250" s="13" t="s">
        <v>72</v>
      </c>
      <c r="AY250" s="185" t="s">
        <v>119</v>
      </c>
    </row>
    <row r="251" s="2" customFormat="1" ht="33" customHeight="1">
      <c r="A251" s="38"/>
      <c r="B251" s="164"/>
      <c r="C251" s="165" t="s">
        <v>382</v>
      </c>
      <c r="D251" s="165" t="s">
        <v>121</v>
      </c>
      <c r="E251" s="166" t="s">
        <v>383</v>
      </c>
      <c r="F251" s="167" t="s">
        <v>384</v>
      </c>
      <c r="G251" s="168" t="s">
        <v>158</v>
      </c>
      <c r="H251" s="169">
        <v>390.5</v>
      </c>
      <c r="I251" s="170"/>
      <c r="J251" s="171">
        <f>ROUND(I251*H251,2)</f>
        <v>0</v>
      </c>
      <c r="K251" s="167" t="s">
        <v>125</v>
      </c>
      <c r="L251" s="39"/>
      <c r="M251" s="172" t="s">
        <v>3</v>
      </c>
      <c r="N251" s="173" t="s">
        <v>43</v>
      </c>
      <c r="O251" s="72"/>
      <c r="P251" s="174">
        <f>O251*H251</f>
        <v>0</v>
      </c>
      <c r="Q251" s="174">
        <v>3.0000000000000001E-05</v>
      </c>
      <c r="R251" s="174">
        <f>Q251*H251</f>
        <v>0.011715</v>
      </c>
      <c r="S251" s="174">
        <v>0</v>
      </c>
      <c r="T251" s="175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76" t="s">
        <v>126</v>
      </c>
      <c r="AT251" s="176" t="s">
        <v>121</v>
      </c>
      <c r="AU251" s="176" t="s">
        <v>81</v>
      </c>
      <c r="AY251" s="19" t="s">
        <v>119</v>
      </c>
      <c r="BE251" s="177">
        <f>IF(N251="základní",J251,0)</f>
        <v>0</v>
      </c>
      <c r="BF251" s="177">
        <f>IF(N251="snížená",J251,0)</f>
        <v>0</v>
      </c>
      <c r="BG251" s="177">
        <f>IF(N251="zákl. přenesená",J251,0)</f>
        <v>0</v>
      </c>
      <c r="BH251" s="177">
        <f>IF(N251="sníž. přenesená",J251,0)</f>
        <v>0</v>
      </c>
      <c r="BI251" s="177">
        <f>IF(N251="nulová",J251,0)</f>
        <v>0</v>
      </c>
      <c r="BJ251" s="19" t="s">
        <v>77</v>
      </c>
      <c r="BK251" s="177">
        <f>ROUND(I251*H251,2)</f>
        <v>0</v>
      </c>
      <c r="BL251" s="19" t="s">
        <v>126</v>
      </c>
      <c r="BM251" s="176" t="s">
        <v>385</v>
      </c>
    </row>
    <row r="252" s="2" customFormat="1">
      <c r="A252" s="38"/>
      <c r="B252" s="39"/>
      <c r="C252" s="38"/>
      <c r="D252" s="178" t="s">
        <v>128</v>
      </c>
      <c r="E252" s="38"/>
      <c r="F252" s="179" t="s">
        <v>386</v>
      </c>
      <c r="G252" s="38"/>
      <c r="H252" s="38"/>
      <c r="I252" s="180"/>
      <c r="J252" s="38"/>
      <c r="K252" s="38"/>
      <c r="L252" s="39"/>
      <c r="M252" s="181"/>
      <c r="N252" s="182"/>
      <c r="O252" s="72"/>
      <c r="P252" s="72"/>
      <c r="Q252" s="72"/>
      <c r="R252" s="72"/>
      <c r="S252" s="72"/>
      <c r="T252" s="73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128</v>
      </c>
      <c r="AU252" s="19" t="s">
        <v>81</v>
      </c>
    </row>
    <row r="253" s="13" customFormat="1">
      <c r="A253" s="13"/>
      <c r="B253" s="183"/>
      <c r="C253" s="13"/>
      <c r="D253" s="184" t="s">
        <v>130</v>
      </c>
      <c r="E253" s="185" t="s">
        <v>3</v>
      </c>
      <c r="F253" s="186" t="s">
        <v>387</v>
      </c>
      <c r="G253" s="13"/>
      <c r="H253" s="187">
        <v>263.19999999999999</v>
      </c>
      <c r="I253" s="188"/>
      <c r="J253" s="13"/>
      <c r="K253" s="13"/>
      <c r="L253" s="183"/>
      <c r="M253" s="189"/>
      <c r="N253" s="190"/>
      <c r="O253" s="190"/>
      <c r="P253" s="190"/>
      <c r="Q253" s="190"/>
      <c r="R253" s="190"/>
      <c r="S253" s="190"/>
      <c r="T253" s="19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85" t="s">
        <v>130</v>
      </c>
      <c r="AU253" s="185" t="s">
        <v>81</v>
      </c>
      <c r="AV253" s="13" t="s">
        <v>81</v>
      </c>
      <c r="AW253" s="13" t="s">
        <v>33</v>
      </c>
      <c r="AX253" s="13" t="s">
        <v>72</v>
      </c>
      <c r="AY253" s="185" t="s">
        <v>119</v>
      </c>
    </row>
    <row r="254" s="13" customFormat="1">
      <c r="A254" s="13"/>
      <c r="B254" s="183"/>
      <c r="C254" s="13"/>
      <c r="D254" s="184" t="s">
        <v>130</v>
      </c>
      <c r="E254" s="185" t="s">
        <v>3</v>
      </c>
      <c r="F254" s="186" t="s">
        <v>388</v>
      </c>
      <c r="G254" s="13"/>
      <c r="H254" s="187">
        <v>124.7</v>
      </c>
      <c r="I254" s="188"/>
      <c r="J254" s="13"/>
      <c r="K254" s="13"/>
      <c r="L254" s="183"/>
      <c r="M254" s="189"/>
      <c r="N254" s="190"/>
      <c r="O254" s="190"/>
      <c r="P254" s="190"/>
      <c r="Q254" s="190"/>
      <c r="R254" s="190"/>
      <c r="S254" s="190"/>
      <c r="T254" s="191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85" t="s">
        <v>130</v>
      </c>
      <c r="AU254" s="185" t="s">
        <v>81</v>
      </c>
      <c r="AV254" s="13" t="s">
        <v>81</v>
      </c>
      <c r="AW254" s="13" t="s">
        <v>33</v>
      </c>
      <c r="AX254" s="13" t="s">
        <v>72</v>
      </c>
      <c r="AY254" s="185" t="s">
        <v>119</v>
      </c>
    </row>
    <row r="255" s="13" customFormat="1">
      <c r="A255" s="13"/>
      <c r="B255" s="183"/>
      <c r="C255" s="13"/>
      <c r="D255" s="184" t="s">
        <v>130</v>
      </c>
      <c r="E255" s="185" t="s">
        <v>3</v>
      </c>
      <c r="F255" s="186" t="s">
        <v>389</v>
      </c>
      <c r="G255" s="13"/>
      <c r="H255" s="187">
        <v>2.6000000000000001</v>
      </c>
      <c r="I255" s="188"/>
      <c r="J255" s="13"/>
      <c r="K255" s="13"/>
      <c r="L255" s="183"/>
      <c r="M255" s="189"/>
      <c r="N255" s="190"/>
      <c r="O255" s="190"/>
      <c r="P255" s="190"/>
      <c r="Q255" s="190"/>
      <c r="R255" s="190"/>
      <c r="S255" s="190"/>
      <c r="T255" s="19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85" t="s">
        <v>130</v>
      </c>
      <c r="AU255" s="185" t="s">
        <v>81</v>
      </c>
      <c r="AV255" s="13" t="s">
        <v>81</v>
      </c>
      <c r="AW255" s="13" t="s">
        <v>33</v>
      </c>
      <c r="AX255" s="13" t="s">
        <v>72</v>
      </c>
      <c r="AY255" s="185" t="s">
        <v>119</v>
      </c>
    </row>
    <row r="256" s="2" customFormat="1" ht="24.15" customHeight="1">
      <c r="A256" s="38"/>
      <c r="B256" s="164"/>
      <c r="C256" s="207" t="s">
        <v>390</v>
      </c>
      <c r="D256" s="207" t="s">
        <v>243</v>
      </c>
      <c r="E256" s="208" t="s">
        <v>391</v>
      </c>
      <c r="F256" s="209" t="s">
        <v>392</v>
      </c>
      <c r="G256" s="210" t="s">
        <v>158</v>
      </c>
      <c r="H256" s="211">
        <v>394.40499999999997</v>
      </c>
      <c r="I256" s="212"/>
      <c r="J256" s="213">
        <f>ROUND(I256*H256,2)</f>
        <v>0</v>
      </c>
      <c r="K256" s="209" t="s">
        <v>125</v>
      </c>
      <c r="L256" s="214"/>
      <c r="M256" s="215" t="s">
        <v>3</v>
      </c>
      <c r="N256" s="216" t="s">
        <v>43</v>
      </c>
      <c r="O256" s="72"/>
      <c r="P256" s="174">
        <f>O256*H256</f>
        <v>0</v>
      </c>
      <c r="Q256" s="174">
        <v>0.0081899999999999994</v>
      </c>
      <c r="R256" s="174">
        <f>Q256*H256</f>
        <v>3.2301769499999997</v>
      </c>
      <c r="S256" s="174">
        <v>0</v>
      </c>
      <c r="T256" s="175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76" t="s">
        <v>168</v>
      </c>
      <c r="AT256" s="176" t="s">
        <v>243</v>
      </c>
      <c r="AU256" s="176" t="s">
        <v>81</v>
      </c>
      <c r="AY256" s="19" t="s">
        <v>119</v>
      </c>
      <c r="BE256" s="177">
        <f>IF(N256="základní",J256,0)</f>
        <v>0</v>
      </c>
      <c r="BF256" s="177">
        <f>IF(N256="snížená",J256,0)</f>
        <v>0</v>
      </c>
      <c r="BG256" s="177">
        <f>IF(N256="zákl. přenesená",J256,0)</f>
        <v>0</v>
      </c>
      <c r="BH256" s="177">
        <f>IF(N256="sníž. přenesená",J256,0)</f>
        <v>0</v>
      </c>
      <c r="BI256" s="177">
        <f>IF(N256="nulová",J256,0)</f>
        <v>0</v>
      </c>
      <c r="BJ256" s="19" t="s">
        <v>77</v>
      </c>
      <c r="BK256" s="177">
        <f>ROUND(I256*H256,2)</f>
        <v>0</v>
      </c>
      <c r="BL256" s="19" t="s">
        <v>126</v>
      </c>
      <c r="BM256" s="176" t="s">
        <v>393</v>
      </c>
    </row>
    <row r="257" s="2" customFormat="1">
      <c r="A257" s="38"/>
      <c r="B257" s="39"/>
      <c r="C257" s="38"/>
      <c r="D257" s="178" t="s">
        <v>128</v>
      </c>
      <c r="E257" s="38"/>
      <c r="F257" s="179" t="s">
        <v>394</v>
      </c>
      <c r="G257" s="38"/>
      <c r="H257" s="38"/>
      <c r="I257" s="180"/>
      <c r="J257" s="38"/>
      <c r="K257" s="38"/>
      <c r="L257" s="39"/>
      <c r="M257" s="181"/>
      <c r="N257" s="182"/>
      <c r="O257" s="72"/>
      <c r="P257" s="72"/>
      <c r="Q257" s="72"/>
      <c r="R257" s="72"/>
      <c r="S257" s="72"/>
      <c r="T257" s="73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128</v>
      </c>
      <c r="AU257" s="19" t="s">
        <v>81</v>
      </c>
    </row>
    <row r="258" s="13" customFormat="1">
      <c r="A258" s="13"/>
      <c r="B258" s="183"/>
      <c r="C258" s="13"/>
      <c r="D258" s="184" t="s">
        <v>130</v>
      </c>
      <c r="E258" s="185" t="s">
        <v>3</v>
      </c>
      <c r="F258" s="186" t="s">
        <v>395</v>
      </c>
      <c r="G258" s="13"/>
      <c r="H258" s="187">
        <v>394.40499999999997</v>
      </c>
      <c r="I258" s="188"/>
      <c r="J258" s="13"/>
      <c r="K258" s="13"/>
      <c r="L258" s="183"/>
      <c r="M258" s="189"/>
      <c r="N258" s="190"/>
      <c r="O258" s="190"/>
      <c r="P258" s="190"/>
      <c r="Q258" s="190"/>
      <c r="R258" s="190"/>
      <c r="S258" s="190"/>
      <c r="T258" s="191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85" t="s">
        <v>130</v>
      </c>
      <c r="AU258" s="185" t="s">
        <v>81</v>
      </c>
      <c r="AV258" s="13" t="s">
        <v>81</v>
      </c>
      <c r="AW258" s="13" t="s">
        <v>33</v>
      </c>
      <c r="AX258" s="13" t="s">
        <v>72</v>
      </c>
      <c r="AY258" s="185" t="s">
        <v>119</v>
      </c>
    </row>
    <row r="259" s="2" customFormat="1" ht="33" customHeight="1">
      <c r="A259" s="38"/>
      <c r="B259" s="164"/>
      <c r="C259" s="165" t="s">
        <v>396</v>
      </c>
      <c r="D259" s="165" t="s">
        <v>121</v>
      </c>
      <c r="E259" s="166" t="s">
        <v>397</v>
      </c>
      <c r="F259" s="167" t="s">
        <v>398</v>
      </c>
      <c r="G259" s="168" t="s">
        <v>158</v>
      </c>
      <c r="H259" s="169">
        <v>3.1000000000000001</v>
      </c>
      <c r="I259" s="170"/>
      <c r="J259" s="171">
        <f>ROUND(I259*H259,2)</f>
        <v>0</v>
      </c>
      <c r="K259" s="167" t="s">
        <v>125</v>
      </c>
      <c r="L259" s="39"/>
      <c r="M259" s="172" t="s">
        <v>3</v>
      </c>
      <c r="N259" s="173" t="s">
        <v>43</v>
      </c>
      <c r="O259" s="72"/>
      <c r="P259" s="174">
        <f>O259*H259</f>
        <v>0</v>
      </c>
      <c r="Q259" s="174">
        <v>3.0000000000000001E-05</v>
      </c>
      <c r="R259" s="174">
        <f>Q259*H259</f>
        <v>9.3000000000000011E-05</v>
      </c>
      <c r="S259" s="174">
        <v>0</v>
      </c>
      <c r="T259" s="175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76" t="s">
        <v>126</v>
      </c>
      <c r="AT259" s="176" t="s">
        <v>121</v>
      </c>
      <c r="AU259" s="176" t="s">
        <v>81</v>
      </c>
      <c r="AY259" s="19" t="s">
        <v>119</v>
      </c>
      <c r="BE259" s="177">
        <f>IF(N259="základní",J259,0)</f>
        <v>0</v>
      </c>
      <c r="BF259" s="177">
        <f>IF(N259="snížená",J259,0)</f>
        <v>0</v>
      </c>
      <c r="BG259" s="177">
        <f>IF(N259="zákl. přenesená",J259,0)</f>
        <v>0</v>
      </c>
      <c r="BH259" s="177">
        <f>IF(N259="sníž. přenesená",J259,0)</f>
        <v>0</v>
      </c>
      <c r="BI259" s="177">
        <f>IF(N259="nulová",J259,0)</f>
        <v>0</v>
      </c>
      <c r="BJ259" s="19" t="s">
        <v>77</v>
      </c>
      <c r="BK259" s="177">
        <f>ROUND(I259*H259,2)</f>
        <v>0</v>
      </c>
      <c r="BL259" s="19" t="s">
        <v>126</v>
      </c>
      <c r="BM259" s="176" t="s">
        <v>399</v>
      </c>
    </row>
    <row r="260" s="2" customFormat="1">
      <c r="A260" s="38"/>
      <c r="B260" s="39"/>
      <c r="C260" s="38"/>
      <c r="D260" s="178" t="s">
        <v>128</v>
      </c>
      <c r="E260" s="38"/>
      <c r="F260" s="179" t="s">
        <v>400</v>
      </c>
      <c r="G260" s="38"/>
      <c r="H260" s="38"/>
      <c r="I260" s="180"/>
      <c r="J260" s="38"/>
      <c r="K260" s="38"/>
      <c r="L260" s="39"/>
      <c r="M260" s="181"/>
      <c r="N260" s="182"/>
      <c r="O260" s="72"/>
      <c r="P260" s="72"/>
      <c r="Q260" s="72"/>
      <c r="R260" s="72"/>
      <c r="S260" s="72"/>
      <c r="T260" s="73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128</v>
      </c>
      <c r="AU260" s="19" t="s">
        <v>81</v>
      </c>
    </row>
    <row r="261" s="13" customFormat="1">
      <c r="A261" s="13"/>
      <c r="B261" s="183"/>
      <c r="C261" s="13"/>
      <c r="D261" s="184" t="s">
        <v>130</v>
      </c>
      <c r="E261" s="185" t="s">
        <v>3</v>
      </c>
      <c r="F261" s="186" t="s">
        <v>401</v>
      </c>
      <c r="G261" s="13"/>
      <c r="H261" s="187">
        <v>3.1000000000000001</v>
      </c>
      <c r="I261" s="188"/>
      <c r="J261" s="13"/>
      <c r="K261" s="13"/>
      <c r="L261" s="183"/>
      <c r="M261" s="189"/>
      <c r="N261" s="190"/>
      <c r="O261" s="190"/>
      <c r="P261" s="190"/>
      <c r="Q261" s="190"/>
      <c r="R261" s="190"/>
      <c r="S261" s="190"/>
      <c r="T261" s="19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85" t="s">
        <v>130</v>
      </c>
      <c r="AU261" s="185" t="s">
        <v>81</v>
      </c>
      <c r="AV261" s="13" t="s">
        <v>81</v>
      </c>
      <c r="AW261" s="13" t="s">
        <v>33</v>
      </c>
      <c r="AX261" s="13" t="s">
        <v>72</v>
      </c>
      <c r="AY261" s="185" t="s">
        <v>119</v>
      </c>
    </row>
    <row r="262" s="2" customFormat="1" ht="24.15" customHeight="1">
      <c r="A262" s="38"/>
      <c r="B262" s="164"/>
      <c r="C262" s="207" t="s">
        <v>402</v>
      </c>
      <c r="D262" s="207" t="s">
        <v>243</v>
      </c>
      <c r="E262" s="208" t="s">
        <v>403</v>
      </c>
      <c r="F262" s="209" t="s">
        <v>404</v>
      </c>
      <c r="G262" s="210" t="s">
        <v>158</v>
      </c>
      <c r="H262" s="211">
        <v>3.1309999999999998</v>
      </c>
      <c r="I262" s="212"/>
      <c r="J262" s="213">
        <f>ROUND(I262*H262,2)</f>
        <v>0</v>
      </c>
      <c r="K262" s="209" t="s">
        <v>125</v>
      </c>
      <c r="L262" s="214"/>
      <c r="M262" s="215" t="s">
        <v>3</v>
      </c>
      <c r="N262" s="216" t="s">
        <v>43</v>
      </c>
      <c r="O262" s="72"/>
      <c r="P262" s="174">
        <f>O262*H262</f>
        <v>0</v>
      </c>
      <c r="Q262" s="174">
        <v>0.01319</v>
      </c>
      <c r="R262" s="174">
        <f>Q262*H262</f>
        <v>0.041297889999999997</v>
      </c>
      <c r="S262" s="174">
        <v>0</v>
      </c>
      <c r="T262" s="175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76" t="s">
        <v>168</v>
      </c>
      <c r="AT262" s="176" t="s">
        <v>243</v>
      </c>
      <c r="AU262" s="176" t="s">
        <v>81</v>
      </c>
      <c r="AY262" s="19" t="s">
        <v>119</v>
      </c>
      <c r="BE262" s="177">
        <f>IF(N262="základní",J262,0)</f>
        <v>0</v>
      </c>
      <c r="BF262" s="177">
        <f>IF(N262="snížená",J262,0)</f>
        <v>0</v>
      </c>
      <c r="BG262" s="177">
        <f>IF(N262="zákl. přenesená",J262,0)</f>
        <v>0</v>
      </c>
      <c r="BH262" s="177">
        <f>IF(N262="sníž. přenesená",J262,0)</f>
        <v>0</v>
      </c>
      <c r="BI262" s="177">
        <f>IF(N262="nulová",J262,0)</f>
        <v>0</v>
      </c>
      <c r="BJ262" s="19" t="s">
        <v>77</v>
      </c>
      <c r="BK262" s="177">
        <f>ROUND(I262*H262,2)</f>
        <v>0</v>
      </c>
      <c r="BL262" s="19" t="s">
        <v>126</v>
      </c>
      <c r="BM262" s="176" t="s">
        <v>405</v>
      </c>
    </row>
    <row r="263" s="2" customFormat="1">
      <c r="A263" s="38"/>
      <c r="B263" s="39"/>
      <c r="C263" s="38"/>
      <c r="D263" s="178" t="s">
        <v>128</v>
      </c>
      <c r="E263" s="38"/>
      <c r="F263" s="179" t="s">
        <v>406</v>
      </c>
      <c r="G263" s="38"/>
      <c r="H263" s="38"/>
      <c r="I263" s="180"/>
      <c r="J263" s="38"/>
      <c r="K263" s="38"/>
      <c r="L263" s="39"/>
      <c r="M263" s="181"/>
      <c r="N263" s="182"/>
      <c r="O263" s="72"/>
      <c r="P263" s="72"/>
      <c r="Q263" s="72"/>
      <c r="R263" s="72"/>
      <c r="S263" s="72"/>
      <c r="T263" s="73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128</v>
      </c>
      <c r="AU263" s="19" t="s">
        <v>81</v>
      </c>
    </row>
    <row r="264" s="13" customFormat="1">
      <c r="A264" s="13"/>
      <c r="B264" s="183"/>
      <c r="C264" s="13"/>
      <c r="D264" s="184" t="s">
        <v>130</v>
      </c>
      <c r="E264" s="185" t="s">
        <v>3</v>
      </c>
      <c r="F264" s="186" t="s">
        <v>407</v>
      </c>
      <c r="G264" s="13"/>
      <c r="H264" s="187">
        <v>3.1309999999999998</v>
      </c>
      <c r="I264" s="188"/>
      <c r="J264" s="13"/>
      <c r="K264" s="13"/>
      <c r="L264" s="183"/>
      <c r="M264" s="189"/>
      <c r="N264" s="190"/>
      <c r="O264" s="190"/>
      <c r="P264" s="190"/>
      <c r="Q264" s="190"/>
      <c r="R264" s="190"/>
      <c r="S264" s="190"/>
      <c r="T264" s="19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85" t="s">
        <v>130</v>
      </c>
      <c r="AU264" s="185" t="s">
        <v>81</v>
      </c>
      <c r="AV264" s="13" t="s">
        <v>81</v>
      </c>
      <c r="AW264" s="13" t="s">
        <v>33</v>
      </c>
      <c r="AX264" s="13" t="s">
        <v>72</v>
      </c>
      <c r="AY264" s="185" t="s">
        <v>119</v>
      </c>
    </row>
    <row r="265" s="2" customFormat="1" ht="37.8" customHeight="1">
      <c r="A265" s="38"/>
      <c r="B265" s="164"/>
      <c r="C265" s="165" t="s">
        <v>408</v>
      </c>
      <c r="D265" s="165" t="s">
        <v>121</v>
      </c>
      <c r="E265" s="166" t="s">
        <v>409</v>
      </c>
      <c r="F265" s="167" t="s">
        <v>410</v>
      </c>
      <c r="G265" s="168" t="s">
        <v>411</v>
      </c>
      <c r="H265" s="169">
        <v>30</v>
      </c>
      <c r="I265" s="170"/>
      <c r="J265" s="171">
        <f>ROUND(I265*H265,2)</f>
        <v>0</v>
      </c>
      <c r="K265" s="167" t="s">
        <v>125</v>
      </c>
      <c r="L265" s="39"/>
      <c r="M265" s="172" t="s">
        <v>3</v>
      </c>
      <c r="N265" s="173" t="s">
        <v>43</v>
      </c>
      <c r="O265" s="72"/>
      <c r="P265" s="174">
        <f>O265*H265</f>
        <v>0</v>
      </c>
      <c r="Q265" s="174">
        <v>1.0000000000000001E-05</v>
      </c>
      <c r="R265" s="174">
        <f>Q265*H265</f>
        <v>0.00030000000000000003</v>
      </c>
      <c r="S265" s="174">
        <v>0</v>
      </c>
      <c r="T265" s="175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76" t="s">
        <v>126</v>
      </c>
      <c r="AT265" s="176" t="s">
        <v>121</v>
      </c>
      <c r="AU265" s="176" t="s">
        <v>81</v>
      </c>
      <c r="AY265" s="19" t="s">
        <v>119</v>
      </c>
      <c r="BE265" s="177">
        <f>IF(N265="základní",J265,0)</f>
        <v>0</v>
      </c>
      <c r="BF265" s="177">
        <f>IF(N265="snížená",J265,0)</f>
        <v>0</v>
      </c>
      <c r="BG265" s="177">
        <f>IF(N265="zákl. přenesená",J265,0)</f>
        <v>0</v>
      </c>
      <c r="BH265" s="177">
        <f>IF(N265="sníž. přenesená",J265,0)</f>
        <v>0</v>
      </c>
      <c r="BI265" s="177">
        <f>IF(N265="nulová",J265,0)</f>
        <v>0</v>
      </c>
      <c r="BJ265" s="19" t="s">
        <v>77</v>
      </c>
      <c r="BK265" s="177">
        <f>ROUND(I265*H265,2)</f>
        <v>0</v>
      </c>
      <c r="BL265" s="19" t="s">
        <v>126</v>
      </c>
      <c r="BM265" s="176" t="s">
        <v>412</v>
      </c>
    </row>
    <row r="266" s="2" customFormat="1">
      <c r="A266" s="38"/>
      <c r="B266" s="39"/>
      <c r="C266" s="38"/>
      <c r="D266" s="178" t="s">
        <v>128</v>
      </c>
      <c r="E266" s="38"/>
      <c r="F266" s="179" t="s">
        <v>413</v>
      </c>
      <c r="G266" s="38"/>
      <c r="H266" s="38"/>
      <c r="I266" s="180"/>
      <c r="J266" s="38"/>
      <c r="K266" s="38"/>
      <c r="L266" s="39"/>
      <c r="M266" s="181"/>
      <c r="N266" s="182"/>
      <c r="O266" s="72"/>
      <c r="P266" s="72"/>
      <c r="Q266" s="72"/>
      <c r="R266" s="72"/>
      <c r="S266" s="72"/>
      <c r="T266" s="73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128</v>
      </c>
      <c r="AU266" s="19" t="s">
        <v>81</v>
      </c>
    </row>
    <row r="267" s="13" customFormat="1">
      <c r="A267" s="13"/>
      <c r="B267" s="183"/>
      <c r="C267" s="13"/>
      <c r="D267" s="184" t="s">
        <v>130</v>
      </c>
      <c r="E267" s="185" t="s">
        <v>3</v>
      </c>
      <c r="F267" s="186" t="s">
        <v>414</v>
      </c>
      <c r="G267" s="13"/>
      <c r="H267" s="187">
        <v>30</v>
      </c>
      <c r="I267" s="188"/>
      <c r="J267" s="13"/>
      <c r="K267" s="13"/>
      <c r="L267" s="183"/>
      <c r="M267" s="189"/>
      <c r="N267" s="190"/>
      <c r="O267" s="190"/>
      <c r="P267" s="190"/>
      <c r="Q267" s="190"/>
      <c r="R267" s="190"/>
      <c r="S267" s="190"/>
      <c r="T267" s="19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85" t="s">
        <v>130</v>
      </c>
      <c r="AU267" s="185" t="s">
        <v>81</v>
      </c>
      <c r="AV267" s="13" t="s">
        <v>81</v>
      </c>
      <c r="AW267" s="13" t="s">
        <v>33</v>
      </c>
      <c r="AX267" s="13" t="s">
        <v>72</v>
      </c>
      <c r="AY267" s="185" t="s">
        <v>119</v>
      </c>
    </row>
    <row r="268" s="14" customFormat="1">
      <c r="A268" s="14"/>
      <c r="B268" s="192"/>
      <c r="C268" s="14"/>
      <c r="D268" s="184" t="s">
        <v>130</v>
      </c>
      <c r="E268" s="193" t="s">
        <v>3</v>
      </c>
      <c r="F268" s="194" t="s">
        <v>148</v>
      </c>
      <c r="G268" s="14"/>
      <c r="H268" s="195">
        <v>30</v>
      </c>
      <c r="I268" s="196"/>
      <c r="J268" s="14"/>
      <c r="K268" s="14"/>
      <c r="L268" s="192"/>
      <c r="M268" s="197"/>
      <c r="N268" s="198"/>
      <c r="O268" s="198"/>
      <c r="P268" s="198"/>
      <c r="Q268" s="198"/>
      <c r="R268" s="198"/>
      <c r="S268" s="198"/>
      <c r="T268" s="19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193" t="s">
        <v>130</v>
      </c>
      <c r="AU268" s="193" t="s">
        <v>81</v>
      </c>
      <c r="AV268" s="14" t="s">
        <v>126</v>
      </c>
      <c r="AW268" s="14" t="s">
        <v>33</v>
      </c>
      <c r="AX268" s="14" t="s">
        <v>77</v>
      </c>
      <c r="AY268" s="193" t="s">
        <v>119</v>
      </c>
    </row>
    <row r="269" s="2" customFormat="1" ht="16.5" customHeight="1">
      <c r="A269" s="38"/>
      <c r="B269" s="164"/>
      <c r="C269" s="207" t="s">
        <v>415</v>
      </c>
      <c r="D269" s="207" t="s">
        <v>243</v>
      </c>
      <c r="E269" s="208" t="s">
        <v>416</v>
      </c>
      <c r="F269" s="209" t="s">
        <v>417</v>
      </c>
      <c r="G269" s="210" t="s">
        <v>411</v>
      </c>
      <c r="H269" s="211">
        <v>30.300000000000001</v>
      </c>
      <c r="I269" s="212"/>
      <c r="J269" s="213">
        <f>ROUND(I269*H269,2)</f>
        <v>0</v>
      </c>
      <c r="K269" s="209" t="s">
        <v>125</v>
      </c>
      <c r="L269" s="214"/>
      <c r="M269" s="215" t="s">
        <v>3</v>
      </c>
      <c r="N269" s="216" t="s">
        <v>43</v>
      </c>
      <c r="O269" s="72"/>
      <c r="P269" s="174">
        <f>O269*H269</f>
        <v>0</v>
      </c>
      <c r="Q269" s="174">
        <v>0.0014</v>
      </c>
      <c r="R269" s="174">
        <f>Q269*H269</f>
        <v>0.042419999999999999</v>
      </c>
      <c r="S269" s="174">
        <v>0</v>
      </c>
      <c r="T269" s="175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76" t="s">
        <v>168</v>
      </c>
      <c r="AT269" s="176" t="s">
        <v>243</v>
      </c>
      <c r="AU269" s="176" t="s">
        <v>81</v>
      </c>
      <c r="AY269" s="19" t="s">
        <v>119</v>
      </c>
      <c r="BE269" s="177">
        <f>IF(N269="základní",J269,0)</f>
        <v>0</v>
      </c>
      <c r="BF269" s="177">
        <f>IF(N269="snížená",J269,0)</f>
        <v>0</v>
      </c>
      <c r="BG269" s="177">
        <f>IF(N269="zákl. přenesená",J269,0)</f>
        <v>0</v>
      </c>
      <c r="BH269" s="177">
        <f>IF(N269="sníž. přenesená",J269,0)</f>
        <v>0</v>
      </c>
      <c r="BI269" s="177">
        <f>IF(N269="nulová",J269,0)</f>
        <v>0</v>
      </c>
      <c r="BJ269" s="19" t="s">
        <v>77</v>
      </c>
      <c r="BK269" s="177">
        <f>ROUND(I269*H269,2)</f>
        <v>0</v>
      </c>
      <c r="BL269" s="19" t="s">
        <v>126</v>
      </c>
      <c r="BM269" s="176" t="s">
        <v>418</v>
      </c>
    </row>
    <row r="270" s="2" customFormat="1">
      <c r="A270" s="38"/>
      <c r="B270" s="39"/>
      <c r="C270" s="38"/>
      <c r="D270" s="178" t="s">
        <v>128</v>
      </c>
      <c r="E270" s="38"/>
      <c r="F270" s="179" t="s">
        <v>419</v>
      </c>
      <c r="G270" s="38"/>
      <c r="H270" s="38"/>
      <c r="I270" s="180"/>
      <c r="J270" s="38"/>
      <c r="K270" s="38"/>
      <c r="L270" s="39"/>
      <c r="M270" s="181"/>
      <c r="N270" s="182"/>
      <c r="O270" s="72"/>
      <c r="P270" s="72"/>
      <c r="Q270" s="72"/>
      <c r="R270" s="72"/>
      <c r="S270" s="72"/>
      <c r="T270" s="73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128</v>
      </c>
      <c r="AU270" s="19" t="s">
        <v>81</v>
      </c>
    </row>
    <row r="271" s="13" customFormat="1">
      <c r="A271" s="13"/>
      <c r="B271" s="183"/>
      <c r="C271" s="13"/>
      <c r="D271" s="184" t="s">
        <v>130</v>
      </c>
      <c r="E271" s="185" t="s">
        <v>3</v>
      </c>
      <c r="F271" s="186" t="s">
        <v>420</v>
      </c>
      <c r="G271" s="13"/>
      <c r="H271" s="187">
        <v>30.300000000000001</v>
      </c>
      <c r="I271" s="188"/>
      <c r="J271" s="13"/>
      <c r="K271" s="13"/>
      <c r="L271" s="183"/>
      <c r="M271" s="189"/>
      <c r="N271" s="190"/>
      <c r="O271" s="190"/>
      <c r="P271" s="190"/>
      <c r="Q271" s="190"/>
      <c r="R271" s="190"/>
      <c r="S271" s="190"/>
      <c r="T271" s="191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85" t="s">
        <v>130</v>
      </c>
      <c r="AU271" s="185" t="s">
        <v>81</v>
      </c>
      <c r="AV271" s="13" t="s">
        <v>81</v>
      </c>
      <c r="AW271" s="13" t="s">
        <v>33</v>
      </c>
      <c r="AX271" s="13" t="s">
        <v>72</v>
      </c>
      <c r="AY271" s="185" t="s">
        <v>119</v>
      </c>
    </row>
    <row r="272" s="2" customFormat="1" ht="37.8" customHeight="1">
      <c r="A272" s="38"/>
      <c r="B272" s="164"/>
      <c r="C272" s="165" t="s">
        <v>421</v>
      </c>
      <c r="D272" s="165" t="s">
        <v>121</v>
      </c>
      <c r="E272" s="166" t="s">
        <v>422</v>
      </c>
      <c r="F272" s="167" t="s">
        <v>423</v>
      </c>
      <c r="G272" s="168" t="s">
        <v>411</v>
      </c>
      <c r="H272" s="169">
        <v>2</v>
      </c>
      <c r="I272" s="170"/>
      <c r="J272" s="171">
        <f>ROUND(I272*H272,2)</f>
        <v>0</v>
      </c>
      <c r="K272" s="167" t="s">
        <v>125</v>
      </c>
      <c r="L272" s="39"/>
      <c r="M272" s="172" t="s">
        <v>3</v>
      </c>
      <c r="N272" s="173" t="s">
        <v>43</v>
      </c>
      <c r="O272" s="72"/>
      <c r="P272" s="174">
        <f>O272*H272</f>
        <v>0</v>
      </c>
      <c r="Q272" s="174">
        <v>2.0000000000000002E-05</v>
      </c>
      <c r="R272" s="174">
        <f>Q272*H272</f>
        <v>4.0000000000000003E-05</v>
      </c>
      <c r="S272" s="174">
        <v>0</v>
      </c>
      <c r="T272" s="175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76" t="s">
        <v>126</v>
      </c>
      <c r="AT272" s="176" t="s">
        <v>121</v>
      </c>
      <c r="AU272" s="176" t="s">
        <v>81</v>
      </c>
      <c r="AY272" s="19" t="s">
        <v>119</v>
      </c>
      <c r="BE272" s="177">
        <f>IF(N272="základní",J272,0)</f>
        <v>0</v>
      </c>
      <c r="BF272" s="177">
        <f>IF(N272="snížená",J272,0)</f>
        <v>0</v>
      </c>
      <c r="BG272" s="177">
        <f>IF(N272="zákl. přenesená",J272,0)</f>
        <v>0</v>
      </c>
      <c r="BH272" s="177">
        <f>IF(N272="sníž. přenesená",J272,0)</f>
        <v>0</v>
      </c>
      <c r="BI272" s="177">
        <f>IF(N272="nulová",J272,0)</f>
        <v>0</v>
      </c>
      <c r="BJ272" s="19" t="s">
        <v>77</v>
      </c>
      <c r="BK272" s="177">
        <f>ROUND(I272*H272,2)</f>
        <v>0</v>
      </c>
      <c r="BL272" s="19" t="s">
        <v>126</v>
      </c>
      <c r="BM272" s="176" t="s">
        <v>424</v>
      </c>
    </row>
    <row r="273" s="2" customFormat="1">
      <c r="A273" s="38"/>
      <c r="B273" s="39"/>
      <c r="C273" s="38"/>
      <c r="D273" s="178" t="s">
        <v>128</v>
      </c>
      <c r="E273" s="38"/>
      <c r="F273" s="179" t="s">
        <v>425</v>
      </c>
      <c r="G273" s="38"/>
      <c r="H273" s="38"/>
      <c r="I273" s="180"/>
      <c r="J273" s="38"/>
      <c r="K273" s="38"/>
      <c r="L273" s="39"/>
      <c r="M273" s="181"/>
      <c r="N273" s="182"/>
      <c r="O273" s="72"/>
      <c r="P273" s="72"/>
      <c r="Q273" s="72"/>
      <c r="R273" s="72"/>
      <c r="S273" s="72"/>
      <c r="T273" s="73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128</v>
      </c>
      <c r="AU273" s="19" t="s">
        <v>81</v>
      </c>
    </row>
    <row r="274" s="13" customFormat="1">
      <c r="A274" s="13"/>
      <c r="B274" s="183"/>
      <c r="C274" s="13"/>
      <c r="D274" s="184" t="s">
        <v>130</v>
      </c>
      <c r="E274" s="185" t="s">
        <v>3</v>
      </c>
      <c r="F274" s="186" t="s">
        <v>426</v>
      </c>
      <c r="G274" s="13"/>
      <c r="H274" s="187">
        <v>2</v>
      </c>
      <c r="I274" s="188"/>
      <c r="J274" s="13"/>
      <c r="K274" s="13"/>
      <c r="L274" s="183"/>
      <c r="M274" s="189"/>
      <c r="N274" s="190"/>
      <c r="O274" s="190"/>
      <c r="P274" s="190"/>
      <c r="Q274" s="190"/>
      <c r="R274" s="190"/>
      <c r="S274" s="190"/>
      <c r="T274" s="19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85" t="s">
        <v>130</v>
      </c>
      <c r="AU274" s="185" t="s">
        <v>81</v>
      </c>
      <c r="AV274" s="13" t="s">
        <v>81</v>
      </c>
      <c r="AW274" s="13" t="s">
        <v>33</v>
      </c>
      <c r="AX274" s="13" t="s">
        <v>72</v>
      </c>
      <c r="AY274" s="185" t="s">
        <v>119</v>
      </c>
    </row>
    <row r="275" s="14" customFormat="1">
      <c r="A275" s="14"/>
      <c r="B275" s="192"/>
      <c r="C275" s="14"/>
      <c r="D275" s="184" t="s">
        <v>130</v>
      </c>
      <c r="E275" s="193" t="s">
        <v>3</v>
      </c>
      <c r="F275" s="194" t="s">
        <v>148</v>
      </c>
      <c r="G275" s="14"/>
      <c r="H275" s="195">
        <v>2</v>
      </c>
      <c r="I275" s="196"/>
      <c r="J275" s="14"/>
      <c r="K275" s="14"/>
      <c r="L275" s="192"/>
      <c r="M275" s="197"/>
      <c r="N275" s="198"/>
      <c r="O275" s="198"/>
      <c r="P275" s="198"/>
      <c r="Q275" s="198"/>
      <c r="R275" s="198"/>
      <c r="S275" s="198"/>
      <c r="T275" s="19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193" t="s">
        <v>130</v>
      </c>
      <c r="AU275" s="193" t="s">
        <v>81</v>
      </c>
      <c r="AV275" s="14" t="s">
        <v>126</v>
      </c>
      <c r="AW275" s="14" t="s">
        <v>33</v>
      </c>
      <c r="AX275" s="14" t="s">
        <v>77</v>
      </c>
      <c r="AY275" s="193" t="s">
        <v>119</v>
      </c>
    </row>
    <row r="276" s="2" customFormat="1" ht="21.75" customHeight="1">
      <c r="A276" s="38"/>
      <c r="B276" s="164"/>
      <c r="C276" s="207" t="s">
        <v>427</v>
      </c>
      <c r="D276" s="207" t="s">
        <v>243</v>
      </c>
      <c r="E276" s="208" t="s">
        <v>428</v>
      </c>
      <c r="F276" s="209" t="s">
        <v>429</v>
      </c>
      <c r="G276" s="210" t="s">
        <v>411</v>
      </c>
      <c r="H276" s="211">
        <v>2.02</v>
      </c>
      <c r="I276" s="212"/>
      <c r="J276" s="213">
        <f>ROUND(I276*H276,2)</f>
        <v>0</v>
      </c>
      <c r="K276" s="209" t="s">
        <v>125</v>
      </c>
      <c r="L276" s="214"/>
      <c r="M276" s="215" t="s">
        <v>3</v>
      </c>
      <c r="N276" s="216" t="s">
        <v>43</v>
      </c>
      <c r="O276" s="72"/>
      <c r="P276" s="174">
        <f>O276*H276</f>
        <v>0</v>
      </c>
      <c r="Q276" s="174">
        <v>0.0086999999999999994</v>
      </c>
      <c r="R276" s="174">
        <f>Q276*H276</f>
        <v>0.017573999999999999</v>
      </c>
      <c r="S276" s="174">
        <v>0</v>
      </c>
      <c r="T276" s="175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76" t="s">
        <v>168</v>
      </c>
      <c r="AT276" s="176" t="s">
        <v>243</v>
      </c>
      <c r="AU276" s="176" t="s">
        <v>81</v>
      </c>
      <c r="AY276" s="19" t="s">
        <v>119</v>
      </c>
      <c r="BE276" s="177">
        <f>IF(N276="základní",J276,0)</f>
        <v>0</v>
      </c>
      <c r="BF276" s="177">
        <f>IF(N276="snížená",J276,0)</f>
        <v>0</v>
      </c>
      <c r="BG276" s="177">
        <f>IF(N276="zákl. přenesená",J276,0)</f>
        <v>0</v>
      </c>
      <c r="BH276" s="177">
        <f>IF(N276="sníž. přenesená",J276,0)</f>
        <v>0</v>
      </c>
      <c r="BI276" s="177">
        <f>IF(N276="nulová",J276,0)</f>
        <v>0</v>
      </c>
      <c r="BJ276" s="19" t="s">
        <v>77</v>
      </c>
      <c r="BK276" s="177">
        <f>ROUND(I276*H276,2)</f>
        <v>0</v>
      </c>
      <c r="BL276" s="19" t="s">
        <v>126</v>
      </c>
      <c r="BM276" s="176" t="s">
        <v>430</v>
      </c>
    </row>
    <row r="277" s="2" customFormat="1">
      <c r="A277" s="38"/>
      <c r="B277" s="39"/>
      <c r="C277" s="38"/>
      <c r="D277" s="178" t="s">
        <v>128</v>
      </c>
      <c r="E277" s="38"/>
      <c r="F277" s="179" t="s">
        <v>431</v>
      </c>
      <c r="G277" s="38"/>
      <c r="H277" s="38"/>
      <c r="I277" s="180"/>
      <c r="J277" s="38"/>
      <c r="K277" s="38"/>
      <c r="L277" s="39"/>
      <c r="M277" s="181"/>
      <c r="N277" s="182"/>
      <c r="O277" s="72"/>
      <c r="P277" s="72"/>
      <c r="Q277" s="72"/>
      <c r="R277" s="72"/>
      <c r="S277" s="72"/>
      <c r="T277" s="73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128</v>
      </c>
      <c r="AU277" s="19" t="s">
        <v>81</v>
      </c>
    </row>
    <row r="278" s="13" customFormat="1">
      <c r="A278" s="13"/>
      <c r="B278" s="183"/>
      <c r="C278" s="13"/>
      <c r="D278" s="184" t="s">
        <v>130</v>
      </c>
      <c r="E278" s="185" t="s">
        <v>3</v>
      </c>
      <c r="F278" s="186" t="s">
        <v>432</v>
      </c>
      <c r="G278" s="13"/>
      <c r="H278" s="187">
        <v>2.02</v>
      </c>
      <c r="I278" s="188"/>
      <c r="J278" s="13"/>
      <c r="K278" s="13"/>
      <c r="L278" s="183"/>
      <c r="M278" s="189"/>
      <c r="N278" s="190"/>
      <c r="O278" s="190"/>
      <c r="P278" s="190"/>
      <c r="Q278" s="190"/>
      <c r="R278" s="190"/>
      <c r="S278" s="190"/>
      <c r="T278" s="191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185" t="s">
        <v>130</v>
      </c>
      <c r="AU278" s="185" t="s">
        <v>81</v>
      </c>
      <c r="AV278" s="13" t="s">
        <v>81</v>
      </c>
      <c r="AW278" s="13" t="s">
        <v>33</v>
      </c>
      <c r="AX278" s="13" t="s">
        <v>72</v>
      </c>
      <c r="AY278" s="185" t="s">
        <v>119</v>
      </c>
    </row>
    <row r="279" s="2" customFormat="1" ht="37.8" customHeight="1">
      <c r="A279" s="38"/>
      <c r="B279" s="164"/>
      <c r="C279" s="165" t="s">
        <v>433</v>
      </c>
      <c r="D279" s="165" t="s">
        <v>121</v>
      </c>
      <c r="E279" s="166" t="s">
        <v>434</v>
      </c>
      <c r="F279" s="167" t="s">
        <v>435</v>
      </c>
      <c r="G279" s="168" t="s">
        <v>411</v>
      </c>
      <c r="H279" s="169">
        <v>11</v>
      </c>
      <c r="I279" s="170"/>
      <c r="J279" s="171">
        <f>ROUND(I279*H279,2)</f>
        <v>0</v>
      </c>
      <c r="K279" s="167" t="s">
        <v>125</v>
      </c>
      <c r="L279" s="39"/>
      <c r="M279" s="172" t="s">
        <v>3</v>
      </c>
      <c r="N279" s="173" t="s">
        <v>43</v>
      </c>
      <c r="O279" s="72"/>
      <c r="P279" s="174">
        <f>O279*H279</f>
        <v>0</v>
      </c>
      <c r="Q279" s="174">
        <v>3.0000000000000001E-05</v>
      </c>
      <c r="R279" s="174">
        <f>Q279*H279</f>
        <v>0.00033</v>
      </c>
      <c r="S279" s="174">
        <v>0</v>
      </c>
      <c r="T279" s="175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76" t="s">
        <v>126</v>
      </c>
      <c r="AT279" s="176" t="s">
        <v>121</v>
      </c>
      <c r="AU279" s="176" t="s">
        <v>81</v>
      </c>
      <c r="AY279" s="19" t="s">
        <v>119</v>
      </c>
      <c r="BE279" s="177">
        <f>IF(N279="základní",J279,0)</f>
        <v>0</v>
      </c>
      <c r="BF279" s="177">
        <f>IF(N279="snížená",J279,0)</f>
        <v>0</v>
      </c>
      <c r="BG279" s="177">
        <f>IF(N279="zákl. přenesená",J279,0)</f>
        <v>0</v>
      </c>
      <c r="BH279" s="177">
        <f>IF(N279="sníž. přenesená",J279,0)</f>
        <v>0</v>
      </c>
      <c r="BI279" s="177">
        <f>IF(N279="nulová",J279,0)</f>
        <v>0</v>
      </c>
      <c r="BJ279" s="19" t="s">
        <v>77</v>
      </c>
      <c r="BK279" s="177">
        <f>ROUND(I279*H279,2)</f>
        <v>0</v>
      </c>
      <c r="BL279" s="19" t="s">
        <v>126</v>
      </c>
      <c r="BM279" s="176" t="s">
        <v>436</v>
      </c>
    </row>
    <row r="280" s="2" customFormat="1">
      <c r="A280" s="38"/>
      <c r="B280" s="39"/>
      <c r="C280" s="38"/>
      <c r="D280" s="178" t="s">
        <v>128</v>
      </c>
      <c r="E280" s="38"/>
      <c r="F280" s="179" t="s">
        <v>437</v>
      </c>
      <c r="G280" s="38"/>
      <c r="H280" s="38"/>
      <c r="I280" s="180"/>
      <c r="J280" s="38"/>
      <c r="K280" s="38"/>
      <c r="L280" s="39"/>
      <c r="M280" s="181"/>
      <c r="N280" s="182"/>
      <c r="O280" s="72"/>
      <c r="P280" s="72"/>
      <c r="Q280" s="72"/>
      <c r="R280" s="72"/>
      <c r="S280" s="72"/>
      <c r="T280" s="73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128</v>
      </c>
      <c r="AU280" s="19" t="s">
        <v>81</v>
      </c>
    </row>
    <row r="281" s="13" customFormat="1">
      <c r="A281" s="13"/>
      <c r="B281" s="183"/>
      <c r="C281" s="13"/>
      <c r="D281" s="184" t="s">
        <v>130</v>
      </c>
      <c r="E281" s="185" t="s">
        <v>3</v>
      </c>
      <c r="F281" s="186" t="s">
        <v>438</v>
      </c>
      <c r="G281" s="13"/>
      <c r="H281" s="187">
        <v>11</v>
      </c>
      <c r="I281" s="188"/>
      <c r="J281" s="13"/>
      <c r="K281" s="13"/>
      <c r="L281" s="183"/>
      <c r="M281" s="189"/>
      <c r="N281" s="190"/>
      <c r="O281" s="190"/>
      <c r="P281" s="190"/>
      <c r="Q281" s="190"/>
      <c r="R281" s="190"/>
      <c r="S281" s="190"/>
      <c r="T281" s="191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85" t="s">
        <v>130</v>
      </c>
      <c r="AU281" s="185" t="s">
        <v>81</v>
      </c>
      <c r="AV281" s="13" t="s">
        <v>81</v>
      </c>
      <c r="AW281" s="13" t="s">
        <v>33</v>
      </c>
      <c r="AX281" s="13" t="s">
        <v>72</v>
      </c>
      <c r="AY281" s="185" t="s">
        <v>119</v>
      </c>
    </row>
    <row r="282" s="14" customFormat="1">
      <c r="A282" s="14"/>
      <c r="B282" s="192"/>
      <c r="C282" s="14"/>
      <c r="D282" s="184" t="s">
        <v>130</v>
      </c>
      <c r="E282" s="193" t="s">
        <v>3</v>
      </c>
      <c r="F282" s="194" t="s">
        <v>148</v>
      </c>
      <c r="G282" s="14"/>
      <c r="H282" s="195">
        <v>11</v>
      </c>
      <c r="I282" s="196"/>
      <c r="J282" s="14"/>
      <c r="K282" s="14"/>
      <c r="L282" s="192"/>
      <c r="M282" s="197"/>
      <c r="N282" s="198"/>
      <c r="O282" s="198"/>
      <c r="P282" s="198"/>
      <c r="Q282" s="198"/>
      <c r="R282" s="198"/>
      <c r="S282" s="198"/>
      <c r="T282" s="19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193" t="s">
        <v>130</v>
      </c>
      <c r="AU282" s="193" t="s">
        <v>81</v>
      </c>
      <c r="AV282" s="14" t="s">
        <v>126</v>
      </c>
      <c r="AW282" s="14" t="s">
        <v>33</v>
      </c>
      <c r="AX282" s="14" t="s">
        <v>77</v>
      </c>
      <c r="AY282" s="193" t="s">
        <v>119</v>
      </c>
    </row>
    <row r="283" s="2" customFormat="1" ht="21.75" customHeight="1">
      <c r="A283" s="38"/>
      <c r="B283" s="164"/>
      <c r="C283" s="207" t="s">
        <v>439</v>
      </c>
      <c r="D283" s="207" t="s">
        <v>243</v>
      </c>
      <c r="E283" s="208" t="s">
        <v>440</v>
      </c>
      <c r="F283" s="209" t="s">
        <v>441</v>
      </c>
      <c r="G283" s="210" t="s">
        <v>411</v>
      </c>
      <c r="H283" s="211">
        <v>11.109999999999999</v>
      </c>
      <c r="I283" s="212"/>
      <c r="J283" s="213">
        <f>ROUND(I283*H283,2)</f>
        <v>0</v>
      </c>
      <c r="K283" s="209" t="s">
        <v>125</v>
      </c>
      <c r="L283" s="214"/>
      <c r="M283" s="215" t="s">
        <v>3</v>
      </c>
      <c r="N283" s="216" t="s">
        <v>43</v>
      </c>
      <c r="O283" s="72"/>
      <c r="P283" s="174">
        <f>O283*H283</f>
        <v>0</v>
      </c>
      <c r="Q283" s="174">
        <v>0.011100000000000001</v>
      </c>
      <c r="R283" s="174">
        <f>Q283*H283</f>
        <v>0.123321</v>
      </c>
      <c r="S283" s="174">
        <v>0</v>
      </c>
      <c r="T283" s="175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76" t="s">
        <v>168</v>
      </c>
      <c r="AT283" s="176" t="s">
        <v>243</v>
      </c>
      <c r="AU283" s="176" t="s">
        <v>81</v>
      </c>
      <c r="AY283" s="19" t="s">
        <v>119</v>
      </c>
      <c r="BE283" s="177">
        <f>IF(N283="základní",J283,0)</f>
        <v>0</v>
      </c>
      <c r="BF283" s="177">
        <f>IF(N283="snížená",J283,0)</f>
        <v>0</v>
      </c>
      <c r="BG283" s="177">
        <f>IF(N283="zákl. přenesená",J283,0)</f>
        <v>0</v>
      </c>
      <c r="BH283" s="177">
        <f>IF(N283="sníž. přenesená",J283,0)</f>
        <v>0</v>
      </c>
      <c r="BI283" s="177">
        <f>IF(N283="nulová",J283,0)</f>
        <v>0</v>
      </c>
      <c r="BJ283" s="19" t="s">
        <v>77</v>
      </c>
      <c r="BK283" s="177">
        <f>ROUND(I283*H283,2)</f>
        <v>0</v>
      </c>
      <c r="BL283" s="19" t="s">
        <v>126</v>
      </c>
      <c r="BM283" s="176" t="s">
        <v>442</v>
      </c>
    </row>
    <row r="284" s="2" customFormat="1">
      <c r="A284" s="38"/>
      <c r="B284" s="39"/>
      <c r="C284" s="38"/>
      <c r="D284" s="178" t="s">
        <v>128</v>
      </c>
      <c r="E284" s="38"/>
      <c r="F284" s="179" t="s">
        <v>443</v>
      </c>
      <c r="G284" s="38"/>
      <c r="H284" s="38"/>
      <c r="I284" s="180"/>
      <c r="J284" s="38"/>
      <c r="K284" s="38"/>
      <c r="L284" s="39"/>
      <c r="M284" s="181"/>
      <c r="N284" s="182"/>
      <c r="O284" s="72"/>
      <c r="P284" s="72"/>
      <c r="Q284" s="72"/>
      <c r="R284" s="72"/>
      <c r="S284" s="72"/>
      <c r="T284" s="73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128</v>
      </c>
      <c r="AU284" s="19" t="s">
        <v>81</v>
      </c>
    </row>
    <row r="285" s="13" customFormat="1">
      <c r="A285" s="13"/>
      <c r="B285" s="183"/>
      <c r="C285" s="13"/>
      <c r="D285" s="184" t="s">
        <v>130</v>
      </c>
      <c r="E285" s="185" t="s">
        <v>3</v>
      </c>
      <c r="F285" s="186" t="s">
        <v>444</v>
      </c>
      <c r="G285" s="13"/>
      <c r="H285" s="187">
        <v>11.109999999999999</v>
      </c>
      <c r="I285" s="188"/>
      <c r="J285" s="13"/>
      <c r="K285" s="13"/>
      <c r="L285" s="183"/>
      <c r="M285" s="189"/>
      <c r="N285" s="190"/>
      <c r="O285" s="190"/>
      <c r="P285" s="190"/>
      <c r="Q285" s="190"/>
      <c r="R285" s="190"/>
      <c r="S285" s="190"/>
      <c r="T285" s="19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185" t="s">
        <v>130</v>
      </c>
      <c r="AU285" s="185" t="s">
        <v>81</v>
      </c>
      <c r="AV285" s="13" t="s">
        <v>81</v>
      </c>
      <c r="AW285" s="13" t="s">
        <v>33</v>
      </c>
      <c r="AX285" s="13" t="s">
        <v>72</v>
      </c>
      <c r="AY285" s="185" t="s">
        <v>119</v>
      </c>
    </row>
    <row r="286" s="2" customFormat="1" ht="24.15" customHeight="1">
      <c r="A286" s="38"/>
      <c r="B286" s="164"/>
      <c r="C286" s="165" t="s">
        <v>445</v>
      </c>
      <c r="D286" s="165" t="s">
        <v>121</v>
      </c>
      <c r="E286" s="166" t="s">
        <v>446</v>
      </c>
      <c r="F286" s="167" t="s">
        <v>447</v>
      </c>
      <c r="G286" s="168" t="s">
        <v>411</v>
      </c>
      <c r="H286" s="169">
        <v>3</v>
      </c>
      <c r="I286" s="170"/>
      <c r="J286" s="171">
        <f>ROUND(I286*H286,2)</f>
        <v>0</v>
      </c>
      <c r="K286" s="167" t="s">
        <v>125</v>
      </c>
      <c r="L286" s="39"/>
      <c r="M286" s="172" t="s">
        <v>3</v>
      </c>
      <c r="N286" s="173" t="s">
        <v>43</v>
      </c>
      <c r="O286" s="72"/>
      <c r="P286" s="174">
        <f>O286*H286</f>
        <v>0</v>
      </c>
      <c r="Q286" s="174">
        <v>0.22394</v>
      </c>
      <c r="R286" s="174">
        <f>Q286*H286</f>
        <v>0.67181999999999997</v>
      </c>
      <c r="S286" s="174">
        <v>0</v>
      </c>
      <c r="T286" s="175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76" t="s">
        <v>126</v>
      </c>
      <c r="AT286" s="176" t="s">
        <v>121</v>
      </c>
      <c r="AU286" s="176" t="s">
        <v>81</v>
      </c>
      <c r="AY286" s="19" t="s">
        <v>119</v>
      </c>
      <c r="BE286" s="177">
        <f>IF(N286="základní",J286,0)</f>
        <v>0</v>
      </c>
      <c r="BF286" s="177">
        <f>IF(N286="snížená",J286,0)</f>
        <v>0</v>
      </c>
      <c r="BG286" s="177">
        <f>IF(N286="zákl. přenesená",J286,0)</f>
        <v>0</v>
      </c>
      <c r="BH286" s="177">
        <f>IF(N286="sníž. přenesená",J286,0)</f>
        <v>0</v>
      </c>
      <c r="BI286" s="177">
        <f>IF(N286="nulová",J286,0)</f>
        <v>0</v>
      </c>
      <c r="BJ286" s="19" t="s">
        <v>77</v>
      </c>
      <c r="BK286" s="177">
        <f>ROUND(I286*H286,2)</f>
        <v>0</v>
      </c>
      <c r="BL286" s="19" t="s">
        <v>126</v>
      </c>
      <c r="BM286" s="176" t="s">
        <v>448</v>
      </c>
    </row>
    <row r="287" s="2" customFormat="1">
      <c r="A287" s="38"/>
      <c r="B287" s="39"/>
      <c r="C287" s="38"/>
      <c r="D287" s="178" t="s">
        <v>128</v>
      </c>
      <c r="E287" s="38"/>
      <c r="F287" s="179" t="s">
        <v>449</v>
      </c>
      <c r="G287" s="38"/>
      <c r="H287" s="38"/>
      <c r="I287" s="180"/>
      <c r="J287" s="38"/>
      <c r="K287" s="38"/>
      <c r="L287" s="39"/>
      <c r="M287" s="181"/>
      <c r="N287" s="182"/>
      <c r="O287" s="72"/>
      <c r="P287" s="72"/>
      <c r="Q287" s="72"/>
      <c r="R287" s="72"/>
      <c r="S287" s="72"/>
      <c r="T287" s="73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128</v>
      </c>
      <c r="AU287" s="19" t="s">
        <v>81</v>
      </c>
    </row>
    <row r="288" s="2" customFormat="1" ht="24.15" customHeight="1">
      <c r="A288" s="38"/>
      <c r="B288" s="164"/>
      <c r="C288" s="207" t="s">
        <v>450</v>
      </c>
      <c r="D288" s="207" t="s">
        <v>243</v>
      </c>
      <c r="E288" s="208" t="s">
        <v>451</v>
      </c>
      <c r="F288" s="209" t="s">
        <v>452</v>
      </c>
      <c r="G288" s="210" t="s">
        <v>411</v>
      </c>
      <c r="H288" s="211">
        <v>1</v>
      </c>
      <c r="I288" s="212"/>
      <c r="J288" s="213">
        <f>ROUND(I288*H288,2)</f>
        <v>0</v>
      </c>
      <c r="K288" s="209" t="s">
        <v>125</v>
      </c>
      <c r="L288" s="214"/>
      <c r="M288" s="215" t="s">
        <v>3</v>
      </c>
      <c r="N288" s="216" t="s">
        <v>43</v>
      </c>
      <c r="O288" s="72"/>
      <c r="P288" s="174">
        <f>O288*H288</f>
        <v>0</v>
      </c>
      <c r="Q288" s="174">
        <v>0.028000000000000001</v>
      </c>
      <c r="R288" s="174">
        <f>Q288*H288</f>
        <v>0.028000000000000001</v>
      </c>
      <c r="S288" s="174">
        <v>0</v>
      </c>
      <c r="T288" s="175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76" t="s">
        <v>168</v>
      </c>
      <c r="AT288" s="176" t="s">
        <v>243</v>
      </c>
      <c r="AU288" s="176" t="s">
        <v>81</v>
      </c>
      <c r="AY288" s="19" t="s">
        <v>119</v>
      </c>
      <c r="BE288" s="177">
        <f>IF(N288="základní",J288,0)</f>
        <v>0</v>
      </c>
      <c r="BF288" s="177">
        <f>IF(N288="snížená",J288,0)</f>
        <v>0</v>
      </c>
      <c r="BG288" s="177">
        <f>IF(N288="zákl. přenesená",J288,0)</f>
        <v>0</v>
      </c>
      <c r="BH288" s="177">
        <f>IF(N288="sníž. přenesená",J288,0)</f>
        <v>0</v>
      </c>
      <c r="BI288" s="177">
        <f>IF(N288="nulová",J288,0)</f>
        <v>0</v>
      </c>
      <c r="BJ288" s="19" t="s">
        <v>77</v>
      </c>
      <c r="BK288" s="177">
        <f>ROUND(I288*H288,2)</f>
        <v>0</v>
      </c>
      <c r="BL288" s="19" t="s">
        <v>126</v>
      </c>
      <c r="BM288" s="176" t="s">
        <v>453</v>
      </c>
    </row>
    <row r="289" s="2" customFormat="1">
      <c r="A289" s="38"/>
      <c r="B289" s="39"/>
      <c r="C289" s="38"/>
      <c r="D289" s="178" t="s">
        <v>128</v>
      </c>
      <c r="E289" s="38"/>
      <c r="F289" s="179" t="s">
        <v>454</v>
      </c>
      <c r="G289" s="38"/>
      <c r="H289" s="38"/>
      <c r="I289" s="180"/>
      <c r="J289" s="38"/>
      <c r="K289" s="38"/>
      <c r="L289" s="39"/>
      <c r="M289" s="181"/>
      <c r="N289" s="182"/>
      <c r="O289" s="72"/>
      <c r="P289" s="72"/>
      <c r="Q289" s="72"/>
      <c r="R289" s="72"/>
      <c r="S289" s="72"/>
      <c r="T289" s="73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128</v>
      </c>
      <c r="AU289" s="19" t="s">
        <v>81</v>
      </c>
    </row>
    <row r="290" s="2" customFormat="1" ht="24.15" customHeight="1">
      <c r="A290" s="38"/>
      <c r="B290" s="164"/>
      <c r="C290" s="207" t="s">
        <v>455</v>
      </c>
      <c r="D290" s="207" t="s">
        <v>243</v>
      </c>
      <c r="E290" s="208" t="s">
        <v>456</v>
      </c>
      <c r="F290" s="209" t="s">
        <v>457</v>
      </c>
      <c r="G290" s="210" t="s">
        <v>411</v>
      </c>
      <c r="H290" s="211">
        <v>2</v>
      </c>
      <c r="I290" s="212"/>
      <c r="J290" s="213">
        <f>ROUND(I290*H290,2)</f>
        <v>0</v>
      </c>
      <c r="K290" s="209" t="s">
        <v>125</v>
      </c>
      <c r="L290" s="214"/>
      <c r="M290" s="215" t="s">
        <v>3</v>
      </c>
      <c r="N290" s="216" t="s">
        <v>43</v>
      </c>
      <c r="O290" s="72"/>
      <c r="P290" s="174">
        <f>O290*H290</f>
        <v>0</v>
      </c>
      <c r="Q290" s="174">
        <v>0.040000000000000001</v>
      </c>
      <c r="R290" s="174">
        <f>Q290*H290</f>
        <v>0.080000000000000002</v>
      </c>
      <c r="S290" s="174">
        <v>0</v>
      </c>
      <c r="T290" s="175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76" t="s">
        <v>168</v>
      </c>
      <c r="AT290" s="176" t="s">
        <v>243</v>
      </c>
      <c r="AU290" s="176" t="s">
        <v>81</v>
      </c>
      <c r="AY290" s="19" t="s">
        <v>119</v>
      </c>
      <c r="BE290" s="177">
        <f>IF(N290="základní",J290,0)</f>
        <v>0</v>
      </c>
      <c r="BF290" s="177">
        <f>IF(N290="snížená",J290,0)</f>
        <v>0</v>
      </c>
      <c r="BG290" s="177">
        <f>IF(N290="zákl. přenesená",J290,0)</f>
        <v>0</v>
      </c>
      <c r="BH290" s="177">
        <f>IF(N290="sníž. přenesená",J290,0)</f>
        <v>0</v>
      </c>
      <c r="BI290" s="177">
        <f>IF(N290="nulová",J290,0)</f>
        <v>0</v>
      </c>
      <c r="BJ290" s="19" t="s">
        <v>77</v>
      </c>
      <c r="BK290" s="177">
        <f>ROUND(I290*H290,2)</f>
        <v>0</v>
      </c>
      <c r="BL290" s="19" t="s">
        <v>126</v>
      </c>
      <c r="BM290" s="176" t="s">
        <v>458</v>
      </c>
    </row>
    <row r="291" s="2" customFormat="1">
      <c r="A291" s="38"/>
      <c r="B291" s="39"/>
      <c r="C291" s="38"/>
      <c r="D291" s="178" t="s">
        <v>128</v>
      </c>
      <c r="E291" s="38"/>
      <c r="F291" s="179" t="s">
        <v>459</v>
      </c>
      <c r="G291" s="38"/>
      <c r="H291" s="38"/>
      <c r="I291" s="180"/>
      <c r="J291" s="38"/>
      <c r="K291" s="38"/>
      <c r="L291" s="39"/>
      <c r="M291" s="181"/>
      <c r="N291" s="182"/>
      <c r="O291" s="72"/>
      <c r="P291" s="72"/>
      <c r="Q291" s="72"/>
      <c r="R291" s="72"/>
      <c r="S291" s="72"/>
      <c r="T291" s="73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128</v>
      </c>
      <c r="AU291" s="19" t="s">
        <v>81</v>
      </c>
    </row>
    <row r="292" s="2" customFormat="1" ht="33" customHeight="1">
      <c r="A292" s="38"/>
      <c r="B292" s="164"/>
      <c r="C292" s="165" t="s">
        <v>460</v>
      </c>
      <c r="D292" s="165" t="s">
        <v>121</v>
      </c>
      <c r="E292" s="166" t="s">
        <v>461</v>
      </c>
      <c r="F292" s="167" t="s">
        <v>462</v>
      </c>
      <c r="G292" s="168" t="s">
        <v>411</v>
      </c>
      <c r="H292" s="169">
        <v>9</v>
      </c>
      <c r="I292" s="170"/>
      <c r="J292" s="171">
        <f>ROUND(I292*H292,2)</f>
        <v>0</v>
      </c>
      <c r="K292" s="167" t="s">
        <v>125</v>
      </c>
      <c r="L292" s="39"/>
      <c r="M292" s="172" t="s">
        <v>3</v>
      </c>
      <c r="N292" s="173" t="s">
        <v>43</v>
      </c>
      <c r="O292" s="72"/>
      <c r="P292" s="174">
        <f>O292*H292</f>
        <v>0</v>
      </c>
      <c r="Q292" s="174">
        <v>0.22394</v>
      </c>
      <c r="R292" s="174">
        <f>Q292*H292</f>
        <v>2.01546</v>
      </c>
      <c r="S292" s="174">
        <v>0</v>
      </c>
      <c r="T292" s="175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76" t="s">
        <v>126</v>
      </c>
      <c r="AT292" s="176" t="s">
        <v>121</v>
      </c>
      <c r="AU292" s="176" t="s">
        <v>81</v>
      </c>
      <c r="AY292" s="19" t="s">
        <v>119</v>
      </c>
      <c r="BE292" s="177">
        <f>IF(N292="základní",J292,0)</f>
        <v>0</v>
      </c>
      <c r="BF292" s="177">
        <f>IF(N292="snížená",J292,0)</f>
        <v>0</v>
      </c>
      <c r="BG292" s="177">
        <f>IF(N292="zákl. přenesená",J292,0)</f>
        <v>0</v>
      </c>
      <c r="BH292" s="177">
        <f>IF(N292="sníž. přenesená",J292,0)</f>
        <v>0</v>
      </c>
      <c r="BI292" s="177">
        <f>IF(N292="nulová",J292,0)</f>
        <v>0</v>
      </c>
      <c r="BJ292" s="19" t="s">
        <v>77</v>
      </c>
      <c r="BK292" s="177">
        <f>ROUND(I292*H292,2)</f>
        <v>0</v>
      </c>
      <c r="BL292" s="19" t="s">
        <v>126</v>
      </c>
      <c r="BM292" s="176" t="s">
        <v>463</v>
      </c>
    </row>
    <row r="293" s="2" customFormat="1">
      <c r="A293" s="38"/>
      <c r="B293" s="39"/>
      <c r="C293" s="38"/>
      <c r="D293" s="178" t="s">
        <v>128</v>
      </c>
      <c r="E293" s="38"/>
      <c r="F293" s="179" t="s">
        <v>464</v>
      </c>
      <c r="G293" s="38"/>
      <c r="H293" s="38"/>
      <c r="I293" s="180"/>
      <c r="J293" s="38"/>
      <c r="K293" s="38"/>
      <c r="L293" s="39"/>
      <c r="M293" s="181"/>
      <c r="N293" s="182"/>
      <c r="O293" s="72"/>
      <c r="P293" s="72"/>
      <c r="Q293" s="72"/>
      <c r="R293" s="72"/>
      <c r="S293" s="72"/>
      <c r="T293" s="73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128</v>
      </c>
      <c r="AU293" s="19" t="s">
        <v>81</v>
      </c>
    </row>
    <row r="294" s="2" customFormat="1" ht="24.15" customHeight="1">
      <c r="A294" s="38"/>
      <c r="B294" s="164"/>
      <c r="C294" s="207" t="s">
        <v>465</v>
      </c>
      <c r="D294" s="207" t="s">
        <v>243</v>
      </c>
      <c r="E294" s="208" t="s">
        <v>466</v>
      </c>
      <c r="F294" s="209" t="s">
        <v>467</v>
      </c>
      <c r="G294" s="210" t="s">
        <v>411</v>
      </c>
      <c r="H294" s="211">
        <v>2</v>
      </c>
      <c r="I294" s="212"/>
      <c r="J294" s="213">
        <f>ROUND(I294*H294,2)</f>
        <v>0</v>
      </c>
      <c r="K294" s="209" t="s">
        <v>125</v>
      </c>
      <c r="L294" s="214"/>
      <c r="M294" s="215" t="s">
        <v>3</v>
      </c>
      <c r="N294" s="216" t="s">
        <v>43</v>
      </c>
      <c r="O294" s="72"/>
      <c r="P294" s="174">
        <f>O294*H294</f>
        <v>0</v>
      </c>
      <c r="Q294" s="174">
        <v>0.068000000000000005</v>
      </c>
      <c r="R294" s="174">
        <f>Q294*H294</f>
        <v>0.13600000000000001</v>
      </c>
      <c r="S294" s="174">
        <v>0</v>
      </c>
      <c r="T294" s="175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76" t="s">
        <v>168</v>
      </c>
      <c r="AT294" s="176" t="s">
        <v>243</v>
      </c>
      <c r="AU294" s="176" t="s">
        <v>81</v>
      </c>
      <c r="AY294" s="19" t="s">
        <v>119</v>
      </c>
      <c r="BE294" s="177">
        <f>IF(N294="základní",J294,0)</f>
        <v>0</v>
      </c>
      <c r="BF294" s="177">
        <f>IF(N294="snížená",J294,0)</f>
        <v>0</v>
      </c>
      <c r="BG294" s="177">
        <f>IF(N294="zákl. přenesená",J294,0)</f>
        <v>0</v>
      </c>
      <c r="BH294" s="177">
        <f>IF(N294="sníž. přenesená",J294,0)</f>
        <v>0</v>
      </c>
      <c r="BI294" s="177">
        <f>IF(N294="nulová",J294,0)</f>
        <v>0</v>
      </c>
      <c r="BJ294" s="19" t="s">
        <v>77</v>
      </c>
      <c r="BK294" s="177">
        <f>ROUND(I294*H294,2)</f>
        <v>0</v>
      </c>
      <c r="BL294" s="19" t="s">
        <v>126</v>
      </c>
      <c r="BM294" s="176" t="s">
        <v>468</v>
      </c>
    </row>
    <row r="295" s="2" customFormat="1">
      <c r="A295" s="38"/>
      <c r="B295" s="39"/>
      <c r="C295" s="38"/>
      <c r="D295" s="178" t="s">
        <v>128</v>
      </c>
      <c r="E295" s="38"/>
      <c r="F295" s="179" t="s">
        <v>469</v>
      </c>
      <c r="G295" s="38"/>
      <c r="H295" s="38"/>
      <c r="I295" s="180"/>
      <c r="J295" s="38"/>
      <c r="K295" s="38"/>
      <c r="L295" s="39"/>
      <c r="M295" s="181"/>
      <c r="N295" s="182"/>
      <c r="O295" s="72"/>
      <c r="P295" s="72"/>
      <c r="Q295" s="72"/>
      <c r="R295" s="72"/>
      <c r="S295" s="72"/>
      <c r="T295" s="73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128</v>
      </c>
      <c r="AU295" s="19" t="s">
        <v>81</v>
      </c>
    </row>
    <row r="296" s="2" customFormat="1" ht="24.15" customHeight="1">
      <c r="A296" s="38"/>
      <c r="B296" s="164"/>
      <c r="C296" s="207" t="s">
        <v>470</v>
      </c>
      <c r="D296" s="207" t="s">
        <v>243</v>
      </c>
      <c r="E296" s="208" t="s">
        <v>471</v>
      </c>
      <c r="F296" s="209" t="s">
        <v>472</v>
      </c>
      <c r="G296" s="210" t="s">
        <v>411</v>
      </c>
      <c r="H296" s="211">
        <v>7</v>
      </c>
      <c r="I296" s="212"/>
      <c r="J296" s="213">
        <f>ROUND(I296*H296,2)</f>
        <v>0</v>
      </c>
      <c r="K296" s="209" t="s">
        <v>125</v>
      </c>
      <c r="L296" s="214"/>
      <c r="M296" s="215" t="s">
        <v>3</v>
      </c>
      <c r="N296" s="216" t="s">
        <v>43</v>
      </c>
      <c r="O296" s="72"/>
      <c r="P296" s="174">
        <f>O296*H296</f>
        <v>0</v>
      </c>
      <c r="Q296" s="174">
        <v>0.081000000000000003</v>
      </c>
      <c r="R296" s="174">
        <f>Q296*H296</f>
        <v>0.56700000000000006</v>
      </c>
      <c r="S296" s="174">
        <v>0</v>
      </c>
      <c r="T296" s="175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76" t="s">
        <v>168</v>
      </c>
      <c r="AT296" s="176" t="s">
        <v>243</v>
      </c>
      <c r="AU296" s="176" t="s">
        <v>81</v>
      </c>
      <c r="AY296" s="19" t="s">
        <v>119</v>
      </c>
      <c r="BE296" s="177">
        <f>IF(N296="základní",J296,0)</f>
        <v>0</v>
      </c>
      <c r="BF296" s="177">
        <f>IF(N296="snížená",J296,0)</f>
        <v>0</v>
      </c>
      <c r="BG296" s="177">
        <f>IF(N296="zákl. přenesená",J296,0)</f>
        <v>0</v>
      </c>
      <c r="BH296" s="177">
        <f>IF(N296="sníž. přenesená",J296,0)</f>
        <v>0</v>
      </c>
      <c r="BI296" s="177">
        <f>IF(N296="nulová",J296,0)</f>
        <v>0</v>
      </c>
      <c r="BJ296" s="19" t="s">
        <v>77</v>
      </c>
      <c r="BK296" s="177">
        <f>ROUND(I296*H296,2)</f>
        <v>0</v>
      </c>
      <c r="BL296" s="19" t="s">
        <v>126</v>
      </c>
      <c r="BM296" s="176" t="s">
        <v>473</v>
      </c>
    </row>
    <row r="297" s="2" customFormat="1">
      <c r="A297" s="38"/>
      <c r="B297" s="39"/>
      <c r="C297" s="38"/>
      <c r="D297" s="178" t="s">
        <v>128</v>
      </c>
      <c r="E297" s="38"/>
      <c r="F297" s="179" t="s">
        <v>474</v>
      </c>
      <c r="G297" s="38"/>
      <c r="H297" s="38"/>
      <c r="I297" s="180"/>
      <c r="J297" s="38"/>
      <c r="K297" s="38"/>
      <c r="L297" s="39"/>
      <c r="M297" s="181"/>
      <c r="N297" s="182"/>
      <c r="O297" s="72"/>
      <c r="P297" s="72"/>
      <c r="Q297" s="72"/>
      <c r="R297" s="72"/>
      <c r="S297" s="72"/>
      <c r="T297" s="73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128</v>
      </c>
      <c r="AU297" s="19" t="s">
        <v>81</v>
      </c>
    </row>
    <row r="298" s="2" customFormat="1" ht="24.15" customHeight="1">
      <c r="A298" s="38"/>
      <c r="B298" s="164"/>
      <c r="C298" s="165" t="s">
        <v>475</v>
      </c>
      <c r="D298" s="165" t="s">
        <v>121</v>
      </c>
      <c r="E298" s="166" t="s">
        <v>476</v>
      </c>
      <c r="F298" s="167" t="s">
        <v>477</v>
      </c>
      <c r="G298" s="168" t="s">
        <v>411</v>
      </c>
      <c r="H298" s="169">
        <v>6</v>
      </c>
      <c r="I298" s="170"/>
      <c r="J298" s="171">
        <f>ROUND(I298*H298,2)</f>
        <v>0</v>
      </c>
      <c r="K298" s="167" t="s">
        <v>125</v>
      </c>
      <c r="L298" s="39"/>
      <c r="M298" s="172" t="s">
        <v>3</v>
      </c>
      <c r="N298" s="173" t="s">
        <v>43</v>
      </c>
      <c r="O298" s="72"/>
      <c r="P298" s="174">
        <f>O298*H298</f>
        <v>0</v>
      </c>
      <c r="Q298" s="174">
        <v>0.010189999999999999</v>
      </c>
      <c r="R298" s="174">
        <f>Q298*H298</f>
        <v>0.06114</v>
      </c>
      <c r="S298" s="174">
        <v>0</v>
      </c>
      <c r="T298" s="175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76" t="s">
        <v>126</v>
      </c>
      <c r="AT298" s="176" t="s">
        <v>121</v>
      </c>
      <c r="AU298" s="176" t="s">
        <v>81</v>
      </c>
      <c r="AY298" s="19" t="s">
        <v>119</v>
      </c>
      <c r="BE298" s="177">
        <f>IF(N298="základní",J298,0)</f>
        <v>0</v>
      </c>
      <c r="BF298" s="177">
        <f>IF(N298="snížená",J298,0)</f>
        <v>0</v>
      </c>
      <c r="BG298" s="177">
        <f>IF(N298="zákl. přenesená",J298,0)</f>
        <v>0</v>
      </c>
      <c r="BH298" s="177">
        <f>IF(N298="sníž. přenesená",J298,0)</f>
        <v>0</v>
      </c>
      <c r="BI298" s="177">
        <f>IF(N298="nulová",J298,0)</f>
        <v>0</v>
      </c>
      <c r="BJ298" s="19" t="s">
        <v>77</v>
      </c>
      <c r="BK298" s="177">
        <f>ROUND(I298*H298,2)</f>
        <v>0</v>
      </c>
      <c r="BL298" s="19" t="s">
        <v>126</v>
      </c>
      <c r="BM298" s="176" t="s">
        <v>478</v>
      </c>
    </row>
    <row r="299" s="2" customFormat="1">
      <c r="A299" s="38"/>
      <c r="B299" s="39"/>
      <c r="C299" s="38"/>
      <c r="D299" s="178" t="s">
        <v>128</v>
      </c>
      <c r="E299" s="38"/>
      <c r="F299" s="179" t="s">
        <v>479</v>
      </c>
      <c r="G299" s="38"/>
      <c r="H299" s="38"/>
      <c r="I299" s="180"/>
      <c r="J299" s="38"/>
      <c r="K299" s="38"/>
      <c r="L299" s="39"/>
      <c r="M299" s="181"/>
      <c r="N299" s="182"/>
      <c r="O299" s="72"/>
      <c r="P299" s="72"/>
      <c r="Q299" s="72"/>
      <c r="R299" s="72"/>
      <c r="S299" s="72"/>
      <c r="T299" s="73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128</v>
      </c>
      <c r="AU299" s="19" t="s">
        <v>81</v>
      </c>
    </row>
    <row r="300" s="2" customFormat="1" ht="16.5" customHeight="1">
      <c r="A300" s="38"/>
      <c r="B300" s="164"/>
      <c r="C300" s="207" t="s">
        <v>480</v>
      </c>
      <c r="D300" s="207" t="s">
        <v>243</v>
      </c>
      <c r="E300" s="208" t="s">
        <v>481</v>
      </c>
      <c r="F300" s="209" t="s">
        <v>482</v>
      </c>
      <c r="G300" s="210" t="s">
        <v>411</v>
      </c>
      <c r="H300" s="211">
        <v>2</v>
      </c>
      <c r="I300" s="212"/>
      <c r="J300" s="213">
        <f>ROUND(I300*H300,2)</f>
        <v>0</v>
      </c>
      <c r="K300" s="209" t="s">
        <v>125</v>
      </c>
      <c r="L300" s="214"/>
      <c r="M300" s="215" t="s">
        <v>3</v>
      </c>
      <c r="N300" s="216" t="s">
        <v>43</v>
      </c>
      <c r="O300" s="72"/>
      <c r="P300" s="174">
        <f>O300*H300</f>
        <v>0</v>
      </c>
      <c r="Q300" s="174">
        <v>0.52600000000000002</v>
      </c>
      <c r="R300" s="174">
        <f>Q300*H300</f>
        <v>1.0520000000000001</v>
      </c>
      <c r="S300" s="174">
        <v>0</v>
      </c>
      <c r="T300" s="175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76" t="s">
        <v>168</v>
      </c>
      <c r="AT300" s="176" t="s">
        <v>243</v>
      </c>
      <c r="AU300" s="176" t="s">
        <v>81</v>
      </c>
      <c r="AY300" s="19" t="s">
        <v>119</v>
      </c>
      <c r="BE300" s="177">
        <f>IF(N300="základní",J300,0)</f>
        <v>0</v>
      </c>
      <c r="BF300" s="177">
        <f>IF(N300="snížená",J300,0)</f>
        <v>0</v>
      </c>
      <c r="BG300" s="177">
        <f>IF(N300="zákl. přenesená",J300,0)</f>
        <v>0</v>
      </c>
      <c r="BH300" s="177">
        <f>IF(N300="sníž. přenesená",J300,0)</f>
        <v>0</v>
      </c>
      <c r="BI300" s="177">
        <f>IF(N300="nulová",J300,0)</f>
        <v>0</v>
      </c>
      <c r="BJ300" s="19" t="s">
        <v>77</v>
      </c>
      <c r="BK300" s="177">
        <f>ROUND(I300*H300,2)</f>
        <v>0</v>
      </c>
      <c r="BL300" s="19" t="s">
        <v>126</v>
      </c>
      <c r="BM300" s="176" t="s">
        <v>483</v>
      </c>
    </row>
    <row r="301" s="2" customFormat="1">
      <c r="A301" s="38"/>
      <c r="B301" s="39"/>
      <c r="C301" s="38"/>
      <c r="D301" s="178" t="s">
        <v>128</v>
      </c>
      <c r="E301" s="38"/>
      <c r="F301" s="179" t="s">
        <v>484</v>
      </c>
      <c r="G301" s="38"/>
      <c r="H301" s="38"/>
      <c r="I301" s="180"/>
      <c r="J301" s="38"/>
      <c r="K301" s="38"/>
      <c r="L301" s="39"/>
      <c r="M301" s="181"/>
      <c r="N301" s="182"/>
      <c r="O301" s="72"/>
      <c r="P301" s="72"/>
      <c r="Q301" s="72"/>
      <c r="R301" s="72"/>
      <c r="S301" s="72"/>
      <c r="T301" s="73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128</v>
      </c>
      <c r="AU301" s="19" t="s">
        <v>81</v>
      </c>
    </row>
    <row r="302" s="2" customFormat="1" ht="16.5" customHeight="1">
      <c r="A302" s="38"/>
      <c r="B302" s="164"/>
      <c r="C302" s="207" t="s">
        <v>485</v>
      </c>
      <c r="D302" s="207" t="s">
        <v>243</v>
      </c>
      <c r="E302" s="208" t="s">
        <v>486</v>
      </c>
      <c r="F302" s="209" t="s">
        <v>487</v>
      </c>
      <c r="G302" s="210" t="s">
        <v>411</v>
      </c>
      <c r="H302" s="211">
        <v>4</v>
      </c>
      <c r="I302" s="212"/>
      <c r="J302" s="213">
        <f>ROUND(I302*H302,2)</f>
        <v>0</v>
      </c>
      <c r="K302" s="209" t="s">
        <v>125</v>
      </c>
      <c r="L302" s="214"/>
      <c r="M302" s="215" t="s">
        <v>3</v>
      </c>
      <c r="N302" s="216" t="s">
        <v>43</v>
      </c>
      <c r="O302" s="72"/>
      <c r="P302" s="174">
        <f>O302*H302</f>
        <v>0</v>
      </c>
      <c r="Q302" s="174">
        <v>1.0540000000000001</v>
      </c>
      <c r="R302" s="174">
        <f>Q302*H302</f>
        <v>4.2160000000000002</v>
      </c>
      <c r="S302" s="174">
        <v>0</v>
      </c>
      <c r="T302" s="175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76" t="s">
        <v>168</v>
      </c>
      <c r="AT302" s="176" t="s">
        <v>243</v>
      </c>
      <c r="AU302" s="176" t="s">
        <v>81</v>
      </c>
      <c r="AY302" s="19" t="s">
        <v>119</v>
      </c>
      <c r="BE302" s="177">
        <f>IF(N302="základní",J302,0)</f>
        <v>0</v>
      </c>
      <c r="BF302" s="177">
        <f>IF(N302="snížená",J302,0)</f>
        <v>0</v>
      </c>
      <c r="BG302" s="177">
        <f>IF(N302="zákl. přenesená",J302,0)</f>
        <v>0</v>
      </c>
      <c r="BH302" s="177">
        <f>IF(N302="sníž. přenesená",J302,0)</f>
        <v>0</v>
      </c>
      <c r="BI302" s="177">
        <f>IF(N302="nulová",J302,0)</f>
        <v>0</v>
      </c>
      <c r="BJ302" s="19" t="s">
        <v>77</v>
      </c>
      <c r="BK302" s="177">
        <f>ROUND(I302*H302,2)</f>
        <v>0</v>
      </c>
      <c r="BL302" s="19" t="s">
        <v>126</v>
      </c>
      <c r="BM302" s="176" t="s">
        <v>488</v>
      </c>
    </row>
    <row r="303" s="2" customFormat="1">
      <c r="A303" s="38"/>
      <c r="B303" s="39"/>
      <c r="C303" s="38"/>
      <c r="D303" s="178" t="s">
        <v>128</v>
      </c>
      <c r="E303" s="38"/>
      <c r="F303" s="179" t="s">
        <v>489</v>
      </c>
      <c r="G303" s="38"/>
      <c r="H303" s="38"/>
      <c r="I303" s="180"/>
      <c r="J303" s="38"/>
      <c r="K303" s="38"/>
      <c r="L303" s="39"/>
      <c r="M303" s="181"/>
      <c r="N303" s="182"/>
      <c r="O303" s="72"/>
      <c r="P303" s="72"/>
      <c r="Q303" s="72"/>
      <c r="R303" s="72"/>
      <c r="S303" s="72"/>
      <c r="T303" s="73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128</v>
      </c>
      <c r="AU303" s="19" t="s">
        <v>81</v>
      </c>
    </row>
    <row r="304" s="2" customFormat="1" ht="24.15" customHeight="1">
      <c r="A304" s="38"/>
      <c r="B304" s="164"/>
      <c r="C304" s="165" t="s">
        <v>490</v>
      </c>
      <c r="D304" s="165" t="s">
        <v>121</v>
      </c>
      <c r="E304" s="166" t="s">
        <v>491</v>
      </c>
      <c r="F304" s="167" t="s">
        <v>492</v>
      </c>
      <c r="G304" s="168" t="s">
        <v>411</v>
      </c>
      <c r="H304" s="169">
        <v>13</v>
      </c>
      <c r="I304" s="170"/>
      <c r="J304" s="171">
        <f>ROUND(I304*H304,2)</f>
        <v>0</v>
      </c>
      <c r="K304" s="167" t="s">
        <v>125</v>
      </c>
      <c r="L304" s="39"/>
      <c r="M304" s="172" t="s">
        <v>3</v>
      </c>
      <c r="N304" s="173" t="s">
        <v>43</v>
      </c>
      <c r="O304" s="72"/>
      <c r="P304" s="174">
        <f>O304*H304</f>
        <v>0</v>
      </c>
      <c r="Q304" s="174">
        <v>0.01248</v>
      </c>
      <c r="R304" s="174">
        <f>Q304*H304</f>
        <v>0.16224</v>
      </c>
      <c r="S304" s="174">
        <v>0</v>
      </c>
      <c r="T304" s="175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76" t="s">
        <v>126</v>
      </c>
      <c r="AT304" s="176" t="s">
        <v>121</v>
      </c>
      <c r="AU304" s="176" t="s">
        <v>81</v>
      </c>
      <c r="AY304" s="19" t="s">
        <v>119</v>
      </c>
      <c r="BE304" s="177">
        <f>IF(N304="základní",J304,0)</f>
        <v>0</v>
      </c>
      <c r="BF304" s="177">
        <f>IF(N304="snížená",J304,0)</f>
        <v>0</v>
      </c>
      <c r="BG304" s="177">
        <f>IF(N304="zákl. přenesená",J304,0)</f>
        <v>0</v>
      </c>
      <c r="BH304" s="177">
        <f>IF(N304="sníž. přenesená",J304,0)</f>
        <v>0</v>
      </c>
      <c r="BI304" s="177">
        <f>IF(N304="nulová",J304,0)</f>
        <v>0</v>
      </c>
      <c r="BJ304" s="19" t="s">
        <v>77</v>
      </c>
      <c r="BK304" s="177">
        <f>ROUND(I304*H304,2)</f>
        <v>0</v>
      </c>
      <c r="BL304" s="19" t="s">
        <v>126</v>
      </c>
      <c r="BM304" s="176" t="s">
        <v>493</v>
      </c>
    </row>
    <row r="305" s="2" customFormat="1">
      <c r="A305" s="38"/>
      <c r="B305" s="39"/>
      <c r="C305" s="38"/>
      <c r="D305" s="178" t="s">
        <v>128</v>
      </c>
      <c r="E305" s="38"/>
      <c r="F305" s="179" t="s">
        <v>494</v>
      </c>
      <c r="G305" s="38"/>
      <c r="H305" s="38"/>
      <c r="I305" s="180"/>
      <c r="J305" s="38"/>
      <c r="K305" s="38"/>
      <c r="L305" s="39"/>
      <c r="M305" s="181"/>
      <c r="N305" s="182"/>
      <c r="O305" s="72"/>
      <c r="P305" s="72"/>
      <c r="Q305" s="72"/>
      <c r="R305" s="72"/>
      <c r="S305" s="72"/>
      <c r="T305" s="73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128</v>
      </c>
      <c r="AU305" s="19" t="s">
        <v>81</v>
      </c>
    </row>
    <row r="306" s="13" customFormat="1">
      <c r="A306" s="13"/>
      <c r="B306" s="183"/>
      <c r="C306" s="13"/>
      <c r="D306" s="184" t="s">
        <v>130</v>
      </c>
      <c r="E306" s="185" t="s">
        <v>3</v>
      </c>
      <c r="F306" s="186" t="s">
        <v>495</v>
      </c>
      <c r="G306" s="13"/>
      <c r="H306" s="187">
        <v>13</v>
      </c>
      <c r="I306" s="188"/>
      <c r="J306" s="13"/>
      <c r="K306" s="13"/>
      <c r="L306" s="183"/>
      <c r="M306" s="189"/>
      <c r="N306" s="190"/>
      <c r="O306" s="190"/>
      <c r="P306" s="190"/>
      <c r="Q306" s="190"/>
      <c r="R306" s="190"/>
      <c r="S306" s="190"/>
      <c r="T306" s="191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185" t="s">
        <v>130</v>
      </c>
      <c r="AU306" s="185" t="s">
        <v>81</v>
      </c>
      <c r="AV306" s="13" t="s">
        <v>81</v>
      </c>
      <c r="AW306" s="13" t="s">
        <v>33</v>
      </c>
      <c r="AX306" s="13" t="s">
        <v>72</v>
      </c>
      <c r="AY306" s="185" t="s">
        <v>119</v>
      </c>
    </row>
    <row r="307" s="14" customFormat="1">
      <c r="A307" s="14"/>
      <c r="B307" s="192"/>
      <c r="C307" s="14"/>
      <c r="D307" s="184" t="s">
        <v>130</v>
      </c>
      <c r="E307" s="193" t="s">
        <v>3</v>
      </c>
      <c r="F307" s="194" t="s">
        <v>148</v>
      </c>
      <c r="G307" s="14"/>
      <c r="H307" s="195">
        <v>13</v>
      </c>
      <c r="I307" s="196"/>
      <c r="J307" s="14"/>
      <c r="K307" s="14"/>
      <c r="L307" s="192"/>
      <c r="M307" s="197"/>
      <c r="N307" s="198"/>
      <c r="O307" s="198"/>
      <c r="P307" s="198"/>
      <c r="Q307" s="198"/>
      <c r="R307" s="198"/>
      <c r="S307" s="198"/>
      <c r="T307" s="19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193" t="s">
        <v>130</v>
      </c>
      <c r="AU307" s="193" t="s">
        <v>81</v>
      </c>
      <c r="AV307" s="14" t="s">
        <v>126</v>
      </c>
      <c r="AW307" s="14" t="s">
        <v>33</v>
      </c>
      <c r="AX307" s="14" t="s">
        <v>77</v>
      </c>
      <c r="AY307" s="193" t="s">
        <v>119</v>
      </c>
    </row>
    <row r="308" s="2" customFormat="1" ht="24.15" customHeight="1">
      <c r="A308" s="38"/>
      <c r="B308" s="164"/>
      <c r="C308" s="207" t="s">
        <v>496</v>
      </c>
      <c r="D308" s="207" t="s">
        <v>243</v>
      </c>
      <c r="E308" s="208" t="s">
        <v>497</v>
      </c>
      <c r="F308" s="209" t="s">
        <v>498</v>
      </c>
      <c r="G308" s="210" t="s">
        <v>411</v>
      </c>
      <c r="H308" s="211">
        <v>1</v>
      </c>
      <c r="I308" s="212"/>
      <c r="J308" s="213">
        <f>ROUND(I308*H308,2)</f>
        <v>0</v>
      </c>
      <c r="K308" s="209" t="s">
        <v>125</v>
      </c>
      <c r="L308" s="214"/>
      <c r="M308" s="215" t="s">
        <v>3</v>
      </c>
      <c r="N308" s="216" t="s">
        <v>43</v>
      </c>
      <c r="O308" s="72"/>
      <c r="P308" s="174">
        <f>O308*H308</f>
        <v>0</v>
      </c>
      <c r="Q308" s="174">
        <v>0.56999999999999995</v>
      </c>
      <c r="R308" s="174">
        <f>Q308*H308</f>
        <v>0.56999999999999995</v>
      </c>
      <c r="S308" s="174">
        <v>0</v>
      </c>
      <c r="T308" s="175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76" t="s">
        <v>168</v>
      </c>
      <c r="AT308" s="176" t="s">
        <v>243</v>
      </c>
      <c r="AU308" s="176" t="s">
        <v>81</v>
      </c>
      <c r="AY308" s="19" t="s">
        <v>119</v>
      </c>
      <c r="BE308" s="177">
        <f>IF(N308="základní",J308,0)</f>
        <v>0</v>
      </c>
      <c r="BF308" s="177">
        <f>IF(N308="snížená",J308,0)</f>
        <v>0</v>
      </c>
      <c r="BG308" s="177">
        <f>IF(N308="zákl. přenesená",J308,0)</f>
        <v>0</v>
      </c>
      <c r="BH308" s="177">
        <f>IF(N308="sníž. přenesená",J308,0)</f>
        <v>0</v>
      </c>
      <c r="BI308" s="177">
        <f>IF(N308="nulová",J308,0)</f>
        <v>0</v>
      </c>
      <c r="BJ308" s="19" t="s">
        <v>77</v>
      </c>
      <c r="BK308" s="177">
        <f>ROUND(I308*H308,2)</f>
        <v>0</v>
      </c>
      <c r="BL308" s="19" t="s">
        <v>126</v>
      </c>
      <c r="BM308" s="176" t="s">
        <v>499</v>
      </c>
    </row>
    <row r="309" s="2" customFormat="1">
      <c r="A309" s="38"/>
      <c r="B309" s="39"/>
      <c r="C309" s="38"/>
      <c r="D309" s="178" t="s">
        <v>128</v>
      </c>
      <c r="E309" s="38"/>
      <c r="F309" s="179" t="s">
        <v>500</v>
      </c>
      <c r="G309" s="38"/>
      <c r="H309" s="38"/>
      <c r="I309" s="180"/>
      <c r="J309" s="38"/>
      <c r="K309" s="38"/>
      <c r="L309" s="39"/>
      <c r="M309" s="181"/>
      <c r="N309" s="182"/>
      <c r="O309" s="72"/>
      <c r="P309" s="72"/>
      <c r="Q309" s="72"/>
      <c r="R309" s="72"/>
      <c r="S309" s="72"/>
      <c r="T309" s="73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128</v>
      </c>
      <c r="AU309" s="19" t="s">
        <v>81</v>
      </c>
    </row>
    <row r="310" s="2" customFormat="1" ht="24.15" customHeight="1">
      <c r="A310" s="38"/>
      <c r="B310" s="164"/>
      <c r="C310" s="207" t="s">
        <v>501</v>
      </c>
      <c r="D310" s="207" t="s">
        <v>243</v>
      </c>
      <c r="E310" s="208" t="s">
        <v>502</v>
      </c>
      <c r="F310" s="209" t="s">
        <v>503</v>
      </c>
      <c r="G310" s="210" t="s">
        <v>411</v>
      </c>
      <c r="H310" s="211">
        <v>12</v>
      </c>
      <c r="I310" s="212"/>
      <c r="J310" s="213">
        <f>ROUND(I310*H310,2)</f>
        <v>0</v>
      </c>
      <c r="K310" s="209" t="s">
        <v>125</v>
      </c>
      <c r="L310" s="214"/>
      <c r="M310" s="215" t="s">
        <v>3</v>
      </c>
      <c r="N310" s="216" t="s">
        <v>43</v>
      </c>
      <c r="O310" s="72"/>
      <c r="P310" s="174">
        <f>O310*H310</f>
        <v>0</v>
      </c>
      <c r="Q310" s="174">
        <v>0.52100000000000002</v>
      </c>
      <c r="R310" s="174">
        <f>Q310*H310</f>
        <v>6.2520000000000007</v>
      </c>
      <c r="S310" s="174">
        <v>0</v>
      </c>
      <c r="T310" s="175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76" t="s">
        <v>168</v>
      </c>
      <c r="AT310" s="176" t="s">
        <v>243</v>
      </c>
      <c r="AU310" s="176" t="s">
        <v>81</v>
      </c>
      <c r="AY310" s="19" t="s">
        <v>119</v>
      </c>
      <c r="BE310" s="177">
        <f>IF(N310="základní",J310,0)</f>
        <v>0</v>
      </c>
      <c r="BF310" s="177">
        <f>IF(N310="snížená",J310,0)</f>
        <v>0</v>
      </c>
      <c r="BG310" s="177">
        <f>IF(N310="zákl. přenesená",J310,0)</f>
        <v>0</v>
      </c>
      <c r="BH310" s="177">
        <f>IF(N310="sníž. přenesená",J310,0)</f>
        <v>0</v>
      </c>
      <c r="BI310" s="177">
        <f>IF(N310="nulová",J310,0)</f>
        <v>0</v>
      </c>
      <c r="BJ310" s="19" t="s">
        <v>77</v>
      </c>
      <c r="BK310" s="177">
        <f>ROUND(I310*H310,2)</f>
        <v>0</v>
      </c>
      <c r="BL310" s="19" t="s">
        <v>126</v>
      </c>
      <c r="BM310" s="176" t="s">
        <v>504</v>
      </c>
    </row>
    <row r="311" s="2" customFormat="1">
      <c r="A311" s="38"/>
      <c r="B311" s="39"/>
      <c r="C311" s="38"/>
      <c r="D311" s="178" t="s">
        <v>128</v>
      </c>
      <c r="E311" s="38"/>
      <c r="F311" s="179" t="s">
        <v>505</v>
      </c>
      <c r="G311" s="38"/>
      <c r="H311" s="38"/>
      <c r="I311" s="180"/>
      <c r="J311" s="38"/>
      <c r="K311" s="38"/>
      <c r="L311" s="39"/>
      <c r="M311" s="181"/>
      <c r="N311" s="182"/>
      <c r="O311" s="72"/>
      <c r="P311" s="72"/>
      <c r="Q311" s="72"/>
      <c r="R311" s="72"/>
      <c r="S311" s="72"/>
      <c r="T311" s="73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128</v>
      </c>
      <c r="AU311" s="19" t="s">
        <v>81</v>
      </c>
    </row>
    <row r="312" s="2" customFormat="1" ht="24.15" customHeight="1">
      <c r="A312" s="38"/>
      <c r="B312" s="164"/>
      <c r="C312" s="165" t="s">
        <v>506</v>
      </c>
      <c r="D312" s="165" t="s">
        <v>121</v>
      </c>
      <c r="E312" s="166" t="s">
        <v>507</v>
      </c>
      <c r="F312" s="167" t="s">
        <v>508</v>
      </c>
      <c r="G312" s="168" t="s">
        <v>411</v>
      </c>
      <c r="H312" s="169">
        <v>8</v>
      </c>
      <c r="I312" s="170"/>
      <c r="J312" s="171">
        <f>ROUND(I312*H312,2)</f>
        <v>0</v>
      </c>
      <c r="K312" s="167" t="s">
        <v>125</v>
      </c>
      <c r="L312" s="39"/>
      <c r="M312" s="172" t="s">
        <v>3</v>
      </c>
      <c r="N312" s="173" t="s">
        <v>43</v>
      </c>
      <c r="O312" s="72"/>
      <c r="P312" s="174">
        <f>O312*H312</f>
        <v>0</v>
      </c>
      <c r="Q312" s="174">
        <v>0.028539999999999999</v>
      </c>
      <c r="R312" s="174">
        <f>Q312*H312</f>
        <v>0.22832</v>
      </c>
      <c r="S312" s="174">
        <v>0</v>
      </c>
      <c r="T312" s="175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76" t="s">
        <v>126</v>
      </c>
      <c r="AT312" s="176" t="s">
        <v>121</v>
      </c>
      <c r="AU312" s="176" t="s">
        <v>81</v>
      </c>
      <c r="AY312" s="19" t="s">
        <v>119</v>
      </c>
      <c r="BE312" s="177">
        <f>IF(N312="základní",J312,0)</f>
        <v>0</v>
      </c>
      <c r="BF312" s="177">
        <f>IF(N312="snížená",J312,0)</f>
        <v>0</v>
      </c>
      <c r="BG312" s="177">
        <f>IF(N312="zákl. přenesená",J312,0)</f>
        <v>0</v>
      </c>
      <c r="BH312" s="177">
        <f>IF(N312="sníž. přenesená",J312,0)</f>
        <v>0</v>
      </c>
      <c r="BI312" s="177">
        <f>IF(N312="nulová",J312,0)</f>
        <v>0</v>
      </c>
      <c r="BJ312" s="19" t="s">
        <v>77</v>
      </c>
      <c r="BK312" s="177">
        <f>ROUND(I312*H312,2)</f>
        <v>0</v>
      </c>
      <c r="BL312" s="19" t="s">
        <v>126</v>
      </c>
      <c r="BM312" s="176" t="s">
        <v>509</v>
      </c>
    </row>
    <row r="313" s="2" customFormat="1">
      <c r="A313" s="38"/>
      <c r="B313" s="39"/>
      <c r="C313" s="38"/>
      <c r="D313" s="178" t="s">
        <v>128</v>
      </c>
      <c r="E313" s="38"/>
      <c r="F313" s="179" t="s">
        <v>510</v>
      </c>
      <c r="G313" s="38"/>
      <c r="H313" s="38"/>
      <c r="I313" s="180"/>
      <c r="J313" s="38"/>
      <c r="K313" s="38"/>
      <c r="L313" s="39"/>
      <c r="M313" s="181"/>
      <c r="N313" s="182"/>
      <c r="O313" s="72"/>
      <c r="P313" s="72"/>
      <c r="Q313" s="72"/>
      <c r="R313" s="72"/>
      <c r="S313" s="72"/>
      <c r="T313" s="73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128</v>
      </c>
      <c r="AU313" s="19" t="s">
        <v>81</v>
      </c>
    </row>
    <row r="314" s="13" customFormat="1">
      <c r="A314" s="13"/>
      <c r="B314" s="183"/>
      <c r="C314" s="13"/>
      <c r="D314" s="184" t="s">
        <v>130</v>
      </c>
      <c r="E314" s="185" t="s">
        <v>3</v>
      </c>
      <c r="F314" s="186" t="s">
        <v>511</v>
      </c>
      <c r="G314" s="13"/>
      <c r="H314" s="187">
        <v>5</v>
      </c>
      <c r="I314" s="188"/>
      <c r="J314" s="13"/>
      <c r="K314" s="13"/>
      <c r="L314" s="183"/>
      <c r="M314" s="189"/>
      <c r="N314" s="190"/>
      <c r="O314" s="190"/>
      <c r="P314" s="190"/>
      <c r="Q314" s="190"/>
      <c r="R314" s="190"/>
      <c r="S314" s="190"/>
      <c r="T314" s="19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185" t="s">
        <v>130</v>
      </c>
      <c r="AU314" s="185" t="s">
        <v>81</v>
      </c>
      <c r="AV314" s="13" t="s">
        <v>81</v>
      </c>
      <c r="AW314" s="13" t="s">
        <v>33</v>
      </c>
      <c r="AX314" s="13" t="s">
        <v>72</v>
      </c>
      <c r="AY314" s="185" t="s">
        <v>119</v>
      </c>
    </row>
    <row r="315" s="13" customFormat="1">
      <c r="A315" s="13"/>
      <c r="B315" s="183"/>
      <c r="C315" s="13"/>
      <c r="D315" s="184" t="s">
        <v>130</v>
      </c>
      <c r="E315" s="185" t="s">
        <v>3</v>
      </c>
      <c r="F315" s="186" t="s">
        <v>512</v>
      </c>
      <c r="G315" s="13"/>
      <c r="H315" s="187">
        <v>3</v>
      </c>
      <c r="I315" s="188"/>
      <c r="J315" s="13"/>
      <c r="K315" s="13"/>
      <c r="L315" s="183"/>
      <c r="M315" s="189"/>
      <c r="N315" s="190"/>
      <c r="O315" s="190"/>
      <c r="P315" s="190"/>
      <c r="Q315" s="190"/>
      <c r="R315" s="190"/>
      <c r="S315" s="190"/>
      <c r="T315" s="19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185" t="s">
        <v>130</v>
      </c>
      <c r="AU315" s="185" t="s">
        <v>81</v>
      </c>
      <c r="AV315" s="13" t="s">
        <v>81</v>
      </c>
      <c r="AW315" s="13" t="s">
        <v>33</v>
      </c>
      <c r="AX315" s="13" t="s">
        <v>72</v>
      </c>
      <c r="AY315" s="185" t="s">
        <v>119</v>
      </c>
    </row>
    <row r="316" s="14" customFormat="1">
      <c r="A316" s="14"/>
      <c r="B316" s="192"/>
      <c r="C316" s="14"/>
      <c r="D316" s="184" t="s">
        <v>130</v>
      </c>
      <c r="E316" s="193" t="s">
        <v>3</v>
      </c>
      <c r="F316" s="194" t="s">
        <v>148</v>
      </c>
      <c r="G316" s="14"/>
      <c r="H316" s="195">
        <v>8</v>
      </c>
      <c r="I316" s="196"/>
      <c r="J316" s="14"/>
      <c r="K316" s="14"/>
      <c r="L316" s="192"/>
      <c r="M316" s="197"/>
      <c r="N316" s="198"/>
      <c r="O316" s="198"/>
      <c r="P316" s="198"/>
      <c r="Q316" s="198"/>
      <c r="R316" s="198"/>
      <c r="S316" s="198"/>
      <c r="T316" s="199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193" t="s">
        <v>130</v>
      </c>
      <c r="AU316" s="193" t="s">
        <v>81</v>
      </c>
      <c r="AV316" s="14" t="s">
        <v>126</v>
      </c>
      <c r="AW316" s="14" t="s">
        <v>33</v>
      </c>
      <c r="AX316" s="14" t="s">
        <v>77</v>
      </c>
      <c r="AY316" s="193" t="s">
        <v>119</v>
      </c>
    </row>
    <row r="317" s="2" customFormat="1" ht="24.15" customHeight="1">
      <c r="A317" s="38"/>
      <c r="B317" s="164"/>
      <c r="C317" s="207" t="s">
        <v>513</v>
      </c>
      <c r="D317" s="207" t="s">
        <v>243</v>
      </c>
      <c r="E317" s="208" t="s">
        <v>514</v>
      </c>
      <c r="F317" s="209" t="s">
        <v>515</v>
      </c>
      <c r="G317" s="210" t="s">
        <v>411</v>
      </c>
      <c r="H317" s="211">
        <v>4</v>
      </c>
      <c r="I317" s="212"/>
      <c r="J317" s="213">
        <f>ROUND(I317*H317,2)</f>
        <v>0</v>
      </c>
      <c r="K317" s="209" t="s">
        <v>125</v>
      </c>
      <c r="L317" s="214"/>
      <c r="M317" s="215" t="s">
        <v>3</v>
      </c>
      <c r="N317" s="216" t="s">
        <v>43</v>
      </c>
      <c r="O317" s="72"/>
      <c r="P317" s="174">
        <f>O317*H317</f>
        <v>0</v>
      </c>
      <c r="Q317" s="174">
        <v>1.6140000000000001</v>
      </c>
      <c r="R317" s="174">
        <f>Q317*H317</f>
        <v>6.4560000000000004</v>
      </c>
      <c r="S317" s="174">
        <v>0</v>
      </c>
      <c r="T317" s="175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76" t="s">
        <v>168</v>
      </c>
      <c r="AT317" s="176" t="s">
        <v>243</v>
      </c>
      <c r="AU317" s="176" t="s">
        <v>81</v>
      </c>
      <c r="AY317" s="19" t="s">
        <v>119</v>
      </c>
      <c r="BE317" s="177">
        <f>IF(N317="základní",J317,0)</f>
        <v>0</v>
      </c>
      <c r="BF317" s="177">
        <f>IF(N317="snížená",J317,0)</f>
        <v>0</v>
      </c>
      <c r="BG317" s="177">
        <f>IF(N317="zákl. přenesená",J317,0)</f>
        <v>0</v>
      </c>
      <c r="BH317" s="177">
        <f>IF(N317="sníž. přenesená",J317,0)</f>
        <v>0</v>
      </c>
      <c r="BI317" s="177">
        <f>IF(N317="nulová",J317,0)</f>
        <v>0</v>
      </c>
      <c r="BJ317" s="19" t="s">
        <v>77</v>
      </c>
      <c r="BK317" s="177">
        <f>ROUND(I317*H317,2)</f>
        <v>0</v>
      </c>
      <c r="BL317" s="19" t="s">
        <v>126</v>
      </c>
      <c r="BM317" s="176" t="s">
        <v>516</v>
      </c>
    </row>
    <row r="318" s="2" customFormat="1">
      <c r="A318" s="38"/>
      <c r="B318" s="39"/>
      <c r="C318" s="38"/>
      <c r="D318" s="178" t="s">
        <v>128</v>
      </c>
      <c r="E318" s="38"/>
      <c r="F318" s="179" t="s">
        <v>517</v>
      </c>
      <c r="G318" s="38"/>
      <c r="H318" s="38"/>
      <c r="I318" s="180"/>
      <c r="J318" s="38"/>
      <c r="K318" s="38"/>
      <c r="L318" s="39"/>
      <c r="M318" s="181"/>
      <c r="N318" s="182"/>
      <c r="O318" s="72"/>
      <c r="P318" s="72"/>
      <c r="Q318" s="72"/>
      <c r="R318" s="72"/>
      <c r="S318" s="72"/>
      <c r="T318" s="73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128</v>
      </c>
      <c r="AU318" s="19" t="s">
        <v>81</v>
      </c>
    </row>
    <row r="319" s="2" customFormat="1" ht="24.15" customHeight="1">
      <c r="A319" s="38"/>
      <c r="B319" s="164"/>
      <c r="C319" s="207" t="s">
        <v>518</v>
      </c>
      <c r="D319" s="207" t="s">
        <v>243</v>
      </c>
      <c r="E319" s="208" t="s">
        <v>519</v>
      </c>
      <c r="F319" s="209" t="s">
        <v>520</v>
      </c>
      <c r="G319" s="210" t="s">
        <v>411</v>
      </c>
      <c r="H319" s="211">
        <v>4</v>
      </c>
      <c r="I319" s="212"/>
      <c r="J319" s="213">
        <f>ROUND(I319*H319,2)</f>
        <v>0</v>
      </c>
      <c r="K319" s="209" t="s">
        <v>125</v>
      </c>
      <c r="L319" s="214"/>
      <c r="M319" s="215" t="s">
        <v>3</v>
      </c>
      <c r="N319" s="216" t="s">
        <v>43</v>
      </c>
      <c r="O319" s="72"/>
      <c r="P319" s="174">
        <f>O319*H319</f>
        <v>0</v>
      </c>
      <c r="Q319" s="174">
        <v>2.4169999999999998</v>
      </c>
      <c r="R319" s="174">
        <f>Q319*H319</f>
        <v>9.6679999999999993</v>
      </c>
      <c r="S319" s="174">
        <v>0</v>
      </c>
      <c r="T319" s="175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76" t="s">
        <v>168</v>
      </c>
      <c r="AT319" s="176" t="s">
        <v>243</v>
      </c>
      <c r="AU319" s="176" t="s">
        <v>81</v>
      </c>
      <c r="AY319" s="19" t="s">
        <v>119</v>
      </c>
      <c r="BE319" s="177">
        <f>IF(N319="základní",J319,0)</f>
        <v>0</v>
      </c>
      <c r="BF319" s="177">
        <f>IF(N319="snížená",J319,0)</f>
        <v>0</v>
      </c>
      <c r="BG319" s="177">
        <f>IF(N319="zákl. přenesená",J319,0)</f>
        <v>0</v>
      </c>
      <c r="BH319" s="177">
        <f>IF(N319="sníž. přenesená",J319,0)</f>
        <v>0</v>
      </c>
      <c r="BI319" s="177">
        <f>IF(N319="nulová",J319,0)</f>
        <v>0</v>
      </c>
      <c r="BJ319" s="19" t="s">
        <v>77</v>
      </c>
      <c r="BK319" s="177">
        <f>ROUND(I319*H319,2)</f>
        <v>0</v>
      </c>
      <c r="BL319" s="19" t="s">
        <v>126</v>
      </c>
      <c r="BM319" s="176" t="s">
        <v>521</v>
      </c>
    </row>
    <row r="320" s="2" customFormat="1">
      <c r="A320" s="38"/>
      <c r="B320" s="39"/>
      <c r="C320" s="38"/>
      <c r="D320" s="178" t="s">
        <v>128</v>
      </c>
      <c r="E320" s="38"/>
      <c r="F320" s="179" t="s">
        <v>522</v>
      </c>
      <c r="G320" s="38"/>
      <c r="H320" s="38"/>
      <c r="I320" s="180"/>
      <c r="J320" s="38"/>
      <c r="K320" s="38"/>
      <c r="L320" s="39"/>
      <c r="M320" s="181"/>
      <c r="N320" s="182"/>
      <c r="O320" s="72"/>
      <c r="P320" s="72"/>
      <c r="Q320" s="72"/>
      <c r="R320" s="72"/>
      <c r="S320" s="72"/>
      <c r="T320" s="73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128</v>
      </c>
      <c r="AU320" s="19" t="s">
        <v>81</v>
      </c>
    </row>
    <row r="321" s="2" customFormat="1" ht="24.15" customHeight="1">
      <c r="A321" s="38"/>
      <c r="B321" s="164"/>
      <c r="C321" s="165" t="s">
        <v>523</v>
      </c>
      <c r="D321" s="165" t="s">
        <v>121</v>
      </c>
      <c r="E321" s="166" t="s">
        <v>524</v>
      </c>
      <c r="F321" s="167" t="s">
        <v>525</v>
      </c>
      <c r="G321" s="168" t="s">
        <v>411</v>
      </c>
      <c r="H321" s="169">
        <v>15</v>
      </c>
      <c r="I321" s="170"/>
      <c r="J321" s="171">
        <f>ROUND(I321*H321,2)</f>
        <v>0</v>
      </c>
      <c r="K321" s="167" t="s">
        <v>125</v>
      </c>
      <c r="L321" s="39"/>
      <c r="M321" s="172" t="s">
        <v>3</v>
      </c>
      <c r="N321" s="173" t="s">
        <v>43</v>
      </c>
      <c r="O321" s="72"/>
      <c r="P321" s="174">
        <f>O321*H321</f>
        <v>0</v>
      </c>
      <c r="Q321" s="174">
        <v>0.34089999999999998</v>
      </c>
      <c r="R321" s="174">
        <f>Q321*H321</f>
        <v>5.1135000000000002</v>
      </c>
      <c r="S321" s="174">
        <v>0</v>
      </c>
      <c r="T321" s="175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76" t="s">
        <v>126</v>
      </c>
      <c r="AT321" s="176" t="s">
        <v>121</v>
      </c>
      <c r="AU321" s="176" t="s">
        <v>81</v>
      </c>
      <c r="AY321" s="19" t="s">
        <v>119</v>
      </c>
      <c r="BE321" s="177">
        <f>IF(N321="základní",J321,0)</f>
        <v>0</v>
      </c>
      <c r="BF321" s="177">
        <f>IF(N321="snížená",J321,0)</f>
        <v>0</v>
      </c>
      <c r="BG321" s="177">
        <f>IF(N321="zákl. přenesená",J321,0)</f>
        <v>0</v>
      </c>
      <c r="BH321" s="177">
        <f>IF(N321="sníž. přenesená",J321,0)</f>
        <v>0</v>
      </c>
      <c r="BI321" s="177">
        <f>IF(N321="nulová",J321,0)</f>
        <v>0</v>
      </c>
      <c r="BJ321" s="19" t="s">
        <v>77</v>
      </c>
      <c r="BK321" s="177">
        <f>ROUND(I321*H321,2)</f>
        <v>0</v>
      </c>
      <c r="BL321" s="19" t="s">
        <v>126</v>
      </c>
      <c r="BM321" s="176" t="s">
        <v>526</v>
      </c>
    </row>
    <row r="322" s="2" customFormat="1">
      <c r="A322" s="38"/>
      <c r="B322" s="39"/>
      <c r="C322" s="38"/>
      <c r="D322" s="178" t="s">
        <v>128</v>
      </c>
      <c r="E322" s="38"/>
      <c r="F322" s="179" t="s">
        <v>527</v>
      </c>
      <c r="G322" s="38"/>
      <c r="H322" s="38"/>
      <c r="I322" s="180"/>
      <c r="J322" s="38"/>
      <c r="K322" s="38"/>
      <c r="L322" s="39"/>
      <c r="M322" s="181"/>
      <c r="N322" s="182"/>
      <c r="O322" s="72"/>
      <c r="P322" s="72"/>
      <c r="Q322" s="72"/>
      <c r="R322" s="72"/>
      <c r="S322" s="72"/>
      <c r="T322" s="73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128</v>
      </c>
      <c r="AU322" s="19" t="s">
        <v>81</v>
      </c>
    </row>
    <row r="323" s="13" customFormat="1">
      <c r="A323" s="13"/>
      <c r="B323" s="183"/>
      <c r="C323" s="13"/>
      <c r="D323" s="184" t="s">
        <v>130</v>
      </c>
      <c r="E323" s="185" t="s">
        <v>3</v>
      </c>
      <c r="F323" s="186" t="s">
        <v>528</v>
      </c>
      <c r="G323" s="13"/>
      <c r="H323" s="187">
        <v>12</v>
      </c>
      <c r="I323" s="188"/>
      <c r="J323" s="13"/>
      <c r="K323" s="13"/>
      <c r="L323" s="183"/>
      <c r="M323" s="189"/>
      <c r="N323" s="190"/>
      <c r="O323" s="190"/>
      <c r="P323" s="190"/>
      <c r="Q323" s="190"/>
      <c r="R323" s="190"/>
      <c r="S323" s="190"/>
      <c r="T323" s="19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185" t="s">
        <v>130</v>
      </c>
      <c r="AU323" s="185" t="s">
        <v>81</v>
      </c>
      <c r="AV323" s="13" t="s">
        <v>81</v>
      </c>
      <c r="AW323" s="13" t="s">
        <v>33</v>
      </c>
      <c r="AX323" s="13" t="s">
        <v>72</v>
      </c>
      <c r="AY323" s="185" t="s">
        <v>119</v>
      </c>
    </row>
    <row r="324" s="13" customFormat="1">
      <c r="A324" s="13"/>
      <c r="B324" s="183"/>
      <c r="C324" s="13"/>
      <c r="D324" s="184" t="s">
        <v>130</v>
      </c>
      <c r="E324" s="185" t="s">
        <v>3</v>
      </c>
      <c r="F324" s="186" t="s">
        <v>529</v>
      </c>
      <c r="G324" s="13"/>
      <c r="H324" s="187">
        <v>3</v>
      </c>
      <c r="I324" s="188"/>
      <c r="J324" s="13"/>
      <c r="K324" s="13"/>
      <c r="L324" s="183"/>
      <c r="M324" s="189"/>
      <c r="N324" s="190"/>
      <c r="O324" s="190"/>
      <c r="P324" s="190"/>
      <c r="Q324" s="190"/>
      <c r="R324" s="190"/>
      <c r="S324" s="190"/>
      <c r="T324" s="191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185" t="s">
        <v>130</v>
      </c>
      <c r="AU324" s="185" t="s">
        <v>81</v>
      </c>
      <c r="AV324" s="13" t="s">
        <v>81</v>
      </c>
      <c r="AW324" s="13" t="s">
        <v>33</v>
      </c>
      <c r="AX324" s="13" t="s">
        <v>72</v>
      </c>
      <c r="AY324" s="185" t="s">
        <v>119</v>
      </c>
    </row>
    <row r="325" s="2" customFormat="1" ht="24.15" customHeight="1">
      <c r="A325" s="38"/>
      <c r="B325" s="164"/>
      <c r="C325" s="207" t="s">
        <v>530</v>
      </c>
      <c r="D325" s="207" t="s">
        <v>243</v>
      </c>
      <c r="E325" s="208" t="s">
        <v>531</v>
      </c>
      <c r="F325" s="209" t="s">
        <v>532</v>
      </c>
      <c r="G325" s="210" t="s">
        <v>411</v>
      </c>
      <c r="H325" s="211">
        <v>15</v>
      </c>
      <c r="I325" s="212"/>
      <c r="J325" s="213">
        <f>ROUND(I325*H325,2)</f>
        <v>0</v>
      </c>
      <c r="K325" s="209" t="s">
        <v>125</v>
      </c>
      <c r="L325" s="214"/>
      <c r="M325" s="215" t="s">
        <v>3</v>
      </c>
      <c r="N325" s="216" t="s">
        <v>43</v>
      </c>
      <c r="O325" s="72"/>
      <c r="P325" s="174">
        <f>O325*H325</f>
        <v>0</v>
      </c>
      <c r="Q325" s="174">
        <v>0.080000000000000002</v>
      </c>
      <c r="R325" s="174">
        <f>Q325*H325</f>
        <v>1.2</v>
      </c>
      <c r="S325" s="174">
        <v>0</v>
      </c>
      <c r="T325" s="175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76" t="s">
        <v>168</v>
      </c>
      <c r="AT325" s="176" t="s">
        <v>243</v>
      </c>
      <c r="AU325" s="176" t="s">
        <v>81</v>
      </c>
      <c r="AY325" s="19" t="s">
        <v>119</v>
      </c>
      <c r="BE325" s="177">
        <f>IF(N325="základní",J325,0)</f>
        <v>0</v>
      </c>
      <c r="BF325" s="177">
        <f>IF(N325="snížená",J325,0)</f>
        <v>0</v>
      </c>
      <c r="BG325" s="177">
        <f>IF(N325="zákl. přenesená",J325,0)</f>
        <v>0</v>
      </c>
      <c r="BH325" s="177">
        <f>IF(N325="sníž. přenesená",J325,0)</f>
        <v>0</v>
      </c>
      <c r="BI325" s="177">
        <f>IF(N325="nulová",J325,0)</f>
        <v>0</v>
      </c>
      <c r="BJ325" s="19" t="s">
        <v>77</v>
      </c>
      <c r="BK325" s="177">
        <f>ROUND(I325*H325,2)</f>
        <v>0</v>
      </c>
      <c r="BL325" s="19" t="s">
        <v>126</v>
      </c>
      <c r="BM325" s="176" t="s">
        <v>533</v>
      </c>
    </row>
    <row r="326" s="2" customFormat="1">
      <c r="A326" s="38"/>
      <c r="B326" s="39"/>
      <c r="C326" s="38"/>
      <c r="D326" s="178" t="s">
        <v>128</v>
      </c>
      <c r="E326" s="38"/>
      <c r="F326" s="179" t="s">
        <v>534</v>
      </c>
      <c r="G326" s="38"/>
      <c r="H326" s="38"/>
      <c r="I326" s="180"/>
      <c r="J326" s="38"/>
      <c r="K326" s="38"/>
      <c r="L326" s="39"/>
      <c r="M326" s="181"/>
      <c r="N326" s="182"/>
      <c r="O326" s="72"/>
      <c r="P326" s="72"/>
      <c r="Q326" s="72"/>
      <c r="R326" s="72"/>
      <c r="S326" s="72"/>
      <c r="T326" s="73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128</v>
      </c>
      <c r="AU326" s="19" t="s">
        <v>81</v>
      </c>
    </row>
    <row r="327" s="2" customFormat="1" ht="24.15" customHeight="1">
      <c r="A327" s="38"/>
      <c r="B327" s="164"/>
      <c r="C327" s="207" t="s">
        <v>535</v>
      </c>
      <c r="D327" s="207" t="s">
        <v>243</v>
      </c>
      <c r="E327" s="208" t="s">
        <v>536</v>
      </c>
      <c r="F327" s="209" t="s">
        <v>537</v>
      </c>
      <c r="G327" s="210" t="s">
        <v>411</v>
      </c>
      <c r="H327" s="211">
        <v>15</v>
      </c>
      <c r="I327" s="212"/>
      <c r="J327" s="213">
        <f>ROUND(I327*H327,2)</f>
        <v>0</v>
      </c>
      <c r="K327" s="209" t="s">
        <v>125</v>
      </c>
      <c r="L327" s="214"/>
      <c r="M327" s="215" t="s">
        <v>3</v>
      </c>
      <c r="N327" s="216" t="s">
        <v>43</v>
      </c>
      <c r="O327" s="72"/>
      <c r="P327" s="174">
        <f>O327*H327</f>
        <v>0</v>
      </c>
      <c r="Q327" s="174">
        <v>0.057000000000000002</v>
      </c>
      <c r="R327" s="174">
        <f>Q327*H327</f>
        <v>0.85499999999999998</v>
      </c>
      <c r="S327" s="174">
        <v>0</v>
      </c>
      <c r="T327" s="175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76" t="s">
        <v>168</v>
      </c>
      <c r="AT327" s="176" t="s">
        <v>243</v>
      </c>
      <c r="AU327" s="176" t="s">
        <v>81</v>
      </c>
      <c r="AY327" s="19" t="s">
        <v>119</v>
      </c>
      <c r="BE327" s="177">
        <f>IF(N327="základní",J327,0)</f>
        <v>0</v>
      </c>
      <c r="BF327" s="177">
        <f>IF(N327="snížená",J327,0)</f>
        <v>0</v>
      </c>
      <c r="BG327" s="177">
        <f>IF(N327="zákl. přenesená",J327,0)</f>
        <v>0</v>
      </c>
      <c r="BH327" s="177">
        <f>IF(N327="sníž. přenesená",J327,0)</f>
        <v>0</v>
      </c>
      <c r="BI327" s="177">
        <f>IF(N327="nulová",J327,0)</f>
        <v>0</v>
      </c>
      <c r="BJ327" s="19" t="s">
        <v>77</v>
      </c>
      <c r="BK327" s="177">
        <f>ROUND(I327*H327,2)</f>
        <v>0</v>
      </c>
      <c r="BL327" s="19" t="s">
        <v>126</v>
      </c>
      <c r="BM327" s="176" t="s">
        <v>538</v>
      </c>
    </row>
    <row r="328" s="2" customFormat="1">
      <c r="A328" s="38"/>
      <c r="B328" s="39"/>
      <c r="C328" s="38"/>
      <c r="D328" s="178" t="s">
        <v>128</v>
      </c>
      <c r="E328" s="38"/>
      <c r="F328" s="179" t="s">
        <v>539</v>
      </c>
      <c r="G328" s="38"/>
      <c r="H328" s="38"/>
      <c r="I328" s="180"/>
      <c r="J328" s="38"/>
      <c r="K328" s="38"/>
      <c r="L328" s="39"/>
      <c r="M328" s="181"/>
      <c r="N328" s="182"/>
      <c r="O328" s="72"/>
      <c r="P328" s="72"/>
      <c r="Q328" s="72"/>
      <c r="R328" s="72"/>
      <c r="S328" s="72"/>
      <c r="T328" s="73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128</v>
      </c>
      <c r="AU328" s="19" t="s">
        <v>81</v>
      </c>
    </row>
    <row r="329" s="2" customFormat="1" ht="24.15" customHeight="1">
      <c r="A329" s="38"/>
      <c r="B329" s="164"/>
      <c r="C329" s="207" t="s">
        <v>540</v>
      </c>
      <c r="D329" s="207" t="s">
        <v>243</v>
      </c>
      <c r="E329" s="208" t="s">
        <v>541</v>
      </c>
      <c r="F329" s="209" t="s">
        <v>542</v>
      </c>
      <c r="G329" s="210" t="s">
        <v>411</v>
      </c>
      <c r="H329" s="211">
        <v>15</v>
      </c>
      <c r="I329" s="212"/>
      <c r="J329" s="213">
        <f>ROUND(I329*H329,2)</f>
        <v>0</v>
      </c>
      <c r="K329" s="209" t="s">
        <v>125</v>
      </c>
      <c r="L329" s="214"/>
      <c r="M329" s="215" t="s">
        <v>3</v>
      </c>
      <c r="N329" s="216" t="s">
        <v>43</v>
      </c>
      <c r="O329" s="72"/>
      <c r="P329" s="174">
        <f>O329*H329</f>
        <v>0</v>
      </c>
      <c r="Q329" s="174">
        <v>0.071999999999999995</v>
      </c>
      <c r="R329" s="174">
        <f>Q329*H329</f>
        <v>1.0799999999999999</v>
      </c>
      <c r="S329" s="174">
        <v>0</v>
      </c>
      <c r="T329" s="175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76" t="s">
        <v>168</v>
      </c>
      <c r="AT329" s="176" t="s">
        <v>243</v>
      </c>
      <c r="AU329" s="176" t="s">
        <v>81</v>
      </c>
      <c r="AY329" s="19" t="s">
        <v>119</v>
      </c>
      <c r="BE329" s="177">
        <f>IF(N329="základní",J329,0)</f>
        <v>0</v>
      </c>
      <c r="BF329" s="177">
        <f>IF(N329="snížená",J329,0)</f>
        <v>0</v>
      </c>
      <c r="BG329" s="177">
        <f>IF(N329="zákl. přenesená",J329,0)</f>
        <v>0</v>
      </c>
      <c r="BH329" s="177">
        <f>IF(N329="sníž. přenesená",J329,0)</f>
        <v>0</v>
      </c>
      <c r="BI329" s="177">
        <f>IF(N329="nulová",J329,0)</f>
        <v>0</v>
      </c>
      <c r="BJ329" s="19" t="s">
        <v>77</v>
      </c>
      <c r="BK329" s="177">
        <f>ROUND(I329*H329,2)</f>
        <v>0</v>
      </c>
      <c r="BL329" s="19" t="s">
        <v>126</v>
      </c>
      <c r="BM329" s="176" t="s">
        <v>543</v>
      </c>
    </row>
    <row r="330" s="2" customFormat="1">
      <c r="A330" s="38"/>
      <c r="B330" s="39"/>
      <c r="C330" s="38"/>
      <c r="D330" s="178" t="s">
        <v>128</v>
      </c>
      <c r="E330" s="38"/>
      <c r="F330" s="179" t="s">
        <v>544</v>
      </c>
      <c r="G330" s="38"/>
      <c r="H330" s="38"/>
      <c r="I330" s="180"/>
      <c r="J330" s="38"/>
      <c r="K330" s="38"/>
      <c r="L330" s="39"/>
      <c r="M330" s="181"/>
      <c r="N330" s="182"/>
      <c r="O330" s="72"/>
      <c r="P330" s="72"/>
      <c r="Q330" s="72"/>
      <c r="R330" s="72"/>
      <c r="S330" s="72"/>
      <c r="T330" s="73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128</v>
      </c>
      <c r="AU330" s="19" t="s">
        <v>81</v>
      </c>
    </row>
    <row r="331" s="2" customFormat="1" ht="16.5" customHeight="1">
      <c r="A331" s="38"/>
      <c r="B331" s="164"/>
      <c r="C331" s="207" t="s">
        <v>545</v>
      </c>
      <c r="D331" s="207" t="s">
        <v>243</v>
      </c>
      <c r="E331" s="208" t="s">
        <v>546</v>
      </c>
      <c r="F331" s="209" t="s">
        <v>547</v>
      </c>
      <c r="G331" s="210" t="s">
        <v>411</v>
      </c>
      <c r="H331" s="211">
        <v>15</v>
      </c>
      <c r="I331" s="212"/>
      <c r="J331" s="213">
        <f>ROUND(I331*H331,2)</f>
        <v>0</v>
      </c>
      <c r="K331" s="209" t="s">
        <v>125</v>
      </c>
      <c r="L331" s="214"/>
      <c r="M331" s="215" t="s">
        <v>3</v>
      </c>
      <c r="N331" s="216" t="s">
        <v>43</v>
      </c>
      <c r="O331" s="72"/>
      <c r="P331" s="174">
        <f>O331*H331</f>
        <v>0</v>
      </c>
      <c r="Q331" s="174">
        <v>0.10299999999999999</v>
      </c>
      <c r="R331" s="174">
        <f>Q331*H331</f>
        <v>1.5449999999999999</v>
      </c>
      <c r="S331" s="174">
        <v>0</v>
      </c>
      <c r="T331" s="175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76" t="s">
        <v>168</v>
      </c>
      <c r="AT331" s="176" t="s">
        <v>243</v>
      </c>
      <c r="AU331" s="176" t="s">
        <v>81</v>
      </c>
      <c r="AY331" s="19" t="s">
        <v>119</v>
      </c>
      <c r="BE331" s="177">
        <f>IF(N331="základní",J331,0)</f>
        <v>0</v>
      </c>
      <c r="BF331" s="177">
        <f>IF(N331="snížená",J331,0)</f>
        <v>0</v>
      </c>
      <c r="BG331" s="177">
        <f>IF(N331="zákl. přenesená",J331,0)</f>
        <v>0</v>
      </c>
      <c r="BH331" s="177">
        <f>IF(N331="sníž. přenesená",J331,0)</f>
        <v>0</v>
      </c>
      <c r="BI331" s="177">
        <f>IF(N331="nulová",J331,0)</f>
        <v>0</v>
      </c>
      <c r="BJ331" s="19" t="s">
        <v>77</v>
      </c>
      <c r="BK331" s="177">
        <f>ROUND(I331*H331,2)</f>
        <v>0</v>
      </c>
      <c r="BL331" s="19" t="s">
        <v>126</v>
      </c>
      <c r="BM331" s="176" t="s">
        <v>548</v>
      </c>
    </row>
    <row r="332" s="2" customFormat="1">
      <c r="A332" s="38"/>
      <c r="B332" s="39"/>
      <c r="C332" s="38"/>
      <c r="D332" s="178" t="s">
        <v>128</v>
      </c>
      <c r="E332" s="38"/>
      <c r="F332" s="179" t="s">
        <v>549</v>
      </c>
      <c r="G332" s="38"/>
      <c r="H332" s="38"/>
      <c r="I332" s="180"/>
      <c r="J332" s="38"/>
      <c r="K332" s="38"/>
      <c r="L332" s="39"/>
      <c r="M332" s="181"/>
      <c r="N332" s="182"/>
      <c r="O332" s="72"/>
      <c r="P332" s="72"/>
      <c r="Q332" s="72"/>
      <c r="R332" s="72"/>
      <c r="S332" s="72"/>
      <c r="T332" s="73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128</v>
      </c>
      <c r="AU332" s="19" t="s">
        <v>81</v>
      </c>
    </row>
    <row r="333" s="2" customFormat="1" ht="24.15" customHeight="1">
      <c r="A333" s="38"/>
      <c r="B333" s="164"/>
      <c r="C333" s="207" t="s">
        <v>550</v>
      </c>
      <c r="D333" s="207" t="s">
        <v>243</v>
      </c>
      <c r="E333" s="208" t="s">
        <v>551</v>
      </c>
      <c r="F333" s="209" t="s">
        <v>552</v>
      </c>
      <c r="G333" s="210" t="s">
        <v>411</v>
      </c>
      <c r="H333" s="211">
        <v>15</v>
      </c>
      <c r="I333" s="212"/>
      <c r="J333" s="213">
        <f>ROUND(I333*H333,2)</f>
        <v>0</v>
      </c>
      <c r="K333" s="209" t="s">
        <v>125</v>
      </c>
      <c r="L333" s="214"/>
      <c r="M333" s="215" t="s">
        <v>3</v>
      </c>
      <c r="N333" s="216" t="s">
        <v>43</v>
      </c>
      <c r="O333" s="72"/>
      <c r="P333" s="174">
        <f>O333*H333</f>
        <v>0</v>
      </c>
      <c r="Q333" s="174">
        <v>0.0030000000000000001</v>
      </c>
      <c r="R333" s="174">
        <f>Q333*H333</f>
        <v>0.044999999999999998</v>
      </c>
      <c r="S333" s="174">
        <v>0</v>
      </c>
      <c r="T333" s="175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76" t="s">
        <v>168</v>
      </c>
      <c r="AT333" s="176" t="s">
        <v>243</v>
      </c>
      <c r="AU333" s="176" t="s">
        <v>81</v>
      </c>
      <c r="AY333" s="19" t="s">
        <v>119</v>
      </c>
      <c r="BE333" s="177">
        <f>IF(N333="základní",J333,0)</f>
        <v>0</v>
      </c>
      <c r="BF333" s="177">
        <f>IF(N333="snížená",J333,0)</f>
        <v>0</v>
      </c>
      <c r="BG333" s="177">
        <f>IF(N333="zákl. přenesená",J333,0)</f>
        <v>0</v>
      </c>
      <c r="BH333" s="177">
        <f>IF(N333="sníž. přenesená",J333,0)</f>
        <v>0</v>
      </c>
      <c r="BI333" s="177">
        <f>IF(N333="nulová",J333,0)</f>
        <v>0</v>
      </c>
      <c r="BJ333" s="19" t="s">
        <v>77</v>
      </c>
      <c r="BK333" s="177">
        <f>ROUND(I333*H333,2)</f>
        <v>0</v>
      </c>
      <c r="BL333" s="19" t="s">
        <v>126</v>
      </c>
      <c r="BM333" s="176" t="s">
        <v>553</v>
      </c>
    </row>
    <row r="334" s="2" customFormat="1">
      <c r="A334" s="38"/>
      <c r="B334" s="39"/>
      <c r="C334" s="38"/>
      <c r="D334" s="178" t="s">
        <v>128</v>
      </c>
      <c r="E334" s="38"/>
      <c r="F334" s="179" t="s">
        <v>554</v>
      </c>
      <c r="G334" s="38"/>
      <c r="H334" s="38"/>
      <c r="I334" s="180"/>
      <c r="J334" s="38"/>
      <c r="K334" s="38"/>
      <c r="L334" s="39"/>
      <c r="M334" s="181"/>
      <c r="N334" s="182"/>
      <c r="O334" s="72"/>
      <c r="P334" s="72"/>
      <c r="Q334" s="72"/>
      <c r="R334" s="72"/>
      <c r="S334" s="72"/>
      <c r="T334" s="73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128</v>
      </c>
      <c r="AU334" s="19" t="s">
        <v>81</v>
      </c>
    </row>
    <row r="335" s="2" customFormat="1" ht="24.15" customHeight="1">
      <c r="A335" s="38"/>
      <c r="B335" s="164"/>
      <c r="C335" s="165" t="s">
        <v>555</v>
      </c>
      <c r="D335" s="165" t="s">
        <v>121</v>
      </c>
      <c r="E335" s="166" t="s">
        <v>556</v>
      </c>
      <c r="F335" s="167" t="s">
        <v>557</v>
      </c>
      <c r="G335" s="168" t="s">
        <v>411</v>
      </c>
      <c r="H335" s="169">
        <v>10</v>
      </c>
      <c r="I335" s="170"/>
      <c r="J335" s="171">
        <f>ROUND(I335*H335,2)</f>
        <v>0</v>
      </c>
      <c r="K335" s="167" t="s">
        <v>558</v>
      </c>
      <c r="L335" s="39"/>
      <c r="M335" s="172" t="s">
        <v>3</v>
      </c>
      <c r="N335" s="173" t="s">
        <v>43</v>
      </c>
      <c r="O335" s="72"/>
      <c r="P335" s="174">
        <f>O335*H335</f>
        <v>0</v>
      </c>
      <c r="Q335" s="174">
        <v>0.0070200000000000002</v>
      </c>
      <c r="R335" s="174">
        <f>Q335*H335</f>
        <v>0.070199999999999999</v>
      </c>
      <c r="S335" s="174">
        <v>0</v>
      </c>
      <c r="T335" s="175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76" t="s">
        <v>126</v>
      </c>
      <c r="AT335" s="176" t="s">
        <v>121</v>
      </c>
      <c r="AU335" s="176" t="s">
        <v>81</v>
      </c>
      <c r="AY335" s="19" t="s">
        <v>119</v>
      </c>
      <c r="BE335" s="177">
        <f>IF(N335="základní",J335,0)</f>
        <v>0</v>
      </c>
      <c r="BF335" s="177">
        <f>IF(N335="snížená",J335,0)</f>
        <v>0</v>
      </c>
      <c r="BG335" s="177">
        <f>IF(N335="zákl. přenesená",J335,0)</f>
        <v>0</v>
      </c>
      <c r="BH335" s="177">
        <f>IF(N335="sníž. přenesená",J335,0)</f>
        <v>0</v>
      </c>
      <c r="BI335" s="177">
        <f>IF(N335="nulová",J335,0)</f>
        <v>0</v>
      </c>
      <c r="BJ335" s="19" t="s">
        <v>77</v>
      </c>
      <c r="BK335" s="177">
        <f>ROUND(I335*H335,2)</f>
        <v>0</v>
      </c>
      <c r="BL335" s="19" t="s">
        <v>126</v>
      </c>
      <c r="BM335" s="176" t="s">
        <v>559</v>
      </c>
    </row>
    <row r="336" s="13" customFormat="1">
      <c r="A336" s="13"/>
      <c r="B336" s="183"/>
      <c r="C336" s="13"/>
      <c r="D336" s="184" t="s">
        <v>130</v>
      </c>
      <c r="E336" s="185" t="s">
        <v>3</v>
      </c>
      <c r="F336" s="186" t="s">
        <v>560</v>
      </c>
      <c r="G336" s="13"/>
      <c r="H336" s="187">
        <v>10</v>
      </c>
      <c r="I336" s="188"/>
      <c r="J336" s="13"/>
      <c r="K336" s="13"/>
      <c r="L336" s="183"/>
      <c r="M336" s="189"/>
      <c r="N336" s="190"/>
      <c r="O336" s="190"/>
      <c r="P336" s="190"/>
      <c r="Q336" s="190"/>
      <c r="R336" s="190"/>
      <c r="S336" s="190"/>
      <c r="T336" s="191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185" t="s">
        <v>130</v>
      </c>
      <c r="AU336" s="185" t="s">
        <v>81</v>
      </c>
      <c r="AV336" s="13" t="s">
        <v>81</v>
      </c>
      <c r="AW336" s="13" t="s">
        <v>33</v>
      </c>
      <c r="AX336" s="13" t="s">
        <v>72</v>
      </c>
      <c r="AY336" s="185" t="s">
        <v>119</v>
      </c>
    </row>
    <row r="337" s="14" customFormat="1">
      <c r="A337" s="14"/>
      <c r="B337" s="192"/>
      <c r="C337" s="14"/>
      <c r="D337" s="184" t="s">
        <v>130</v>
      </c>
      <c r="E337" s="193" t="s">
        <v>3</v>
      </c>
      <c r="F337" s="194" t="s">
        <v>148</v>
      </c>
      <c r="G337" s="14"/>
      <c r="H337" s="195">
        <v>10</v>
      </c>
      <c r="I337" s="196"/>
      <c r="J337" s="14"/>
      <c r="K337" s="14"/>
      <c r="L337" s="192"/>
      <c r="M337" s="197"/>
      <c r="N337" s="198"/>
      <c r="O337" s="198"/>
      <c r="P337" s="198"/>
      <c r="Q337" s="198"/>
      <c r="R337" s="198"/>
      <c r="S337" s="198"/>
      <c r="T337" s="199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193" t="s">
        <v>130</v>
      </c>
      <c r="AU337" s="193" t="s">
        <v>81</v>
      </c>
      <c r="AV337" s="14" t="s">
        <v>126</v>
      </c>
      <c r="AW337" s="14" t="s">
        <v>33</v>
      </c>
      <c r="AX337" s="14" t="s">
        <v>77</v>
      </c>
      <c r="AY337" s="193" t="s">
        <v>119</v>
      </c>
    </row>
    <row r="338" s="2" customFormat="1" ht="24.15" customHeight="1">
      <c r="A338" s="38"/>
      <c r="B338" s="164"/>
      <c r="C338" s="207" t="s">
        <v>561</v>
      </c>
      <c r="D338" s="207" t="s">
        <v>243</v>
      </c>
      <c r="E338" s="208" t="s">
        <v>562</v>
      </c>
      <c r="F338" s="209" t="s">
        <v>563</v>
      </c>
      <c r="G338" s="210" t="s">
        <v>411</v>
      </c>
      <c r="H338" s="211">
        <v>10</v>
      </c>
      <c r="I338" s="212"/>
      <c r="J338" s="213">
        <f>ROUND(I338*H338,2)</f>
        <v>0</v>
      </c>
      <c r="K338" s="209" t="s">
        <v>125</v>
      </c>
      <c r="L338" s="214"/>
      <c r="M338" s="215" t="s">
        <v>3</v>
      </c>
      <c r="N338" s="216" t="s">
        <v>43</v>
      </c>
      <c r="O338" s="72"/>
      <c r="P338" s="174">
        <f>O338*H338</f>
        <v>0</v>
      </c>
      <c r="Q338" s="174">
        <v>0.099000000000000005</v>
      </c>
      <c r="R338" s="174">
        <f>Q338*H338</f>
        <v>0.98999999999999999</v>
      </c>
      <c r="S338" s="174">
        <v>0</v>
      </c>
      <c r="T338" s="175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76" t="s">
        <v>168</v>
      </c>
      <c r="AT338" s="176" t="s">
        <v>243</v>
      </c>
      <c r="AU338" s="176" t="s">
        <v>81</v>
      </c>
      <c r="AY338" s="19" t="s">
        <v>119</v>
      </c>
      <c r="BE338" s="177">
        <f>IF(N338="základní",J338,0)</f>
        <v>0</v>
      </c>
      <c r="BF338" s="177">
        <f>IF(N338="snížená",J338,0)</f>
        <v>0</v>
      </c>
      <c r="BG338" s="177">
        <f>IF(N338="zákl. přenesená",J338,0)</f>
        <v>0</v>
      </c>
      <c r="BH338" s="177">
        <f>IF(N338="sníž. přenesená",J338,0)</f>
        <v>0</v>
      </c>
      <c r="BI338" s="177">
        <f>IF(N338="nulová",J338,0)</f>
        <v>0</v>
      </c>
      <c r="BJ338" s="19" t="s">
        <v>77</v>
      </c>
      <c r="BK338" s="177">
        <f>ROUND(I338*H338,2)</f>
        <v>0</v>
      </c>
      <c r="BL338" s="19" t="s">
        <v>126</v>
      </c>
      <c r="BM338" s="176" t="s">
        <v>564</v>
      </c>
    </row>
    <row r="339" s="2" customFormat="1">
      <c r="A339" s="38"/>
      <c r="B339" s="39"/>
      <c r="C339" s="38"/>
      <c r="D339" s="178" t="s">
        <v>128</v>
      </c>
      <c r="E339" s="38"/>
      <c r="F339" s="179" t="s">
        <v>565</v>
      </c>
      <c r="G339" s="38"/>
      <c r="H339" s="38"/>
      <c r="I339" s="180"/>
      <c r="J339" s="38"/>
      <c r="K339" s="38"/>
      <c r="L339" s="39"/>
      <c r="M339" s="181"/>
      <c r="N339" s="182"/>
      <c r="O339" s="72"/>
      <c r="P339" s="72"/>
      <c r="Q339" s="72"/>
      <c r="R339" s="72"/>
      <c r="S339" s="72"/>
      <c r="T339" s="73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128</v>
      </c>
      <c r="AU339" s="19" t="s">
        <v>81</v>
      </c>
    </row>
    <row r="340" s="2" customFormat="1" ht="24.15" customHeight="1">
      <c r="A340" s="38"/>
      <c r="B340" s="164"/>
      <c r="C340" s="165" t="s">
        <v>566</v>
      </c>
      <c r="D340" s="165" t="s">
        <v>121</v>
      </c>
      <c r="E340" s="166" t="s">
        <v>567</v>
      </c>
      <c r="F340" s="167" t="s">
        <v>568</v>
      </c>
      <c r="G340" s="168" t="s">
        <v>411</v>
      </c>
      <c r="H340" s="169">
        <v>19</v>
      </c>
      <c r="I340" s="170"/>
      <c r="J340" s="171">
        <f>ROUND(I340*H340,2)</f>
        <v>0</v>
      </c>
      <c r="K340" s="167" t="s">
        <v>125</v>
      </c>
      <c r="L340" s="39"/>
      <c r="M340" s="172" t="s">
        <v>3</v>
      </c>
      <c r="N340" s="173" t="s">
        <v>43</v>
      </c>
      <c r="O340" s="72"/>
      <c r="P340" s="174">
        <f>O340*H340</f>
        <v>0</v>
      </c>
      <c r="Q340" s="174">
        <v>0.21734000000000001</v>
      </c>
      <c r="R340" s="174">
        <f>Q340*H340</f>
        <v>4.1294599999999999</v>
      </c>
      <c r="S340" s="174">
        <v>0</v>
      </c>
      <c r="T340" s="175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76" t="s">
        <v>126</v>
      </c>
      <c r="AT340" s="176" t="s">
        <v>121</v>
      </c>
      <c r="AU340" s="176" t="s">
        <v>81</v>
      </c>
      <c r="AY340" s="19" t="s">
        <v>119</v>
      </c>
      <c r="BE340" s="177">
        <f>IF(N340="základní",J340,0)</f>
        <v>0</v>
      </c>
      <c r="BF340" s="177">
        <f>IF(N340="snížená",J340,0)</f>
        <v>0</v>
      </c>
      <c r="BG340" s="177">
        <f>IF(N340="zákl. přenesená",J340,0)</f>
        <v>0</v>
      </c>
      <c r="BH340" s="177">
        <f>IF(N340="sníž. přenesená",J340,0)</f>
        <v>0</v>
      </c>
      <c r="BI340" s="177">
        <f>IF(N340="nulová",J340,0)</f>
        <v>0</v>
      </c>
      <c r="BJ340" s="19" t="s">
        <v>77</v>
      </c>
      <c r="BK340" s="177">
        <f>ROUND(I340*H340,2)</f>
        <v>0</v>
      </c>
      <c r="BL340" s="19" t="s">
        <v>126</v>
      </c>
      <c r="BM340" s="176" t="s">
        <v>569</v>
      </c>
    </row>
    <row r="341" s="2" customFormat="1">
      <c r="A341" s="38"/>
      <c r="B341" s="39"/>
      <c r="C341" s="38"/>
      <c r="D341" s="178" t="s">
        <v>128</v>
      </c>
      <c r="E341" s="38"/>
      <c r="F341" s="179" t="s">
        <v>570</v>
      </c>
      <c r="G341" s="38"/>
      <c r="H341" s="38"/>
      <c r="I341" s="180"/>
      <c r="J341" s="38"/>
      <c r="K341" s="38"/>
      <c r="L341" s="39"/>
      <c r="M341" s="181"/>
      <c r="N341" s="182"/>
      <c r="O341" s="72"/>
      <c r="P341" s="72"/>
      <c r="Q341" s="72"/>
      <c r="R341" s="72"/>
      <c r="S341" s="72"/>
      <c r="T341" s="73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128</v>
      </c>
      <c r="AU341" s="19" t="s">
        <v>81</v>
      </c>
    </row>
    <row r="342" s="13" customFormat="1">
      <c r="A342" s="13"/>
      <c r="B342" s="183"/>
      <c r="C342" s="13"/>
      <c r="D342" s="184" t="s">
        <v>130</v>
      </c>
      <c r="E342" s="185" t="s">
        <v>3</v>
      </c>
      <c r="F342" s="186" t="s">
        <v>571</v>
      </c>
      <c r="G342" s="13"/>
      <c r="H342" s="187">
        <v>19</v>
      </c>
      <c r="I342" s="188"/>
      <c r="J342" s="13"/>
      <c r="K342" s="13"/>
      <c r="L342" s="183"/>
      <c r="M342" s="189"/>
      <c r="N342" s="190"/>
      <c r="O342" s="190"/>
      <c r="P342" s="190"/>
      <c r="Q342" s="190"/>
      <c r="R342" s="190"/>
      <c r="S342" s="190"/>
      <c r="T342" s="191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185" t="s">
        <v>130</v>
      </c>
      <c r="AU342" s="185" t="s">
        <v>81</v>
      </c>
      <c r="AV342" s="13" t="s">
        <v>81</v>
      </c>
      <c r="AW342" s="13" t="s">
        <v>33</v>
      </c>
      <c r="AX342" s="13" t="s">
        <v>72</v>
      </c>
      <c r="AY342" s="185" t="s">
        <v>119</v>
      </c>
    </row>
    <row r="343" s="2" customFormat="1" ht="16.5" customHeight="1">
      <c r="A343" s="38"/>
      <c r="B343" s="164"/>
      <c r="C343" s="207" t="s">
        <v>572</v>
      </c>
      <c r="D343" s="207" t="s">
        <v>243</v>
      </c>
      <c r="E343" s="208" t="s">
        <v>573</v>
      </c>
      <c r="F343" s="209" t="s">
        <v>574</v>
      </c>
      <c r="G343" s="210" t="s">
        <v>411</v>
      </c>
      <c r="H343" s="211">
        <v>19</v>
      </c>
      <c r="I343" s="212"/>
      <c r="J343" s="213">
        <f>ROUND(I343*H343,2)</f>
        <v>0</v>
      </c>
      <c r="K343" s="209" t="s">
        <v>125</v>
      </c>
      <c r="L343" s="214"/>
      <c r="M343" s="215" t="s">
        <v>3</v>
      </c>
      <c r="N343" s="216" t="s">
        <v>43</v>
      </c>
      <c r="O343" s="72"/>
      <c r="P343" s="174">
        <f>O343*H343</f>
        <v>0</v>
      </c>
      <c r="Q343" s="174">
        <v>0.055300000000000002</v>
      </c>
      <c r="R343" s="174">
        <f>Q343*H343</f>
        <v>1.0507</v>
      </c>
      <c r="S343" s="174">
        <v>0</v>
      </c>
      <c r="T343" s="175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76" t="s">
        <v>168</v>
      </c>
      <c r="AT343" s="176" t="s">
        <v>243</v>
      </c>
      <c r="AU343" s="176" t="s">
        <v>81</v>
      </c>
      <c r="AY343" s="19" t="s">
        <v>119</v>
      </c>
      <c r="BE343" s="177">
        <f>IF(N343="základní",J343,0)</f>
        <v>0</v>
      </c>
      <c r="BF343" s="177">
        <f>IF(N343="snížená",J343,0)</f>
        <v>0</v>
      </c>
      <c r="BG343" s="177">
        <f>IF(N343="zákl. přenesená",J343,0)</f>
        <v>0</v>
      </c>
      <c r="BH343" s="177">
        <f>IF(N343="sníž. přenesená",J343,0)</f>
        <v>0</v>
      </c>
      <c r="BI343" s="177">
        <f>IF(N343="nulová",J343,0)</f>
        <v>0</v>
      </c>
      <c r="BJ343" s="19" t="s">
        <v>77</v>
      </c>
      <c r="BK343" s="177">
        <f>ROUND(I343*H343,2)</f>
        <v>0</v>
      </c>
      <c r="BL343" s="19" t="s">
        <v>126</v>
      </c>
      <c r="BM343" s="176" t="s">
        <v>575</v>
      </c>
    </row>
    <row r="344" s="2" customFormat="1">
      <c r="A344" s="38"/>
      <c r="B344" s="39"/>
      <c r="C344" s="38"/>
      <c r="D344" s="178" t="s">
        <v>128</v>
      </c>
      <c r="E344" s="38"/>
      <c r="F344" s="179" t="s">
        <v>576</v>
      </c>
      <c r="G344" s="38"/>
      <c r="H344" s="38"/>
      <c r="I344" s="180"/>
      <c r="J344" s="38"/>
      <c r="K344" s="38"/>
      <c r="L344" s="39"/>
      <c r="M344" s="181"/>
      <c r="N344" s="182"/>
      <c r="O344" s="72"/>
      <c r="P344" s="72"/>
      <c r="Q344" s="72"/>
      <c r="R344" s="72"/>
      <c r="S344" s="72"/>
      <c r="T344" s="73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128</v>
      </c>
      <c r="AU344" s="19" t="s">
        <v>81</v>
      </c>
    </row>
    <row r="345" s="12" customFormat="1" ht="22.8" customHeight="1">
      <c r="A345" s="12"/>
      <c r="B345" s="151"/>
      <c r="C345" s="12"/>
      <c r="D345" s="152" t="s">
        <v>71</v>
      </c>
      <c r="E345" s="162" t="s">
        <v>577</v>
      </c>
      <c r="F345" s="162" t="s">
        <v>578</v>
      </c>
      <c r="G345" s="12"/>
      <c r="H345" s="12"/>
      <c r="I345" s="154"/>
      <c r="J345" s="163">
        <f>BK345</f>
        <v>0</v>
      </c>
      <c r="K345" s="12"/>
      <c r="L345" s="151"/>
      <c r="M345" s="156"/>
      <c r="N345" s="157"/>
      <c r="O345" s="157"/>
      <c r="P345" s="158">
        <f>SUM(P346:P353)</f>
        <v>0</v>
      </c>
      <c r="Q345" s="157"/>
      <c r="R345" s="158">
        <f>SUM(R346:R353)</f>
        <v>0.0091000000000000004</v>
      </c>
      <c r="S345" s="157"/>
      <c r="T345" s="159">
        <f>SUM(T346:T353)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52" t="s">
        <v>77</v>
      </c>
      <c r="AT345" s="160" t="s">
        <v>71</v>
      </c>
      <c r="AU345" s="160" t="s">
        <v>77</v>
      </c>
      <c r="AY345" s="152" t="s">
        <v>119</v>
      </c>
      <c r="BK345" s="161">
        <f>SUM(BK346:BK353)</f>
        <v>0</v>
      </c>
    </row>
    <row r="346" s="2" customFormat="1" ht="37.8" customHeight="1">
      <c r="A346" s="38"/>
      <c r="B346" s="164"/>
      <c r="C346" s="165" t="s">
        <v>579</v>
      </c>
      <c r="D346" s="165" t="s">
        <v>121</v>
      </c>
      <c r="E346" s="166" t="s">
        <v>580</v>
      </c>
      <c r="F346" s="167" t="s">
        <v>581</v>
      </c>
      <c r="G346" s="168" t="s">
        <v>411</v>
      </c>
      <c r="H346" s="169">
        <v>3</v>
      </c>
      <c r="I346" s="170"/>
      <c r="J346" s="171">
        <f>ROUND(I346*H346,2)</f>
        <v>0</v>
      </c>
      <c r="K346" s="167" t="s">
        <v>125</v>
      </c>
      <c r="L346" s="39"/>
      <c r="M346" s="172" t="s">
        <v>3</v>
      </c>
      <c r="N346" s="173" t="s">
        <v>43</v>
      </c>
      <c r="O346" s="72"/>
      <c r="P346" s="174">
        <f>O346*H346</f>
        <v>0</v>
      </c>
      <c r="Q346" s="174">
        <v>9.0000000000000006E-05</v>
      </c>
      <c r="R346" s="174">
        <f>Q346*H346</f>
        <v>0.00027</v>
      </c>
      <c r="S346" s="174">
        <v>0</v>
      </c>
      <c r="T346" s="175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76" t="s">
        <v>126</v>
      </c>
      <c r="AT346" s="176" t="s">
        <v>121</v>
      </c>
      <c r="AU346" s="176" t="s">
        <v>81</v>
      </c>
      <c r="AY346" s="19" t="s">
        <v>119</v>
      </c>
      <c r="BE346" s="177">
        <f>IF(N346="základní",J346,0)</f>
        <v>0</v>
      </c>
      <c r="BF346" s="177">
        <f>IF(N346="snížená",J346,0)</f>
        <v>0</v>
      </c>
      <c r="BG346" s="177">
        <f>IF(N346="zákl. přenesená",J346,0)</f>
        <v>0</v>
      </c>
      <c r="BH346" s="177">
        <f>IF(N346="sníž. přenesená",J346,0)</f>
        <v>0</v>
      </c>
      <c r="BI346" s="177">
        <f>IF(N346="nulová",J346,0)</f>
        <v>0</v>
      </c>
      <c r="BJ346" s="19" t="s">
        <v>77</v>
      </c>
      <c r="BK346" s="177">
        <f>ROUND(I346*H346,2)</f>
        <v>0</v>
      </c>
      <c r="BL346" s="19" t="s">
        <v>126</v>
      </c>
      <c r="BM346" s="176" t="s">
        <v>582</v>
      </c>
    </row>
    <row r="347" s="2" customFormat="1">
      <c r="A347" s="38"/>
      <c r="B347" s="39"/>
      <c r="C347" s="38"/>
      <c r="D347" s="178" t="s">
        <v>128</v>
      </c>
      <c r="E347" s="38"/>
      <c r="F347" s="179" t="s">
        <v>583</v>
      </c>
      <c r="G347" s="38"/>
      <c r="H347" s="38"/>
      <c r="I347" s="180"/>
      <c r="J347" s="38"/>
      <c r="K347" s="38"/>
      <c r="L347" s="39"/>
      <c r="M347" s="181"/>
      <c r="N347" s="182"/>
      <c r="O347" s="72"/>
      <c r="P347" s="72"/>
      <c r="Q347" s="72"/>
      <c r="R347" s="72"/>
      <c r="S347" s="72"/>
      <c r="T347" s="73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128</v>
      </c>
      <c r="AU347" s="19" t="s">
        <v>81</v>
      </c>
    </row>
    <row r="348" s="2" customFormat="1" ht="37.8" customHeight="1">
      <c r="A348" s="38"/>
      <c r="B348" s="164"/>
      <c r="C348" s="165" t="s">
        <v>584</v>
      </c>
      <c r="D348" s="165" t="s">
        <v>121</v>
      </c>
      <c r="E348" s="166" t="s">
        <v>585</v>
      </c>
      <c r="F348" s="167" t="s">
        <v>586</v>
      </c>
      <c r="G348" s="168" t="s">
        <v>411</v>
      </c>
      <c r="H348" s="169">
        <v>3</v>
      </c>
      <c r="I348" s="170"/>
      <c r="J348" s="171">
        <f>ROUND(I348*H348,2)</f>
        <v>0</v>
      </c>
      <c r="K348" s="167" t="s">
        <v>125</v>
      </c>
      <c r="L348" s="39"/>
      <c r="M348" s="172" t="s">
        <v>3</v>
      </c>
      <c r="N348" s="173" t="s">
        <v>43</v>
      </c>
      <c r="O348" s="72"/>
      <c r="P348" s="174">
        <f>O348*H348</f>
        <v>0</v>
      </c>
      <c r="Q348" s="174">
        <v>9.0000000000000006E-05</v>
      </c>
      <c r="R348" s="174">
        <f>Q348*H348</f>
        <v>0.00027</v>
      </c>
      <c r="S348" s="174">
        <v>0</v>
      </c>
      <c r="T348" s="175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76" t="s">
        <v>126</v>
      </c>
      <c r="AT348" s="176" t="s">
        <v>121</v>
      </c>
      <c r="AU348" s="176" t="s">
        <v>81</v>
      </c>
      <c r="AY348" s="19" t="s">
        <v>119</v>
      </c>
      <c r="BE348" s="177">
        <f>IF(N348="základní",J348,0)</f>
        <v>0</v>
      </c>
      <c r="BF348" s="177">
        <f>IF(N348="snížená",J348,0)</f>
        <v>0</v>
      </c>
      <c r="BG348" s="177">
        <f>IF(N348="zákl. přenesená",J348,0)</f>
        <v>0</v>
      </c>
      <c r="BH348" s="177">
        <f>IF(N348="sníž. přenesená",J348,0)</f>
        <v>0</v>
      </c>
      <c r="BI348" s="177">
        <f>IF(N348="nulová",J348,0)</f>
        <v>0</v>
      </c>
      <c r="BJ348" s="19" t="s">
        <v>77</v>
      </c>
      <c r="BK348" s="177">
        <f>ROUND(I348*H348,2)</f>
        <v>0</v>
      </c>
      <c r="BL348" s="19" t="s">
        <v>126</v>
      </c>
      <c r="BM348" s="176" t="s">
        <v>587</v>
      </c>
    </row>
    <row r="349" s="2" customFormat="1">
      <c r="A349" s="38"/>
      <c r="B349" s="39"/>
      <c r="C349" s="38"/>
      <c r="D349" s="178" t="s">
        <v>128</v>
      </c>
      <c r="E349" s="38"/>
      <c r="F349" s="179" t="s">
        <v>588</v>
      </c>
      <c r="G349" s="38"/>
      <c r="H349" s="38"/>
      <c r="I349" s="180"/>
      <c r="J349" s="38"/>
      <c r="K349" s="38"/>
      <c r="L349" s="39"/>
      <c r="M349" s="181"/>
      <c r="N349" s="182"/>
      <c r="O349" s="72"/>
      <c r="P349" s="72"/>
      <c r="Q349" s="72"/>
      <c r="R349" s="72"/>
      <c r="S349" s="72"/>
      <c r="T349" s="73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128</v>
      </c>
      <c r="AU349" s="19" t="s">
        <v>81</v>
      </c>
    </row>
    <row r="350" s="2" customFormat="1" ht="24.15" customHeight="1">
      <c r="A350" s="38"/>
      <c r="B350" s="164"/>
      <c r="C350" s="165" t="s">
        <v>589</v>
      </c>
      <c r="D350" s="165" t="s">
        <v>121</v>
      </c>
      <c r="E350" s="166" t="s">
        <v>590</v>
      </c>
      <c r="F350" s="167" t="s">
        <v>591</v>
      </c>
      <c r="G350" s="168" t="s">
        <v>411</v>
      </c>
      <c r="H350" s="169">
        <v>2</v>
      </c>
      <c r="I350" s="170"/>
      <c r="J350" s="171">
        <f>ROUND(I350*H350,2)</f>
        <v>0</v>
      </c>
      <c r="K350" s="167" t="s">
        <v>125</v>
      </c>
      <c r="L350" s="39"/>
      <c r="M350" s="172" t="s">
        <v>3</v>
      </c>
      <c r="N350" s="173" t="s">
        <v>43</v>
      </c>
      <c r="O350" s="72"/>
      <c r="P350" s="174">
        <f>O350*H350</f>
        <v>0</v>
      </c>
      <c r="Q350" s="174">
        <v>0.0016199999999999999</v>
      </c>
      <c r="R350" s="174">
        <f>Q350*H350</f>
        <v>0.0032399999999999998</v>
      </c>
      <c r="S350" s="174">
        <v>0</v>
      </c>
      <c r="T350" s="175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76" t="s">
        <v>126</v>
      </c>
      <c r="AT350" s="176" t="s">
        <v>121</v>
      </c>
      <c r="AU350" s="176" t="s">
        <v>81</v>
      </c>
      <c r="AY350" s="19" t="s">
        <v>119</v>
      </c>
      <c r="BE350" s="177">
        <f>IF(N350="základní",J350,0)</f>
        <v>0</v>
      </c>
      <c r="BF350" s="177">
        <f>IF(N350="snížená",J350,0)</f>
        <v>0</v>
      </c>
      <c r="BG350" s="177">
        <f>IF(N350="zákl. přenesená",J350,0)</f>
        <v>0</v>
      </c>
      <c r="BH350" s="177">
        <f>IF(N350="sníž. přenesená",J350,0)</f>
        <v>0</v>
      </c>
      <c r="BI350" s="177">
        <f>IF(N350="nulová",J350,0)</f>
        <v>0</v>
      </c>
      <c r="BJ350" s="19" t="s">
        <v>77</v>
      </c>
      <c r="BK350" s="177">
        <f>ROUND(I350*H350,2)</f>
        <v>0</v>
      </c>
      <c r="BL350" s="19" t="s">
        <v>126</v>
      </c>
      <c r="BM350" s="176" t="s">
        <v>592</v>
      </c>
    </row>
    <row r="351" s="2" customFormat="1">
      <c r="A351" s="38"/>
      <c r="B351" s="39"/>
      <c r="C351" s="38"/>
      <c r="D351" s="178" t="s">
        <v>128</v>
      </c>
      <c r="E351" s="38"/>
      <c r="F351" s="179" t="s">
        <v>593</v>
      </c>
      <c r="G351" s="38"/>
      <c r="H351" s="38"/>
      <c r="I351" s="180"/>
      <c r="J351" s="38"/>
      <c r="K351" s="38"/>
      <c r="L351" s="39"/>
      <c r="M351" s="181"/>
      <c r="N351" s="182"/>
      <c r="O351" s="72"/>
      <c r="P351" s="72"/>
      <c r="Q351" s="72"/>
      <c r="R351" s="72"/>
      <c r="S351" s="72"/>
      <c r="T351" s="73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128</v>
      </c>
      <c r="AU351" s="19" t="s">
        <v>81</v>
      </c>
    </row>
    <row r="352" s="2" customFormat="1" ht="24.15" customHeight="1">
      <c r="A352" s="38"/>
      <c r="B352" s="164"/>
      <c r="C352" s="165" t="s">
        <v>594</v>
      </c>
      <c r="D352" s="165" t="s">
        <v>121</v>
      </c>
      <c r="E352" s="166" t="s">
        <v>595</v>
      </c>
      <c r="F352" s="167" t="s">
        <v>596</v>
      </c>
      <c r="G352" s="168" t="s">
        <v>411</v>
      </c>
      <c r="H352" s="169">
        <v>2</v>
      </c>
      <c r="I352" s="170"/>
      <c r="J352" s="171">
        <f>ROUND(I352*H352,2)</f>
        <v>0</v>
      </c>
      <c r="K352" s="167" t="s">
        <v>125</v>
      </c>
      <c r="L352" s="39"/>
      <c r="M352" s="172" t="s">
        <v>3</v>
      </c>
      <c r="N352" s="173" t="s">
        <v>43</v>
      </c>
      <c r="O352" s="72"/>
      <c r="P352" s="174">
        <f>O352*H352</f>
        <v>0</v>
      </c>
      <c r="Q352" s="174">
        <v>0.00266</v>
      </c>
      <c r="R352" s="174">
        <f>Q352*H352</f>
        <v>0.0053200000000000001</v>
      </c>
      <c r="S352" s="174">
        <v>0</v>
      </c>
      <c r="T352" s="175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76" t="s">
        <v>126</v>
      </c>
      <c r="AT352" s="176" t="s">
        <v>121</v>
      </c>
      <c r="AU352" s="176" t="s">
        <v>81</v>
      </c>
      <c r="AY352" s="19" t="s">
        <v>119</v>
      </c>
      <c r="BE352" s="177">
        <f>IF(N352="základní",J352,0)</f>
        <v>0</v>
      </c>
      <c r="BF352" s="177">
        <f>IF(N352="snížená",J352,0)</f>
        <v>0</v>
      </c>
      <c r="BG352" s="177">
        <f>IF(N352="zákl. přenesená",J352,0)</f>
        <v>0</v>
      </c>
      <c r="BH352" s="177">
        <f>IF(N352="sníž. přenesená",J352,0)</f>
        <v>0</v>
      </c>
      <c r="BI352" s="177">
        <f>IF(N352="nulová",J352,0)</f>
        <v>0</v>
      </c>
      <c r="BJ352" s="19" t="s">
        <v>77</v>
      </c>
      <c r="BK352" s="177">
        <f>ROUND(I352*H352,2)</f>
        <v>0</v>
      </c>
      <c r="BL352" s="19" t="s">
        <v>126</v>
      </c>
      <c r="BM352" s="176" t="s">
        <v>597</v>
      </c>
    </row>
    <row r="353" s="2" customFormat="1">
      <c r="A353" s="38"/>
      <c r="B353" s="39"/>
      <c r="C353" s="38"/>
      <c r="D353" s="178" t="s">
        <v>128</v>
      </c>
      <c r="E353" s="38"/>
      <c r="F353" s="179" t="s">
        <v>598</v>
      </c>
      <c r="G353" s="38"/>
      <c r="H353" s="38"/>
      <c r="I353" s="180"/>
      <c r="J353" s="38"/>
      <c r="K353" s="38"/>
      <c r="L353" s="39"/>
      <c r="M353" s="181"/>
      <c r="N353" s="182"/>
      <c r="O353" s="72"/>
      <c r="P353" s="72"/>
      <c r="Q353" s="72"/>
      <c r="R353" s="72"/>
      <c r="S353" s="72"/>
      <c r="T353" s="73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128</v>
      </c>
      <c r="AU353" s="19" t="s">
        <v>81</v>
      </c>
    </row>
    <row r="354" s="12" customFormat="1" ht="22.8" customHeight="1">
      <c r="A354" s="12"/>
      <c r="B354" s="151"/>
      <c r="C354" s="12"/>
      <c r="D354" s="152" t="s">
        <v>71</v>
      </c>
      <c r="E354" s="162" t="s">
        <v>174</v>
      </c>
      <c r="F354" s="162" t="s">
        <v>599</v>
      </c>
      <c r="G354" s="12"/>
      <c r="H354" s="12"/>
      <c r="I354" s="154"/>
      <c r="J354" s="163">
        <f>BK354</f>
        <v>0</v>
      </c>
      <c r="K354" s="12"/>
      <c r="L354" s="151"/>
      <c r="M354" s="156"/>
      <c r="N354" s="157"/>
      <c r="O354" s="157"/>
      <c r="P354" s="158">
        <f>P355+SUM(P356:P361)</f>
        <v>0</v>
      </c>
      <c r="Q354" s="157"/>
      <c r="R354" s="158">
        <f>R355+SUM(R356:R361)</f>
        <v>0.067199999999999996</v>
      </c>
      <c r="S354" s="157"/>
      <c r="T354" s="159">
        <f>T355+SUM(T356:T361)</f>
        <v>8.4634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52" t="s">
        <v>77</v>
      </c>
      <c r="AT354" s="160" t="s">
        <v>71</v>
      </c>
      <c r="AU354" s="160" t="s">
        <v>77</v>
      </c>
      <c r="AY354" s="152" t="s">
        <v>119</v>
      </c>
      <c r="BK354" s="161">
        <f>BK355+SUM(BK356:BK361)</f>
        <v>0</v>
      </c>
    </row>
    <row r="355" s="2" customFormat="1" ht="37.8" customHeight="1">
      <c r="A355" s="38"/>
      <c r="B355" s="164"/>
      <c r="C355" s="165" t="s">
        <v>600</v>
      </c>
      <c r="D355" s="165" t="s">
        <v>121</v>
      </c>
      <c r="E355" s="166" t="s">
        <v>601</v>
      </c>
      <c r="F355" s="167" t="s">
        <v>602</v>
      </c>
      <c r="G355" s="168" t="s">
        <v>177</v>
      </c>
      <c r="H355" s="169">
        <v>3.847</v>
      </c>
      <c r="I355" s="170"/>
      <c r="J355" s="171">
        <f>ROUND(I355*H355,2)</f>
        <v>0</v>
      </c>
      <c r="K355" s="167" t="s">
        <v>125</v>
      </c>
      <c r="L355" s="39"/>
      <c r="M355" s="172" t="s">
        <v>3</v>
      </c>
      <c r="N355" s="173" t="s">
        <v>43</v>
      </c>
      <c r="O355" s="72"/>
      <c r="P355" s="174">
        <f>O355*H355</f>
        <v>0</v>
      </c>
      <c r="Q355" s="174">
        <v>0</v>
      </c>
      <c r="R355" s="174">
        <f>Q355*H355</f>
        <v>0</v>
      </c>
      <c r="S355" s="174">
        <v>2.2000000000000002</v>
      </c>
      <c r="T355" s="175">
        <f>S355*H355</f>
        <v>8.4634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76" t="s">
        <v>126</v>
      </c>
      <c r="AT355" s="176" t="s">
        <v>121</v>
      </c>
      <c r="AU355" s="176" t="s">
        <v>81</v>
      </c>
      <c r="AY355" s="19" t="s">
        <v>119</v>
      </c>
      <c r="BE355" s="177">
        <f>IF(N355="základní",J355,0)</f>
        <v>0</v>
      </c>
      <c r="BF355" s="177">
        <f>IF(N355="snížená",J355,0)</f>
        <v>0</v>
      </c>
      <c r="BG355" s="177">
        <f>IF(N355="zákl. přenesená",J355,0)</f>
        <v>0</v>
      </c>
      <c r="BH355" s="177">
        <f>IF(N355="sníž. přenesená",J355,0)</f>
        <v>0</v>
      </c>
      <c r="BI355" s="177">
        <f>IF(N355="nulová",J355,0)</f>
        <v>0</v>
      </c>
      <c r="BJ355" s="19" t="s">
        <v>77</v>
      </c>
      <c r="BK355" s="177">
        <f>ROUND(I355*H355,2)</f>
        <v>0</v>
      </c>
      <c r="BL355" s="19" t="s">
        <v>126</v>
      </c>
      <c r="BM355" s="176" t="s">
        <v>603</v>
      </c>
    </row>
    <row r="356" s="2" customFormat="1">
      <c r="A356" s="38"/>
      <c r="B356" s="39"/>
      <c r="C356" s="38"/>
      <c r="D356" s="178" t="s">
        <v>128</v>
      </c>
      <c r="E356" s="38"/>
      <c r="F356" s="179" t="s">
        <v>604</v>
      </c>
      <c r="G356" s="38"/>
      <c r="H356" s="38"/>
      <c r="I356" s="180"/>
      <c r="J356" s="38"/>
      <c r="K356" s="38"/>
      <c r="L356" s="39"/>
      <c r="M356" s="181"/>
      <c r="N356" s="182"/>
      <c r="O356" s="72"/>
      <c r="P356" s="72"/>
      <c r="Q356" s="72"/>
      <c r="R356" s="72"/>
      <c r="S356" s="72"/>
      <c r="T356" s="73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128</v>
      </c>
      <c r="AU356" s="19" t="s">
        <v>81</v>
      </c>
    </row>
    <row r="357" s="13" customFormat="1">
      <c r="A357" s="13"/>
      <c r="B357" s="183"/>
      <c r="C357" s="13"/>
      <c r="D357" s="184" t="s">
        <v>130</v>
      </c>
      <c r="E357" s="185" t="s">
        <v>3</v>
      </c>
      <c r="F357" s="186" t="s">
        <v>605</v>
      </c>
      <c r="G357" s="13"/>
      <c r="H357" s="187">
        <v>3.847</v>
      </c>
      <c r="I357" s="188"/>
      <c r="J357" s="13"/>
      <c r="K357" s="13"/>
      <c r="L357" s="183"/>
      <c r="M357" s="189"/>
      <c r="N357" s="190"/>
      <c r="O357" s="190"/>
      <c r="P357" s="190"/>
      <c r="Q357" s="190"/>
      <c r="R357" s="190"/>
      <c r="S357" s="190"/>
      <c r="T357" s="191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185" t="s">
        <v>130</v>
      </c>
      <c r="AU357" s="185" t="s">
        <v>81</v>
      </c>
      <c r="AV357" s="13" t="s">
        <v>81</v>
      </c>
      <c r="AW357" s="13" t="s">
        <v>33</v>
      </c>
      <c r="AX357" s="13" t="s">
        <v>72</v>
      </c>
      <c r="AY357" s="185" t="s">
        <v>119</v>
      </c>
    </row>
    <row r="358" s="2" customFormat="1" ht="37.8" customHeight="1">
      <c r="A358" s="38"/>
      <c r="B358" s="164"/>
      <c r="C358" s="165" t="s">
        <v>606</v>
      </c>
      <c r="D358" s="165" t="s">
        <v>121</v>
      </c>
      <c r="E358" s="166" t="s">
        <v>607</v>
      </c>
      <c r="F358" s="167" t="s">
        <v>608</v>
      </c>
      <c r="G358" s="168" t="s">
        <v>158</v>
      </c>
      <c r="H358" s="169">
        <v>30</v>
      </c>
      <c r="I358" s="170"/>
      <c r="J358" s="171">
        <f>ROUND(I358*H358,2)</f>
        <v>0</v>
      </c>
      <c r="K358" s="167" t="s">
        <v>125</v>
      </c>
      <c r="L358" s="39"/>
      <c r="M358" s="172" t="s">
        <v>3</v>
      </c>
      <c r="N358" s="173" t="s">
        <v>43</v>
      </c>
      <c r="O358" s="72"/>
      <c r="P358" s="174">
        <f>O358*H358</f>
        <v>0</v>
      </c>
      <c r="Q358" s="174">
        <v>0.0022399999999999998</v>
      </c>
      <c r="R358" s="174">
        <f>Q358*H358</f>
        <v>0.067199999999999996</v>
      </c>
      <c r="S358" s="174">
        <v>0</v>
      </c>
      <c r="T358" s="175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76" t="s">
        <v>126</v>
      </c>
      <c r="AT358" s="176" t="s">
        <v>121</v>
      </c>
      <c r="AU358" s="176" t="s">
        <v>81</v>
      </c>
      <c r="AY358" s="19" t="s">
        <v>119</v>
      </c>
      <c r="BE358" s="177">
        <f>IF(N358="základní",J358,0)</f>
        <v>0</v>
      </c>
      <c r="BF358" s="177">
        <f>IF(N358="snížená",J358,0)</f>
        <v>0</v>
      </c>
      <c r="BG358" s="177">
        <f>IF(N358="zákl. přenesená",J358,0)</f>
        <v>0</v>
      </c>
      <c r="BH358" s="177">
        <f>IF(N358="sníž. přenesená",J358,0)</f>
        <v>0</v>
      </c>
      <c r="BI358" s="177">
        <f>IF(N358="nulová",J358,0)</f>
        <v>0</v>
      </c>
      <c r="BJ358" s="19" t="s">
        <v>77</v>
      </c>
      <c r="BK358" s="177">
        <f>ROUND(I358*H358,2)</f>
        <v>0</v>
      </c>
      <c r="BL358" s="19" t="s">
        <v>126</v>
      </c>
      <c r="BM358" s="176" t="s">
        <v>609</v>
      </c>
    </row>
    <row r="359" s="2" customFormat="1">
      <c r="A359" s="38"/>
      <c r="B359" s="39"/>
      <c r="C359" s="38"/>
      <c r="D359" s="178" t="s">
        <v>128</v>
      </c>
      <c r="E359" s="38"/>
      <c r="F359" s="179" t="s">
        <v>610</v>
      </c>
      <c r="G359" s="38"/>
      <c r="H359" s="38"/>
      <c r="I359" s="180"/>
      <c r="J359" s="38"/>
      <c r="K359" s="38"/>
      <c r="L359" s="39"/>
      <c r="M359" s="181"/>
      <c r="N359" s="182"/>
      <c r="O359" s="72"/>
      <c r="P359" s="72"/>
      <c r="Q359" s="72"/>
      <c r="R359" s="72"/>
      <c r="S359" s="72"/>
      <c r="T359" s="73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128</v>
      </c>
      <c r="AU359" s="19" t="s">
        <v>81</v>
      </c>
    </row>
    <row r="360" s="13" customFormat="1">
      <c r="A360" s="13"/>
      <c r="B360" s="183"/>
      <c r="C360" s="13"/>
      <c r="D360" s="184" t="s">
        <v>130</v>
      </c>
      <c r="E360" s="185" t="s">
        <v>3</v>
      </c>
      <c r="F360" s="186" t="s">
        <v>611</v>
      </c>
      <c r="G360" s="13"/>
      <c r="H360" s="187">
        <v>30</v>
      </c>
      <c r="I360" s="188"/>
      <c r="J360" s="13"/>
      <c r="K360" s="13"/>
      <c r="L360" s="183"/>
      <c r="M360" s="189"/>
      <c r="N360" s="190"/>
      <c r="O360" s="190"/>
      <c r="P360" s="190"/>
      <c r="Q360" s="190"/>
      <c r="R360" s="190"/>
      <c r="S360" s="190"/>
      <c r="T360" s="191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185" t="s">
        <v>130</v>
      </c>
      <c r="AU360" s="185" t="s">
        <v>81</v>
      </c>
      <c r="AV360" s="13" t="s">
        <v>81</v>
      </c>
      <c r="AW360" s="13" t="s">
        <v>33</v>
      </c>
      <c r="AX360" s="13" t="s">
        <v>72</v>
      </c>
      <c r="AY360" s="185" t="s">
        <v>119</v>
      </c>
    </row>
    <row r="361" s="12" customFormat="1" ht="20.88" customHeight="1">
      <c r="A361" s="12"/>
      <c r="B361" s="151"/>
      <c r="C361" s="12"/>
      <c r="D361" s="152" t="s">
        <v>71</v>
      </c>
      <c r="E361" s="162" t="s">
        <v>612</v>
      </c>
      <c r="F361" s="162" t="s">
        <v>613</v>
      </c>
      <c r="G361" s="12"/>
      <c r="H361" s="12"/>
      <c r="I361" s="154"/>
      <c r="J361" s="163">
        <f>BK361</f>
        <v>0</v>
      </c>
      <c r="K361" s="12"/>
      <c r="L361" s="151"/>
      <c r="M361" s="156"/>
      <c r="N361" s="157"/>
      <c r="O361" s="157"/>
      <c r="P361" s="158">
        <f>SUM(P362:P363)</f>
        <v>0</v>
      </c>
      <c r="Q361" s="157"/>
      <c r="R361" s="158">
        <f>SUM(R362:R363)</f>
        <v>0</v>
      </c>
      <c r="S361" s="157"/>
      <c r="T361" s="159">
        <f>SUM(T362:T363)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152" t="s">
        <v>77</v>
      </c>
      <c r="AT361" s="160" t="s">
        <v>71</v>
      </c>
      <c r="AU361" s="160" t="s">
        <v>81</v>
      </c>
      <c r="AY361" s="152" t="s">
        <v>119</v>
      </c>
      <c r="BK361" s="161">
        <f>SUM(BK362:BK363)</f>
        <v>0</v>
      </c>
    </row>
    <row r="362" s="2" customFormat="1" ht="49.05" customHeight="1">
      <c r="A362" s="38"/>
      <c r="B362" s="164"/>
      <c r="C362" s="165" t="s">
        <v>614</v>
      </c>
      <c r="D362" s="165" t="s">
        <v>121</v>
      </c>
      <c r="E362" s="166" t="s">
        <v>615</v>
      </c>
      <c r="F362" s="167" t="s">
        <v>616</v>
      </c>
      <c r="G362" s="168" t="s">
        <v>221</v>
      </c>
      <c r="H362" s="169">
        <v>765.37</v>
      </c>
      <c r="I362" s="170"/>
      <c r="J362" s="171">
        <f>ROUND(I362*H362,2)</f>
        <v>0</v>
      </c>
      <c r="K362" s="167" t="s">
        <v>125</v>
      </c>
      <c r="L362" s="39"/>
      <c r="M362" s="172" t="s">
        <v>3</v>
      </c>
      <c r="N362" s="173" t="s">
        <v>43</v>
      </c>
      <c r="O362" s="72"/>
      <c r="P362" s="174">
        <f>O362*H362</f>
        <v>0</v>
      </c>
      <c r="Q362" s="174">
        <v>0</v>
      </c>
      <c r="R362" s="174">
        <f>Q362*H362</f>
        <v>0</v>
      </c>
      <c r="S362" s="174">
        <v>0</v>
      </c>
      <c r="T362" s="175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76" t="s">
        <v>126</v>
      </c>
      <c r="AT362" s="176" t="s">
        <v>121</v>
      </c>
      <c r="AU362" s="176" t="s">
        <v>84</v>
      </c>
      <c r="AY362" s="19" t="s">
        <v>119</v>
      </c>
      <c r="BE362" s="177">
        <f>IF(N362="základní",J362,0)</f>
        <v>0</v>
      </c>
      <c r="BF362" s="177">
        <f>IF(N362="snížená",J362,0)</f>
        <v>0</v>
      </c>
      <c r="BG362" s="177">
        <f>IF(N362="zákl. přenesená",J362,0)</f>
        <v>0</v>
      </c>
      <c r="BH362" s="177">
        <f>IF(N362="sníž. přenesená",J362,0)</f>
        <v>0</v>
      </c>
      <c r="BI362" s="177">
        <f>IF(N362="nulová",J362,0)</f>
        <v>0</v>
      </c>
      <c r="BJ362" s="19" t="s">
        <v>77</v>
      </c>
      <c r="BK362" s="177">
        <f>ROUND(I362*H362,2)</f>
        <v>0</v>
      </c>
      <c r="BL362" s="19" t="s">
        <v>126</v>
      </c>
      <c r="BM362" s="176" t="s">
        <v>617</v>
      </c>
    </row>
    <row r="363" s="2" customFormat="1">
      <c r="A363" s="38"/>
      <c r="B363" s="39"/>
      <c r="C363" s="38"/>
      <c r="D363" s="178" t="s">
        <v>128</v>
      </c>
      <c r="E363" s="38"/>
      <c r="F363" s="179" t="s">
        <v>618</v>
      </c>
      <c r="G363" s="38"/>
      <c r="H363" s="38"/>
      <c r="I363" s="180"/>
      <c r="J363" s="38"/>
      <c r="K363" s="38"/>
      <c r="L363" s="39"/>
      <c r="M363" s="181"/>
      <c r="N363" s="182"/>
      <c r="O363" s="72"/>
      <c r="P363" s="72"/>
      <c r="Q363" s="72"/>
      <c r="R363" s="72"/>
      <c r="S363" s="72"/>
      <c r="T363" s="73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128</v>
      </c>
      <c r="AU363" s="19" t="s">
        <v>84</v>
      </c>
    </row>
    <row r="364" s="12" customFormat="1" ht="22.8" customHeight="1">
      <c r="A364" s="12"/>
      <c r="B364" s="151"/>
      <c r="C364" s="12"/>
      <c r="D364" s="152" t="s">
        <v>71</v>
      </c>
      <c r="E364" s="162" t="s">
        <v>619</v>
      </c>
      <c r="F364" s="162" t="s">
        <v>620</v>
      </c>
      <c r="G364" s="12"/>
      <c r="H364" s="12"/>
      <c r="I364" s="154"/>
      <c r="J364" s="163">
        <f>BK364</f>
        <v>0</v>
      </c>
      <c r="K364" s="12"/>
      <c r="L364" s="151"/>
      <c r="M364" s="156"/>
      <c r="N364" s="157"/>
      <c r="O364" s="157"/>
      <c r="P364" s="158">
        <f>SUM(P365:P374)</f>
        <v>0</v>
      </c>
      <c r="Q364" s="157"/>
      <c r="R364" s="158">
        <f>SUM(R365:R374)</f>
        <v>0</v>
      </c>
      <c r="S364" s="157"/>
      <c r="T364" s="159">
        <f>SUM(T365:T374)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152" t="s">
        <v>77</v>
      </c>
      <c r="AT364" s="160" t="s">
        <v>71</v>
      </c>
      <c r="AU364" s="160" t="s">
        <v>77</v>
      </c>
      <c r="AY364" s="152" t="s">
        <v>119</v>
      </c>
      <c r="BK364" s="161">
        <f>SUM(BK365:BK374)</f>
        <v>0</v>
      </c>
    </row>
    <row r="365" s="2" customFormat="1" ht="33" customHeight="1">
      <c r="A365" s="38"/>
      <c r="B365" s="164"/>
      <c r="C365" s="165" t="s">
        <v>621</v>
      </c>
      <c r="D365" s="165" t="s">
        <v>121</v>
      </c>
      <c r="E365" s="166" t="s">
        <v>622</v>
      </c>
      <c r="F365" s="167" t="s">
        <v>623</v>
      </c>
      <c r="G365" s="168" t="s">
        <v>221</v>
      </c>
      <c r="H365" s="169">
        <v>85.712999999999994</v>
      </c>
      <c r="I365" s="170"/>
      <c r="J365" s="171">
        <f>ROUND(I365*H365,2)</f>
        <v>0</v>
      </c>
      <c r="K365" s="167" t="s">
        <v>125</v>
      </c>
      <c r="L365" s="39"/>
      <c r="M365" s="172" t="s">
        <v>3</v>
      </c>
      <c r="N365" s="173" t="s">
        <v>43</v>
      </c>
      <c r="O365" s="72"/>
      <c r="P365" s="174">
        <f>O365*H365</f>
        <v>0</v>
      </c>
      <c r="Q365" s="174">
        <v>0</v>
      </c>
      <c r="R365" s="174">
        <f>Q365*H365</f>
        <v>0</v>
      </c>
      <c r="S365" s="174">
        <v>0</v>
      </c>
      <c r="T365" s="175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76" t="s">
        <v>126</v>
      </c>
      <c r="AT365" s="176" t="s">
        <v>121</v>
      </c>
      <c r="AU365" s="176" t="s">
        <v>81</v>
      </c>
      <c r="AY365" s="19" t="s">
        <v>119</v>
      </c>
      <c r="BE365" s="177">
        <f>IF(N365="základní",J365,0)</f>
        <v>0</v>
      </c>
      <c r="BF365" s="177">
        <f>IF(N365="snížená",J365,0)</f>
        <v>0</v>
      </c>
      <c r="BG365" s="177">
        <f>IF(N365="zákl. přenesená",J365,0)</f>
        <v>0</v>
      </c>
      <c r="BH365" s="177">
        <f>IF(N365="sníž. přenesená",J365,0)</f>
        <v>0</v>
      </c>
      <c r="BI365" s="177">
        <f>IF(N365="nulová",J365,0)</f>
        <v>0</v>
      </c>
      <c r="BJ365" s="19" t="s">
        <v>77</v>
      </c>
      <c r="BK365" s="177">
        <f>ROUND(I365*H365,2)</f>
        <v>0</v>
      </c>
      <c r="BL365" s="19" t="s">
        <v>126</v>
      </c>
      <c r="BM365" s="176" t="s">
        <v>624</v>
      </c>
    </row>
    <row r="366" s="2" customFormat="1">
      <c r="A366" s="38"/>
      <c r="B366" s="39"/>
      <c r="C366" s="38"/>
      <c r="D366" s="178" t="s">
        <v>128</v>
      </c>
      <c r="E366" s="38"/>
      <c r="F366" s="179" t="s">
        <v>625</v>
      </c>
      <c r="G366" s="38"/>
      <c r="H366" s="38"/>
      <c r="I366" s="180"/>
      <c r="J366" s="38"/>
      <c r="K366" s="38"/>
      <c r="L366" s="39"/>
      <c r="M366" s="181"/>
      <c r="N366" s="182"/>
      <c r="O366" s="72"/>
      <c r="P366" s="72"/>
      <c r="Q366" s="72"/>
      <c r="R366" s="72"/>
      <c r="S366" s="72"/>
      <c r="T366" s="73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128</v>
      </c>
      <c r="AU366" s="19" t="s">
        <v>81</v>
      </c>
    </row>
    <row r="367" s="2" customFormat="1" ht="37.8" customHeight="1">
      <c r="A367" s="38"/>
      <c r="B367" s="164"/>
      <c r="C367" s="165" t="s">
        <v>626</v>
      </c>
      <c r="D367" s="165" t="s">
        <v>121</v>
      </c>
      <c r="E367" s="166" t="s">
        <v>627</v>
      </c>
      <c r="F367" s="167" t="s">
        <v>628</v>
      </c>
      <c r="G367" s="168" t="s">
        <v>221</v>
      </c>
      <c r="H367" s="169">
        <v>857.13</v>
      </c>
      <c r="I367" s="170"/>
      <c r="J367" s="171">
        <f>ROUND(I367*H367,2)</f>
        <v>0</v>
      </c>
      <c r="K367" s="167" t="s">
        <v>125</v>
      </c>
      <c r="L367" s="39"/>
      <c r="M367" s="172" t="s">
        <v>3</v>
      </c>
      <c r="N367" s="173" t="s">
        <v>43</v>
      </c>
      <c r="O367" s="72"/>
      <c r="P367" s="174">
        <f>O367*H367</f>
        <v>0</v>
      </c>
      <c r="Q367" s="174">
        <v>0</v>
      </c>
      <c r="R367" s="174">
        <f>Q367*H367</f>
        <v>0</v>
      </c>
      <c r="S367" s="174">
        <v>0</v>
      </c>
      <c r="T367" s="175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76" t="s">
        <v>126</v>
      </c>
      <c r="AT367" s="176" t="s">
        <v>121</v>
      </c>
      <c r="AU367" s="176" t="s">
        <v>81</v>
      </c>
      <c r="AY367" s="19" t="s">
        <v>119</v>
      </c>
      <c r="BE367" s="177">
        <f>IF(N367="základní",J367,0)</f>
        <v>0</v>
      </c>
      <c r="BF367" s="177">
        <f>IF(N367="snížená",J367,0)</f>
        <v>0</v>
      </c>
      <c r="BG367" s="177">
        <f>IF(N367="zákl. přenesená",J367,0)</f>
        <v>0</v>
      </c>
      <c r="BH367" s="177">
        <f>IF(N367="sníž. přenesená",J367,0)</f>
        <v>0</v>
      </c>
      <c r="BI367" s="177">
        <f>IF(N367="nulová",J367,0)</f>
        <v>0</v>
      </c>
      <c r="BJ367" s="19" t="s">
        <v>77</v>
      </c>
      <c r="BK367" s="177">
        <f>ROUND(I367*H367,2)</f>
        <v>0</v>
      </c>
      <c r="BL367" s="19" t="s">
        <v>126</v>
      </c>
      <c r="BM367" s="176" t="s">
        <v>629</v>
      </c>
    </row>
    <row r="368" s="2" customFormat="1">
      <c r="A368" s="38"/>
      <c r="B368" s="39"/>
      <c r="C368" s="38"/>
      <c r="D368" s="178" t="s">
        <v>128</v>
      </c>
      <c r="E368" s="38"/>
      <c r="F368" s="179" t="s">
        <v>630</v>
      </c>
      <c r="G368" s="38"/>
      <c r="H368" s="38"/>
      <c r="I368" s="180"/>
      <c r="J368" s="38"/>
      <c r="K368" s="38"/>
      <c r="L368" s="39"/>
      <c r="M368" s="181"/>
      <c r="N368" s="182"/>
      <c r="O368" s="72"/>
      <c r="P368" s="72"/>
      <c r="Q368" s="72"/>
      <c r="R368" s="72"/>
      <c r="S368" s="72"/>
      <c r="T368" s="73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128</v>
      </c>
      <c r="AU368" s="19" t="s">
        <v>81</v>
      </c>
    </row>
    <row r="369" s="13" customFormat="1">
      <c r="A369" s="13"/>
      <c r="B369" s="183"/>
      <c r="C369" s="13"/>
      <c r="D369" s="184" t="s">
        <v>130</v>
      </c>
      <c r="E369" s="185" t="s">
        <v>3</v>
      </c>
      <c r="F369" s="186" t="s">
        <v>631</v>
      </c>
      <c r="G369" s="13"/>
      <c r="H369" s="187">
        <v>857.13</v>
      </c>
      <c r="I369" s="188"/>
      <c r="J369" s="13"/>
      <c r="K369" s="13"/>
      <c r="L369" s="183"/>
      <c r="M369" s="189"/>
      <c r="N369" s="190"/>
      <c r="O369" s="190"/>
      <c r="P369" s="190"/>
      <c r="Q369" s="190"/>
      <c r="R369" s="190"/>
      <c r="S369" s="190"/>
      <c r="T369" s="191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185" t="s">
        <v>130</v>
      </c>
      <c r="AU369" s="185" t="s">
        <v>81</v>
      </c>
      <c r="AV369" s="13" t="s">
        <v>81</v>
      </c>
      <c r="AW369" s="13" t="s">
        <v>33</v>
      </c>
      <c r="AX369" s="13" t="s">
        <v>72</v>
      </c>
      <c r="AY369" s="185" t="s">
        <v>119</v>
      </c>
    </row>
    <row r="370" s="2" customFormat="1" ht="44.25" customHeight="1">
      <c r="A370" s="38"/>
      <c r="B370" s="164"/>
      <c r="C370" s="165" t="s">
        <v>632</v>
      </c>
      <c r="D370" s="165" t="s">
        <v>121</v>
      </c>
      <c r="E370" s="166" t="s">
        <v>633</v>
      </c>
      <c r="F370" s="167" t="s">
        <v>220</v>
      </c>
      <c r="G370" s="168" t="s">
        <v>221</v>
      </c>
      <c r="H370" s="169">
        <v>56.012999999999998</v>
      </c>
      <c r="I370" s="170"/>
      <c r="J370" s="171">
        <f>ROUND(I370*H370,2)</f>
        <v>0</v>
      </c>
      <c r="K370" s="167" t="s">
        <v>125</v>
      </c>
      <c r="L370" s="39"/>
      <c r="M370" s="172" t="s">
        <v>3</v>
      </c>
      <c r="N370" s="173" t="s">
        <v>43</v>
      </c>
      <c r="O370" s="72"/>
      <c r="P370" s="174">
        <f>O370*H370</f>
        <v>0</v>
      </c>
      <c r="Q370" s="174">
        <v>0</v>
      </c>
      <c r="R370" s="174">
        <f>Q370*H370</f>
        <v>0</v>
      </c>
      <c r="S370" s="174">
        <v>0</v>
      </c>
      <c r="T370" s="175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76" t="s">
        <v>126</v>
      </c>
      <c r="AT370" s="176" t="s">
        <v>121</v>
      </c>
      <c r="AU370" s="176" t="s">
        <v>81</v>
      </c>
      <c r="AY370" s="19" t="s">
        <v>119</v>
      </c>
      <c r="BE370" s="177">
        <f>IF(N370="základní",J370,0)</f>
        <v>0</v>
      </c>
      <c r="BF370" s="177">
        <f>IF(N370="snížená",J370,0)</f>
        <v>0</v>
      </c>
      <c r="BG370" s="177">
        <f>IF(N370="zákl. přenesená",J370,0)</f>
        <v>0</v>
      </c>
      <c r="BH370" s="177">
        <f>IF(N370="sníž. přenesená",J370,0)</f>
        <v>0</v>
      </c>
      <c r="BI370" s="177">
        <f>IF(N370="nulová",J370,0)</f>
        <v>0</v>
      </c>
      <c r="BJ370" s="19" t="s">
        <v>77</v>
      </c>
      <c r="BK370" s="177">
        <f>ROUND(I370*H370,2)</f>
        <v>0</v>
      </c>
      <c r="BL370" s="19" t="s">
        <v>126</v>
      </c>
      <c r="BM370" s="176" t="s">
        <v>634</v>
      </c>
    </row>
    <row r="371" s="2" customFormat="1">
      <c r="A371" s="38"/>
      <c r="B371" s="39"/>
      <c r="C371" s="38"/>
      <c r="D371" s="178" t="s">
        <v>128</v>
      </c>
      <c r="E371" s="38"/>
      <c r="F371" s="179" t="s">
        <v>635</v>
      </c>
      <c r="G371" s="38"/>
      <c r="H371" s="38"/>
      <c r="I371" s="180"/>
      <c r="J371" s="38"/>
      <c r="K371" s="38"/>
      <c r="L371" s="39"/>
      <c r="M371" s="181"/>
      <c r="N371" s="182"/>
      <c r="O371" s="72"/>
      <c r="P371" s="72"/>
      <c r="Q371" s="72"/>
      <c r="R371" s="72"/>
      <c r="S371" s="72"/>
      <c r="T371" s="73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128</v>
      </c>
      <c r="AU371" s="19" t="s">
        <v>81</v>
      </c>
    </row>
    <row r="372" s="13" customFormat="1">
      <c r="A372" s="13"/>
      <c r="B372" s="183"/>
      <c r="C372" s="13"/>
      <c r="D372" s="184" t="s">
        <v>130</v>
      </c>
      <c r="E372" s="185" t="s">
        <v>3</v>
      </c>
      <c r="F372" s="186" t="s">
        <v>636</v>
      </c>
      <c r="G372" s="13"/>
      <c r="H372" s="187">
        <v>56.012999999999998</v>
      </c>
      <c r="I372" s="188"/>
      <c r="J372" s="13"/>
      <c r="K372" s="13"/>
      <c r="L372" s="183"/>
      <c r="M372" s="189"/>
      <c r="N372" s="190"/>
      <c r="O372" s="190"/>
      <c r="P372" s="190"/>
      <c r="Q372" s="190"/>
      <c r="R372" s="190"/>
      <c r="S372" s="190"/>
      <c r="T372" s="191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185" t="s">
        <v>130</v>
      </c>
      <c r="AU372" s="185" t="s">
        <v>81</v>
      </c>
      <c r="AV372" s="13" t="s">
        <v>81</v>
      </c>
      <c r="AW372" s="13" t="s">
        <v>33</v>
      </c>
      <c r="AX372" s="13" t="s">
        <v>72</v>
      </c>
      <c r="AY372" s="185" t="s">
        <v>119</v>
      </c>
    </row>
    <row r="373" s="2" customFormat="1" ht="44.25" customHeight="1">
      <c r="A373" s="38"/>
      <c r="B373" s="164"/>
      <c r="C373" s="165" t="s">
        <v>637</v>
      </c>
      <c r="D373" s="165" t="s">
        <v>121</v>
      </c>
      <c r="E373" s="166" t="s">
        <v>638</v>
      </c>
      <c r="F373" s="167" t="s">
        <v>639</v>
      </c>
      <c r="G373" s="168" t="s">
        <v>221</v>
      </c>
      <c r="H373" s="169">
        <v>29.699999999999999</v>
      </c>
      <c r="I373" s="170"/>
      <c r="J373" s="171">
        <f>ROUND(I373*H373,2)</f>
        <v>0</v>
      </c>
      <c r="K373" s="167" t="s">
        <v>125</v>
      </c>
      <c r="L373" s="39"/>
      <c r="M373" s="172" t="s">
        <v>3</v>
      </c>
      <c r="N373" s="173" t="s">
        <v>43</v>
      </c>
      <c r="O373" s="72"/>
      <c r="P373" s="174">
        <f>O373*H373</f>
        <v>0</v>
      </c>
      <c r="Q373" s="174">
        <v>0</v>
      </c>
      <c r="R373" s="174">
        <f>Q373*H373</f>
        <v>0</v>
      </c>
      <c r="S373" s="174">
        <v>0</v>
      </c>
      <c r="T373" s="175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76" t="s">
        <v>126</v>
      </c>
      <c r="AT373" s="176" t="s">
        <v>121</v>
      </c>
      <c r="AU373" s="176" t="s">
        <v>81</v>
      </c>
      <c r="AY373" s="19" t="s">
        <v>119</v>
      </c>
      <c r="BE373" s="177">
        <f>IF(N373="základní",J373,0)</f>
        <v>0</v>
      </c>
      <c r="BF373" s="177">
        <f>IF(N373="snížená",J373,0)</f>
        <v>0</v>
      </c>
      <c r="BG373" s="177">
        <f>IF(N373="zákl. přenesená",J373,0)</f>
        <v>0</v>
      </c>
      <c r="BH373" s="177">
        <f>IF(N373="sníž. přenesená",J373,0)</f>
        <v>0</v>
      </c>
      <c r="BI373" s="177">
        <f>IF(N373="nulová",J373,0)</f>
        <v>0</v>
      </c>
      <c r="BJ373" s="19" t="s">
        <v>77</v>
      </c>
      <c r="BK373" s="177">
        <f>ROUND(I373*H373,2)</f>
        <v>0</v>
      </c>
      <c r="BL373" s="19" t="s">
        <v>126</v>
      </c>
      <c r="BM373" s="176" t="s">
        <v>640</v>
      </c>
    </row>
    <row r="374" s="2" customFormat="1">
      <c r="A374" s="38"/>
      <c r="B374" s="39"/>
      <c r="C374" s="38"/>
      <c r="D374" s="178" t="s">
        <v>128</v>
      </c>
      <c r="E374" s="38"/>
      <c r="F374" s="179" t="s">
        <v>641</v>
      </c>
      <c r="G374" s="38"/>
      <c r="H374" s="38"/>
      <c r="I374" s="180"/>
      <c r="J374" s="38"/>
      <c r="K374" s="38"/>
      <c r="L374" s="39"/>
      <c r="M374" s="217"/>
      <c r="N374" s="218"/>
      <c r="O374" s="219"/>
      <c r="P374" s="219"/>
      <c r="Q374" s="219"/>
      <c r="R374" s="219"/>
      <c r="S374" s="219"/>
      <c r="T374" s="220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128</v>
      </c>
      <c r="AU374" s="19" t="s">
        <v>81</v>
      </c>
    </row>
    <row r="375" s="2" customFormat="1" ht="6.96" customHeight="1">
      <c r="A375" s="38"/>
      <c r="B375" s="55"/>
      <c r="C375" s="56"/>
      <c r="D375" s="56"/>
      <c r="E375" s="56"/>
      <c r="F375" s="56"/>
      <c r="G375" s="56"/>
      <c r="H375" s="56"/>
      <c r="I375" s="56"/>
      <c r="J375" s="56"/>
      <c r="K375" s="56"/>
      <c r="L375" s="39"/>
      <c r="M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</row>
  </sheetData>
  <autoFilter ref="C88:K374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1_02/113107162"/>
    <hyperlink ref="F96" r:id="rId2" display="https://podminky.urs.cz/item/CS_URS_2021_02/113107163"/>
    <hyperlink ref="F99" r:id="rId3" display="https://podminky.urs.cz/item/CS_URS_2021_02/113107342"/>
    <hyperlink ref="F103" r:id="rId4" display="https://podminky.urs.cz/item/CS_URS_2021_02/115101201"/>
    <hyperlink ref="F107" r:id="rId5" display="https://podminky.urs.cz/item/CS_URS_2021_02/115101301"/>
    <hyperlink ref="F109" r:id="rId6" display="https://podminky.urs.cz/item/CS_URS_2021_02/119001412"/>
    <hyperlink ref="F113" r:id="rId7" display="https://podminky.urs.cz/item/CS_URS_2021_02/119001421"/>
    <hyperlink ref="F117" r:id="rId8" display="https://podminky.urs.cz/item/CS_URS_2021_02/121151123"/>
    <hyperlink ref="F120" r:id="rId9" display="https://podminky.urs.cz/item/CS_URS_2021_02/132151104"/>
    <hyperlink ref="F132" r:id="rId10" display="https://podminky.urs.cz/item/CS_URS_2021_02/162451106"/>
    <hyperlink ref="F136" r:id="rId11" display="https://podminky.urs.cz/item/CS_URS_2021_02/167151111"/>
    <hyperlink ref="F140" r:id="rId12" display="https://podminky.urs.cz/item/CS_URS_2021_02/162751117"/>
    <hyperlink ref="F153" r:id="rId13" display="https://podminky.urs.cz/item/CS_URS_2021_02/174151101"/>
    <hyperlink ref="F173" r:id="rId14" display="https://podminky.urs.cz/item/CS_URS_2021_02/58331351"/>
    <hyperlink ref="F177" r:id="rId15" display="https://podminky.urs.cz/item/CS_URS_2021_02/181351103"/>
    <hyperlink ref="F179" r:id="rId16" display="https://podminky.urs.cz/item/CS_URS_2021_02/181411121"/>
    <hyperlink ref="F181" r:id="rId17" display="https://podminky.urs.cz/item/CS_URS_2021_02/00572472"/>
    <hyperlink ref="F184" r:id="rId18" display="https://podminky.urs.cz/item/CS_URS_2021_02/212752101"/>
    <hyperlink ref="F188" r:id="rId19" display="https://podminky.urs.cz/item/CS_URS_2021_02/211971121"/>
    <hyperlink ref="F191" r:id="rId20" display="https://podminky.urs.cz/item/CS_URS_2021_02/69311143"/>
    <hyperlink ref="F194" r:id="rId21" display="https://podminky.urs.cz/item/CS_URS_2021_02/211531111"/>
    <hyperlink ref="F197" r:id="rId22" display="https://podminky.urs.cz/item/CS_URS_2021_02/211571112"/>
    <hyperlink ref="F200" r:id="rId23" display="https://podminky.urs.cz/item/CS_URS_2021_02/212752104"/>
    <hyperlink ref="F204" r:id="rId24" display="https://podminky.urs.cz/item/CS_URS_2021_02/451573111"/>
    <hyperlink ref="F211" r:id="rId25" display="https://podminky.urs.cz/item/CS_URS_2021_02/564782111"/>
    <hyperlink ref="F214" r:id="rId26" display="https://podminky.urs.cz/item/CS_URS_2021_02/564851111"/>
    <hyperlink ref="F218" r:id="rId27" display="https://podminky.urs.cz/item/CS_URS_2021_02/573111111"/>
    <hyperlink ref="F222" r:id="rId28" display="https://podminky.urs.cz/item/CS_URS_2021_02/573211107"/>
    <hyperlink ref="F225" r:id="rId29" display="https://podminky.urs.cz/item/CS_URS_2021_02/577144211"/>
    <hyperlink ref="F229" r:id="rId30" display="https://podminky.urs.cz/item/CS_URS_2021_02/577186031"/>
    <hyperlink ref="F232" r:id="rId31" display="https://podminky.urs.cz/item/CS_URS_2021_02/919735112"/>
    <hyperlink ref="F235" r:id="rId32" display="https://podminky.urs.cz/item/CS_URS_2021_02/919735113"/>
    <hyperlink ref="F240" r:id="rId33" display="https://podminky.urs.cz/item/CS_URS_2021_02/871350420"/>
    <hyperlink ref="F243" r:id="rId34" display="https://podminky.urs.cz/item/CS_URS_2021_02/28617267"/>
    <hyperlink ref="F246" r:id="rId35" display="https://podminky.urs.cz/item/CS_URS_2021_02/871370420"/>
    <hyperlink ref="F249" r:id="rId36" display="https://podminky.urs.cz/item/CS_URS_2021_02/28617269"/>
    <hyperlink ref="F252" r:id="rId37" display="https://podminky.urs.cz/item/CS_URS_2021_02/871390420"/>
    <hyperlink ref="F257" r:id="rId38" display="https://podminky.urs.cz/item/CS_URS_2021_02/28617270"/>
    <hyperlink ref="F260" r:id="rId39" display="https://podminky.urs.cz/item/CS_URS_2021_02/871420420"/>
    <hyperlink ref="F263" r:id="rId40" display="https://podminky.urs.cz/item/CS_URS_2021_02/28617271"/>
    <hyperlink ref="F266" r:id="rId41" display="https://podminky.urs.cz/item/CS_URS_2021_02/877355211"/>
    <hyperlink ref="F270" r:id="rId42" display="https://podminky.urs.cz/item/CS_URS_2021_02/28614755"/>
    <hyperlink ref="F273" r:id="rId43" display="https://podminky.urs.cz/item/CS_URS_2021_02/877375221"/>
    <hyperlink ref="F277" r:id="rId44" display="https://podminky.urs.cz/item/CS_URS_2021_02/28617383"/>
    <hyperlink ref="F280" r:id="rId45" display="https://podminky.urs.cz/item/CS_URS_2021_02/877395221"/>
    <hyperlink ref="F284" r:id="rId46" display="https://podminky.urs.cz/item/CS_URS_2021_02/28617384"/>
    <hyperlink ref="F287" r:id="rId47" display="https://podminky.urs.cz/item/CS_URS_2021_02/452112112"/>
    <hyperlink ref="F289" r:id="rId48" display="https://podminky.urs.cz/item/CS_URS_2021_02/59224184"/>
    <hyperlink ref="F291" r:id="rId49" display="https://podminky.urs.cz/item/CS_URS_2021_02/59224185"/>
    <hyperlink ref="F293" r:id="rId50" display="https://podminky.urs.cz/item/CS_URS_2021_02/452112122"/>
    <hyperlink ref="F295" r:id="rId51" display="https://podminky.urs.cz/item/CS_URS_2021_02/59224187"/>
    <hyperlink ref="F297" r:id="rId52" display="https://podminky.urs.cz/item/CS_URS_2021_02/59224188"/>
    <hyperlink ref="F299" r:id="rId53" display="https://podminky.urs.cz/item/CS_URS_2021_02/894411311"/>
    <hyperlink ref="F301" r:id="rId54" display="https://podminky.urs.cz/item/CS_URS_2021_02/59224068"/>
    <hyperlink ref="F303" r:id="rId55" display="https://podminky.urs.cz/item/CS_URS_2021_02/59224069"/>
    <hyperlink ref="F305" r:id="rId56" display="https://podminky.urs.cz/item/CS_URS_2021_02/894412411"/>
    <hyperlink ref="F309" r:id="rId57" display="https://podminky.urs.cz/item/CS_URS_2021_02/59224056"/>
    <hyperlink ref="F311" r:id="rId58" display="https://podminky.urs.cz/item/CS_URS_2021_02/59224075"/>
    <hyperlink ref="F313" r:id="rId59" display="https://podminky.urs.cz/item/CS_URS_2021_02/894414111"/>
    <hyperlink ref="F318" r:id="rId60" display="https://podminky.urs.cz/item/CS_URS_2021_02/59224029"/>
    <hyperlink ref="F320" r:id="rId61" display="https://podminky.urs.cz/item/CS_URS_2021_02/59224038"/>
    <hyperlink ref="F322" r:id="rId62" display="https://podminky.urs.cz/item/CS_URS_2021_02/895941111"/>
    <hyperlink ref="F326" r:id="rId63" display="https://podminky.urs.cz/item/CS_URS_2021_02/59223854"/>
    <hyperlink ref="F328" r:id="rId64" display="https://podminky.urs.cz/item/CS_URS_2021_02/59223862"/>
    <hyperlink ref="F330" r:id="rId65" display="https://podminky.urs.cz/item/CS_URS_2021_02/59223852"/>
    <hyperlink ref="F332" r:id="rId66" display="https://podminky.urs.cz/item/CS_URS_2021_02/59223821"/>
    <hyperlink ref="F334" r:id="rId67" display="https://podminky.urs.cz/item/CS_URS_2021_02/59223875"/>
    <hyperlink ref="F339" r:id="rId68" display="https://podminky.urs.cz/item/CS_URS_2021_02/55241002"/>
    <hyperlink ref="F341" r:id="rId69" display="https://podminky.urs.cz/item/CS_URS_2021_02/899204112"/>
    <hyperlink ref="F344" r:id="rId70" display="https://podminky.urs.cz/item/CS_URS_2021_02/55242330"/>
    <hyperlink ref="F347" r:id="rId71" display="https://podminky.urs.cz/item/CS_URS_2021_02/899911105a"/>
    <hyperlink ref="F349" r:id="rId72" display="https://podminky.urs.cz/item/CS_URS_2021_02/899911108"/>
    <hyperlink ref="F351" r:id="rId73" display="https://podminky.urs.cz/item/CS_URS_2021_02/899913164"/>
    <hyperlink ref="F353" r:id="rId74" display="https://podminky.urs.cz/item/CS_URS_2021_02/899913165"/>
    <hyperlink ref="F356" r:id="rId75" display="https://podminky.urs.cz/item/CS_URS_2021_02/358315114"/>
    <hyperlink ref="F359" r:id="rId76" display="https://podminky.urs.cz/item/CS_URS_2021_02/599142111"/>
    <hyperlink ref="F363" r:id="rId77" display="https://podminky.urs.cz/item/CS_URS_2021_02/998276101"/>
    <hyperlink ref="F366" r:id="rId78" display="https://podminky.urs.cz/item/CS_URS_2021_02/997006512"/>
    <hyperlink ref="F368" r:id="rId79" display="https://podminky.urs.cz/item/CS_URS_2021_02/997006519"/>
    <hyperlink ref="F371" r:id="rId80" display="https://podminky.urs.cz/item/CS_URS_2021_02/997221873"/>
    <hyperlink ref="F374" r:id="rId81" display="https://podminky.urs.cz/item/CS_URS_2021_02/99722187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83</v>
      </c>
      <c r="AZ2" s="221" t="s">
        <v>642</v>
      </c>
      <c r="BA2" s="221" t="s">
        <v>643</v>
      </c>
      <c r="BB2" s="221" t="s">
        <v>124</v>
      </c>
      <c r="BC2" s="221" t="s">
        <v>644</v>
      </c>
      <c r="BD2" s="221" t="s">
        <v>81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81</v>
      </c>
      <c r="AZ3" s="221" t="s">
        <v>645</v>
      </c>
      <c r="BA3" s="221" t="s">
        <v>646</v>
      </c>
      <c r="BB3" s="221" t="s">
        <v>124</v>
      </c>
      <c r="BC3" s="221" t="s">
        <v>647</v>
      </c>
      <c r="BD3" s="221" t="s">
        <v>81</v>
      </c>
    </row>
    <row r="4" s="1" customFormat="1" ht="24.96" customHeight="1">
      <c r="B4" s="22"/>
      <c r="D4" s="23" t="s">
        <v>87</v>
      </c>
      <c r="L4" s="22"/>
      <c r="M4" s="114" t="s">
        <v>11</v>
      </c>
      <c r="AT4" s="19" t="s">
        <v>4</v>
      </c>
      <c r="AZ4" s="221" t="s">
        <v>648</v>
      </c>
      <c r="BA4" s="221" t="s">
        <v>649</v>
      </c>
      <c r="BB4" s="221" t="s">
        <v>124</v>
      </c>
      <c r="BC4" s="221" t="s">
        <v>650</v>
      </c>
      <c r="BD4" s="221" t="s">
        <v>81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17</v>
      </c>
      <c r="L6" s="22"/>
    </row>
    <row r="7" s="1" customFormat="1" ht="16.5" customHeight="1">
      <c r="B7" s="22"/>
      <c r="E7" s="115" t="str">
        <f>'Rekapitulace stavby'!K6</f>
        <v>Všejany-rekonstrukce odvodnění III/3325 a vjezdů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88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2" t="s">
        <v>651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19</v>
      </c>
      <c r="E11" s="38"/>
      <c r="F11" s="27" t="s">
        <v>3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8. 2. 2022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3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32" t="s">
        <v>28</v>
      </c>
      <c r="J15" s="27" t="s">
        <v>3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29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28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31</v>
      </c>
      <c r="E20" s="38"/>
      <c r="F20" s="38"/>
      <c r="G20" s="38"/>
      <c r="H20" s="38"/>
      <c r="I20" s="32" t="s">
        <v>26</v>
      </c>
      <c r="J20" s="27" t="s">
        <v>3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32</v>
      </c>
      <c r="F21" s="38"/>
      <c r="G21" s="38"/>
      <c r="H21" s="38"/>
      <c r="I21" s="32" t="s">
        <v>28</v>
      </c>
      <c r="J21" s="27" t="s">
        <v>3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34</v>
      </c>
      <c r="E23" s="38"/>
      <c r="F23" s="38"/>
      <c r="G23" s="38"/>
      <c r="H23" s="38"/>
      <c r="I23" s="32" t="s">
        <v>26</v>
      </c>
      <c r="J23" s="27" t="s">
        <v>3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35</v>
      </c>
      <c r="F24" s="38"/>
      <c r="G24" s="38"/>
      <c r="H24" s="38"/>
      <c r="I24" s="32" t="s">
        <v>28</v>
      </c>
      <c r="J24" s="27" t="s">
        <v>3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36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0" t="s">
        <v>38</v>
      </c>
      <c r="E30" s="38"/>
      <c r="F30" s="38"/>
      <c r="G30" s="38"/>
      <c r="H30" s="38"/>
      <c r="I30" s="38"/>
      <c r="J30" s="90">
        <f>ROUND(J86,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40</v>
      </c>
      <c r="G32" s="38"/>
      <c r="H32" s="38"/>
      <c r="I32" s="43" t="s">
        <v>39</v>
      </c>
      <c r="J32" s="43" t="s">
        <v>41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1" t="s">
        <v>42</v>
      </c>
      <c r="E33" s="32" t="s">
        <v>43</v>
      </c>
      <c r="F33" s="122">
        <f>ROUND((SUM(BE86:BE233)),  2)</f>
        <v>0</v>
      </c>
      <c r="G33" s="38"/>
      <c r="H33" s="38"/>
      <c r="I33" s="123">
        <v>0.20999999999999999</v>
      </c>
      <c r="J33" s="122">
        <f>ROUND(((SUM(BE86:BE233))*I33),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44</v>
      </c>
      <c r="F34" s="122">
        <f>ROUND((SUM(BF86:BF233)),  2)</f>
        <v>0</v>
      </c>
      <c r="G34" s="38"/>
      <c r="H34" s="38"/>
      <c r="I34" s="123">
        <v>0.14999999999999999</v>
      </c>
      <c r="J34" s="122">
        <f>ROUND(((SUM(BF86:BF233))*I34),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45</v>
      </c>
      <c r="F35" s="122">
        <f>ROUND((SUM(BG86:BG233)),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46</v>
      </c>
      <c r="F36" s="122">
        <f>ROUND((SUM(BH86:BH233)),  2)</f>
        <v>0</v>
      </c>
      <c r="G36" s="38"/>
      <c r="H36" s="38"/>
      <c r="I36" s="123">
        <v>0.14999999999999999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47</v>
      </c>
      <c r="F37" s="122">
        <f>ROUND((SUM(BI86:BI233)),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4"/>
      <c r="D39" s="125" t="s">
        <v>48</v>
      </c>
      <c r="E39" s="76"/>
      <c r="F39" s="76"/>
      <c r="G39" s="126" t="s">
        <v>49</v>
      </c>
      <c r="H39" s="127" t="s">
        <v>50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90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38"/>
      <c r="D48" s="38"/>
      <c r="E48" s="115" t="str">
        <f>E7</f>
        <v>Všejany-rekonstrukce odvodnění III/3325 a vjezdů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88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38"/>
      <c r="D50" s="38"/>
      <c r="E50" s="62" t="str">
        <f>E9</f>
        <v>2 - vjezdy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38"/>
      <c r="E52" s="38"/>
      <c r="F52" s="27" t="str">
        <f>F12</f>
        <v>Všejany</v>
      </c>
      <c r="G52" s="38"/>
      <c r="H52" s="38"/>
      <c r="I52" s="32" t="s">
        <v>23</v>
      </c>
      <c r="J52" s="64" t="str">
        <f>IF(J12="","",J12)</f>
        <v>8. 2. 2022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obec Všejany</v>
      </c>
      <c r="G54" s="38"/>
      <c r="H54" s="38"/>
      <c r="I54" s="32" t="s">
        <v>31</v>
      </c>
      <c r="J54" s="36" t="str">
        <f>E21</f>
        <v>Novadus spol. s 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29</v>
      </c>
      <c r="D55" s="38"/>
      <c r="E55" s="38"/>
      <c r="F55" s="27" t="str">
        <f>IF(E18="","",E18)</f>
        <v>Vyplň údaj</v>
      </c>
      <c r="G55" s="38"/>
      <c r="H55" s="38"/>
      <c r="I55" s="32" t="s">
        <v>34</v>
      </c>
      <c r="J55" s="36" t="str">
        <f>E24</f>
        <v>Ing. Dudík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30" t="s">
        <v>91</v>
      </c>
      <c r="D57" s="124"/>
      <c r="E57" s="124"/>
      <c r="F57" s="124"/>
      <c r="G57" s="124"/>
      <c r="H57" s="124"/>
      <c r="I57" s="124"/>
      <c r="J57" s="131" t="s">
        <v>92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32" t="s">
        <v>70</v>
      </c>
      <c r="D59" s="38"/>
      <c r="E59" s="38"/>
      <c r="F59" s="38"/>
      <c r="G59" s="38"/>
      <c r="H59" s="38"/>
      <c r="I59" s="38"/>
      <c r="J59" s="90">
        <f>J86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93</v>
      </c>
    </row>
    <row r="60" s="9" customFormat="1" ht="24.96" customHeight="1">
      <c r="A60" s="9"/>
      <c r="B60" s="133"/>
      <c r="C60" s="9"/>
      <c r="D60" s="134" t="s">
        <v>94</v>
      </c>
      <c r="E60" s="135"/>
      <c r="F60" s="135"/>
      <c r="G60" s="135"/>
      <c r="H60" s="135"/>
      <c r="I60" s="135"/>
      <c r="J60" s="136">
        <f>J87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37"/>
      <c r="C61" s="10"/>
      <c r="D61" s="138" t="s">
        <v>95</v>
      </c>
      <c r="E61" s="139"/>
      <c r="F61" s="139"/>
      <c r="G61" s="139"/>
      <c r="H61" s="139"/>
      <c r="I61" s="139"/>
      <c r="J61" s="140">
        <f>J88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37"/>
      <c r="C62" s="10"/>
      <c r="D62" s="138" t="s">
        <v>652</v>
      </c>
      <c r="E62" s="139"/>
      <c r="F62" s="139"/>
      <c r="G62" s="139"/>
      <c r="H62" s="139"/>
      <c r="I62" s="139"/>
      <c r="J62" s="140">
        <f>J118</f>
        <v>0</v>
      </c>
      <c r="K62" s="10"/>
      <c r="L62" s="13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37"/>
      <c r="C63" s="10"/>
      <c r="D63" s="138" t="s">
        <v>99</v>
      </c>
      <c r="E63" s="139"/>
      <c r="F63" s="139"/>
      <c r="G63" s="139"/>
      <c r="H63" s="139"/>
      <c r="I63" s="139"/>
      <c r="J63" s="140">
        <f>J159</f>
        <v>0</v>
      </c>
      <c r="K63" s="10"/>
      <c r="L63" s="13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37"/>
      <c r="C64" s="10"/>
      <c r="D64" s="138" t="s">
        <v>101</v>
      </c>
      <c r="E64" s="139"/>
      <c r="F64" s="139"/>
      <c r="G64" s="139"/>
      <c r="H64" s="139"/>
      <c r="I64" s="139"/>
      <c r="J64" s="140">
        <f>J160</f>
        <v>0</v>
      </c>
      <c r="K64" s="10"/>
      <c r="L64" s="13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4.88" customHeight="1">
      <c r="A65" s="10"/>
      <c r="B65" s="137"/>
      <c r="C65" s="10"/>
      <c r="D65" s="138" t="s">
        <v>102</v>
      </c>
      <c r="E65" s="139"/>
      <c r="F65" s="139"/>
      <c r="G65" s="139"/>
      <c r="H65" s="139"/>
      <c r="I65" s="139"/>
      <c r="J65" s="140">
        <f>J222</f>
        <v>0</v>
      </c>
      <c r="K65" s="10"/>
      <c r="L65" s="13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37"/>
      <c r="C66" s="10"/>
      <c r="D66" s="138" t="s">
        <v>103</v>
      </c>
      <c r="E66" s="139"/>
      <c r="F66" s="139"/>
      <c r="G66" s="139"/>
      <c r="H66" s="139"/>
      <c r="I66" s="139"/>
      <c r="J66" s="140">
        <f>J225</f>
        <v>0</v>
      </c>
      <c r="K66" s="10"/>
      <c r="L66" s="13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8"/>
      <c r="B67" s="39"/>
      <c r="C67" s="38"/>
      <c r="D67" s="38"/>
      <c r="E67" s="38"/>
      <c r="F67" s="38"/>
      <c r="G67" s="38"/>
      <c r="H67" s="38"/>
      <c r="I67" s="38"/>
      <c r="J67" s="38"/>
      <c r="K67" s="38"/>
      <c r="L67" s="116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6.96" customHeight="1">
      <c r="A68" s="38"/>
      <c r="B68" s="55"/>
      <c r="C68" s="56"/>
      <c r="D68" s="56"/>
      <c r="E68" s="56"/>
      <c r="F68" s="56"/>
      <c r="G68" s="56"/>
      <c r="H68" s="56"/>
      <c r="I68" s="56"/>
      <c r="J68" s="56"/>
      <c r="K68" s="56"/>
      <c r="L68" s="116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72" s="2" customFormat="1" ht="6.96" customHeight="1">
      <c r="A72" s="38"/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116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24.96" customHeight="1">
      <c r="A73" s="38"/>
      <c r="B73" s="39"/>
      <c r="C73" s="23" t="s">
        <v>104</v>
      </c>
      <c r="D73" s="38"/>
      <c r="E73" s="38"/>
      <c r="F73" s="38"/>
      <c r="G73" s="38"/>
      <c r="H73" s="38"/>
      <c r="I73" s="38"/>
      <c r="J73" s="38"/>
      <c r="K73" s="3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6.96" customHeight="1">
      <c r="A74" s="38"/>
      <c r="B74" s="39"/>
      <c r="C74" s="38"/>
      <c r="D74" s="38"/>
      <c r="E74" s="38"/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17</v>
      </c>
      <c r="D75" s="38"/>
      <c r="E75" s="38"/>
      <c r="F75" s="38"/>
      <c r="G75" s="38"/>
      <c r="H75" s="38"/>
      <c r="I75" s="38"/>
      <c r="J75" s="38"/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6.5" customHeight="1">
      <c r="A76" s="38"/>
      <c r="B76" s="39"/>
      <c r="C76" s="38"/>
      <c r="D76" s="38"/>
      <c r="E76" s="115" t="str">
        <f>E7</f>
        <v>Všejany-rekonstrukce odvodnění III/3325 a vjezdů</v>
      </c>
      <c r="F76" s="32"/>
      <c r="G76" s="32"/>
      <c r="H76" s="32"/>
      <c r="I76" s="38"/>
      <c r="J76" s="38"/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2" t="s">
        <v>88</v>
      </c>
      <c r="D77" s="38"/>
      <c r="E77" s="38"/>
      <c r="F77" s="38"/>
      <c r="G77" s="38"/>
      <c r="H77" s="38"/>
      <c r="I77" s="38"/>
      <c r="J77" s="38"/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6.5" customHeight="1">
      <c r="A78" s="38"/>
      <c r="B78" s="39"/>
      <c r="C78" s="38"/>
      <c r="D78" s="38"/>
      <c r="E78" s="62" t="str">
        <f>E9</f>
        <v>2 - vjezdy</v>
      </c>
      <c r="F78" s="38"/>
      <c r="G78" s="38"/>
      <c r="H78" s="38"/>
      <c r="I78" s="38"/>
      <c r="J78" s="38"/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2" customHeight="1">
      <c r="A80" s="38"/>
      <c r="B80" s="39"/>
      <c r="C80" s="32" t="s">
        <v>21</v>
      </c>
      <c r="D80" s="38"/>
      <c r="E80" s="38"/>
      <c r="F80" s="27" t="str">
        <f>F12</f>
        <v>Všejany</v>
      </c>
      <c r="G80" s="38"/>
      <c r="H80" s="38"/>
      <c r="I80" s="32" t="s">
        <v>23</v>
      </c>
      <c r="J80" s="64" t="str">
        <f>IF(J12="","",J12)</f>
        <v>8. 2. 2022</v>
      </c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6.96" customHeight="1">
      <c r="A81" s="38"/>
      <c r="B81" s="39"/>
      <c r="C81" s="38"/>
      <c r="D81" s="38"/>
      <c r="E81" s="38"/>
      <c r="F81" s="38"/>
      <c r="G81" s="38"/>
      <c r="H81" s="38"/>
      <c r="I81" s="38"/>
      <c r="J81" s="38"/>
      <c r="K81" s="38"/>
      <c r="L81" s="116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5.15" customHeight="1">
      <c r="A82" s="38"/>
      <c r="B82" s="39"/>
      <c r="C82" s="32" t="s">
        <v>25</v>
      </c>
      <c r="D82" s="38"/>
      <c r="E82" s="38"/>
      <c r="F82" s="27" t="str">
        <f>E15</f>
        <v>obec Všejany</v>
      </c>
      <c r="G82" s="38"/>
      <c r="H82" s="38"/>
      <c r="I82" s="32" t="s">
        <v>31</v>
      </c>
      <c r="J82" s="36" t="str">
        <f>E21</f>
        <v>Novadus spol. s r.o.</v>
      </c>
      <c r="K82" s="38"/>
      <c r="L82" s="116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5.15" customHeight="1">
      <c r="A83" s="38"/>
      <c r="B83" s="39"/>
      <c r="C83" s="32" t="s">
        <v>29</v>
      </c>
      <c r="D83" s="38"/>
      <c r="E83" s="38"/>
      <c r="F83" s="27" t="str">
        <f>IF(E18="","",E18)</f>
        <v>Vyplň údaj</v>
      </c>
      <c r="G83" s="38"/>
      <c r="H83" s="38"/>
      <c r="I83" s="32" t="s">
        <v>34</v>
      </c>
      <c r="J83" s="36" t="str">
        <f>E24</f>
        <v>Ing. Dudík</v>
      </c>
      <c r="K83" s="38"/>
      <c r="L83" s="116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0.32" customHeight="1">
      <c r="A84" s="38"/>
      <c r="B84" s="39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1" customFormat="1" ht="29.28" customHeight="1">
      <c r="A85" s="141"/>
      <c r="B85" s="142"/>
      <c r="C85" s="143" t="s">
        <v>105</v>
      </c>
      <c r="D85" s="144" t="s">
        <v>57</v>
      </c>
      <c r="E85" s="144" t="s">
        <v>53</v>
      </c>
      <c r="F85" s="144" t="s">
        <v>54</v>
      </c>
      <c r="G85" s="144" t="s">
        <v>106</v>
      </c>
      <c r="H85" s="144" t="s">
        <v>107</v>
      </c>
      <c r="I85" s="144" t="s">
        <v>108</v>
      </c>
      <c r="J85" s="144" t="s">
        <v>92</v>
      </c>
      <c r="K85" s="145" t="s">
        <v>109</v>
      </c>
      <c r="L85" s="146"/>
      <c r="M85" s="80" t="s">
        <v>3</v>
      </c>
      <c r="N85" s="81" t="s">
        <v>42</v>
      </c>
      <c r="O85" s="81" t="s">
        <v>110</v>
      </c>
      <c r="P85" s="81" t="s">
        <v>111</v>
      </c>
      <c r="Q85" s="81" t="s">
        <v>112</v>
      </c>
      <c r="R85" s="81" t="s">
        <v>113</v>
      </c>
      <c r="S85" s="81" t="s">
        <v>114</v>
      </c>
      <c r="T85" s="82" t="s">
        <v>115</v>
      </c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</row>
    <row r="86" s="2" customFormat="1" ht="22.8" customHeight="1">
      <c r="A86" s="38"/>
      <c r="B86" s="39"/>
      <c r="C86" s="87" t="s">
        <v>116</v>
      </c>
      <c r="D86" s="38"/>
      <c r="E86" s="38"/>
      <c r="F86" s="38"/>
      <c r="G86" s="38"/>
      <c r="H86" s="38"/>
      <c r="I86" s="38"/>
      <c r="J86" s="147">
        <f>BK86</f>
        <v>0</v>
      </c>
      <c r="K86" s="38"/>
      <c r="L86" s="39"/>
      <c r="M86" s="83"/>
      <c r="N86" s="68"/>
      <c r="O86" s="84"/>
      <c r="P86" s="148">
        <f>P87</f>
        <v>0</v>
      </c>
      <c r="Q86" s="84"/>
      <c r="R86" s="148">
        <f>R87</f>
        <v>760.88536039999997</v>
      </c>
      <c r="S86" s="84"/>
      <c r="T86" s="149">
        <f>T87</f>
        <v>222.80619999999999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T86" s="19" t="s">
        <v>71</v>
      </c>
      <c r="AU86" s="19" t="s">
        <v>93</v>
      </c>
      <c r="BK86" s="150">
        <f>BK87</f>
        <v>0</v>
      </c>
    </row>
    <row r="87" s="12" customFormat="1" ht="25.92" customHeight="1">
      <c r="A87" s="12"/>
      <c r="B87" s="151"/>
      <c r="C87" s="12"/>
      <c r="D87" s="152" t="s">
        <v>71</v>
      </c>
      <c r="E87" s="153" t="s">
        <v>117</v>
      </c>
      <c r="F87" s="153" t="s">
        <v>118</v>
      </c>
      <c r="G87" s="12"/>
      <c r="H87" s="12"/>
      <c r="I87" s="154"/>
      <c r="J87" s="155">
        <f>BK87</f>
        <v>0</v>
      </c>
      <c r="K87" s="12"/>
      <c r="L87" s="151"/>
      <c r="M87" s="156"/>
      <c r="N87" s="157"/>
      <c r="O87" s="157"/>
      <c r="P87" s="158">
        <f>P88+P118+P159+P160+P225</f>
        <v>0</v>
      </c>
      <c r="Q87" s="157"/>
      <c r="R87" s="158">
        <f>R88+R118+R159+R160+R225</f>
        <v>760.88536039999997</v>
      </c>
      <c r="S87" s="157"/>
      <c r="T87" s="159">
        <f>T88+T118+T159+T160+T225</f>
        <v>222.80619999999999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52" t="s">
        <v>77</v>
      </c>
      <c r="AT87" s="160" t="s">
        <v>71</v>
      </c>
      <c r="AU87" s="160" t="s">
        <v>72</v>
      </c>
      <c r="AY87" s="152" t="s">
        <v>119</v>
      </c>
      <c r="BK87" s="161">
        <f>BK88+BK118+BK159+BK160+BK225</f>
        <v>0</v>
      </c>
    </row>
    <row r="88" s="12" customFormat="1" ht="22.8" customHeight="1">
      <c r="A88" s="12"/>
      <c r="B88" s="151"/>
      <c r="C88" s="12"/>
      <c r="D88" s="152" t="s">
        <v>71</v>
      </c>
      <c r="E88" s="162" t="s">
        <v>77</v>
      </c>
      <c r="F88" s="162" t="s">
        <v>120</v>
      </c>
      <c r="G88" s="12"/>
      <c r="H88" s="12"/>
      <c r="I88" s="154"/>
      <c r="J88" s="163">
        <f>BK88</f>
        <v>0</v>
      </c>
      <c r="K88" s="12"/>
      <c r="L88" s="151"/>
      <c r="M88" s="156"/>
      <c r="N88" s="157"/>
      <c r="O88" s="157"/>
      <c r="P88" s="158">
        <f>SUM(P89:P117)</f>
        <v>0</v>
      </c>
      <c r="Q88" s="157"/>
      <c r="R88" s="158">
        <f>SUM(R89:R117)</f>
        <v>0</v>
      </c>
      <c r="S88" s="157"/>
      <c r="T88" s="159">
        <f>SUM(T89:T117)</f>
        <v>222.80619999999999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52" t="s">
        <v>77</v>
      </c>
      <c r="AT88" s="160" t="s">
        <v>71</v>
      </c>
      <c r="AU88" s="160" t="s">
        <v>77</v>
      </c>
      <c r="AY88" s="152" t="s">
        <v>119</v>
      </c>
      <c r="BK88" s="161">
        <f>SUM(BK89:BK117)</f>
        <v>0</v>
      </c>
    </row>
    <row r="89" s="2" customFormat="1" ht="55.5" customHeight="1">
      <c r="A89" s="38"/>
      <c r="B89" s="164"/>
      <c r="C89" s="165" t="s">
        <v>77</v>
      </c>
      <c r="D89" s="165" t="s">
        <v>121</v>
      </c>
      <c r="E89" s="166" t="s">
        <v>653</v>
      </c>
      <c r="F89" s="167" t="s">
        <v>654</v>
      </c>
      <c r="G89" s="168" t="s">
        <v>124</v>
      </c>
      <c r="H89" s="169">
        <v>469.80000000000001</v>
      </c>
      <c r="I89" s="170"/>
      <c r="J89" s="171">
        <f>ROUND(I89*H89,2)</f>
        <v>0</v>
      </c>
      <c r="K89" s="167" t="s">
        <v>125</v>
      </c>
      <c r="L89" s="39"/>
      <c r="M89" s="172" t="s">
        <v>3</v>
      </c>
      <c r="N89" s="173" t="s">
        <v>43</v>
      </c>
      <c r="O89" s="72"/>
      <c r="P89" s="174">
        <f>O89*H89</f>
        <v>0</v>
      </c>
      <c r="Q89" s="174">
        <v>0</v>
      </c>
      <c r="R89" s="174">
        <f>Q89*H89</f>
        <v>0</v>
      </c>
      <c r="S89" s="174">
        <v>0.17999999999999999</v>
      </c>
      <c r="T89" s="175">
        <f>S89*H89</f>
        <v>84.563999999999993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176" t="s">
        <v>126</v>
      </c>
      <c r="AT89" s="176" t="s">
        <v>121</v>
      </c>
      <c r="AU89" s="176" t="s">
        <v>81</v>
      </c>
      <c r="AY89" s="19" t="s">
        <v>119</v>
      </c>
      <c r="BE89" s="177">
        <f>IF(N89="základní",J89,0)</f>
        <v>0</v>
      </c>
      <c r="BF89" s="177">
        <f>IF(N89="snížená",J89,0)</f>
        <v>0</v>
      </c>
      <c r="BG89" s="177">
        <f>IF(N89="zákl. přenesená",J89,0)</f>
        <v>0</v>
      </c>
      <c r="BH89" s="177">
        <f>IF(N89="sníž. přenesená",J89,0)</f>
        <v>0</v>
      </c>
      <c r="BI89" s="177">
        <f>IF(N89="nulová",J89,0)</f>
        <v>0</v>
      </c>
      <c r="BJ89" s="19" t="s">
        <v>77</v>
      </c>
      <c r="BK89" s="177">
        <f>ROUND(I89*H89,2)</f>
        <v>0</v>
      </c>
      <c r="BL89" s="19" t="s">
        <v>126</v>
      </c>
      <c r="BM89" s="176" t="s">
        <v>655</v>
      </c>
    </row>
    <row r="90" s="2" customFormat="1">
      <c r="A90" s="38"/>
      <c r="B90" s="39"/>
      <c r="C90" s="38"/>
      <c r="D90" s="178" t="s">
        <v>128</v>
      </c>
      <c r="E90" s="38"/>
      <c r="F90" s="179" t="s">
        <v>656</v>
      </c>
      <c r="G90" s="38"/>
      <c r="H90" s="38"/>
      <c r="I90" s="180"/>
      <c r="J90" s="38"/>
      <c r="K90" s="38"/>
      <c r="L90" s="39"/>
      <c r="M90" s="181"/>
      <c r="N90" s="182"/>
      <c r="O90" s="72"/>
      <c r="P90" s="72"/>
      <c r="Q90" s="72"/>
      <c r="R90" s="72"/>
      <c r="S90" s="72"/>
      <c r="T90" s="73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9" t="s">
        <v>128</v>
      </c>
      <c r="AU90" s="19" t="s">
        <v>81</v>
      </c>
    </row>
    <row r="91" s="13" customFormat="1">
      <c r="A91" s="13"/>
      <c r="B91" s="183"/>
      <c r="C91" s="13"/>
      <c r="D91" s="184" t="s">
        <v>130</v>
      </c>
      <c r="E91" s="185" t="s">
        <v>3</v>
      </c>
      <c r="F91" s="186" t="s">
        <v>657</v>
      </c>
      <c r="G91" s="13"/>
      <c r="H91" s="187">
        <v>469.80000000000001</v>
      </c>
      <c r="I91" s="188"/>
      <c r="J91" s="13"/>
      <c r="K91" s="13"/>
      <c r="L91" s="183"/>
      <c r="M91" s="189"/>
      <c r="N91" s="190"/>
      <c r="O91" s="190"/>
      <c r="P91" s="190"/>
      <c r="Q91" s="190"/>
      <c r="R91" s="190"/>
      <c r="S91" s="190"/>
      <c r="T91" s="191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185" t="s">
        <v>130</v>
      </c>
      <c r="AU91" s="185" t="s">
        <v>81</v>
      </c>
      <c r="AV91" s="13" t="s">
        <v>81</v>
      </c>
      <c r="AW91" s="13" t="s">
        <v>33</v>
      </c>
      <c r="AX91" s="13" t="s">
        <v>72</v>
      </c>
      <c r="AY91" s="185" t="s">
        <v>119</v>
      </c>
    </row>
    <row r="92" s="2" customFormat="1" ht="66.75" customHeight="1">
      <c r="A92" s="38"/>
      <c r="B92" s="164"/>
      <c r="C92" s="165" t="s">
        <v>81</v>
      </c>
      <c r="D92" s="165" t="s">
        <v>121</v>
      </c>
      <c r="E92" s="166" t="s">
        <v>658</v>
      </c>
      <c r="F92" s="167" t="s">
        <v>659</v>
      </c>
      <c r="G92" s="168" t="s">
        <v>124</v>
      </c>
      <c r="H92" s="169">
        <v>251</v>
      </c>
      <c r="I92" s="170"/>
      <c r="J92" s="171">
        <f>ROUND(I92*H92,2)</f>
        <v>0</v>
      </c>
      <c r="K92" s="167" t="s">
        <v>125</v>
      </c>
      <c r="L92" s="39"/>
      <c r="M92" s="172" t="s">
        <v>3</v>
      </c>
      <c r="N92" s="173" t="s">
        <v>43</v>
      </c>
      <c r="O92" s="72"/>
      <c r="P92" s="174">
        <f>O92*H92</f>
        <v>0</v>
      </c>
      <c r="Q92" s="174">
        <v>0</v>
      </c>
      <c r="R92" s="174">
        <f>Q92*H92</f>
        <v>0</v>
      </c>
      <c r="S92" s="174">
        <v>0.28999999999999998</v>
      </c>
      <c r="T92" s="175">
        <f>S92*H92</f>
        <v>72.789999999999992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176" t="s">
        <v>126</v>
      </c>
      <c r="AT92" s="176" t="s">
        <v>121</v>
      </c>
      <c r="AU92" s="176" t="s">
        <v>81</v>
      </c>
      <c r="AY92" s="19" t="s">
        <v>119</v>
      </c>
      <c r="BE92" s="177">
        <f>IF(N92="základní",J92,0)</f>
        <v>0</v>
      </c>
      <c r="BF92" s="177">
        <f>IF(N92="snížená",J92,0)</f>
        <v>0</v>
      </c>
      <c r="BG92" s="177">
        <f>IF(N92="zákl. přenesená",J92,0)</f>
        <v>0</v>
      </c>
      <c r="BH92" s="177">
        <f>IF(N92="sníž. přenesená",J92,0)</f>
        <v>0</v>
      </c>
      <c r="BI92" s="177">
        <f>IF(N92="nulová",J92,0)</f>
        <v>0</v>
      </c>
      <c r="BJ92" s="19" t="s">
        <v>77</v>
      </c>
      <c r="BK92" s="177">
        <f>ROUND(I92*H92,2)</f>
        <v>0</v>
      </c>
      <c r="BL92" s="19" t="s">
        <v>126</v>
      </c>
      <c r="BM92" s="176" t="s">
        <v>660</v>
      </c>
    </row>
    <row r="93" s="2" customFormat="1">
      <c r="A93" s="38"/>
      <c r="B93" s="39"/>
      <c r="C93" s="38"/>
      <c r="D93" s="178" t="s">
        <v>128</v>
      </c>
      <c r="E93" s="38"/>
      <c r="F93" s="179" t="s">
        <v>661</v>
      </c>
      <c r="G93" s="38"/>
      <c r="H93" s="38"/>
      <c r="I93" s="180"/>
      <c r="J93" s="38"/>
      <c r="K93" s="38"/>
      <c r="L93" s="39"/>
      <c r="M93" s="181"/>
      <c r="N93" s="182"/>
      <c r="O93" s="72"/>
      <c r="P93" s="72"/>
      <c r="Q93" s="72"/>
      <c r="R93" s="72"/>
      <c r="S93" s="72"/>
      <c r="T93" s="73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T93" s="19" t="s">
        <v>128</v>
      </c>
      <c r="AU93" s="19" t="s">
        <v>81</v>
      </c>
    </row>
    <row r="94" s="13" customFormat="1">
      <c r="A94" s="13"/>
      <c r="B94" s="183"/>
      <c r="C94" s="13"/>
      <c r="D94" s="184" t="s">
        <v>130</v>
      </c>
      <c r="E94" s="185" t="s">
        <v>3</v>
      </c>
      <c r="F94" s="186" t="s">
        <v>662</v>
      </c>
      <c r="G94" s="13"/>
      <c r="H94" s="187">
        <v>85</v>
      </c>
      <c r="I94" s="188"/>
      <c r="J94" s="13"/>
      <c r="K94" s="13"/>
      <c r="L94" s="183"/>
      <c r="M94" s="189"/>
      <c r="N94" s="190"/>
      <c r="O94" s="190"/>
      <c r="P94" s="190"/>
      <c r="Q94" s="190"/>
      <c r="R94" s="190"/>
      <c r="S94" s="190"/>
      <c r="T94" s="19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185" t="s">
        <v>130</v>
      </c>
      <c r="AU94" s="185" t="s">
        <v>81</v>
      </c>
      <c r="AV94" s="13" t="s">
        <v>81</v>
      </c>
      <c r="AW94" s="13" t="s">
        <v>33</v>
      </c>
      <c r="AX94" s="13" t="s">
        <v>72</v>
      </c>
      <c r="AY94" s="185" t="s">
        <v>119</v>
      </c>
    </row>
    <row r="95" s="13" customFormat="1">
      <c r="A95" s="13"/>
      <c r="B95" s="183"/>
      <c r="C95" s="13"/>
      <c r="D95" s="184" t="s">
        <v>130</v>
      </c>
      <c r="E95" s="185" t="s">
        <v>3</v>
      </c>
      <c r="F95" s="186" t="s">
        <v>663</v>
      </c>
      <c r="G95" s="13"/>
      <c r="H95" s="187">
        <v>166</v>
      </c>
      <c r="I95" s="188"/>
      <c r="J95" s="13"/>
      <c r="K95" s="13"/>
      <c r="L95" s="183"/>
      <c r="M95" s="189"/>
      <c r="N95" s="190"/>
      <c r="O95" s="190"/>
      <c r="P95" s="190"/>
      <c r="Q95" s="190"/>
      <c r="R95" s="190"/>
      <c r="S95" s="190"/>
      <c r="T95" s="19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85" t="s">
        <v>130</v>
      </c>
      <c r="AU95" s="185" t="s">
        <v>81</v>
      </c>
      <c r="AV95" s="13" t="s">
        <v>81</v>
      </c>
      <c r="AW95" s="13" t="s">
        <v>33</v>
      </c>
      <c r="AX95" s="13" t="s">
        <v>72</v>
      </c>
      <c r="AY95" s="185" t="s">
        <v>119</v>
      </c>
    </row>
    <row r="96" s="2" customFormat="1" ht="55.5" customHeight="1">
      <c r="A96" s="38"/>
      <c r="B96" s="164"/>
      <c r="C96" s="165" t="s">
        <v>84</v>
      </c>
      <c r="D96" s="165" t="s">
        <v>121</v>
      </c>
      <c r="E96" s="166" t="s">
        <v>664</v>
      </c>
      <c r="F96" s="167" t="s">
        <v>665</v>
      </c>
      <c r="G96" s="168" t="s">
        <v>124</v>
      </c>
      <c r="H96" s="169">
        <v>297.50999999999999</v>
      </c>
      <c r="I96" s="170"/>
      <c r="J96" s="171">
        <f>ROUND(I96*H96,2)</f>
        <v>0</v>
      </c>
      <c r="K96" s="167" t="s">
        <v>125</v>
      </c>
      <c r="L96" s="39"/>
      <c r="M96" s="172" t="s">
        <v>3</v>
      </c>
      <c r="N96" s="173" t="s">
        <v>43</v>
      </c>
      <c r="O96" s="72"/>
      <c r="P96" s="174">
        <f>O96*H96</f>
        <v>0</v>
      </c>
      <c r="Q96" s="174">
        <v>0</v>
      </c>
      <c r="R96" s="174">
        <f>Q96*H96</f>
        <v>0</v>
      </c>
      <c r="S96" s="174">
        <v>0.22</v>
      </c>
      <c r="T96" s="175">
        <f>S96*H96</f>
        <v>65.452200000000005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176" t="s">
        <v>126</v>
      </c>
      <c r="AT96" s="176" t="s">
        <v>121</v>
      </c>
      <c r="AU96" s="176" t="s">
        <v>81</v>
      </c>
      <c r="AY96" s="19" t="s">
        <v>119</v>
      </c>
      <c r="BE96" s="177">
        <f>IF(N96="základní",J96,0)</f>
        <v>0</v>
      </c>
      <c r="BF96" s="177">
        <f>IF(N96="snížená",J96,0)</f>
        <v>0</v>
      </c>
      <c r="BG96" s="177">
        <f>IF(N96="zákl. přenesená",J96,0)</f>
        <v>0</v>
      </c>
      <c r="BH96" s="177">
        <f>IF(N96="sníž. přenesená",J96,0)</f>
        <v>0</v>
      </c>
      <c r="BI96" s="177">
        <f>IF(N96="nulová",J96,0)</f>
        <v>0</v>
      </c>
      <c r="BJ96" s="19" t="s">
        <v>77</v>
      </c>
      <c r="BK96" s="177">
        <f>ROUND(I96*H96,2)</f>
        <v>0</v>
      </c>
      <c r="BL96" s="19" t="s">
        <v>126</v>
      </c>
      <c r="BM96" s="176" t="s">
        <v>666</v>
      </c>
    </row>
    <row r="97" s="2" customFormat="1">
      <c r="A97" s="38"/>
      <c r="B97" s="39"/>
      <c r="C97" s="38"/>
      <c r="D97" s="178" t="s">
        <v>128</v>
      </c>
      <c r="E97" s="38"/>
      <c r="F97" s="179" t="s">
        <v>667</v>
      </c>
      <c r="G97" s="38"/>
      <c r="H97" s="38"/>
      <c r="I97" s="180"/>
      <c r="J97" s="38"/>
      <c r="K97" s="38"/>
      <c r="L97" s="39"/>
      <c r="M97" s="181"/>
      <c r="N97" s="182"/>
      <c r="O97" s="72"/>
      <c r="P97" s="72"/>
      <c r="Q97" s="72"/>
      <c r="R97" s="72"/>
      <c r="S97" s="72"/>
      <c r="T97" s="73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9" t="s">
        <v>128</v>
      </c>
      <c r="AU97" s="19" t="s">
        <v>81</v>
      </c>
    </row>
    <row r="98" s="13" customFormat="1">
      <c r="A98" s="13"/>
      <c r="B98" s="183"/>
      <c r="C98" s="13"/>
      <c r="D98" s="184" t="s">
        <v>130</v>
      </c>
      <c r="E98" s="185" t="s">
        <v>3</v>
      </c>
      <c r="F98" s="186" t="s">
        <v>668</v>
      </c>
      <c r="G98" s="13"/>
      <c r="H98" s="187">
        <v>46.509999999999998</v>
      </c>
      <c r="I98" s="188"/>
      <c r="J98" s="13"/>
      <c r="K98" s="13"/>
      <c r="L98" s="183"/>
      <c r="M98" s="189"/>
      <c r="N98" s="190"/>
      <c r="O98" s="190"/>
      <c r="P98" s="190"/>
      <c r="Q98" s="190"/>
      <c r="R98" s="190"/>
      <c r="S98" s="190"/>
      <c r="T98" s="19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85" t="s">
        <v>130</v>
      </c>
      <c r="AU98" s="185" t="s">
        <v>81</v>
      </c>
      <c r="AV98" s="13" t="s">
        <v>81</v>
      </c>
      <c r="AW98" s="13" t="s">
        <v>33</v>
      </c>
      <c r="AX98" s="13" t="s">
        <v>72</v>
      </c>
      <c r="AY98" s="185" t="s">
        <v>119</v>
      </c>
    </row>
    <row r="99" s="13" customFormat="1">
      <c r="A99" s="13"/>
      <c r="B99" s="183"/>
      <c r="C99" s="13"/>
      <c r="D99" s="184" t="s">
        <v>130</v>
      </c>
      <c r="E99" s="185" t="s">
        <v>3</v>
      </c>
      <c r="F99" s="186" t="s">
        <v>662</v>
      </c>
      <c r="G99" s="13"/>
      <c r="H99" s="187">
        <v>85</v>
      </c>
      <c r="I99" s="188"/>
      <c r="J99" s="13"/>
      <c r="K99" s="13"/>
      <c r="L99" s="183"/>
      <c r="M99" s="189"/>
      <c r="N99" s="190"/>
      <c r="O99" s="190"/>
      <c r="P99" s="190"/>
      <c r="Q99" s="190"/>
      <c r="R99" s="190"/>
      <c r="S99" s="190"/>
      <c r="T99" s="19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85" t="s">
        <v>130</v>
      </c>
      <c r="AU99" s="185" t="s">
        <v>81</v>
      </c>
      <c r="AV99" s="13" t="s">
        <v>81</v>
      </c>
      <c r="AW99" s="13" t="s">
        <v>33</v>
      </c>
      <c r="AX99" s="13" t="s">
        <v>72</v>
      </c>
      <c r="AY99" s="185" t="s">
        <v>119</v>
      </c>
    </row>
    <row r="100" s="13" customFormat="1">
      <c r="A100" s="13"/>
      <c r="B100" s="183"/>
      <c r="C100" s="13"/>
      <c r="D100" s="184" t="s">
        <v>130</v>
      </c>
      <c r="E100" s="185" t="s">
        <v>3</v>
      </c>
      <c r="F100" s="186" t="s">
        <v>663</v>
      </c>
      <c r="G100" s="13"/>
      <c r="H100" s="187">
        <v>166</v>
      </c>
      <c r="I100" s="188"/>
      <c r="J100" s="13"/>
      <c r="K100" s="13"/>
      <c r="L100" s="183"/>
      <c r="M100" s="189"/>
      <c r="N100" s="190"/>
      <c r="O100" s="190"/>
      <c r="P100" s="190"/>
      <c r="Q100" s="190"/>
      <c r="R100" s="190"/>
      <c r="S100" s="190"/>
      <c r="T100" s="191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185" t="s">
        <v>130</v>
      </c>
      <c r="AU100" s="185" t="s">
        <v>81</v>
      </c>
      <c r="AV100" s="13" t="s">
        <v>81</v>
      </c>
      <c r="AW100" s="13" t="s">
        <v>33</v>
      </c>
      <c r="AX100" s="13" t="s">
        <v>72</v>
      </c>
      <c r="AY100" s="185" t="s">
        <v>119</v>
      </c>
    </row>
    <row r="101" s="14" customFormat="1">
      <c r="A101" s="14"/>
      <c r="B101" s="192"/>
      <c r="C101" s="14"/>
      <c r="D101" s="184" t="s">
        <v>130</v>
      </c>
      <c r="E101" s="193" t="s">
        <v>3</v>
      </c>
      <c r="F101" s="194" t="s">
        <v>148</v>
      </c>
      <c r="G101" s="14"/>
      <c r="H101" s="195">
        <v>297.50999999999999</v>
      </c>
      <c r="I101" s="196"/>
      <c r="J101" s="14"/>
      <c r="K101" s="14"/>
      <c r="L101" s="192"/>
      <c r="M101" s="197"/>
      <c r="N101" s="198"/>
      <c r="O101" s="198"/>
      <c r="P101" s="198"/>
      <c r="Q101" s="198"/>
      <c r="R101" s="198"/>
      <c r="S101" s="198"/>
      <c r="T101" s="199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193" t="s">
        <v>130</v>
      </c>
      <c r="AU101" s="193" t="s">
        <v>81</v>
      </c>
      <c r="AV101" s="14" t="s">
        <v>126</v>
      </c>
      <c r="AW101" s="14" t="s">
        <v>33</v>
      </c>
      <c r="AX101" s="14" t="s">
        <v>77</v>
      </c>
      <c r="AY101" s="193" t="s">
        <v>119</v>
      </c>
    </row>
    <row r="102" s="2" customFormat="1" ht="37.8" customHeight="1">
      <c r="A102" s="38"/>
      <c r="B102" s="164"/>
      <c r="C102" s="165" t="s">
        <v>126</v>
      </c>
      <c r="D102" s="165" t="s">
        <v>121</v>
      </c>
      <c r="E102" s="166" t="s">
        <v>669</v>
      </c>
      <c r="F102" s="167" t="s">
        <v>670</v>
      </c>
      <c r="G102" s="168" t="s">
        <v>177</v>
      </c>
      <c r="H102" s="169">
        <v>121.13</v>
      </c>
      <c r="I102" s="170"/>
      <c r="J102" s="171">
        <f>ROUND(I102*H102,2)</f>
        <v>0</v>
      </c>
      <c r="K102" s="167" t="s">
        <v>125</v>
      </c>
      <c r="L102" s="39"/>
      <c r="M102" s="172" t="s">
        <v>3</v>
      </c>
      <c r="N102" s="173" t="s">
        <v>43</v>
      </c>
      <c r="O102" s="72"/>
      <c r="P102" s="174">
        <f>O102*H102</f>
        <v>0</v>
      </c>
      <c r="Q102" s="174">
        <v>0</v>
      </c>
      <c r="R102" s="174">
        <f>Q102*H102</f>
        <v>0</v>
      </c>
      <c r="S102" s="174">
        <v>0</v>
      </c>
      <c r="T102" s="175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176" t="s">
        <v>126</v>
      </c>
      <c r="AT102" s="176" t="s">
        <v>121</v>
      </c>
      <c r="AU102" s="176" t="s">
        <v>81</v>
      </c>
      <c r="AY102" s="19" t="s">
        <v>119</v>
      </c>
      <c r="BE102" s="177">
        <f>IF(N102="základní",J102,0)</f>
        <v>0</v>
      </c>
      <c r="BF102" s="177">
        <f>IF(N102="snížená",J102,0)</f>
        <v>0</v>
      </c>
      <c r="BG102" s="177">
        <f>IF(N102="zákl. přenesená",J102,0)</f>
        <v>0</v>
      </c>
      <c r="BH102" s="177">
        <f>IF(N102="sníž. přenesená",J102,0)</f>
        <v>0</v>
      </c>
      <c r="BI102" s="177">
        <f>IF(N102="nulová",J102,0)</f>
        <v>0</v>
      </c>
      <c r="BJ102" s="19" t="s">
        <v>77</v>
      </c>
      <c r="BK102" s="177">
        <f>ROUND(I102*H102,2)</f>
        <v>0</v>
      </c>
      <c r="BL102" s="19" t="s">
        <v>126</v>
      </c>
      <c r="BM102" s="176" t="s">
        <v>671</v>
      </c>
    </row>
    <row r="103" s="2" customFormat="1">
      <c r="A103" s="38"/>
      <c r="B103" s="39"/>
      <c r="C103" s="38"/>
      <c r="D103" s="178" t="s">
        <v>128</v>
      </c>
      <c r="E103" s="38"/>
      <c r="F103" s="179" t="s">
        <v>672</v>
      </c>
      <c r="G103" s="38"/>
      <c r="H103" s="38"/>
      <c r="I103" s="180"/>
      <c r="J103" s="38"/>
      <c r="K103" s="38"/>
      <c r="L103" s="39"/>
      <c r="M103" s="181"/>
      <c r="N103" s="182"/>
      <c r="O103" s="72"/>
      <c r="P103" s="72"/>
      <c r="Q103" s="72"/>
      <c r="R103" s="72"/>
      <c r="S103" s="72"/>
      <c r="T103" s="73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T103" s="19" t="s">
        <v>128</v>
      </c>
      <c r="AU103" s="19" t="s">
        <v>81</v>
      </c>
    </row>
    <row r="104" s="13" customFormat="1">
      <c r="A104" s="13"/>
      <c r="B104" s="183"/>
      <c r="C104" s="13"/>
      <c r="D104" s="184" t="s">
        <v>130</v>
      </c>
      <c r="E104" s="185" t="s">
        <v>3</v>
      </c>
      <c r="F104" s="186" t="s">
        <v>673</v>
      </c>
      <c r="G104" s="13"/>
      <c r="H104" s="187">
        <v>93.959999999999994</v>
      </c>
      <c r="I104" s="188"/>
      <c r="J104" s="13"/>
      <c r="K104" s="13"/>
      <c r="L104" s="183"/>
      <c r="M104" s="189"/>
      <c r="N104" s="190"/>
      <c r="O104" s="190"/>
      <c r="P104" s="190"/>
      <c r="Q104" s="190"/>
      <c r="R104" s="190"/>
      <c r="S104" s="190"/>
      <c r="T104" s="19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85" t="s">
        <v>130</v>
      </c>
      <c r="AU104" s="185" t="s">
        <v>81</v>
      </c>
      <c r="AV104" s="13" t="s">
        <v>81</v>
      </c>
      <c r="AW104" s="13" t="s">
        <v>33</v>
      </c>
      <c r="AX104" s="13" t="s">
        <v>72</v>
      </c>
      <c r="AY104" s="185" t="s">
        <v>119</v>
      </c>
    </row>
    <row r="105" s="13" customFormat="1">
      <c r="A105" s="13"/>
      <c r="B105" s="183"/>
      <c r="C105" s="13"/>
      <c r="D105" s="184" t="s">
        <v>130</v>
      </c>
      <c r="E105" s="185" t="s">
        <v>3</v>
      </c>
      <c r="F105" s="186" t="s">
        <v>674</v>
      </c>
      <c r="G105" s="13"/>
      <c r="H105" s="187">
        <v>14.77</v>
      </c>
      <c r="I105" s="188"/>
      <c r="J105" s="13"/>
      <c r="K105" s="13"/>
      <c r="L105" s="183"/>
      <c r="M105" s="189"/>
      <c r="N105" s="190"/>
      <c r="O105" s="190"/>
      <c r="P105" s="190"/>
      <c r="Q105" s="190"/>
      <c r="R105" s="190"/>
      <c r="S105" s="190"/>
      <c r="T105" s="19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185" t="s">
        <v>130</v>
      </c>
      <c r="AU105" s="185" t="s">
        <v>81</v>
      </c>
      <c r="AV105" s="13" t="s">
        <v>81</v>
      </c>
      <c r="AW105" s="13" t="s">
        <v>33</v>
      </c>
      <c r="AX105" s="13" t="s">
        <v>72</v>
      </c>
      <c r="AY105" s="185" t="s">
        <v>119</v>
      </c>
    </row>
    <row r="106" s="13" customFormat="1">
      <c r="A106" s="13"/>
      <c r="B106" s="183"/>
      <c r="C106" s="13"/>
      <c r="D106" s="184" t="s">
        <v>130</v>
      </c>
      <c r="E106" s="185" t="s">
        <v>3</v>
      </c>
      <c r="F106" s="186" t="s">
        <v>675</v>
      </c>
      <c r="G106" s="13"/>
      <c r="H106" s="187">
        <v>12.4</v>
      </c>
      <c r="I106" s="188"/>
      <c r="J106" s="13"/>
      <c r="K106" s="13"/>
      <c r="L106" s="183"/>
      <c r="M106" s="189"/>
      <c r="N106" s="190"/>
      <c r="O106" s="190"/>
      <c r="P106" s="190"/>
      <c r="Q106" s="190"/>
      <c r="R106" s="190"/>
      <c r="S106" s="190"/>
      <c r="T106" s="19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85" t="s">
        <v>130</v>
      </c>
      <c r="AU106" s="185" t="s">
        <v>81</v>
      </c>
      <c r="AV106" s="13" t="s">
        <v>81</v>
      </c>
      <c r="AW106" s="13" t="s">
        <v>33</v>
      </c>
      <c r="AX106" s="13" t="s">
        <v>72</v>
      </c>
      <c r="AY106" s="185" t="s">
        <v>119</v>
      </c>
    </row>
    <row r="107" s="2" customFormat="1" ht="62.7" customHeight="1">
      <c r="A107" s="38"/>
      <c r="B107" s="164"/>
      <c r="C107" s="165" t="s">
        <v>149</v>
      </c>
      <c r="D107" s="165" t="s">
        <v>121</v>
      </c>
      <c r="E107" s="166" t="s">
        <v>205</v>
      </c>
      <c r="F107" s="167" t="s">
        <v>206</v>
      </c>
      <c r="G107" s="168" t="s">
        <v>177</v>
      </c>
      <c r="H107" s="169">
        <v>121.13</v>
      </c>
      <c r="I107" s="170"/>
      <c r="J107" s="171">
        <f>ROUND(I107*H107,2)</f>
        <v>0</v>
      </c>
      <c r="K107" s="167" t="s">
        <v>125</v>
      </c>
      <c r="L107" s="39"/>
      <c r="M107" s="172" t="s">
        <v>3</v>
      </c>
      <c r="N107" s="173" t="s">
        <v>43</v>
      </c>
      <c r="O107" s="72"/>
      <c r="P107" s="174">
        <f>O107*H107</f>
        <v>0</v>
      </c>
      <c r="Q107" s="174">
        <v>0</v>
      </c>
      <c r="R107" s="174">
        <f>Q107*H107</f>
        <v>0</v>
      </c>
      <c r="S107" s="174">
        <v>0</v>
      </c>
      <c r="T107" s="175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176" t="s">
        <v>126</v>
      </c>
      <c r="AT107" s="176" t="s">
        <v>121</v>
      </c>
      <c r="AU107" s="176" t="s">
        <v>81</v>
      </c>
      <c r="AY107" s="19" t="s">
        <v>119</v>
      </c>
      <c r="BE107" s="177">
        <f>IF(N107="základní",J107,0)</f>
        <v>0</v>
      </c>
      <c r="BF107" s="177">
        <f>IF(N107="snížená",J107,0)</f>
        <v>0</v>
      </c>
      <c r="BG107" s="177">
        <f>IF(N107="zákl. přenesená",J107,0)</f>
        <v>0</v>
      </c>
      <c r="BH107" s="177">
        <f>IF(N107="sníž. přenesená",J107,0)</f>
        <v>0</v>
      </c>
      <c r="BI107" s="177">
        <f>IF(N107="nulová",J107,0)</f>
        <v>0</v>
      </c>
      <c r="BJ107" s="19" t="s">
        <v>77</v>
      </c>
      <c r="BK107" s="177">
        <f>ROUND(I107*H107,2)</f>
        <v>0</v>
      </c>
      <c r="BL107" s="19" t="s">
        <v>126</v>
      </c>
      <c r="BM107" s="176" t="s">
        <v>676</v>
      </c>
    </row>
    <row r="108" s="2" customFormat="1">
      <c r="A108" s="38"/>
      <c r="B108" s="39"/>
      <c r="C108" s="38"/>
      <c r="D108" s="178" t="s">
        <v>128</v>
      </c>
      <c r="E108" s="38"/>
      <c r="F108" s="179" t="s">
        <v>208</v>
      </c>
      <c r="G108" s="38"/>
      <c r="H108" s="38"/>
      <c r="I108" s="180"/>
      <c r="J108" s="38"/>
      <c r="K108" s="38"/>
      <c r="L108" s="39"/>
      <c r="M108" s="181"/>
      <c r="N108" s="182"/>
      <c r="O108" s="72"/>
      <c r="P108" s="72"/>
      <c r="Q108" s="72"/>
      <c r="R108" s="72"/>
      <c r="S108" s="72"/>
      <c r="T108" s="73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T108" s="19" t="s">
        <v>128</v>
      </c>
      <c r="AU108" s="19" t="s">
        <v>81</v>
      </c>
    </row>
    <row r="109" s="2" customFormat="1" ht="37.8" customHeight="1">
      <c r="A109" s="38"/>
      <c r="B109" s="164"/>
      <c r="C109" s="165" t="s">
        <v>155</v>
      </c>
      <c r="D109" s="165" t="s">
        <v>121</v>
      </c>
      <c r="E109" s="166" t="s">
        <v>216</v>
      </c>
      <c r="F109" s="167" t="s">
        <v>217</v>
      </c>
      <c r="G109" s="168" t="s">
        <v>177</v>
      </c>
      <c r="H109" s="169">
        <v>121.13</v>
      </c>
      <c r="I109" s="170"/>
      <c r="J109" s="171">
        <f>ROUND(I109*H109,2)</f>
        <v>0</v>
      </c>
      <c r="K109" s="167" t="s">
        <v>3</v>
      </c>
      <c r="L109" s="39"/>
      <c r="M109" s="172" t="s">
        <v>3</v>
      </c>
      <c r="N109" s="173" t="s">
        <v>43</v>
      </c>
      <c r="O109" s="72"/>
      <c r="P109" s="174">
        <f>O109*H109</f>
        <v>0</v>
      </c>
      <c r="Q109" s="174">
        <v>0</v>
      </c>
      <c r="R109" s="174">
        <f>Q109*H109</f>
        <v>0</v>
      </c>
      <c r="S109" s="174">
        <v>0</v>
      </c>
      <c r="T109" s="175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176" t="s">
        <v>126</v>
      </c>
      <c r="AT109" s="176" t="s">
        <v>121</v>
      </c>
      <c r="AU109" s="176" t="s">
        <v>81</v>
      </c>
      <c r="AY109" s="19" t="s">
        <v>119</v>
      </c>
      <c r="BE109" s="177">
        <f>IF(N109="základní",J109,0)</f>
        <v>0</v>
      </c>
      <c r="BF109" s="177">
        <f>IF(N109="snížená",J109,0)</f>
        <v>0</v>
      </c>
      <c r="BG109" s="177">
        <f>IF(N109="zákl. přenesená",J109,0)</f>
        <v>0</v>
      </c>
      <c r="BH109" s="177">
        <f>IF(N109="sníž. přenesená",J109,0)</f>
        <v>0</v>
      </c>
      <c r="BI109" s="177">
        <f>IF(N109="nulová",J109,0)</f>
        <v>0</v>
      </c>
      <c r="BJ109" s="19" t="s">
        <v>77</v>
      </c>
      <c r="BK109" s="177">
        <f>ROUND(I109*H109,2)</f>
        <v>0</v>
      </c>
      <c r="BL109" s="19" t="s">
        <v>126</v>
      </c>
      <c r="BM109" s="176" t="s">
        <v>677</v>
      </c>
    </row>
    <row r="110" s="2" customFormat="1" ht="44.25" customHeight="1">
      <c r="A110" s="38"/>
      <c r="B110" s="164"/>
      <c r="C110" s="165" t="s">
        <v>162</v>
      </c>
      <c r="D110" s="165" t="s">
        <v>121</v>
      </c>
      <c r="E110" s="166" t="s">
        <v>219</v>
      </c>
      <c r="F110" s="167" t="s">
        <v>220</v>
      </c>
      <c r="G110" s="168" t="s">
        <v>221</v>
      </c>
      <c r="H110" s="169">
        <v>205.92099999999999</v>
      </c>
      <c r="I110" s="170"/>
      <c r="J110" s="171">
        <f>ROUND(I110*H110,2)</f>
        <v>0</v>
      </c>
      <c r="K110" s="167" t="s">
        <v>3</v>
      </c>
      <c r="L110" s="39"/>
      <c r="M110" s="172" t="s">
        <v>3</v>
      </c>
      <c r="N110" s="173" t="s">
        <v>43</v>
      </c>
      <c r="O110" s="72"/>
      <c r="P110" s="174">
        <f>O110*H110</f>
        <v>0</v>
      </c>
      <c r="Q110" s="174">
        <v>0</v>
      </c>
      <c r="R110" s="174">
        <f>Q110*H110</f>
        <v>0</v>
      </c>
      <c r="S110" s="174">
        <v>0</v>
      </c>
      <c r="T110" s="175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176" t="s">
        <v>126</v>
      </c>
      <c r="AT110" s="176" t="s">
        <v>121</v>
      </c>
      <c r="AU110" s="176" t="s">
        <v>81</v>
      </c>
      <c r="AY110" s="19" t="s">
        <v>119</v>
      </c>
      <c r="BE110" s="177">
        <f>IF(N110="základní",J110,0)</f>
        <v>0</v>
      </c>
      <c r="BF110" s="177">
        <f>IF(N110="snížená",J110,0)</f>
        <v>0</v>
      </c>
      <c r="BG110" s="177">
        <f>IF(N110="zákl. přenesená",J110,0)</f>
        <v>0</v>
      </c>
      <c r="BH110" s="177">
        <f>IF(N110="sníž. přenesená",J110,0)</f>
        <v>0</v>
      </c>
      <c r="BI110" s="177">
        <f>IF(N110="nulová",J110,0)</f>
        <v>0</v>
      </c>
      <c r="BJ110" s="19" t="s">
        <v>77</v>
      </c>
      <c r="BK110" s="177">
        <f>ROUND(I110*H110,2)</f>
        <v>0</v>
      </c>
      <c r="BL110" s="19" t="s">
        <v>126</v>
      </c>
      <c r="BM110" s="176" t="s">
        <v>678</v>
      </c>
    </row>
    <row r="111" s="13" customFormat="1">
      <c r="A111" s="13"/>
      <c r="B111" s="183"/>
      <c r="C111" s="13"/>
      <c r="D111" s="184" t="s">
        <v>130</v>
      </c>
      <c r="E111" s="185" t="s">
        <v>3</v>
      </c>
      <c r="F111" s="186" t="s">
        <v>679</v>
      </c>
      <c r="G111" s="13"/>
      <c r="H111" s="187">
        <v>205.92099999999999</v>
      </c>
      <c r="I111" s="188"/>
      <c r="J111" s="13"/>
      <c r="K111" s="13"/>
      <c r="L111" s="183"/>
      <c r="M111" s="189"/>
      <c r="N111" s="190"/>
      <c r="O111" s="190"/>
      <c r="P111" s="190"/>
      <c r="Q111" s="190"/>
      <c r="R111" s="190"/>
      <c r="S111" s="190"/>
      <c r="T111" s="191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85" t="s">
        <v>130</v>
      </c>
      <c r="AU111" s="185" t="s">
        <v>81</v>
      </c>
      <c r="AV111" s="13" t="s">
        <v>81</v>
      </c>
      <c r="AW111" s="13" t="s">
        <v>33</v>
      </c>
      <c r="AX111" s="13" t="s">
        <v>72</v>
      </c>
      <c r="AY111" s="185" t="s">
        <v>119</v>
      </c>
    </row>
    <row r="112" s="14" customFormat="1">
      <c r="A112" s="14"/>
      <c r="B112" s="192"/>
      <c r="C112" s="14"/>
      <c r="D112" s="184" t="s">
        <v>130</v>
      </c>
      <c r="E112" s="193" t="s">
        <v>3</v>
      </c>
      <c r="F112" s="194" t="s">
        <v>148</v>
      </c>
      <c r="G112" s="14"/>
      <c r="H112" s="195">
        <v>205.92099999999999</v>
      </c>
      <c r="I112" s="196"/>
      <c r="J112" s="14"/>
      <c r="K112" s="14"/>
      <c r="L112" s="192"/>
      <c r="M112" s="197"/>
      <c r="N112" s="198"/>
      <c r="O112" s="198"/>
      <c r="P112" s="198"/>
      <c r="Q112" s="198"/>
      <c r="R112" s="198"/>
      <c r="S112" s="198"/>
      <c r="T112" s="199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193" t="s">
        <v>130</v>
      </c>
      <c r="AU112" s="193" t="s">
        <v>81</v>
      </c>
      <c r="AV112" s="14" t="s">
        <v>126</v>
      </c>
      <c r="AW112" s="14" t="s">
        <v>33</v>
      </c>
      <c r="AX112" s="14" t="s">
        <v>77</v>
      </c>
      <c r="AY112" s="193" t="s">
        <v>119</v>
      </c>
    </row>
    <row r="113" s="2" customFormat="1" ht="37.8" customHeight="1">
      <c r="A113" s="38"/>
      <c r="B113" s="164"/>
      <c r="C113" s="165" t="s">
        <v>168</v>
      </c>
      <c r="D113" s="165" t="s">
        <v>121</v>
      </c>
      <c r="E113" s="166" t="s">
        <v>250</v>
      </c>
      <c r="F113" s="167" t="s">
        <v>251</v>
      </c>
      <c r="G113" s="168" t="s">
        <v>124</v>
      </c>
      <c r="H113" s="169">
        <v>120</v>
      </c>
      <c r="I113" s="170"/>
      <c r="J113" s="171">
        <f>ROUND(I113*H113,2)</f>
        <v>0</v>
      </c>
      <c r="K113" s="167" t="s">
        <v>125</v>
      </c>
      <c r="L113" s="39"/>
      <c r="M113" s="172" t="s">
        <v>3</v>
      </c>
      <c r="N113" s="173" t="s">
        <v>43</v>
      </c>
      <c r="O113" s="72"/>
      <c r="P113" s="174">
        <f>O113*H113</f>
        <v>0</v>
      </c>
      <c r="Q113" s="174">
        <v>0</v>
      </c>
      <c r="R113" s="174">
        <f>Q113*H113</f>
        <v>0</v>
      </c>
      <c r="S113" s="174">
        <v>0</v>
      </c>
      <c r="T113" s="175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176" t="s">
        <v>126</v>
      </c>
      <c r="AT113" s="176" t="s">
        <v>121</v>
      </c>
      <c r="AU113" s="176" t="s">
        <v>81</v>
      </c>
      <c r="AY113" s="19" t="s">
        <v>119</v>
      </c>
      <c r="BE113" s="177">
        <f>IF(N113="základní",J113,0)</f>
        <v>0</v>
      </c>
      <c r="BF113" s="177">
        <f>IF(N113="snížená",J113,0)</f>
        <v>0</v>
      </c>
      <c r="BG113" s="177">
        <f>IF(N113="zákl. přenesená",J113,0)</f>
        <v>0</v>
      </c>
      <c r="BH113" s="177">
        <f>IF(N113="sníž. přenesená",J113,0)</f>
        <v>0</v>
      </c>
      <c r="BI113" s="177">
        <f>IF(N113="nulová",J113,0)</f>
        <v>0</v>
      </c>
      <c r="BJ113" s="19" t="s">
        <v>77</v>
      </c>
      <c r="BK113" s="177">
        <f>ROUND(I113*H113,2)</f>
        <v>0</v>
      </c>
      <c r="BL113" s="19" t="s">
        <v>126</v>
      </c>
      <c r="BM113" s="176" t="s">
        <v>680</v>
      </c>
    </row>
    <row r="114" s="2" customFormat="1">
      <c r="A114" s="38"/>
      <c r="B114" s="39"/>
      <c r="C114" s="38"/>
      <c r="D114" s="178" t="s">
        <v>128</v>
      </c>
      <c r="E114" s="38"/>
      <c r="F114" s="179" t="s">
        <v>253</v>
      </c>
      <c r="G114" s="38"/>
      <c r="H114" s="38"/>
      <c r="I114" s="180"/>
      <c r="J114" s="38"/>
      <c r="K114" s="38"/>
      <c r="L114" s="39"/>
      <c r="M114" s="181"/>
      <c r="N114" s="182"/>
      <c r="O114" s="72"/>
      <c r="P114" s="72"/>
      <c r="Q114" s="72"/>
      <c r="R114" s="72"/>
      <c r="S114" s="72"/>
      <c r="T114" s="73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T114" s="19" t="s">
        <v>128</v>
      </c>
      <c r="AU114" s="19" t="s">
        <v>81</v>
      </c>
    </row>
    <row r="115" s="13" customFormat="1">
      <c r="A115" s="13"/>
      <c r="B115" s="183"/>
      <c r="C115" s="13"/>
      <c r="D115" s="184" t="s">
        <v>130</v>
      </c>
      <c r="E115" s="185" t="s">
        <v>3</v>
      </c>
      <c r="F115" s="186" t="s">
        <v>681</v>
      </c>
      <c r="G115" s="13"/>
      <c r="H115" s="187">
        <v>120</v>
      </c>
      <c r="I115" s="188"/>
      <c r="J115" s="13"/>
      <c r="K115" s="13"/>
      <c r="L115" s="183"/>
      <c r="M115" s="189"/>
      <c r="N115" s="190"/>
      <c r="O115" s="190"/>
      <c r="P115" s="190"/>
      <c r="Q115" s="190"/>
      <c r="R115" s="190"/>
      <c r="S115" s="190"/>
      <c r="T115" s="19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85" t="s">
        <v>130</v>
      </c>
      <c r="AU115" s="185" t="s">
        <v>81</v>
      </c>
      <c r="AV115" s="13" t="s">
        <v>81</v>
      </c>
      <c r="AW115" s="13" t="s">
        <v>33</v>
      </c>
      <c r="AX115" s="13" t="s">
        <v>72</v>
      </c>
      <c r="AY115" s="185" t="s">
        <v>119</v>
      </c>
    </row>
    <row r="116" s="2" customFormat="1" ht="33" customHeight="1">
      <c r="A116" s="38"/>
      <c r="B116" s="164"/>
      <c r="C116" s="165" t="s">
        <v>174</v>
      </c>
      <c r="D116" s="165" t="s">
        <v>121</v>
      </c>
      <c r="E116" s="166" t="s">
        <v>682</v>
      </c>
      <c r="F116" s="167" t="s">
        <v>683</v>
      </c>
      <c r="G116" s="168" t="s">
        <v>124</v>
      </c>
      <c r="H116" s="169">
        <v>0</v>
      </c>
      <c r="I116" s="170"/>
      <c r="J116" s="171">
        <f>ROUND(I116*H116,2)</f>
        <v>0</v>
      </c>
      <c r="K116" s="167" t="s">
        <v>125</v>
      </c>
      <c r="L116" s="39"/>
      <c r="M116" s="172" t="s">
        <v>3</v>
      </c>
      <c r="N116" s="173" t="s">
        <v>43</v>
      </c>
      <c r="O116" s="72"/>
      <c r="P116" s="174">
        <f>O116*H116</f>
        <v>0</v>
      </c>
      <c r="Q116" s="174">
        <v>0</v>
      </c>
      <c r="R116" s="174">
        <f>Q116*H116</f>
        <v>0</v>
      </c>
      <c r="S116" s="174">
        <v>0</v>
      </c>
      <c r="T116" s="175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176" t="s">
        <v>126</v>
      </c>
      <c r="AT116" s="176" t="s">
        <v>121</v>
      </c>
      <c r="AU116" s="176" t="s">
        <v>81</v>
      </c>
      <c r="AY116" s="19" t="s">
        <v>119</v>
      </c>
      <c r="BE116" s="177">
        <f>IF(N116="základní",J116,0)</f>
        <v>0</v>
      </c>
      <c r="BF116" s="177">
        <f>IF(N116="snížená",J116,0)</f>
        <v>0</v>
      </c>
      <c r="BG116" s="177">
        <f>IF(N116="zákl. přenesená",J116,0)</f>
        <v>0</v>
      </c>
      <c r="BH116" s="177">
        <f>IF(N116="sníž. přenesená",J116,0)</f>
        <v>0</v>
      </c>
      <c r="BI116" s="177">
        <f>IF(N116="nulová",J116,0)</f>
        <v>0</v>
      </c>
      <c r="BJ116" s="19" t="s">
        <v>77</v>
      </c>
      <c r="BK116" s="177">
        <f>ROUND(I116*H116,2)</f>
        <v>0</v>
      </c>
      <c r="BL116" s="19" t="s">
        <v>126</v>
      </c>
      <c r="BM116" s="176" t="s">
        <v>684</v>
      </c>
    </row>
    <row r="117" s="2" customFormat="1">
      <c r="A117" s="38"/>
      <c r="B117" s="39"/>
      <c r="C117" s="38"/>
      <c r="D117" s="178" t="s">
        <v>128</v>
      </c>
      <c r="E117" s="38"/>
      <c r="F117" s="179" t="s">
        <v>685</v>
      </c>
      <c r="G117" s="38"/>
      <c r="H117" s="38"/>
      <c r="I117" s="180"/>
      <c r="J117" s="38"/>
      <c r="K117" s="38"/>
      <c r="L117" s="39"/>
      <c r="M117" s="181"/>
      <c r="N117" s="182"/>
      <c r="O117" s="72"/>
      <c r="P117" s="72"/>
      <c r="Q117" s="72"/>
      <c r="R117" s="72"/>
      <c r="S117" s="72"/>
      <c r="T117" s="73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9" t="s">
        <v>128</v>
      </c>
      <c r="AU117" s="19" t="s">
        <v>81</v>
      </c>
    </row>
    <row r="118" s="12" customFormat="1" ht="22.8" customHeight="1">
      <c r="A118" s="12"/>
      <c r="B118" s="151"/>
      <c r="C118" s="12"/>
      <c r="D118" s="152" t="s">
        <v>71</v>
      </c>
      <c r="E118" s="162" t="s">
        <v>149</v>
      </c>
      <c r="F118" s="162" t="s">
        <v>686</v>
      </c>
      <c r="G118" s="12"/>
      <c r="H118" s="12"/>
      <c r="I118" s="154"/>
      <c r="J118" s="163">
        <f>BK118</f>
        <v>0</v>
      </c>
      <c r="K118" s="12"/>
      <c r="L118" s="151"/>
      <c r="M118" s="156"/>
      <c r="N118" s="157"/>
      <c r="O118" s="157"/>
      <c r="P118" s="158">
        <f>SUM(P119:P158)</f>
        <v>0</v>
      </c>
      <c r="Q118" s="157"/>
      <c r="R118" s="158">
        <f>SUM(R119:R158)</f>
        <v>580.88964399999998</v>
      </c>
      <c r="S118" s="157"/>
      <c r="T118" s="159">
        <f>SUM(T119:T158)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52" t="s">
        <v>77</v>
      </c>
      <c r="AT118" s="160" t="s">
        <v>71</v>
      </c>
      <c r="AU118" s="160" t="s">
        <v>77</v>
      </c>
      <c r="AY118" s="152" t="s">
        <v>119</v>
      </c>
      <c r="BK118" s="161">
        <f>SUM(BK119:BK158)</f>
        <v>0</v>
      </c>
    </row>
    <row r="119" s="2" customFormat="1" ht="24.15" customHeight="1">
      <c r="A119" s="38"/>
      <c r="B119" s="164"/>
      <c r="C119" s="165" t="s">
        <v>186</v>
      </c>
      <c r="D119" s="165" t="s">
        <v>121</v>
      </c>
      <c r="E119" s="166" t="s">
        <v>319</v>
      </c>
      <c r="F119" s="167" t="s">
        <v>320</v>
      </c>
      <c r="G119" s="168" t="s">
        <v>124</v>
      </c>
      <c r="H119" s="169">
        <v>436</v>
      </c>
      <c r="I119" s="170"/>
      <c r="J119" s="171">
        <f>ROUND(I119*H119,2)</f>
        <v>0</v>
      </c>
      <c r="K119" s="167" t="s">
        <v>125</v>
      </c>
      <c r="L119" s="39"/>
      <c r="M119" s="172" t="s">
        <v>3</v>
      </c>
      <c r="N119" s="173" t="s">
        <v>43</v>
      </c>
      <c r="O119" s="72"/>
      <c r="P119" s="174">
        <f>O119*H119</f>
        <v>0</v>
      </c>
      <c r="Q119" s="174">
        <v>0.34499999999999997</v>
      </c>
      <c r="R119" s="174">
        <f>Q119*H119</f>
        <v>150.41999999999999</v>
      </c>
      <c r="S119" s="174">
        <v>0</v>
      </c>
      <c r="T119" s="175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176" t="s">
        <v>126</v>
      </c>
      <c r="AT119" s="176" t="s">
        <v>121</v>
      </c>
      <c r="AU119" s="176" t="s">
        <v>81</v>
      </c>
      <c r="AY119" s="19" t="s">
        <v>119</v>
      </c>
      <c r="BE119" s="177">
        <f>IF(N119="základní",J119,0)</f>
        <v>0</v>
      </c>
      <c r="BF119" s="177">
        <f>IF(N119="snížená",J119,0)</f>
        <v>0</v>
      </c>
      <c r="BG119" s="177">
        <f>IF(N119="zákl. přenesená",J119,0)</f>
        <v>0</v>
      </c>
      <c r="BH119" s="177">
        <f>IF(N119="sníž. přenesená",J119,0)</f>
        <v>0</v>
      </c>
      <c r="BI119" s="177">
        <f>IF(N119="nulová",J119,0)</f>
        <v>0</v>
      </c>
      <c r="BJ119" s="19" t="s">
        <v>77</v>
      </c>
      <c r="BK119" s="177">
        <f>ROUND(I119*H119,2)</f>
        <v>0</v>
      </c>
      <c r="BL119" s="19" t="s">
        <v>126</v>
      </c>
      <c r="BM119" s="176" t="s">
        <v>687</v>
      </c>
    </row>
    <row r="120" s="2" customFormat="1">
      <c r="A120" s="38"/>
      <c r="B120" s="39"/>
      <c r="C120" s="38"/>
      <c r="D120" s="178" t="s">
        <v>128</v>
      </c>
      <c r="E120" s="38"/>
      <c r="F120" s="179" t="s">
        <v>322</v>
      </c>
      <c r="G120" s="38"/>
      <c r="H120" s="38"/>
      <c r="I120" s="180"/>
      <c r="J120" s="38"/>
      <c r="K120" s="38"/>
      <c r="L120" s="39"/>
      <c r="M120" s="181"/>
      <c r="N120" s="182"/>
      <c r="O120" s="72"/>
      <c r="P120" s="72"/>
      <c r="Q120" s="72"/>
      <c r="R120" s="72"/>
      <c r="S120" s="72"/>
      <c r="T120" s="73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9" t="s">
        <v>128</v>
      </c>
      <c r="AU120" s="19" t="s">
        <v>81</v>
      </c>
    </row>
    <row r="121" s="13" customFormat="1">
      <c r="A121" s="13"/>
      <c r="B121" s="183"/>
      <c r="C121" s="13"/>
      <c r="D121" s="184" t="s">
        <v>130</v>
      </c>
      <c r="E121" s="185" t="s">
        <v>3</v>
      </c>
      <c r="F121" s="186" t="s">
        <v>688</v>
      </c>
      <c r="G121" s="13"/>
      <c r="H121" s="187">
        <v>436</v>
      </c>
      <c r="I121" s="188"/>
      <c r="J121" s="13"/>
      <c r="K121" s="13"/>
      <c r="L121" s="183"/>
      <c r="M121" s="189"/>
      <c r="N121" s="190"/>
      <c r="O121" s="190"/>
      <c r="P121" s="190"/>
      <c r="Q121" s="190"/>
      <c r="R121" s="190"/>
      <c r="S121" s="190"/>
      <c r="T121" s="19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85" t="s">
        <v>130</v>
      </c>
      <c r="AU121" s="185" t="s">
        <v>81</v>
      </c>
      <c r="AV121" s="13" t="s">
        <v>81</v>
      </c>
      <c r="AW121" s="13" t="s">
        <v>33</v>
      </c>
      <c r="AX121" s="13" t="s">
        <v>72</v>
      </c>
      <c r="AY121" s="185" t="s">
        <v>119</v>
      </c>
    </row>
    <row r="122" s="2" customFormat="1" ht="24.15" customHeight="1">
      <c r="A122" s="38"/>
      <c r="B122" s="164"/>
      <c r="C122" s="165" t="s">
        <v>191</v>
      </c>
      <c r="D122" s="165" t="s">
        <v>121</v>
      </c>
      <c r="E122" s="166" t="s">
        <v>689</v>
      </c>
      <c r="F122" s="167" t="s">
        <v>690</v>
      </c>
      <c r="G122" s="168" t="s">
        <v>124</v>
      </c>
      <c r="H122" s="169">
        <v>479.80000000000001</v>
      </c>
      <c r="I122" s="170"/>
      <c r="J122" s="171">
        <f>ROUND(I122*H122,2)</f>
        <v>0</v>
      </c>
      <c r="K122" s="167" t="s">
        <v>125</v>
      </c>
      <c r="L122" s="39"/>
      <c r="M122" s="172" t="s">
        <v>3</v>
      </c>
      <c r="N122" s="173" t="s">
        <v>43</v>
      </c>
      <c r="O122" s="72"/>
      <c r="P122" s="174">
        <f>O122*H122</f>
        <v>0</v>
      </c>
      <c r="Q122" s="174">
        <v>0.46000000000000002</v>
      </c>
      <c r="R122" s="174">
        <f>Q122*H122</f>
        <v>220.70800000000003</v>
      </c>
      <c r="S122" s="174">
        <v>0</v>
      </c>
      <c r="T122" s="175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176" t="s">
        <v>126</v>
      </c>
      <c r="AT122" s="176" t="s">
        <v>121</v>
      </c>
      <c r="AU122" s="176" t="s">
        <v>81</v>
      </c>
      <c r="AY122" s="19" t="s">
        <v>119</v>
      </c>
      <c r="BE122" s="177">
        <f>IF(N122="základní",J122,0)</f>
        <v>0</v>
      </c>
      <c r="BF122" s="177">
        <f>IF(N122="snížená",J122,0)</f>
        <v>0</v>
      </c>
      <c r="BG122" s="177">
        <f>IF(N122="zákl. přenesená",J122,0)</f>
        <v>0</v>
      </c>
      <c r="BH122" s="177">
        <f>IF(N122="sníž. přenesená",J122,0)</f>
        <v>0</v>
      </c>
      <c r="BI122" s="177">
        <f>IF(N122="nulová",J122,0)</f>
        <v>0</v>
      </c>
      <c r="BJ122" s="19" t="s">
        <v>77</v>
      </c>
      <c r="BK122" s="177">
        <f>ROUND(I122*H122,2)</f>
        <v>0</v>
      </c>
      <c r="BL122" s="19" t="s">
        <v>126</v>
      </c>
      <c r="BM122" s="176" t="s">
        <v>691</v>
      </c>
    </row>
    <row r="123" s="2" customFormat="1">
      <c r="A123" s="38"/>
      <c r="B123" s="39"/>
      <c r="C123" s="38"/>
      <c r="D123" s="178" t="s">
        <v>128</v>
      </c>
      <c r="E123" s="38"/>
      <c r="F123" s="179" t="s">
        <v>692</v>
      </c>
      <c r="G123" s="38"/>
      <c r="H123" s="38"/>
      <c r="I123" s="180"/>
      <c r="J123" s="38"/>
      <c r="K123" s="38"/>
      <c r="L123" s="39"/>
      <c r="M123" s="181"/>
      <c r="N123" s="182"/>
      <c r="O123" s="72"/>
      <c r="P123" s="72"/>
      <c r="Q123" s="72"/>
      <c r="R123" s="72"/>
      <c r="S123" s="72"/>
      <c r="T123" s="73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9" t="s">
        <v>128</v>
      </c>
      <c r="AU123" s="19" t="s">
        <v>81</v>
      </c>
    </row>
    <row r="124" s="13" customFormat="1">
      <c r="A124" s="13"/>
      <c r="B124" s="183"/>
      <c r="C124" s="13"/>
      <c r="D124" s="184" t="s">
        <v>130</v>
      </c>
      <c r="E124" s="185" t="s">
        <v>3</v>
      </c>
      <c r="F124" s="186" t="s">
        <v>693</v>
      </c>
      <c r="G124" s="13"/>
      <c r="H124" s="187">
        <v>479.80000000000001</v>
      </c>
      <c r="I124" s="188"/>
      <c r="J124" s="13"/>
      <c r="K124" s="13"/>
      <c r="L124" s="183"/>
      <c r="M124" s="189"/>
      <c r="N124" s="190"/>
      <c r="O124" s="190"/>
      <c r="P124" s="190"/>
      <c r="Q124" s="190"/>
      <c r="R124" s="190"/>
      <c r="S124" s="190"/>
      <c r="T124" s="19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85" t="s">
        <v>130</v>
      </c>
      <c r="AU124" s="185" t="s">
        <v>81</v>
      </c>
      <c r="AV124" s="13" t="s">
        <v>81</v>
      </c>
      <c r="AW124" s="13" t="s">
        <v>33</v>
      </c>
      <c r="AX124" s="13" t="s">
        <v>72</v>
      </c>
      <c r="AY124" s="185" t="s">
        <v>119</v>
      </c>
    </row>
    <row r="125" s="2" customFormat="1" ht="78" customHeight="1">
      <c r="A125" s="38"/>
      <c r="B125" s="164"/>
      <c r="C125" s="165" t="s">
        <v>198</v>
      </c>
      <c r="D125" s="165" t="s">
        <v>121</v>
      </c>
      <c r="E125" s="166" t="s">
        <v>694</v>
      </c>
      <c r="F125" s="167" t="s">
        <v>695</v>
      </c>
      <c r="G125" s="168" t="s">
        <v>124</v>
      </c>
      <c r="H125" s="169">
        <v>140.59999999999999</v>
      </c>
      <c r="I125" s="170"/>
      <c r="J125" s="171">
        <f>ROUND(I125*H125,2)</f>
        <v>0</v>
      </c>
      <c r="K125" s="167" t="s">
        <v>125</v>
      </c>
      <c r="L125" s="39"/>
      <c r="M125" s="172" t="s">
        <v>3</v>
      </c>
      <c r="N125" s="173" t="s">
        <v>43</v>
      </c>
      <c r="O125" s="72"/>
      <c r="P125" s="174">
        <f>O125*H125</f>
        <v>0</v>
      </c>
      <c r="Q125" s="174">
        <v>0.084250000000000005</v>
      </c>
      <c r="R125" s="174">
        <f>Q125*H125</f>
        <v>11.845550000000001</v>
      </c>
      <c r="S125" s="174">
        <v>0</v>
      </c>
      <c r="T125" s="175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76" t="s">
        <v>126</v>
      </c>
      <c r="AT125" s="176" t="s">
        <v>121</v>
      </c>
      <c r="AU125" s="176" t="s">
        <v>81</v>
      </c>
      <c r="AY125" s="19" t="s">
        <v>119</v>
      </c>
      <c r="BE125" s="177">
        <f>IF(N125="základní",J125,0)</f>
        <v>0</v>
      </c>
      <c r="BF125" s="177">
        <f>IF(N125="snížená",J125,0)</f>
        <v>0</v>
      </c>
      <c r="BG125" s="177">
        <f>IF(N125="zákl. přenesená",J125,0)</f>
        <v>0</v>
      </c>
      <c r="BH125" s="177">
        <f>IF(N125="sníž. přenesená",J125,0)</f>
        <v>0</v>
      </c>
      <c r="BI125" s="177">
        <f>IF(N125="nulová",J125,0)</f>
        <v>0</v>
      </c>
      <c r="BJ125" s="19" t="s">
        <v>77</v>
      </c>
      <c r="BK125" s="177">
        <f>ROUND(I125*H125,2)</f>
        <v>0</v>
      </c>
      <c r="BL125" s="19" t="s">
        <v>126</v>
      </c>
      <c r="BM125" s="176" t="s">
        <v>696</v>
      </c>
    </row>
    <row r="126" s="2" customFormat="1">
      <c r="A126" s="38"/>
      <c r="B126" s="39"/>
      <c r="C126" s="38"/>
      <c r="D126" s="178" t="s">
        <v>128</v>
      </c>
      <c r="E126" s="38"/>
      <c r="F126" s="179" t="s">
        <v>697</v>
      </c>
      <c r="G126" s="38"/>
      <c r="H126" s="38"/>
      <c r="I126" s="180"/>
      <c r="J126" s="38"/>
      <c r="K126" s="38"/>
      <c r="L126" s="39"/>
      <c r="M126" s="181"/>
      <c r="N126" s="182"/>
      <c r="O126" s="72"/>
      <c r="P126" s="72"/>
      <c r="Q126" s="72"/>
      <c r="R126" s="72"/>
      <c r="S126" s="72"/>
      <c r="T126" s="73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128</v>
      </c>
      <c r="AU126" s="19" t="s">
        <v>81</v>
      </c>
    </row>
    <row r="127" s="13" customFormat="1">
      <c r="A127" s="13"/>
      <c r="B127" s="183"/>
      <c r="C127" s="13"/>
      <c r="D127" s="184" t="s">
        <v>130</v>
      </c>
      <c r="E127" s="185" t="s">
        <v>642</v>
      </c>
      <c r="F127" s="186" t="s">
        <v>698</v>
      </c>
      <c r="G127" s="13"/>
      <c r="H127" s="187">
        <v>140.59999999999999</v>
      </c>
      <c r="I127" s="188"/>
      <c r="J127" s="13"/>
      <c r="K127" s="13"/>
      <c r="L127" s="183"/>
      <c r="M127" s="189"/>
      <c r="N127" s="190"/>
      <c r="O127" s="190"/>
      <c r="P127" s="190"/>
      <c r="Q127" s="190"/>
      <c r="R127" s="190"/>
      <c r="S127" s="190"/>
      <c r="T127" s="19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5" t="s">
        <v>130</v>
      </c>
      <c r="AU127" s="185" t="s">
        <v>81</v>
      </c>
      <c r="AV127" s="13" t="s">
        <v>81</v>
      </c>
      <c r="AW127" s="13" t="s">
        <v>33</v>
      </c>
      <c r="AX127" s="13" t="s">
        <v>72</v>
      </c>
      <c r="AY127" s="185" t="s">
        <v>119</v>
      </c>
    </row>
    <row r="128" s="2" customFormat="1" ht="21.75" customHeight="1">
      <c r="A128" s="38"/>
      <c r="B128" s="164"/>
      <c r="C128" s="207" t="s">
        <v>204</v>
      </c>
      <c r="D128" s="207" t="s">
        <v>243</v>
      </c>
      <c r="E128" s="208" t="s">
        <v>699</v>
      </c>
      <c r="F128" s="209" t="s">
        <v>700</v>
      </c>
      <c r="G128" s="210" t="s">
        <v>124</v>
      </c>
      <c r="H128" s="211">
        <v>140.98599999999999</v>
      </c>
      <c r="I128" s="212"/>
      <c r="J128" s="213">
        <f>ROUND(I128*H128,2)</f>
        <v>0</v>
      </c>
      <c r="K128" s="209" t="s">
        <v>125</v>
      </c>
      <c r="L128" s="214"/>
      <c r="M128" s="215" t="s">
        <v>3</v>
      </c>
      <c r="N128" s="216" t="s">
        <v>43</v>
      </c>
      <c r="O128" s="72"/>
      <c r="P128" s="174">
        <f>O128*H128</f>
        <v>0</v>
      </c>
      <c r="Q128" s="174">
        <v>0.13100000000000001</v>
      </c>
      <c r="R128" s="174">
        <f>Q128*H128</f>
        <v>18.469165999999998</v>
      </c>
      <c r="S128" s="174">
        <v>0</v>
      </c>
      <c r="T128" s="175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76" t="s">
        <v>168</v>
      </c>
      <c r="AT128" s="176" t="s">
        <v>243</v>
      </c>
      <c r="AU128" s="176" t="s">
        <v>81</v>
      </c>
      <c r="AY128" s="19" t="s">
        <v>119</v>
      </c>
      <c r="BE128" s="177">
        <f>IF(N128="základní",J128,0)</f>
        <v>0</v>
      </c>
      <c r="BF128" s="177">
        <f>IF(N128="snížená",J128,0)</f>
        <v>0</v>
      </c>
      <c r="BG128" s="177">
        <f>IF(N128="zákl. přenesená",J128,0)</f>
        <v>0</v>
      </c>
      <c r="BH128" s="177">
        <f>IF(N128="sníž. přenesená",J128,0)</f>
        <v>0</v>
      </c>
      <c r="BI128" s="177">
        <f>IF(N128="nulová",J128,0)</f>
        <v>0</v>
      </c>
      <c r="BJ128" s="19" t="s">
        <v>77</v>
      </c>
      <c r="BK128" s="177">
        <f>ROUND(I128*H128,2)</f>
        <v>0</v>
      </c>
      <c r="BL128" s="19" t="s">
        <v>126</v>
      </c>
      <c r="BM128" s="176" t="s">
        <v>701</v>
      </c>
    </row>
    <row r="129" s="2" customFormat="1">
      <c r="A129" s="38"/>
      <c r="B129" s="39"/>
      <c r="C129" s="38"/>
      <c r="D129" s="178" t="s">
        <v>128</v>
      </c>
      <c r="E129" s="38"/>
      <c r="F129" s="179" t="s">
        <v>702</v>
      </c>
      <c r="G129" s="38"/>
      <c r="H129" s="38"/>
      <c r="I129" s="180"/>
      <c r="J129" s="38"/>
      <c r="K129" s="38"/>
      <c r="L129" s="39"/>
      <c r="M129" s="181"/>
      <c r="N129" s="182"/>
      <c r="O129" s="72"/>
      <c r="P129" s="72"/>
      <c r="Q129" s="72"/>
      <c r="R129" s="72"/>
      <c r="S129" s="72"/>
      <c r="T129" s="73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128</v>
      </c>
      <c r="AU129" s="19" t="s">
        <v>81</v>
      </c>
    </row>
    <row r="130" s="13" customFormat="1">
      <c r="A130" s="13"/>
      <c r="B130" s="183"/>
      <c r="C130" s="13"/>
      <c r="D130" s="184" t="s">
        <v>130</v>
      </c>
      <c r="E130" s="185" t="s">
        <v>3</v>
      </c>
      <c r="F130" s="186" t="s">
        <v>703</v>
      </c>
      <c r="G130" s="13"/>
      <c r="H130" s="187">
        <v>144.81800000000001</v>
      </c>
      <c r="I130" s="188"/>
      <c r="J130" s="13"/>
      <c r="K130" s="13"/>
      <c r="L130" s="183"/>
      <c r="M130" s="189"/>
      <c r="N130" s="190"/>
      <c r="O130" s="190"/>
      <c r="P130" s="190"/>
      <c r="Q130" s="190"/>
      <c r="R130" s="190"/>
      <c r="S130" s="190"/>
      <c r="T130" s="19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5" t="s">
        <v>130</v>
      </c>
      <c r="AU130" s="185" t="s">
        <v>81</v>
      </c>
      <c r="AV130" s="13" t="s">
        <v>81</v>
      </c>
      <c r="AW130" s="13" t="s">
        <v>33</v>
      </c>
      <c r="AX130" s="13" t="s">
        <v>72</v>
      </c>
      <c r="AY130" s="185" t="s">
        <v>119</v>
      </c>
    </row>
    <row r="131" s="13" customFormat="1">
      <c r="A131" s="13"/>
      <c r="B131" s="183"/>
      <c r="C131" s="13"/>
      <c r="D131" s="184" t="s">
        <v>130</v>
      </c>
      <c r="E131" s="185" t="s">
        <v>3</v>
      </c>
      <c r="F131" s="186" t="s">
        <v>704</v>
      </c>
      <c r="G131" s="13"/>
      <c r="H131" s="187">
        <v>-3.8319999999999999</v>
      </c>
      <c r="I131" s="188"/>
      <c r="J131" s="13"/>
      <c r="K131" s="13"/>
      <c r="L131" s="183"/>
      <c r="M131" s="189"/>
      <c r="N131" s="190"/>
      <c r="O131" s="190"/>
      <c r="P131" s="190"/>
      <c r="Q131" s="190"/>
      <c r="R131" s="190"/>
      <c r="S131" s="190"/>
      <c r="T131" s="19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5" t="s">
        <v>130</v>
      </c>
      <c r="AU131" s="185" t="s">
        <v>81</v>
      </c>
      <c r="AV131" s="13" t="s">
        <v>81</v>
      </c>
      <c r="AW131" s="13" t="s">
        <v>33</v>
      </c>
      <c r="AX131" s="13" t="s">
        <v>72</v>
      </c>
      <c r="AY131" s="185" t="s">
        <v>119</v>
      </c>
    </row>
    <row r="132" s="2" customFormat="1" ht="24.15" customHeight="1">
      <c r="A132" s="38"/>
      <c r="B132" s="164"/>
      <c r="C132" s="207" t="s">
        <v>215</v>
      </c>
      <c r="D132" s="207" t="s">
        <v>243</v>
      </c>
      <c r="E132" s="208" t="s">
        <v>705</v>
      </c>
      <c r="F132" s="209" t="s">
        <v>706</v>
      </c>
      <c r="G132" s="210" t="s">
        <v>124</v>
      </c>
      <c r="H132" s="211">
        <v>5.1500000000000004</v>
      </c>
      <c r="I132" s="212"/>
      <c r="J132" s="213">
        <f>ROUND(I132*H132,2)</f>
        <v>0</v>
      </c>
      <c r="K132" s="209" t="s">
        <v>125</v>
      </c>
      <c r="L132" s="214"/>
      <c r="M132" s="215" t="s">
        <v>3</v>
      </c>
      <c r="N132" s="216" t="s">
        <v>43</v>
      </c>
      <c r="O132" s="72"/>
      <c r="P132" s="174">
        <f>O132*H132</f>
        <v>0</v>
      </c>
      <c r="Q132" s="174">
        <v>0.13100000000000001</v>
      </c>
      <c r="R132" s="174">
        <f>Q132*H132</f>
        <v>0.67465000000000008</v>
      </c>
      <c r="S132" s="174">
        <v>0</v>
      </c>
      <c r="T132" s="17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76" t="s">
        <v>168</v>
      </c>
      <c r="AT132" s="176" t="s">
        <v>243</v>
      </c>
      <c r="AU132" s="176" t="s">
        <v>81</v>
      </c>
      <c r="AY132" s="19" t="s">
        <v>119</v>
      </c>
      <c r="BE132" s="177">
        <f>IF(N132="základní",J132,0)</f>
        <v>0</v>
      </c>
      <c r="BF132" s="177">
        <f>IF(N132="snížená",J132,0)</f>
        <v>0</v>
      </c>
      <c r="BG132" s="177">
        <f>IF(N132="zákl. přenesená",J132,0)</f>
        <v>0</v>
      </c>
      <c r="BH132" s="177">
        <f>IF(N132="sníž. přenesená",J132,0)</f>
        <v>0</v>
      </c>
      <c r="BI132" s="177">
        <f>IF(N132="nulová",J132,0)</f>
        <v>0</v>
      </c>
      <c r="BJ132" s="19" t="s">
        <v>77</v>
      </c>
      <c r="BK132" s="177">
        <f>ROUND(I132*H132,2)</f>
        <v>0</v>
      </c>
      <c r="BL132" s="19" t="s">
        <v>126</v>
      </c>
      <c r="BM132" s="176" t="s">
        <v>707</v>
      </c>
    </row>
    <row r="133" s="2" customFormat="1">
      <c r="A133" s="38"/>
      <c r="B133" s="39"/>
      <c r="C133" s="38"/>
      <c r="D133" s="178" t="s">
        <v>128</v>
      </c>
      <c r="E133" s="38"/>
      <c r="F133" s="179" t="s">
        <v>708</v>
      </c>
      <c r="G133" s="38"/>
      <c r="H133" s="38"/>
      <c r="I133" s="180"/>
      <c r="J133" s="38"/>
      <c r="K133" s="38"/>
      <c r="L133" s="39"/>
      <c r="M133" s="181"/>
      <c r="N133" s="182"/>
      <c r="O133" s="72"/>
      <c r="P133" s="72"/>
      <c r="Q133" s="72"/>
      <c r="R133" s="72"/>
      <c r="S133" s="72"/>
      <c r="T133" s="73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128</v>
      </c>
      <c r="AU133" s="19" t="s">
        <v>81</v>
      </c>
    </row>
    <row r="134" s="13" customFormat="1">
      <c r="A134" s="13"/>
      <c r="B134" s="183"/>
      <c r="C134" s="13"/>
      <c r="D134" s="184" t="s">
        <v>130</v>
      </c>
      <c r="E134" s="185" t="s">
        <v>3</v>
      </c>
      <c r="F134" s="186" t="s">
        <v>709</v>
      </c>
      <c r="G134" s="13"/>
      <c r="H134" s="187">
        <v>5.1500000000000004</v>
      </c>
      <c r="I134" s="188"/>
      <c r="J134" s="13"/>
      <c r="K134" s="13"/>
      <c r="L134" s="183"/>
      <c r="M134" s="189"/>
      <c r="N134" s="190"/>
      <c r="O134" s="190"/>
      <c r="P134" s="190"/>
      <c r="Q134" s="190"/>
      <c r="R134" s="190"/>
      <c r="S134" s="190"/>
      <c r="T134" s="19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5" t="s">
        <v>130</v>
      </c>
      <c r="AU134" s="185" t="s">
        <v>81</v>
      </c>
      <c r="AV134" s="13" t="s">
        <v>81</v>
      </c>
      <c r="AW134" s="13" t="s">
        <v>33</v>
      </c>
      <c r="AX134" s="13" t="s">
        <v>72</v>
      </c>
      <c r="AY134" s="185" t="s">
        <v>119</v>
      </c>
    </row>
    <row r="135" s="2" customFormat="1" ht="78" customHeight="1">
      <c r="A135" s="38"/>
      <c r="B135" s="164"/>
      <c r="C135" s="165" t="s">
        <v>9</v>
      </c>
      <c r="D135" s="165" t="s">
        <v>121</v>
      </c>
      <c r="E135" s="166" t="s">
        <v>710</v>
      </c>
      <c r="F135" s="167" t="s">
        <v>711</v>
      </c>
      <c r="G135" s="168" t="s">
        <v>124</v>
      </c>
      <c r="H135" s="169">
        <v>627.5</v>
      </c>
      <c r="I135" s="170"/>
      <c r="J135" s="171">
        <f>ROUND(I135*H135,2)</f>
        <v>0</v>
      </c>
      <c r="K135" s="167" t="s">
        <v>125</v>
      </c>
      <c r="L135" s="39"/>
      <c r="M135" s="172" t="s">
        <v>3</v>
      </c>
      <c r="N135" s="173" t="s">
        <v>43</v>
      </c>
      <c r="O135" s="72"/>
      <c r="P135" s="174">
        <f>O135*H135</f>
        <v>0</v>
      </c>
      <c r="Q135" s="174">
        <v>0.10362</v>
      </c>
      <c r="R135" s="174">
        <f>Q135*H135</f>
        <v>65.021550000000005</v>
      </c>
      <c r="S135" s="174">
        <v>0</v>
      </c>
      <c r="T135" s="17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76" t="s">
        <v>126</v>
      </c>
      <c r="AT135" s="176" t="s">
        <v>121</v>
      </c>
      <c r="AU135" s="176" t="s">
        <v>81</v>
      </c>
      <c r="AY135" s="19" t="s">
        <v>119</v>
      </c>
      <c r="BE135" s="177">
        <f>IF(N135="základní",J135,0)</f>
        <v>0</v>
      </c>
      <c r="BF135" s="177">
        <f>IF(N135="snížená",J135,0)</f>
        <v>0</v>
      </c>
      <c r="BG135" s="177">
        <f>IF(N135="zákl. přenesená",J135,0)</f>
        <v>0</v>
      </c>
      <c r="BH135" s="177">
        <f>IF(N135="sníž. přenesená",J135,0)</f>
        <v>0</v>
      </c>
      <c r="BI135" s="177">
        <f>IF(N135="nulová",J135,0)</f>
        <v>0</v>
      </c>
      <c r="BJ135" s="19" t="s">
        <v>77</v>
      </c>
      <c r="BK135" s="177">
        <f>ROUND(I135*H135,2)</f>
        <v>0</v>
      </c>
      <c r="BL135" s="19" t="s">
        <v>126</v>
      </c>
      <c r="BM135" s="176" t="s">
        <v>712</v>
      </c>
    </row>
    <row r="136" s="2" customFormat="1">
      <c r="A136" s="38"/>
      <c r="B136" s="39"/>
      <c r="C136" s="38"/>
      <c r="D136" s="178" t="s">
        <v>128</v>
      </c>
      <c r="E136" s="38"/>
      <c r="F136" s="179" t="s">
        <v>713</v>
      </c>
      <c r="G136" s="38"/>
      <c r="H136" s="38"/>
      <c r="I136" s="180"/>
      <c r="J136" s="38"/>
      <c r="K136" s="38"/>
      <c r="L136" s="39"/>
      <c r="M136" s="181"/>
      <c r="N136" s="182"/>
      <c r="O136" s="72"/>
      <c r="P136" s="72"/>
      <c r="Q136" s="72"/>
      <c r="R136" s="72"/>
      <c r="S136" s="72"/>
      <c r="T136" s="73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128</v>
      </c>
      <c r="AU136" s="19" t="s">
        <v>81</v>
      </c>
    </row>
    <row r="137" s="13" customFormat="1">
      <c r="A137" s="13"/>
      <c r="B137" s="183"/>
      <c r="C137" s="13"/>
      <c r="D137" s="184" t="s">
        <v>130</v>
      </c>
      <c r="E137" s="185" t="s">
        <v>3</v>
      </c>
      <c r="F137" s="186" t="s">
        <v>714</v>
      </c>
      <c r="G137" s="13"/>
      <c r="H137" s="187">
        <v>81.799999999999997</v>
      </c>
      <c r="I137" s="188"/>
      <c r="J137" s="13"/>
      <c r="K137" s="13"/>
      <c r="L137" s="183"/>
      <c r="M137" s="189"/>
      <c r="N137" s="190"/>
      <c r="O137" s="190"/>
      <c r="P137" s="190"/>
      <c r="Q137" s="190"/>
      <c r="R137" s="190"/>
      <c r="S137" s="190"/>
      <c r="T137" s="19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5" t="s">
        <v>130</v>
      </c>
      <c r="AU137" s="185" t="s">
        <v>81</v>
      </c>
      <c r="AV137" s="13" t="s">
        <v>81</v>
      </c>
      <c r="AW137" s="13" t="s">
        <v>33</v>
      </c>
      <c r="AX137" s="13" t="s">
        <v>72</v>
      </c>
      <c r="AY137" s="185" t="s">
        <v>119</v>
      </c>
    </row>
    <row r="138" s="13" customFormat="1">
      <c r="A138" s="13"/>
      <c r="B138" s="183"/>
      <c r="C138" s="13"/>
      <c r="D138" s="184" t="s">
        <v>130</v>
      </c>
      <c r="E138" s="185" t="s">
        <v>3</v>
      </c>
      <c r="F138" s="186" t="s">
        <v>715</v>
      </c>
      <c r="G138" s="13"/>
      <c r="H138" s="187">
        <v>18.300000000000001</v>
      </c>
      <c r="I138" s="188"/>
      <c r="J138" s="13"/>
      <c r="K138" s="13"/>
      <c r="L138" s="183"/>
      <c r="M138" s="189"/>
      <c r="N138" s="190"/>
      <c r="O138" s="190"/>
      <c r="P138" s="190"/>
      <c r="Q138" s="190"/>
      <c r="R138" s="190"/>
      <c r="S138" s="190"/>
      <c r="T138" s="19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5" t="s">
        <v>130</v>
      </c>
      <c r="AU138" s="185" t="s">
        <v>81</v>
      </c>
      <c r="AV138" s="13" t="s">
        <v>81</v>
      </c>
      <c r="AW138" s="13" t="s">
        <v>33</v>
      </c>
      <c r="AX138" s="13" t="s">
        <v>72</v>
      </c>
      <c r="AY138" s="185" t="s">
        <v>119</v>
      </c>
    </row>
    <row r="139" s="13" customFormat="1">
      <c r="A139" s="13"/>
      <c r="B139" s="183"/>
      <c r="C139" s="13"/>
      <c r="D139" s="184" t="s">
        <v>130</v>
      </c>
      <c r="E139" s="185" t="s">
        <v>3</v>
      </c>
      <c r="F139" s="186" t="s">
        <v>716</v>
      </c>
      <c r="G139" s="13"/>
      <c r="H139" s="187">
        <v>181.40000000000001</v>
      </c>
      <c r="I139" s="188"/>
      <c r="J139" s="13"/>
      <c r="K139" s="13"/>
      <c r="L139" s="183"/>
      <c r="M139" s="189"/>
      <c r="N139" s="190"/>
      <c r="O139" s="190"/>
      <c r="P139" s="190"/>
      <c r="Q139" s="190"/>
      <c r="R139" s="190"/>
      <c r="S139" s="190"/>
      <c r="T139" s="19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5" t="s">
        <v>130</v>
      </c>
      <c r="AU139" s="185" t="s">
        <v>81</v>
      </c>
      <c r="AV139" s="13" t="s">
        <v>81</v>
      </c>
      <c r="AW139" s="13" t="s">
        <v>33</v>
      </c>
      <c r="AX139" s="13" t="s">
        <v>72</v>
      </c>
      <c r="AY139" s="185" t="s">
        <v>119</v>
      </c>
    </row>
    <row r="140" s="13" customFormat="1">
      <c r="A140" s="13"/>
      <c r="B140" s="183"/>
      <c r="C140" s="13"/>
      <c r="D140" s="184" t="s">
        <v>130</v>
      </c>
      <c r="E140" s="185" t="s">
        <v>3</v>
      </c>
      <c r="F140" s="186" t="s">
        <v>717</v>
      </c>
      <c r="G140" s="13"/>
      <c r="H140" s="187">
        <v>140.90000000000001</v>
      </c>
      <c r="I140" s="188"/>
      <c r="J140" s="13"/>
      <c r="K140" s="13"/>
      <c r="L140" s="183"/>
      <c r="M140" s="189"/>
      <c r="N140" s="190"/>
      <c r="O140" s="190"/>
      <c r="P140" s="190"/>
      <c r="Q140" s="190"/>
      <c r="R140" s="190"/>
      <c r="S140" s="190"/>
      <c r="T140" s="19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5" t="s">
        <v>130</v>
      </c>
      <c r="AU140" s="185" t="s">
        <v>81</v>
      </c>
      <c r="AV140" s="13" t="s">
        <v>81</v>
      </c>
      <c r="AW140" s="13" t="s">
        <v>33</v>
      </c>
      <c r="AX140" s="13" t="s">
        <v>72</v>
      </c>
      <c r="AY140" s="185" t="s">
        <v>119</v>
      </c>
    </row>
    <row r="141" s="13" customFormat="1">
      <c r="A141" s="13"/>
      <c r="B141" s="183"/>
      <c r="C141" s="13"/>
      <c r="D141" s="184" t="s">
        <v>130</v>
      </c>
      <c r="E141" s="185" t="s">
        <v>3</v>
      </c>
      <c r="F141" s="186" t="s">
        <v>718</v>
      </c>
      <c r="G141" s="13"/>
      <c r="H141" s="187">
        <v>47.399999999999999</v>
      </c>
      <c r="I141" s="188"/>
      <c r="J141" s="13"/>
      <c r="K141" s="13"/>
      <c r="L141" s="183"/>
      <c r="M141" s="189"/>
      <c r="N141" s="190"/>
      <c r="O141" s="190"/>
      <c r="P141" s="190"/>
      <c r="Q141" s="190"/>
      <c r="R141" s="190"/>
      <c r="S141" s="190"/>
      <c r="T141" s="19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5" t="s">
        <v>130</v>
      </c>
      <c r="AU141" s="185" t="s">
        <v>81</v>
      </c>
      <c r="AV141" s="13" t="s">
        <v>81</v>
      </c>
      <c r="AW141" s="13" t="s">
        <v>33</v>
      </c>
      <c r="AX141" s="13" t="s">
        <v>72</v>
      </c>
      <c r="AY141" s="185" t="s">
        <v>119</v>
      </c>
    </row>
    <row r="142" s="13" customFormat="1">
      <c r="A142" s="13"/>
      <c r="B142" s="183"/>
      <c r="C142" s="13"/>
      <c r="D142" s="184" t="s">
        <v>130</v>
      </c>
      <c r="E142" s="185" t="s">
        <v>3</v>
      </c>
      <c r="F142" s="186" t="s">
        <v>719</v>
      </c>
      <c r="G142" s="13"/>
      <c r="H142" s="187">
        <v>10</v>
      </c>
      <c r="I142" s="188"/>
      <c r="J142" s="13"/>
      <c r="K142" s="13"/>
      <c r="L142" s="183"/>
      <c r="M142" s="189"/>
      <c r="N142" s="190"/>
      <c r="O142" s="190"/>
      <c r="P142" s="190"/>
      <c r="Q142" s="190"/>
      <c r="R142" s="190"/>
      <c r="S142" s="190"/>
      <c r="T142" s="19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5" t="s">
        <v>130</v>
      </c>
      <c r="AU142" s="185" t="s">
        <v>81</v>
      </c>
      <c r="AV142" s="13" t="s">
        <v>81</v>
      </c>
      <c r="AW142" s="13" t="s">
        <v>33</v>
      </c>
      <c r="AX142" s="13" t="s">
        <v>72</v>
      </c>
      <c r="AY142" s="185" t="s">
        <v>119</v>
      </c>
    </row>
    <row r="143" s="13" customFormat="1">
      <c r="A143" s="13"/>
      <c r="B143" s="183"/>
      <c r="C143" s="13"/>
      <c r="D143" s="184" t="s">
        <v>130</v>
      </c>
      <c r="E143" s="185" t="s">
        <v>648</v>
      </c>
      <c r="F143" s="186" t="s">
        <v>720</v>
      </c>
      <c r="G143" s="13"/>
      <c r="H143" s="187">
        <v>147.69999999999999</v>
      </c>
      <c r="I143" s="188"/>
      <c r="J143" s="13"/>
      <c r="K143" s="13"/>
      <c r="L143" s="183"/>
      <c r="M143" s="189"/>
      <c r="N143" s="190"/>
      <c r="O143" s="190"/>
      <c r="P143" s="190"/>
      <c r="Q143" s="190"/>
      <c r="R143" s="190"/>
      <c r="S143" s="190"/>
      <c r="T143" s="19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5" t="s">
        <v>130</v>
      </c>
      <c r="AU143" s="185" t="s">
        <v>81</v>
      </c>
      <c r="AV143" s="13" t="s">
        <v>81</v>
      </c>
      <c r="AW143" s="13" t="s">
        <v>33</v>
      </c>
      <c r="AX143" s="13" t="s">
        <v>72</v>
      </c>
      <c r="AY143" s="185" t="s">
        <v>119</v>
      </c>
    </row>
    <row r="144" s="2" customFormat="1" ht="21.75" customHeight="1">
      <c r="A144" s="38"/>
      <c r="B144" s="164"/>
      <c r="C144" s="207" t="s">
        <v>224</v>
      </c>
      <c r="D144" s="207" t="s">
        <v>243</v>
      </c>
      <c r="E144" s="208" t="s">
        <v>721</v>
      </c>
      <c r="F144" s="209" t="s">
        <v>722</v>
      </c>
      <c r="G144" s="210" t="s">
        <v>124</v>
      </c>
      <c r="H144" s="211">
        <v>643.85299999999995</v>
      </c>
      <c r="I144" s="212"/>
      <c r="J144" s="213">
        <f>ROUND(I144*H144,2)</f>
        <v>0</v>
      </c>
      <c r="K144" s="209" t="s">
        <v>125</v>
      </c>
      <c r="L144" s="214"/>
      <c r="M144" s="215" t="s">
        <v>3</v>
      </c>
      <c r="N144" s="216" t="s">
        <v>43</v>
      </c>
      <c r="O144" s="72"/>
      <c r="P144" s="174">
        <f>O144*H144</f>
        <v>0</v>
      </c>
      <c r="Q144" s="174">
        <v>0.17599999999999999</v>
      </c>
      <c r="R144" s="174">
        <f>Q144*H144</f>
        <v>113.31812799999999</v>
      </c>
      <c r="S144" s="174">
        <v>0</v>
      </c>
      <c r="T144" s="175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76" t="s">
        <v>168</v>
      </c>
      <c r="AT144" s="176" t="s">
        <v>243</v>
      </c>
      <c r="AU144" s="176" t="s">
        <v>81</v>
      </c>
      <c r="AY144" s="19" t="s">
        <v>119</v>
      </c>
      <c r="BE144" s="177">
        <f>IF(N144="základní",J144,0)</f>
        <v>0</v>
      </c>
      <c r="BF144" s="177">
        <f>IF(N144="snížená",J144,0)</f>
        <v>0</v>
      </c>
      <c r="BG144" s="177">
        <f>IF(N144="zákl. přenesená",J144,0)</f>
        <v>0</v>
      </c>
      <c r="BH144" s="177">
        <f>IF(N144="sníž. přenesená",J144,0)</f>
        <v>0</v>
      </c>
      <c r="BI144" s="177">
        <f>IF(N144="nulová",J144,0)</f>
        <v>0</v>
      </c>
      <c r="BJ144" s="19" t="s">
        <v>77</v>
      </c>
      <c r="BK144" s="177">
        <f>ROUND(I144*H144,2)</f>
        <v>0</v>
      </c>
      <c r="BL144" s="19" t="s">
        <v>126</v>
      </c>
      <c r="BM144" s="176" t="s">
        <v>723</v>
      </c>
    </row>
    <row r="145" s="2" customFormat="1">
      <c r="A145" s="38"/>
      <c r="B145" s="39"/>
      <c r="C145" s="38"/>
      <c r="D145" s="178" t="s">
        <v>128</v>
      </c>
      <c r="E145" s="38"/>
      <c r="F145" s="179" t="s">
        <v>724</v>
      </c>
      <c r="G145" s="38"/>
      <c r="H145" s="38"/>
      <c r="I145" s="180"/>
      <c r="J145" s="38"/>
      <c r="K145" s="38"/>
      <c r="L145" s="39"/>
      <c r="M145" s="181"/>
      <c r="N145" s="182"/>
      <c r="O145" s="72"/>
      <c r="P145" s="72"/>
      <c r="Q145" s="72"/>
      <c r="R145" s="72"/>
      <c r="S145" s="72"/>
      <c r="T145" s="73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128</v>
      </c>
      <c r="AU145" s="19" t="s">
        <v>81</v>
      </c>
    </row>
    <row r="146" s="13" customFormat="1">
      <c r="A146" s="13"/>
      <c r="B146" s="183"/>
      <c r="C146" s="13"/>
      <c r="D146" s="184" t="s">
        <v>130</v>
      </c>
      <c r="E146" s="185" t="s">
        <v>3</v>
      </c>
      <c r="F146" s="186" t="s">
        <v>725</v>
      </c>
      <c r="G146" s="13"/>
      <c r="H146" s="187">
        <v>483.89400000000001</v>
      </c>
      <c r="I146" s="188"/>
      <c r="J146" s="13"/>
      <c r="K146" s="13"/>
      <c r="L146" s="183"/>
      <c r="M146" s="189"/>
      <c r="N146" s="190"/>
      <c r="O146" s="190"/>
      <c r="P146" s="190"/>
      <c r="Q146" s="190"/>
      <c r="R146" s="190"/>
      <c r="S146" s="190"/>
      <c r="T146" s="19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5" t="s">
        <v>130</v>
      </c>
      <c r="AU146" s="185" t="s">
        <v>81</v>
      </c>
      <c r="AV146" s="13" t="s">
        <v>81</v>
      </c>
      <c r="AW146" s="13" t="s">
        <v>33</v>
      </c>
      <c r="AX146" s="13" t="s">
        <v>72</v>
      </c>
      <c r="AY146" s="185" t="s">
        <v>119</v>
      </c>
    </row>
    <row r="147" s="13" customFormat="1">
      <c r="A147" s="13"/>
      <c r="B147" s="183"/>
      <c r="C147" s="13"/>
      <c r="D147" s="184" t="s">
        <v>130</v>
      </c>
      <c r="E147" s="185" t="s">
        <v>3</v>
      </c>
      <c r="F147" s="186" t="s">
        <v>726</v>
      </c>
      <c r="G147" s="13"/>
      <c r="H147" s="187">
        <v>10.300000000000001</v>
      </c>
      <c r="I147" s="188"/>
      <c r="J147" s="13"/>
      <c r="K147" s="13"/>
      <c r="L147" s="183"/>
      <c r="M147" s="189"/>
      <c r="N147" s="190"/>
      <c r="O147" s="190"/>
      <c r="P147" s="190"/>
      <c r="Q147" s="190"/>
      <c r="R147" s="190"/>
      <c r="S147" s="190"/>
      <c r="T147" s="19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5" t="s">
        <v>130</v>
      </c>
      <c r="AU147" s="185" t="s">
        <v>81</v>
      </c>
      <c r="AV147" s="13" t="s">
        <v>81</v>
      </c>
      <c r="AW147" s="13" t="s">
        <v>33</v>
      </c>
      <c r="AX147" s="13" t="s">
        <v>72</v>
      </c>
      <c r="AY147" s="185" t="s">
        <v>119</v>
      </c>
    </row>
    <row r="148" s="13" customFormat="1">
      <c r="A148" s="13"/>
      <c r="B148" s="183"/>
      <c r="C148" s="13"/>
      <c r="D148" s="184" t="s">
        <v>130</v>
      </c>
      <c r="E148" s="185" t="s">
        <v>3</v>
      </c>
      <c r="F148" s="186" t="s">
        <v>727</v>
      </c>
      <c r="G148" s="13"/>
      <c r="H148" s="187">
        <v>152.131</v>
      </c>
      <c r="I148" s="188"/>
      <c r="J148" s="13"/>
      <c r="K148" s="13"/>
      <c r="L148" s="183"/>
      <c r="M148" s="189"/>
      <c r="N148" s="190"/>
      <c r="O148" s="190"/>
      <c r="P148" s="190"/>
      <c r="Q148" s="190"/>
      <c r="R148" s="190"/>
      <c r="S148" s="190"/>
      <c r="T148" s="19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5" t="s">
        <v>130</v>
      </c>
      <c r="AU148" s="185" t="s">
        <v>81</v>
      </c>
      <c r="AV148" s="13" t="s">
        <v>81</v>
      </c>
      <c r="AW148" s="13" t="s">
        <v>33</v>
      </c>
      <c r="AX148" s="13" t="s">
        <v>72</v>
      </c>
      <c r="AY148" s="185" t="s">
        <v>119</v>
      </c>
    </row>
    <row r="149" s="13" customFormat="1">
      <c r="A149" s="13"/>
      <c r="B149" s="183"/>
      <c r="C149" s="13"/>
      <c r="D149" s="184" t="s">
        <v>130</v>
      </c>
      <c r="E149" s="185" t="s">
        <v>3</v>
      </c>
      <c r="F149" s="186" t="s">
        <v>728</v>
      </c>
      <c r="G149" s="13"/>
      <c r="H149" s="187">
        <v>-2.472</v>
      </c>
      <c r="I149" s="188"/>
      <c r="J149" s="13"/>
      <c r="K149" s="13"/>
      <c r="L149" s="183"/>
      <c r="M149" s="189"/>
      <c r="N149" s="190"/>
      <c r="O149" s="190"/>
      <c r="P149" s="190"/>
      <c r="Q149" s="190"/>
      <c r="R149" s="190"/>
      <c r="S149" s="190"/>
      <c r="T149" s="19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5" t="s">
        <v>130</v>
      </c>
      <c r="AU149" s="185" t="s">
        <v>81</v>
      </c>
      <c r="AV149" s="13" t="s">
        <v>81</v>
      </c>
      <c r="AW149" s="13" t="s">
        <v>33</v>
      </c>
      <c r="AX149" s="13" t="s">
        <v>72</v>
      </c>
      <c r="AY149" s="185" t="s">
        <v>119</v>
      </c>
    </row>
    <row r="150" s="2" customFormat="1" ht="24.15" customHeight="1">
      <c r="A150" s="38"/>
      <c r="B150" s="164"/>
      <c r="C150" s="207" t="s">
        <v>234</v>
      </c>
      <c r="D150" s="207" t="s">
        <v>243</v>
      </c>
      <c r="E150" s="208" t="s">
        <v>729</v>
      </c>
      <c r="F150" s="209" t="s">
        <v>730</v>
      </c>
      <c r="G150" s="210" t="s">
        <v>124</v>
      </c>
      <c r="H150" s="211">
        <v>2.472</v>
      </c>
      <c r="I150" s="212"/>
      <c r="J150" s="213">
        <f>ROUND(I150*H150,2)</f>
        <v>0</v>
      </c>
      <c r="K150" s="209" t="s">
        <v>125</v>
      </c>
      <c r="L150" s="214"/>
      <c r="M150" s="215" t="s">
        <v>3</v>
      </c>
      <c r="N150" s="216" t="s">
        <v>43</v>
      </c>
      <c r="O150" s="72"/>
      <c r="P150" s="174">
        <f>O150*H150</f>
        <v>0</v>
      </c>
      <c r="Q150" s="174">
        <v>0.17499999999999999</v>
      </c>
      <c r="R150" s="174">
        <f>Q150*H150</f>
        <v>0.43259999999999998</v>
      </c>
      <c r="S150" s="174">
        <v>0</v>
      </c>
      <c r="T150" s="17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76" t="s">
        <v>168</v>
      </c>
      <c r="AT150" s="176" t="s">
        <v>243</v>
      </c>
      <c r="AU150" s="176" t="s">
        <v>81</v>
      </c>
      <c r="AY150" s="19" t="s">
        <v>119</v>
      </c>
      <c r="BE150" s="177">
        <f>IF(N150="základní",J150,0)</f>
        <v>0</v>
      </c>
      <c r="BF150" s="177">
        <f>IF(N150="snížená",J150,0)</f>
        <v>0</v>
      </c>
      <c r="BG150" s="177">
        <f>IF(N150="zákl. přenesená",J150,0)</f>
        <v>0</v>
      </c>
      <c r="BH150" s="177">
        <f>IF(N150="sníž. přenesená",J150,0)</f>
        <v>0</v>
      </c>
      <c r="BI150" s="177">
        <f>IF(N150="nulová",J150,0)</f>
        <v>0</v>
      </c>
      <c r="BJ150" s="19" t="s">
        <v>77</v>
      </c>
      <c r="BK150" s="177">
        <f>ROUND(I150*H150,2)</f>
        <v>0</v>
      </c>
      <c r="BL150" s="19" t="s">
        <v>126</v>
      </c>
      <c r="BM150" s="176" t="s">
        <v>731</v>
      </c>
    </row>
    <row r="151" s="2" customFormat="1">
      <c r="A151" s="38"/>
      <c r="B151" s="39"/>
      <c r="C151" s="38"/>
      <c r="D151" s="178" t="s">
        <v>128</v>
      </c>
      <c r="E151" s="38"/>
      <c r="F151" s="179" t="s">
        <v>732</v>
      </c>
      <c r="G151" s="38"/>
      <c r="H151" s="38"/>
      <c r="I151" s="180"/>
      <c r="J151" s="38"/>
      <c r="K151" s="38"/>
      <c r="L151" s="39"/>
      <c r="M151" s="181"/>
      <c r="N151" s="182"/>
      <c r="O151" s="72"/>
      <c r="P151" s="72"/>
      <c r="Q151" s="72"/>
      <c r="R151" s="72"/>
      <c r="S151" s="72"/>
      <c r="T151" s="73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128</v>
      </c>
      <c r="AU151" s="19" t="s">
        <v>81</v>
      </c>
    </row>
    <row r="152" s="13" customFormat="1">
      <c r="A152" s="13"/>
      <c r="B152" s="183"/>
      <c r="C152" s="13"/>
      <c r="D152" s="184" t="s">
        <v>130</v>
      </c>
      <c r="E152" s="185" t="s">
        <v>3</v>
      </c>
      <c r="F152" s="186" t="s">
        <v>733</v>
      </c>
      <c r="G152" s="13"/>
      <c r="H152" s="187">
        <v>2.472</v>
      </c>
      <c r="I152" s="188"/>
      <c r="J152" s="13"/>
      <c r="K152" s="13"/>
      <c r="L152" s="183"/>
      <c r="M152" s="189"/>
      <c r="N152" s="190"/>
      <c r="O152" s="190"/>
      <c r="P152" s="190"/>
      <c r="Q152" s="190"/>
      <c r="R152" s="190"/>
      <c r="S152" s="190"/>
      <c r="T152" s="19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5" t="s">
        <v>130</v>
      </c>
      <c r="AU152" s="185" t="s">
        <v>81</v>
      </c>
      <c r="AV152" s="13" t="s">
        <v>81</v>
      </c>
      <c r="AW152" s="13" t="s">
        <v>33</v>
      </c>
      <c r="AX152" s="13" t="s">
        <v>72</v>
      </c>
      <c r="AY152" s="185" t="s">
        <v>119</v>
      </c>
    </row>
    <row r="153" s="2" customFormat="1" ht="24.15" customHeight="1">
      <c r="A153" s="38"/>
      <c r="B153" s="164"/>
      <c r="C153" s="165" t="s">
        <v>242</v>
      </c>
      <c r="D153" s="165" t="s">
        <v>121</v>
      </c>
      <c r="E153" s="166" t="s">
        <v>346</v>
      </c>
      <c r="F153" s="167" t="s">
        <v>347</v>
      </c>
      <c r="G153" s="168" t="s">
        <v>158</v>
      </c>
      <c r="H153" s="169">
        <v>74</v>
      </c>
      <c r="I153" s="170"/>
      <c r="J153" s="171">
        <f>ROUND(I153*H153,2)</f>
        <v>0</v>
      </c>
      <c r="K153" s="167" t="s">
        <v>125</v>
      </c>
      <c r="L153" s="39"/>
      <c r="M153" s="172" t="s">
        <v>3</v>
      </c>
      <c r="N153" s="173" t="s">
        <v>43</v>
      </c>
      <c r="O153" s="72"/>
      <c r="P153" s="174">
        <f>O153*H153</f>
        <v>0</v>
      </c>
      <c r="Q153" s="174">
        <v>0</v>
      </c>
      <c r="R153" s="174">
        <f>Q153*H153</f>
        <v>0</v>
      </c>
      <c r="S153" s="174">
        <v>0</v>
      </c>
      <c r="T153" s="17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76" t="s">
        <v>126</v>
      </c>
      <c r="AT153" s="176" t="s">
        <v>121</v>
      </c>
      <c r="AU153" s="176" t="s">
        <v>81</v>
      </c>
      <c r="AY153" s="19" t="s">
        <v>119</v>
      </c>
      <c r="BE153" s="177">
        <f>IF(N153="základní",J153,0)</f>
        <v>0</v>
      </c>
      <c r="BF153" s="177">
        <f>IF(N153="snížená",J153,0)</f>
        <v>0</v>
      </c>
      <c r="BG153" s="177">
        <f>IF(N153="zákl. přenesená",J153,0)</f>
        <v>0</v>
      </c>
      <c r="BH153" s="177">
        <f>IF(N153="sníž. přenesená",J153,0)</f>
        <v>0</v>
      </c>
      <c r="BI153" s="177">
        <f>IF(N153="nulová",J153,0)</f>
        <v>0</v>
      </c>
      <c r="BJ153" s="19" t="s">
        <v>77</v>
      </c>
      <c r="BK153" s="177">
        <f>ROUND(I153*H153,2)</f>
        <v>0</v>
      </c>
      <c r="BL153" s="19" t="s">
        <v>126</v>
      </c>
      <c r="BM153" s="176" t="s">
        <v>734</v>
      </c>
    </row>
    <row r="154" s="2" customFormat="1">
      <c r="A154" s="38"/>
      <c r="B154" s="39"/>
      <c r="C154" s="38"/>
      <c r="D154" s="178" t="s">
        <v>128</v>
      </c>
      <c r="E154" s="38"/>
      <c r="F154" s="179" t="s">
        <v>349</v>
      </c>
      <c r="G154" s="38"/>
      <c r="H154" s="38"/>
      <c r="I154" s="180"/>
      <c r="J154" s="38"/>
      <c r="K154" s="38"/>
      <c r="L154" s="39"/>
      <c r="M154" s="181"/>
      <c r="N154" s="182"/>
      <c r="O154" s="72"/>
      <c r="P154" s="72"/>
      <c r="Q154" s="72"/>
      <c r="R154" s="72"/>
      <c r="S154" s="72"/>
      <c r="T154" s="73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128</v>
      </c>
      <c r="AU154" s="19" t="s">
        <v>81</v>
      </c>
    </row>
    <row r="155" s="13" customFormat="1">
      <c r="A155" s="13"/>
      <c r="B155" s="183"/>
      <c r="C155" s="13"/>
      <c r="D155" s="184" t="s">
        <v>130</v>
      </c>
      <c r="E155" s="185" t="s">
        <v>3</v>
      </c>
      <c r="F155" s="186" t="s">
        <v>735</v>
      </c>
      <c r="G155" s="13"/>
      <c r="H155" s="187">
        <v>74</v>
      </c>
      <c r="I155" s="188"/>
      <c r="J155" s="13"/>
      <c r="K155" s="13"/>
      <c r="L155" s="183"/>
      <c r="M155" s="189"/>
      <c r="N155" s="190"/>
      <c r="O155" s="190"/>
      <c r="P155" s="190"/>
      <c r="Q155" s="190"/>
      <c r="R155" s="190"/>
      <c r="S155" s="190"/>
      <c r="T155" s="19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5" t="s">
        <v>130</v>
      </c>
      <c r="AU155" s="185" t="s">
        <v>81</v>
      </c>
      <c r="AV155" s="13" t="s">
        <v>81</v>
      </c>
      <c r="AW155" s="13" t="s">
        <v>33</v>
      </c>
      <c r="AX155" s="13" t="s">
        <v>72</v>
      </c>
      <c r="AY155" s="185" t="s">
        <v>119</v>
      </c>
    </row>
    <row r="156" s="2" customFormat="1" ht="24.15" customHeight="1">
      <c r="A156" s="38"/>
      <c r="B156" s="164"/>
      <c r="C156" s="165" t="s">
        <v>249</v>
      </c>
      <c r="D156" s="165" t="s">
        <v>121</v>
      </c>
      <c r="E156" s="166" t="s">
        <v>352</v>
      </c>
      <c r="F156" s="167" t="s">
        <v>353</v>
      </c>
      <c r="G156" s="168" t="s">
        <v>158</v>
      </c>
      <c r="H156" s="169">
        <v>465.10000000000002</v>
      </c>
      <c r="I156" s="170"/>
      <c r="J156" s="171">
        <f>ROUND(I156*H156,2)</f>
        <v>0</v>
      </c>
      <c r="K156" s="167" t="s">
        <v>3</v>
      </c>
      <c r="L156" s="39"/>
      <c r="M156" s="172" t="s">
        <v>3</v>
      </c>
      <c r="N156" s="173" t="s">
        <v>43</v>
      </c>
      <c r="O156" s="72"/>
      <c r="P156" s="174">
        <f>O156*H156</f>
        <v>0</v>
      </c>
      <c r="Q156" s="174">
        <v>0</v>
      </c>
      <c r="R156" s="174">
        <f>Q156*H156</f>
        <v>0</v>
      </c>
      <c r="S156" s="174">
        <v>0</v>
      </c>
      <c r="T156" s="17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76" t="s">
        <v>126</v>
      </c>
      <c r="AT156" s="176" t="s">
        <v>121</v>
      </c>
      <c r="AU156" s="176" t="s">
        <v>81</v>
      </c>
      <c r="AY156" s="19" t="s">
        <v>119</v>
      </c>
      <c r="BE156" s="177">
        <f>IF(N156="základní",J156,0)</f>
        <v>0</v>
      </c>
      <c r="BF156" s="177">
        <f>IF(N156="snížená",J156,0)</f>
        <v>0</v>
      </c>
      <c r="BG156" s="177">
        <f>IF(N156="zákl. přenesená",J156,0)</f>
        <v>0</v>
      </c>
      <c r="BH156" s="177">
        <f>IF(N156="sníž. přenesená",J156,0)</f>
        <v>0</v>
      </c>
      <c r="BI156" s="177">
        <f>IF(N156="nulová",J156,0)</f>
        <v>0</v>
      </c>
      <c r="BJ156" s="19" t="s">
        <v>77</v>
      </c>
      <c r="BK156" s="177">
        <f>ROUND(I156*H156,2)</f>
        <v>0</v>
      </c>
      <c r="BL156" s="19" t="s">
        <v>126</v>
      </c>
      <c r="BM156" s="176" t="s">
        <v>736</v>
      </c>
    </row>
    <row r="157" s="13" customFormat="1">
      <c r="A157" s="13"/>
      <c r="B157" s="183"/>
      <c r="C157" s="13"/>
      <c r="D157" s="184" t="s">
        <v>130</v>
      </c>
      <c r="E157" s="185" t="s">
        <v>3</v>
      </c>
      <c r="F157" s="186" t="s">
        <v>737</v>
      </c>
      <c r="G157" s="13"/>
      <c r="H157" s="187">
        <v>465.10000000000002</v>
      </c>
      <c r="I157" s="188"/>
      <c r="J157" s="13"/>
      <c r="K157" s="13"/>
      <c r="L157" s="183"/>
      <c r="M157" s="189"/>
      <c r="N157" s="190"/>
      <c r="O157" s="190"/>
      <c r="P157" s="190"/>
      <c r="Q157" s="190"/>
      <c r="R157" s="190"/>
      <c r="S157" s="190"/>
      <c r="T157" s="19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5" t="s">
        <v>130</v>
      </c>
      <c r="AU157" s="185" t="s">
        <v>81</v>
      </c>
      <c r="AV157" s="13" t="s">
        <v>81</v>
      </c>
      <c r="AW157" s="13" t="s">
        <v>33</v>
      </c>
      <c r="AX157" s="13" t="s">
        <v>72</v>
      </c>
      <c r="AY157" s="185" t="s">
        <v>119</v>
      </c>
    </row>
    <row r="158" s="14" customFormat="1">
      <c r="A158" s="14"/>
      <c r="B158" s="192"/>
      <c r="C158" s="14"/>
      <c r="D158" s="184" t="s">
        <v>130</v>
      </c>
      <c r="E158" s="193" t="s">
        <v>3</v>
      </c>
      <c r="F158" s="194" t="s">
        <v>148</v>
      </c>
      <c r="G158" s="14"/>
      <c r="H158" s="195">
        <v>465.10000000000002</v>
      </c>
      <c r="I158" s="196"/>
      <c r="J158" s="14"/>
      <c r="K158" s="14"/>
      <c r="L158" s="192"/>
      <c r="M158" s="197"/>
      <c r="N158" s="198"/>
      <c r="O158" s="198"/>
      <c r="P158" s="198"/>
      <c r="Q158" s="198"/>
      <c r="R158" s="198"/>
      <c r="S158" s="198"/>
      <c r="T158" s="19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193" t="s">
        <v>130</v>
      </c>
      <c r="AU158" s="193" t="s">
        <v>81</v>
      </c>
      <c r="AV158" s="14" t="s">
        <v>126</v>
      </c>
      <c r="AW158" s="14" t="s">
        <v>4</v>
      </c>
      <c r="AX158" s="14" t="s">
        <v>77</v>
      </c>
      <c r="AY158" s="193" t="s">
        <v>119</v>
      </c>
    </row>
    <row r="159" s="12" customFormat="1" ht="22.8" customHeight="1">
      <c r="A159" s="12"/>
      <c r="B159" s="151"/>
      <c r="C159" s="12"/>
      <c r="D159" s="152" t="s">
        <v>71</v>
      </c>
      <c r="E159" s="162" t="s">
        <v>168</v>
      </c>
      <c r="F159" s="162" t="s">
        <v>357</v>
      </c>
      <c r="G159" s="12"/>
      <c r="H159" s="12"/>
      <c r="I159" s="154"/>
      <c r="J159" s="163">
        <f>BK159</f>
        <v>0</v>
      </c>
      <c r="K159" s="12"/>
      <c r="L159" s="151"/>
      <c r="M159" s="156"/>
      <c r="N159" s="157"/>
      <c r="O159" s="157"/>
      <c r="P159" s="158">
        <v>0</v>
      </c>
      <c r="Q159" s="157"/>
      <c r="R159" s="158">
        <v>0</v>
      </c>
      <c r="S159" s="157"/>
      <c r="T159" s="159"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52" t="s">
        <v>77</v>
      </c>
      <c r="AT159" s="160" t="s">
        <v>71</v>
      </c>
      <c r="AU159" s="160" t="s">
        <v>77</v>
      </c>
      <c r="AY159" s="152" t="s">
        <v>119</v>
      </c>
      <c r="BK159" s="161">
        <v>0</v>
      </c>
    </row>
    <row r="160" s="12" customFormat="1" ht="22.8" customHeight="1">
      <c r="A160" s="12"/>
      <c r="B160" s="151"/>
      <c r="C160" s="12"/>
      <c r="D160" s="152" t="s">
        <v>71</v>
      </c>
      <c r="E160" s="162" t="s">
        <v>174</v>
      </c>
      <c r="F160" s="162" t="s">
        <v>599</v>
      </c>
      <c r="G160" s="12"/>
      <c r="H160" s="12"/>
      <c r="I160" s="154"/>
      <c r="J160" s="163">
        <f>BK160</f>
        <v>0</v>
      </c>
      <c r="K160" s="12"/>
      <c r="L160" s="151"/>
      <c r="M160" s="156"/>
      <c r="N160" s="157"/>
      <c r="O160" s="157"/>
      <c r="P160" s="158">
        <f>P161+SUM(P162:P222)</f>
        <v>0</v>
      </c>
      <c r="Q160" s="157"/>
      <c r="R160" s="158">
        <f>R161+SUM(R162:R222)</f>
        <v>179.99571640000002</v>
      </c>
      <c r="S160" s="157"/>
      <c r="T160" s="159">
        <f>T161+SUM(T162:T222)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52" t="s">
        <v>77</v>
      </c>
      <c r="AT160" s="160" t="s">
        <v>71</v>
      </c>
      <c r="AU160" s="160" t="s">
        <v>77</v>
      </c>
      <c r="AY160" s="152" t="s">
        <v>119</v>
      </c>
      <c r="BK160" s="161">
        <f>BK161+SUM(BK162:BK222)</f>
        <v>0</v>
      </c>
    </row>
    <row r="161" s="2" customFormat="1" ht="24.15" customHeight="1">
      <c r="A161" s="38"/>
      <c r="B161" s="164"/>
      <c r="C161" s="165" t="s">
        <v>254</v>
      </c>
      <c r="D161" s="165" t="s">
        <v>121</v>
      </c>
      <c r="E161" s="166" t="s">
        <v>738</v>
      </c>
      <c r="F161" s="167" t="s">
        <v>739</v>
      </c>
      <c r="G161" s="168" t="s">
        <v>411</v>
      </c>
      <c r="H161" s="169">
        <v>1</v>
      </c>
      <c r="I161" s="170"/>
      <c r="J161" s="171">
        <f>ROUND(I161*H161,2)</f>
        <v>0</v>
      </c>
      <c r="K161" s="167" t="s">
        <v>125</v>
      </c>
      <c r="L161" s="39"/>
      <c r="M161" s="172" t="s">
        <v>3</v>
      </c>
      <c r="N161" s="173" t="s">
        <v>43</v>
      </c>
      <c r="O161" s="72"/>
      <c r="P161" s="174">
        <f>O161*H161</f>
        <v>0</v>
      </c>
      <c r="Q161" s="174">
        <v>0.42080000000000001</v>
      </c>
      <c r="R161" s="174">
        <f>Q161*H161</f>
        <v>0.42080000000000001</v>
      </c>
      <c r="S161" s="174">
        <v>0</v>
      </c>
      <c r="T161" s="17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76" t="s">
        <v>126</v>
      </c>
      <c r="AT161" s="176" t="s">
        <v>121</v>
      </c>
      <c r="AU161" s="176" t="s">
        <v>81</v>
      </c>
      <c r="AY161" s="19" t="s">
        <v>119</v>
      </c>
      <c r="BE161" s="177">
        <f>IF(N161="základní",J161,0)</f>
        <v>0</v>
      </c>
      <c r="BF161" s="177">
        <f>IF(N161="snížená",J161,0)</f>
        <v>0</v>
      </c>
      <c r="BG161" s="177">
        <f>IF(N161="zákl. přenesená",J161,0)</f>
        <v>0</v>
      </c>
      <c r="BH161" s="177">
        <f>IF(N161="sníž. přenesená",J161,0)</f>
        <v>0</v>
      </c>
      <c r="BI161" s="177">
        <f>IF(N161="nulová",J161,0)</f>
        <v>0</v>
      </c>
      <c r="BJ161" s="19" t="s">
        <v>77</v>
      </c>
      <c r="BK161" s="177">
        <f>ROUND(I161*H161,2)</f>
        <v>0</v>
      </c>
      <c r="BL161" s="19" t="s">
        <v>126</v>
      </c>
      <c r="BM161" s="176" t="s">
        <v>740</v>
      </c>
    </row>
    <row r="162" s="2" customFormat="1">
      <c r="A162" s="38"/>
      <c r="B162" s="39"/>
      <c r="C162" s="38"/>
      <c r="D162" s="178" t="s">
        <v>128</v>
      </c>
      <c r="E162" s="38"/>
      <c r="F162" s="179" t="s">
        <v>741</v>
      </c>
      <c r="G162" s="38"/>
      <c r="H162" s="38"/>
      <c r="I162" s="180"/>
      <c r="J162" s="38"/>
      <c r="K162" s="38"/>
      <c r="L162" s="39"/>
      <c r="M162" s="181"/>
      <c r="N162" s="182"/>
      <c r="O162" s="72"/>
      <c r="P162" s="72"/>
      <c r="Q162" s="72"/>
      <c r="R162" s="72"/>
      <c r="S162" s="72"/>
      <c r="T162" s="73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128</v>
      </c>
      <c r="AU162" s="19" t="s">
        <v>81</v>
      </c>
    </row>
    <row r="163" s="2" customFormat="1" ht="37.8" customHeight="1">
      <c r="A163" s="38"/>
      <c r="B163" s="164"/>
      <c r="C163" s="165" t="s">
        <v>8</v>
      </c>
      <c r="D163" s="165" t="s">
        <v>121</v>
      </c>
      <c r="E163" s="166" t="s">
        <v>607</v>
      </c>
      <c r="F163" s="167" t="s">
        <v>608</v>
      </c>
      <c r="G163" s="168" t="s">
        <v>158</v>
      </c>
      <c r="H163" s="169">
        <v>539.10000000000002</v>
      </c>
      <c r="I163" s="170"/>
      <c r="J163" s="171">
        <f>ROUND(I163*H163,2)</f>
        <v>0</v>
      </c>
      <c r="K163" s="167" t="s">
        <v>125</v>
      </c>
      <c r="L163" s="39"/>
      <c r="M163" s="172" t="s">
        <v>3</v>
      </c>
      <c r="N163" s="173" t="s">
        <v>43</v>
      </c>
      <c r="O163" s="72"/>
      <c r="P163" s="174">
        <f>O163*H163</f>
        <v>0</v>
      </c>
      <c r="Q163" s="174">
        <v>0.0022399999999999998</v>
      </c>
      <c r="R163" s="174">
        <f>Q163*H163</f>
        <v>1.207584</v>
      </c>
      <c r="S163" s="174">
        <v>0</v>
      </c>
      <c r="T163" s="17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76" t="s">
        <v>126</v>
      </c>
      <c r="AT163" s="176" t="s">
        <v>121</v>
      </c>
      <c r="AU163" s="176" t="s">
        <v>81</v>
      </c>
      <c r="AY163" s="19" t="s">
        <v>119</v>
      </c>
      <c r="BE163" s="177">
        <f>IF(N163="základní",J163,0)</f>
        <v>0</v>
      </c>
      <c r="BF163" s="177">
        <f>IF(N163="snížená",J163,0)</f>
        <v>0</v>
      </c>
      <c r="BG163" s="177">
        <f>IF(N163="zákl. přenesená",J163,0)</f>
        <v>0</v>
      </c>
      <c r="BH163" s="177">
        <f>IF(N163="sníž. přenesená",J163,0)</f>
        <v>0</v>
      </c>
      <c r="BI163" s="177">
        <f>IF(N163="nulová",J163,0)</f>
        <v>0</v>
      </c>
      <c r="BJ163" s="19" t="s">
        <v>77</v>
      </c>
      <c r="BK163" s="177">
        <f>ROUND(I163*H163,2)</f>
        <v>0</v>
      </c>
      <c r="BL163" s="19" t="s">
        <v>126</v>
      </c>
      <c r="BM163" s="176" t="s">
        <v>742</v>
      </c>
    </row>
    <row r="164" s="2" customFormat="1">
      <c r="A164" s="38"/>
      <c r="B164" s="39"/>
      <c r="C164" s="38"/>
      <c r="D164" s="178" t="s">
        <v>128</v>
      </c>
      <c r="E164" s="38"/>
      <c r="F164" s="179" t="s">
        <v>610</v>
      </c>
      <c r="G164" s="38"/>
      <c r="H164" s="38"/>
      <c r="I164" s="180"/>
      <c r="J164" s="38"/>
      <c r="K164" s="38"/>
      <c r="L164" s="39"/>
      <c r="M164" s="181"/>
      <c r="N164" s="182"/>
      <c r="O164" s="72"/>
      <c r="P164" s="72"/>
      <c r="Q164" s="72"/>
      <c r="R164" s="72"/>
      <c r="S164" s="72"/>
      <c r="T164" s="73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128</v>
      </c>
      <c r="AU164" s="19" t="s">
        <v>81</v>
      </c>
    </row>
    <row r="165" s="13" customFormat="1">
      <c r="A165" s="13"/>
      <c r="B165" s="183"/>
      <c r="C165" s="13"/>
      <c r="D165" s="184" t="s">
        <v>130</v>
      </c>
      <c r="E165" s="185" t="s">
        <v>3</v>
      </c>
      <c r="F165" s="186" t="s">
        <v>735</v>
      </c>
      <c r="G165" s="13"/>
      <c r="H165" s="187">
        <v>74</v>
      </c>
      <c r="I165" s="188"/>
      <c r="J165" s="13"/>
      <c r="K165" s="13"/>
      <c r="L165" s="183"/>
      <c r="M165" s="189"/>
      <c r="N165" s="190"/>
      <c r="O165" s="190"/>
      <c r="P165" s="190"/>
      <c r="Q165" s="190"/>
      <c r="R165" s="190"/>
      <c r="S165" s="190"/>
      <c r="T165" s="19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5" t="s">
        <v>130</v>
      </c>
      <c r="AU165" s="185" t="s">
        <v>81</v>
      </c>
      <c r="AV165" s="13" t="s">
        <v>81</v>
      </c>
      <c r="AW165" s="13" t="s">
        <v>33</v>
      </c>
      <c r="AX165" s="13" t="s">
        <v>72</v>
      </c>
      <c r="AY165" s="185" t="s">
        <v>119</v>
      </c>
    </row>
    <row r="166" s="13" customFormat="1">
      <c r="A166" s="13"/>
      <c r="B166" s="183"/>
      <c r="C166" s="13"/>
      <c r="D166" s="184" t="s">
        <v>130</v>
      </c>
      <c r="E166" s="185" t="s">
        <v>3</v>
      </c>
      <c r="F166" s="186" t="s">
        <v>737</v>
      </c>
      <c r="G166" s="13"/>
      <c r="H166" s="187">
        <v>465.10000000000002</v>
      </c>
      <c r="I166" s="188"/>
      <c r="J166" s="13"/>
      <c r="K166" s="13"/>
      <c r="L166" s="183"/>
      <c r="M166" s="189"/>
      <c r="N166" s="190"/>
      <c r="O166" s="190"/>
      <c r="P166" s="190"/>
      <c r="Q166" s="190"/>
      <c r="R166" s="190"/>
      <c r="S166" s="190"/>
      <c r="T166" s="19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5" t="s">
        <v>130</v>
      </c>
      <c r="AU166" s="185" t="s">
        <v>81</v>
      </c>
      <c r="AV166" s="13" t="s">
        <v>81</v>
      </c>
      <c r="AW166" s="13" t="s">
        <v>33</v>
      </c>
      <c r="AX166" s="13" t="s">
        <v>72</v>
      </c>
      <c r="AY166" s="185" t="s">
        <v>119</v>
      </c>
    </row>
    <row r="167" s="2" customFormat="1" ht="24.15" customHeight="1">
      <c r="A167" s="38"/>
      <c r="B167" s="164"/>
      <c r="C167" s="165" t="s">
        <v>265</v>
      </c>
      <c r="D167" s="165" t="s">
        <v>121</v>
      </c>
      <c r="E167" s="166" t="s">
        <v>743</v>
      </c>
      <c r="F167" s="167" t="s">
        <v>744</v>
      </c>
      <c r="G167" s="168" t="s">
        <v>411</v>
      </c>
      <c r="H167" s="169">
        <v>2</v>
      </c>
      <c r="I167" s="170"/>
      <c r="J167" s="171">
        <f>ROUND(I167*H167,2)</f>
        <v>0</v>
      </c>
      <c r="K167" s="167" t="s">
        <v>125</v>
      </c>
      <c r="L167" s="39"/>
      <c r="M167" s="172" t="s">
        <v>3</v>
      </c>
      <c r="N167" s="173" t="s">
        <v>43</v>
      </c>
      <c r="O167" s="72"/>
      <c r="P167" s="174">
        <f>O167*H167</f>
        <v>0</v>
      </c>
      <c r="Q167" s="174">
        <v>0.00069999999999999999</v>
      </c>
      <c r="R167" s="174">
        <f>Q167*H167</f>
        <v>0.0014</v>
      </c>
      <c r="S167" s="174">
        <v>0</v>
      </c>
      <c r="T167" s="17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76" t="s">
        <v>126</v>
      </c>
      <c r="AT167" s="176" t="s">
        <v>121</v>
      </c>
      <c r="AU167" s="176" t="s">
        <v>81</v>
      </c>
      <c r="AY167" s="19" t="s">
        <v>119</v>
      </c>
      <c r="BE167" s="177">
        <f>IF(N167="základní",J167,0)</f>
        <v>0</v>
      </c>
      <c r="BF167" s="177">
        <f>IF(N167="snížená",J167,0)</f>
        <v>0</v>
      </c>
      <c r="BG167" s="177">
        <f>IF(N167="zákl. přenesená",J167,0)</f>
        <v>0</v>
      </c>
      <c r="BH167" s="177">
        <f>IF(N167="sníž. přenesená",J167,0)</f>
        <v>0</v>
      </c>
      <c r="BI167" s="177">
        <f>IF(N167="nulová",J167,0)</f>
        <v>0</v>
      </c>
      <c r="BJ167" s="19" t="s">
        <v>77</v>
      </c>
      <c r="BK167" s="177">
        <f>ROUND(I167*H167,2)</f>
        <v>0</v>
      </c>
      <c r="BL167" s="19" t="s">
        <v>126</v>
      </c>
      <c r="BM167" s="176" t="s">
        <v>745</v>
      </c>
    </row>
    <row r="168" s="2" customFormat="1">
      <c r="A168" s="38"/>
      <c r="B168" s="39"/>
      <c r="C168" s="38"/>
      <c r="D168" s="178" t="s">
        <v>128</v>
      </c>
      <c r="E168" s="38"/>
      <c r="F168" s="179" t="s">
        <v>746</v>
      </c>
      <c r="G168" s="38"/>
      <c r="H168" s="38"/>
      <c r="I168" s="180"/>
      <c r="J168" s="38"/>
      <c r="K168" s="38"/>
      <c r="L168" s="39"/>
      <c r="M168" s="181"/>
      <c r="N168" s="182"/>
      <c r="O168" s="72"/>
      <c r="P168" s="72"/>
      <c r="Q168" s="72"/>
      <c r="R168" s="72"/>
      <c r="S168" s="72"/>
      <c r="T168" s="73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128</v>
      </c>
      <c r="AU168" s="19" t="s">
        <v>81</v>
      </c>
    </row>
    <row r="169" s="2" customFormat="1" ht="24.15" customHeight="1">
      <c r="A169" s="38"/>
      <c r="B169" s="164"/>
      <c r="C169" s="207" t="s">
        <v>272</v>
      </c>
      <c r="D169" s="207" t="s">
        <v>243</v>
      </c>
      <c r="E169" s="208" t="s">
        <v>747</v>
      </c>
      <c r="F169" s="209" t="s">
        <v>748</v>
      </c>
      <c r="G169" s="210" t="s">
        <v>411</v>
      </c>
      <c r="H169" s="211">
        <v>1</v>
      </c>
      <c r="I169" s="212"/>
      <c r="J169" s="213">
        <f>ROUND(I169*H169,2)</f>
        <v>0</v>
      </c>
      <c r="K169" s="209" t="s">
        <v>125</v>
      </c>
      <c r="L169" s="214"/>
      <c r="M169" s="215" t="s">
        <v>3</v>
      </c>
      <c r="N169" s="216" t="s">
        <v>43</v>
      </c>
      <c r="O169" s="72"/>
      <c r="P169" s="174">
        <f>O169*H169</f>
        <v>0</v>
      </c>
      <c r="Q169" s="174">
        <v>0.0025999999999999999</v>
      </c>
      <c r="R169" s="174">
        <f>Q169*H169</f>
        <v>0.0025999999999999999</v>
      </c>
      <c r="S169" s="174">
        <v>0</v>
      </c>
      <c r="T169" s="17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76" t="s">
        <v>168</v>
      </c>
      <c r="AT169" s="176" t="s">
        <v>243</v>
      </c>
      <c r="AU169" s="176" t="s">
        <v>81</v>
      </c>
      <c r="AY169" s="19" t="s">
        <v>119</v>
      </c>
      <c r="BE169" s="177">
        <f>IF(N169="základní",J169,0)</f>
        <v>0</v>
      </c>
      <c r="BF169" s="177">
        <f>IF(N169="snížená",J169,0)</f>
        <v>0</v>
      </c>
      <c r="BG169" s="177">
        <f>IF(N169="zákl. přenesená",J169,0)</f>
        <v>0</v>
      </c>
      <c r="BH169" s="177">
        <f>IF(N169="sníž. přenesená",J169,0)</f>
        <v>0</v>
      </c>
      <c r="BI169" s="177">
        <f>IF(N169="nulová",J169,0)</f>
        <v>0</v>
      </c>
      <c r="BJ169" s="19" t="s">
        <v>77</v>
      </c>
      <c r="BK169" s="177">
        <f>ROUND(I169*H169,2)</f>
        <v>0</v>
      </c>
      <c r="BL169" s="19" t="s">
        <v>126</v>
      </c>
      <c r="BM169" s="176" t="s">
        <v>749</v>
      </c>
    </row>
    <row r="170" s="2" customFormat="1">
      <c r="A170" s="38"/>
      <c r="B170" s="39"/>
      <c r="C170" s="38"/>
      <c r="D170" s="178" t="s">
        <v>128</v>
      </c>
      <c r="E170" s="38"/>
      <c r="F170" s="179" t="s">
        <v>750</v>
      </c>
      <c r="G170" s="38"/>
      <c r="H170" s="38"/>
      <c r="I170" s="180"/>
      <c r="J170" s="38"/>
      <c r="K170" s="38"/>
      <c r="L170" s="39"/>
      <c r="M170" s="181"/>
      <c r="N170" s="182"/>
      <c r="O170" s="72"/>
      <c r="P170" s="72"/>
      <c r="Q170" s="72"/>
      <c r="R170" s="72"/>
      <c r="S170" s="72"/>
      <c r="T170" s="73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128</v>
      </c>
      <c r="AU170" s="19" t="s">
        <v>81</v>
      </c>
    </row>
    <row r="171" s="2" customFormat="1" ht="16.5" customHeight="1">
      <c r="A171" s="38"/>
      <c r="B171" s="164"/>
      <c r="C171" s="207" t="s">
        <v>278</v>
      </c>
      <c r="D171" s="207" t="s">
        <v>243</v>
      </c>
      <c r="E171" s="208" t="s">
        <v>751</v>
      </c>
      <c r="F171" s="209" t="s">
        <v>752</v>
      </c>
      <c r="G171" s="210" t="s">
        <v>411</v>
      </c>
      <c r="H171" s="211">
        <v>1</v>
      </c>
      <c r="I171" s="212"/>
      <c r="J171" s="213">
        <f>ROUND(I171*H171,2)</f>
        <v>0</v>
      </c>
      <c r="K171" s="209" t="s">
        <v>125</v>
      </c>
      <c r="L171" s="214"/>
      <c r="M171" s="215" t="s">
        <v>3</v>
      </c>
      <c r="N171" s="216" t="s">
        <v>43</v>
      </c>
      <c r="O171" s="72"/>
      <c r="P171" s="174">
        <f>O171*H171</f>
        <v>0</v>
      </c>
      <c r="Q171" s="174">
        <v>0.0016999999999999999</v>
      </c>
      <c r="R171" s="174">
        <f>Q171*H171</f>
        <v>0.0016999999999999999</v>
      </c>
      <c r="S171" s="174">
        <v>0</v>
      </c>
      <c r="T171" s="175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76" t="s">
        <v>168</v>
      </c>
      <c r="AT171" s="176" t="s">
        <v>243</v>
      </c>
      <c r="AU171" s="176" t="s">
        <v>81</v>
      </c>
      <c r="AY171" s="19" t="s">
        <v>119</v>
      </c>
      <c r="BE171" s="177">
        <f>IF(N171="základní",J171,0)</f>
        <v>0</v>
      </c>
      <c r="BF171" s="177">
        <f>IF(N171="snížená",J171,0)</f>
        <v>0</v>
      </c>
      <c r="BG171" s="177">
        <f>IF(N171="zákl. přenesená",J171,0)</f>
        <v>0</v>
      </c>
      <c r="BH171" s="177">
        <f>IF(N171="sníž. přenesená",J171,0)</f>
        <v>0</v>
      </c>
      <c r="BI171" s="177">
        <f>IF(N171="nulová",J171,0)</f>
        <v>0</v>
      </c>
      <c r="BJ171" s="19" t="s">
        <v>77</v>
      </c>
      <c r="BK171" s="177">
        <f>ROUND(I171*H171,2)</f>
        <v>0</v>
      </c>
      <c r="BL171" s="19" t="s">
        <v>126</v>
      </c>
      <c r="BM171" s="176" t="s">
        <v>753</v>
      </c>
    </row>
    <row r="172" s="2" customFormat="1">
      <c r="A172" s="38"/>
      <c r="B172" s="39"/>
      <c r="C172" s="38"/>
      <c r="D172" s="178" t="s">
        <v>128</v>
      </c>
      <c r="E172" s="38"/>
      <c r="F172" s="179" t="s">
        <v>754</v>
      </c>
      <c r="G172" s="38"/>
      <c r="H172" s="38"/>
      <c r="I172" s="180"/>
      <c r="J172" s="38"/>
      <c r="K172" s="38"/>
      <c r="L172" s="39"/>
      <c r="M172" s="181"/>
      <c r="N172" s="182"/>
      <c r="O172" s="72"/>
      <c r="P172" s="72"/>
      <c r="Q172" s="72"/>
      <c r="R172" s="72"/>
      <c r="S172" s="72"/>
      <c r="T172" s="73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128</v>
      </c>
      <c r="AU172" s="19" t="s">
        <v>81</v>
      </c>
    </row>
    <row r="173" s="2" customFormat="1" ht="16.5" customHeight="1">
      <c r="A173" s="38"/>
      <c r="B173" s="164"/>
      <c r="C173" s="207" t="s">
        <v>284</v>
      </c>
      <c r="D173" s="207" t="s">
        <v>243</v>
      </c>
      <c r="E173" s="208" t="s">
        <v>755</v>
      </c>
      <c r="F173" s="209" t="s">
        <v>756</v>
      </c>
      <c r="G173" s="210" t="s">
        <v>411</v>
      </c>
      <c r="H173" s="211">
        <v>4</v>
      </c>
      <c r="I173" s="212"/>
      <c r="J173" s="213">
        <f>ROUND(I173*H173,2)</f>
        <v>0</v>
      </c>
      <c r="K173" s="209" t="s">
        <v>558</v>
      </c>
      <c r="L173" s="214"/>
      <c r="M173" s="215" t="s">
        <v>3</v>
      </c>
      <c r="N173" s="216" t="s">
        <v>43</v>
      </c>
      <c r="O173" s="72"/>
      <c r="P173" s="174">
        <f>O173*H173</f>
        <v>0</v>
      </c>
      <c r="Q173" s="174">
        <v>0.00035</v>
      </c>
      <c r="R173" s="174">
        <f>Q173*H173</f>
        <v>0.0014</v>
      </c>
      <c r="S173" s="174">
        <v>0</v>
      </c>
      <c r="T173" s="175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76" t="s">
        <v>168</v>
      </c>
      <c r="AT173" s="176" t="s">
        <v>243</v>
      </c>
      <c r="AU173" s="176" t="s">
        <v>81</v>
      </c>
      <c r="AY173" s="19" t="s">
        <v>119</v>
      </c>
      <c r="BE173" s="177">
        <f>IF(N173="základní",J173,0)</f>
        <v>0</v>
      </c>
      <c r="BF173" s="177">
        <f>IF(N173="snížená",J173,0)</f>
        <v>0</v>
      </c>
      <c r="BG173" s="177">
        <f>IF(N173="zákl. přenesená",J173,0)</f>
        <v>0</v>
      </c>
      <c r="BH173" s="177">
        <f>IF(N173="sníž. přenesená",J173,0)</f>
        <v>0</v>
      </c>
      <c r="BI173" s="177">
        <f>IF(N173="nulová",J173,0)</f>
        <v>0</v>
      </c>
      <c r="BJ173" s="19" t="s">
        <v>77</v>
      </c>
      <c r="BK173" s="177">
        <f>ROUND(I173*H173,2)</f>
        <v>0</v>
      </c>
      <c r="BL173" s="19" t="s">
        <v>126</v>
      </c>
      <c r="BM173" s="176" t="s">
        <v>757</v>
      </c>
    </row>
    <row r="174" s="2" customFormat="1" ht="16.5" customHeight="1">
      <c r="A174" s="38"/>
      <c r="B174" s="164"/>
      <c r="C174" s="207" t="s">
        <v>290</v>
      </c>
      <c r="D174" s="207" t="s">
        <v>243</v>
      </c>
      <c r="E174" s="208" t="s">
        <v>758</v>
      </c>
      <c r="F174" s="209" t="s">
        <v>759</v>
      </c>
      <c r="G174" s="210" t="s">
        <v>411</v>
      </c>
      <c r="H174" s="211">
        <v>1</v>
      </c>
      <c r="I174" s="212"/>
      <c r="J174" s="213">
        <f>ROUND(I174*H174,2)</f>
        <v>0</v>
      </c>
      <c r="K174" s="209" t="s">
        <v>558</v>
      </c>
      <c r="L174" s="214"/>
      <c r="M174" s="215" t="s">
        <v>3</v>
      </c>
      <c r="N174" s="216" t="s">
        <v>43</v>
      </c>
      <c r="O174" s="72"/>
      <c r="P174" s="174">
        <f>O174*H174</f>
        <v>0</v>
      </c>
      <c r="Q174" s="174">
        <v>0.00010000000000000001</v>
      </c>
      <c r="R174" s="174">
        <f>Q174*H174</f>
        <v>0.00010000000000000001</v>
      </c>
      <c r="S174" s="174">
        <v>0</v>
      </c>
      <c r="T174" s="175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76" t="s">
        <v>168</v>
      </c>
      <c r="AT174" s="176" t="s">
        <v>243</v>
      </c>
      <c r="AU174" s="176" t="s">
        <v>81</v>
      </c>
      <c r="AY174" s="19" t="s">
        <v>119</v>
      </c>
      <c r="BE174" s="177">
        <f>IF(N174="základní",J174,0)</f>
        <v>0</v>
      </c>
      <c r="BF174" s="177">
        <f>IF(N174="snížená",J174,0)</f>
        <v>0</v>
      </c>
      <c r="BG174" s="177">
        <f>IF(N174="zákl. přenesená",J174,0)</f>
        <v>0</v>
      </c>
      <c r="BH174" s="177">
        <f>IF(N174="sníž. přenesená",J174,0)</f>
        <v>0</v>
      </c>
      <c r="BI174" s="177">
        <f>IF(N174="nulová",J174,0)</f>
        <v>0</v>
      </c>
      <c r="BJ174" s="19" t="s">
        <v>77</v>
      </c>
      <c r="BK174" s="177">
        <f>ROUND(I174*H174,2)</f>
        <v>0</v>
      </c>
      <c r="BL174" s="19" t="s">
        <v>126</v>
      </c>
      <c r="BM174" s="176" t="s">
        <v>760</v>
      </c>
    </row>
    <row r="175" s="2" customFormat="1" ht="24.15" customHeight="1">
      <c r="A175" s="38"/>
      <c r="B175" s="164"/>
      <c r="C175" s="165" t="s">
        <v>296</v>
      </c>
      <c r="D175" s="165" t="s">
        <v>121</v>
      </c>
      <c r="E175" s="166" t="s">
        <v>761</v>
      </c>
      <c r="F175" s="167" t="s">
        <v>762</v>
      </c>
      <c r="G175" s="168" t="s">
        <v>411</v>
      </c>
      <c r="H175" s="169">
        <v>1</v>
      </c>
      <c r="I175" s="170"/>
      <c r="J175" s="171">
        <f>ROUND(I175*H175,2)</f>
        <v>0</v>
      </c>
      <c r="K175" s="167" t="s">
        <v>125</v>
      </c>
      <c r="L175" s="39"/>
      <c r="M175" s="172" t="s">
        <v>3</v>
      </c>
      <c r="N175" s="173" t="s">
        <v>43</v>
      </c>
      <c r="O175" s="72"/>
      <c r="P175" s="174">
        <f>O175*H175</f>
        <v>0</v>
      </c>
      <c r="Q175" s="174">
        <v>0.10940999999999999</v>
      </c>
      <c r="R175" s="174">
        <f>Q175*H175</f>
        <v>0.10940999999999999</v>
      </c>
      <c r="S175" s="174">
        <v>0</v>
      </c>
      <c r="T175" s="175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76" t="s">
        <v>126</v>
      </c>
      <c r="AT175" s="176" t="s">
        <v>121</v>
      </c>
      <c r="AU175" s="176" t="s">
        <v>81</v>
      </c>
      <c r="AY175" s="19" t="s">
        <v>119</v>
      </c>
      <c r="BE175" s="177">
        <f>IF(N175="základní",J175,0)</f>
        <v>0</v>
      </c>
      <c r="BF175" s="177">
        <f>IF(N175="snížená",J175,0)</f>
        <v>0</v>
      </c>
      <c r="BG175" s="177">
        <f>IF(N175="zákl. přenesená",J175,0)</f>
        <v>0</v>
      </c>
      <c r="BH175" s="177">
        <f>IF(N175="sníž. přenesená",J175,0)</f>
        <v>0</v>
      </c>
      <c r="BI175" s="177">
        <f>IF(N175="nulová",J175,0)</f>
        <v>0</v>
      </c>
      <c r="BJ175" s="19" t="s">
        <v>77</v>
      </c>
      <c r="BK175" s="177">
        <f>ROUND(I175*H175,2)</f>
        <v>0</v>
      </c>
      <c r="BL175" s="19" t="s">
        <v>126</v>
      </c>
      <c r="BM175" s="176" t="s">
        <v>763</v>
      </c>
    </row>
    <row r="176" s="2" customFormat="1">
      <c r="A176" s="38"/>
      <c r="B176" s="39"/>
      <c r="C176" s="38"/>
      <c r="D176" s="178" t="s">
        <v>128</v>
      </c>
      <c r="E176" s="38"/>
      <c r="F176" s="179" t="s">
        <v>764</v>
      </c>
      <c r="G176" s="38"/>
      <c r="H176" s="38"/>
      <c r="I176" s="180"/>
      <c r="J176" s="38"/>
      <c r="K176" s="38"/>
      <c r="L176" s="39"/>
      <c r="M176" s="181"/>
      <c r="N176" s="182"/>
      <c r="O176" s="72"/>
      <c r="P176" s="72"/>
      <c r="Q176" s="72"/>
      <c r="R176" s="72"/>
      <c r="S176" s="72"/>
      <c r="T176" s="73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128</v>
      </c>
      <c r="AU176" s="19" t="s">
        <v>81</v>
      </c>
    </row>
    <row r="177" s="2" customFormat="1" ht="21.75" customHeight="1">
      <c r="A177" s="38"/>
      <c r="B177" s="164"/>
      <c r="C177" s="207" t="s">
        <v>303</v>
      </c>
      <c r="D177" s="207" t="s">
        <v>243</v>
      </c>
      <c r="E177" s="208" t="s">
        <v>765</v>
      </c>
      <c r="F177" s="209" t="s">
        <v>766</v>
      </c>
      <c r="G177" s="210" t="s">
        <v>411</v>
      </c>
      <c r="H177" s="211">
        <v>1</v>
      </c>
      <c r="I177" s="212"/>
      <c r="J177" s="213">
        <f>ROUND(I177*H177,2)</f>
        <v>0</v>
      </c>
      <c r="K177" s="209" t="s">
        <v>125</v>
      </c>
      <c r="L177" s="214"/>
      <c r="M177" s="215" t="s">
        <v>3</v>
      </c>
      <c r="N177" s="216" t="s">
        <v>43</v>
      </c>
      <c r="O177" s="72"/>
      <c r="P177" s="174">
        <f>O177*H177</f>
        <v>0</v>
      </c>
      <c r="Q177" s="174">
        <v>0.0064999999999999997</v>
      </c>
      <c r="R177" s="174">
        <f>Q177*H177</f>
        <v>0.0064999999999999997</v>
      </c>
      <c r="S177" s="174">
        <v>0</v>
      </c>
      <c r="T177" s="17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76" t="s">
        <v>168</v>
      </c>
      <c r="AT177" s="176" t="s">
        <v>243</v>
      </c>
      <c r="AU177" s="176" t="s">
        <v>81</v>
      </c>
      <c r="AY177" s="19" t="s">
        <v>119</v>
      </c>
      <c r="BE177" s="177">
        <f>IF(N177="základní",J177,0)</f>
        <v>0</v>
      </c>
      <c r="BF177" s="177">
        <f>IF(N177="snížená",J177,0)</f>
        <v>0</v>
      </c>
      <c r="BG177" s="177">
        <f>IF(N177="zákl. přenesená",J177,0)</f>
        <v>0</v>
      </c>
      <c r="BH177" s="177">
        <f>IF(N177="sníž. přenesená",J177,0)</f>
        <v>0</v>
      </c>
      <c r="BI177" s="177">
        <f>IF(N177="nulová",J177,0)</f>
        <v>0</v>
      </c>
      <c r="BJ177" s="19" t="s">
        <v>77</v>
      </c>
      <c r="BK177" s="177">
        <f>ROUND(I177*H177,2)</f>
        <v>0</v>
      </c>
      <c r="BL177" s="19" t="s">
        <v>126</v>
      </c>
      <c r="BM177" s="176" t="s">
        <v>767</v>
      </c>
    </row>
    <row r="178" s="2" customFormat="1">
      <c r="A178" s="38"/>
      <c r="B178" s="39"/>
      <c r="C178" s="38"/>
      <c r="D178" s="178" t="s">
        <v>128</v>
      </c>
      <c r="E178" s="38"/>
      <c r="F178" s="179" t="s">
        <v>768</v>
      </c>
      <c r="G178" s="38"/>
      <c r="H178" s="38"/>
      <c r="I178" s="180"/>
      <c r="J178" s="38"/>
      <c r="K178" s="38"/>
      <c r="L178" s="39"/>
      <c r="M178" s="181"/>
      <c r="N178" s="182"/>
      <c r="O178" s="72"/>
      <c r="P178" s="72"/>
      <c r="Q178" s="72"/>
      <c r="R178" s="72"/>
      <c r="S178" s="72"/>
      <c r="T178" s="73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128</v>
      </c>
      <c r="AU178" s="19" t="s">
        <v>81</v>
      </c>
    </row>
    <row r="179" s="2" customFormat="1" ht="33" customHeight="1">
      <c r="A179" s="38"/>
      <c r="B179" s="164"/>
      <c r="C179" s="165" t="s">
        <v>313</v>
      </c>
      <c r="D179" s="165" t="s">
        <v>121</v>
      </c>
      <c r="E179" s="166" t="s">
        <v>769</v>
      </c>
      <c r="F179" s="167" t="s">
        <v>770</v>
      </c>
      <c r="G179" s="168" t="s">
        <v>158</v>
      </c>
      <c r="H179" s="169">
        <v>49</v>
      </c>
      <c r="I179" s="170"/>
      <c r="J179" s="171">
        <f>ROUND(I179*H179,2)</f>
        <v>0</v>
      </c>
      <c r="K179" s="167" t="s">
        <v>125</v>
      </c>
      <c r="L179" s="39"/>
      <c r="M179" s="172" t="s">
        <v>3</v>
      </c>
      <c r="N179" s="173" t="s">
        <v>43</v>
      </c>
      <c r="O179" s="72"/>
      <c r="P179" s="174">
        <f>O179*H179</f>
        <v>0</v>
      </c>
      <c r="Q179" s="174">
        <v>5.0000000000000002E-05</v>
      </c>
      <c r="R179" s="174">
        <f>Q179*H179</f>
        <v>0.0024499999999999999</v>
      </c>
      <c r="S179" s="174">
        <v>0</v>
      </c>
      <c r="T179" s="175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76" t="s">
        <v>126</v>
      </c>
      <c r="AT179" s="176" t="s">
        <v>121</v>
      </c>
      <c r="AU179" s="176" t="s">
        <v>81</v>
      </c>
      <c r="AY179" s="19" t="s">
        <v>119</v>
      </c>
      <c r="BE179" s="177">
        <f>IF(N179="základní",J179,0)</f>
        <v>0</v>
      </c>
      <c r="BF179" s="177">
        <f>IF(N179="snížená",J179,0)</f>
        <v>0</v>
      </c>
      <c r="BG179" s="177">
        <f>IF(N179="zákl. přenesená",J179,0)</f>
        <v>0</v>
      </c>
      <c r="BH179" s="177">
        <f>IF(N179="sníž. přenesená",J179,0)</f>
        <v>0</v>
      </c>
      <c r="BI179" s="177">
        <f>IF(N179="nulová",J179,0)</f>
        <v>0</v>
      </c>
      <c r="BJ179" s="19" t="s">
        <v>77</v>
      </c>
      <c r="BK179" s="177">
        <f>ROUND(I179*H179,2)</f>
        <v>0</v>
      </c>
      <c r="BL179" s="19" t="s">
        <v>126</v>
      </c>
      <c r="BM179" s="176" t="s">
        <v>771</v>
      </c>
    </row>
    <row r="180" s="2" customFormat="1">
      <c r="A180" s="38"/>
      <c r="B180" s="39"/>
      <c r="C180" s="38"/>
      <c r="D180" s="178" t="s">
        <v>128</v>
      </c>
      <c r="E180" s="38"/>
      <c r="F180" s="179" t="s">
        <v>772</v>
      </c>
      <c r="G180" s="38"/>
      <c r="H180" s="38"/>
      <c r="I180" s="180"/>
      <c r="J180" s="38"/>
      <c r="K180" s="38"/>
      <c r="L180" s="39"/>
      <c r="M180" s="181"/>
      <c r="N180" s="182"/>
      <c r="O180" s="72"/>
      <c r="P180" s="72"/>
      <c r="Q180" s="72"/>
      <c r="R180" s="72"/>
      <c r="S180" s="72"/>
      <c r="T180" s="73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128</v>
      </c>
      <c r="AU180" s="19" t="s">
        <v>81</v>
      </c>
    </row>
    <row r="181" s="13" customFormat="1">
      <c r="A181" s="13"/>
      <c r="B181" s="183"/>
      <c r="C181" s="13"/>
      <c r="D181" s="184" t="s">
        <v>130</v>
      </c>
      <c r="E181" s="185" t="s">
        <v>3</v>
      </c>
      <c r="F181" s="186" t="s">
        <v>773</v>
      </c>
      <c r="G181" s="13"/>
      <c r="H181" s="187">
        <v>49</v>
      </c>
      <c r="I181" s="188"/>
      <c r="J181" s="13"/>
      <c r="K181" s="13"/>
      <c r="L181" s="183"/>
      <c r="M181" s="189"/>
      <c r="N181" s="190"/>
      <c r="O181" s="190"/>
      <c r="P181" s="190"/>
      <c r="Q181" s="190"/>
      <c r="R181" s="190"/>
      <c r="S181" s="190"/>
      <c r="T181" s="19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5" t="s">
        <v>130</v>
      </c>
      <c r="AU181" s="185" t="s">
        <v>81</v>
      </c>
      <c r="AV181" s="13" t="s">
        <v>81</v>
      </c>
      <c r="AW181" s="13" t="s">
        <v>33</v>
      </c>
      <c r="AX181" s="13" t="s">
        <v>72</v>
      </c>
      <c r="AY181" s="185" t="s">
        <v>119</v>
      </c>
    </row>
    <row r="182" s="2" customFormat="1" ht="33" customHeight="1">
      <c r="A182" s="38"/>
      <c r="B182" s="164"/>
      <c r="C182" s="165" t="s">
        <v>318</v>
      </c>
      <c r="D182" s="165" t="s">
        <v>121</v>
      </c>
      <c r="E182" s="166" t="s">
        <v>774</v>
      </c>
      <c r="F182" s="167" t="s">
        <v>775</v>
      </c>
      <c r="G182" s="168" t="s">
        <v>124</v>
      </c>
      <c r="H182" s="169">
        <v>2</v>
      </c>
      <c r="I182" s="170"/>
      <c r="J182" s="171">
        <f>ROUND(I182*H182,2)</f>
        <v>0</v>
      </c>
      <c r="K182" s="167" t="s">
        <v>125</v>
      </c>
      <c r="L182" s="39"/>
      <c r="M182" s="172" t="s">
        <v>3</v>
      </c>
      <c r="N182" s="173" t="s">
        <v>43</v>
      </c>
      <c r="O182" s="72"/>
      <c r="P182" s="174">
        <f>O182*H182</f>
        <v>0</v>
      </c>
      <c r="Q182" s="174">
        <v>0.00059999999999999995</v>
      </c>
      <c r="R182" s="174">
        <f>Q182*H182</f>
        <v>0.0011999999999999999</v>
      </c>
      <c r="S182" s="174">
        <v>0</v>
      </c>
      <c r="T182" s="175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76" t="s">
        <v>126</v>
      </c>
      <c r="AT182" s="176" t="s">
        <v>121</v>
      </c>
      <c r="AU182" s="176" t="s">
        <v>81</v>
      </c>
      <c r="AY182" s="19" t="s">
        <v>119</v>
      </c>
      <c r="BE182" s="177">
        <f>IF(N182="základní",J182,0)</f>
        <v>0</v>
      </c>
      <c r="BF182" s="177">
        <f>IF(N182="snížená",J182,0)</f>
        <v>0</v>
      </c>
      <c r="BG182" s="177">
        <f>IF(N182="zákl. přenesená",J182,0)</f>
        <v>0</v>
      </c>
      <c r="BH182" s="177">
        <f>IF(N182="sníž. přenesená",J182,0)</f>
        <v>0</v>
      </c>
      <c r="BI182" s="177">
        <f>IF(N182="nulová",J182,0)</f>
        <v>0</v>
      </c>
      <c r="BJ182" s="19" t="s">
        <v>77</v>
      </c>
      <c r="BK182" s="177">
        <f>ROUND(I182*H182,2)</f>
        <v>0</v>
      </c>
      <c r="BL182" s="19" t="s">
        <v>126</v>
      </c>
      <c r="BM182" s="176" t="s">
        <v>776</v>
      </c>
    </row>
    <row r="183" s="2" customFormat="1">
      <c r="A183" s="38"/>
      <c r="B183" s="39"/>
      <c r="C183" s="38"/>
      <c r="D183" s="178" t="s">
        <v>128</v>
      </c>
      <c r="E183" s="38"/>
      <c r="F183" s="179" t="s">
        <v>777</v>
      </c>
      <c r="G183" s="38"/>
      <c r="H183" s="38"/>
      <c r="I183" s="180"/>
      <c r="J183" s="38"/>
      <c r="K183" s="38"/>
      <c r="L183" s="39"/>
      <c r="M183" s="181"/>
      <c r="N183" s="182"/>
      <c r="O183" s="72"/>
      <c r="P183" s="72"/>
      <c r="Q183" s="72"/>
      <c r="R183" s="72"/>
      <c r="S183" s="72"/>
      <c r="T183" s="73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128</v>
      </c>
      <c r="AU183" s="19" t="s">
        <v>81</v>
      </c>
    </row>
    <row r="184" s="2" customFormat="1" ht="37.8" customHeight="1">
      <c r="A184" s="38"/>
      <c r="B184" s="164"/>
      <c r="C184" s="165" t="s">
        <v>324</v>
      </c>
      <c r="D184" s="165" t="s">
        <v>121</v>
      </c>
      <c r="E184" s="166" t="s">
        <v>778</v>
      </c>
      <c r="F184" s="167" t="s">
        <v>779</v>
      </c>
      <c r="G184" s="168" t="s">
        <v>158</v>
      </c>
      <c r="H184" s="169">
        <v>49</v>
      </c>
      <c r="I184" s="170"/>
      <c r="J184" s="171">
        <f>ROUND(I184*H184,2)</f>
        <v>0</v>
      </c>
      <c r="K184" s="167" t="s">
        <v>125</v>
      </c>
      <c r="L184" s="39"/>
      <c r="M184" s="172" t="s">
        <v>3</v>
      </c>
      <c r="N184" s="173" t="s">
        <v>43</v>
      </c>
      <c r="O184" s="72"/>
      <c r="P184" s="174">
        <f>O184*H184</f>
        <v>0</v>
      </c>
      <c r="Q184" s="174">
        <v>0</v>
      </c>
      <c r="R184" s="174">
        <f>Q184*H184</f>
        <v>0</v>
      </c>
      <c r="S184" s="174">
        <v>0</v>
      </c>
      <c r="T184" s="175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76" t="s">
        <v>126</v>
      </c>
      <c r="AT184" s="176" t="s">
        <v>121</v>
      </c>
      <c r="AU184" s="176" t="s">
        <v>81</v>
      </c>
      <c r="AY184" s="19" t="s">
        <v>119</v>
      </c>
      <c r="BE184" s="177">
        <f>IF(N184="základní",J184,0)</f>
        <v>0</v>
      </c>
      <c r="BF184" s="177">
        <f>IF(N184="snížená",J184,0)</f>
        <v>0</v>
      </c>
      <c r="BG184" s="177">
        <f>IF(N184="zákl. přenesená",J184,0)</f>
        <v>0</v>
      </c>
      <c r="BH184" s="177">
        <f>IF(N184="sníž. přenesená",J184,0)</f>
        <v>0</v>
      </c>
      <c r="BI184" s="177">
        <f>IF(N184="nulová",J184,0)</f>
        <v>0</v>
      </c>
      <c r="BJ184" s="19" t="s">
        <v>77</v>
      </c>
      <c r="BK184" s="177">
        <f>ROUND(I184*H184,2)</f>
        <v>0</v>
      </c>
      <c r="BL184" s="19" t="s">
        <v>126</v>
      </c>
      <c r="BM184" s="176" t="s">
        <v>780</v>
      </c>
    </row>
    <row r="185" s="2" customFormat="1">
      <c r="A185" s="38"/>
      <c r="B185" s="39"/>
      <c r="C185" s="38"/>
      <c r="D185" s="178" t="s">
        <v>128</v>
      </c>
      <c r="E185" s="38"/>
      <c r="F185" s="179" t="s">
        <v>781</v>
      </c>
      <c r="G185" s="38"/>
      <c r="H185" s="38"/>
      <c r="I185" s="180"/>
      <c r="J185" s="38"/>
      <c r="K185" s="38"/>
      <c r="L185" s="39"/>
      <c r="M185" s="181"/>
      <c r="N185" s="182"/>
      <c r="O185" s="72"/>
      <c r="P185" s="72"/>
      <c r="Q185" s="72"/>
      <c r="R185" s="72"/>
      <c r="S185" s="72"/>
      <c r="T185" s="73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128</v>
      </c>
      <c r="AU185" s="19" t="s">
        <v>81</v>
      </c>
    </row>
    <row r="186" s="13" customFormat="1">
      <c r="A186" s="13"/>
      <c r="B186" s="183"/>
      <c r="C186" s="13"/>
      <c r="D186" s="184" t="s">
        <v>130</v>
      </c>
      <c r="E186" s="185" t="s">
        <v>3</v>
      </c>
      <c r="F186" s="186" t="s">
        <v>782</v>
      </c>
      <c r="G186" s="13"/>
      <c r="H186" s="187">
        <v>49</v>
      </c>
      <c r="I186" s="188"/>
      <c r="J186" s="13"/>
      <c r="K186" s="13"/>
      <c r="L186" s="183"/>
      <c r="M186" s="189"/>
      <c r="N186" s="190"/>
      <c r="O186" s="190"/>
      <c r="P186" s="190"/>
      <c r="Q186" s="190"/>
      <c r="R186" s="190"/>
      <c r="S186" s="190"/>
      <c r="T186" s="19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5" t="s">
        <v>130</v>
      </c>
      <c r="AU186" s="185" t="s">
        <v>81</v>
      </c>
      <c r="AV186" s="13" t="s">
        <v>81</v>
      </c>
      <c r="AW186" s="13" t="s">
        <v>33</v>
      </c>
      <c r="AX186" s="13" t="s">
        <v>72</v>
      </c>
      <c r="AY186" s="185" t="s">
        <v>119</v>
      </c>
    </row>
    <row r="187" s="2" customFormat="1" ht="49.05" customHeight="1">
      <c r="A187" s="38"/>
      <c r="B187" s="164"/>
      <c r="C187" s="165" t="s">
        <v>330</v>
      </c>
      <c r="D187" s="165" t="s">
        <v>121</v>
      </c>
      <c r="E187" s="166" t="s">
        <v>783</v>
      </c>
      <c r="F187" s="167" t="s">
        <v>784</v>
      </c>
      <c r="G187" s="168" t="s">
        <v>158</v>
      </c>
      <c r="H187" s="169">
        <v>161.5</v>
      </c>
      <c r="I187" s="170"/>
      <c r="J187" s="171">
        <f>ROUND(I187*H187,2)</f>
        <v>0</v>
      </c>
      <c r="K187" s="167" t="s">
        <v>125</v>
      </c>
      <c r="L187" s="39"/>
      <c r="M187" s="172" t="s">
        <v>3</v>
      </c>
      <c r="N187" s="173" t="s">
        <v>43</v>
      </c>
      <c r="O187" s="72"/>
      <c r="P187" s="174">
        <f>O187*H187</f>
        <v>0</v>
      </c>
      <c r="Q187" s="174">
        <v>0.20219000000000001</v>
      </c>
      <c r="R187" s="174">
        <f>Q187*H187</f>
        <v>32.653685000000003</v>
      </c>
      <c r="S187" s="174">
        <v>0</v>
      </c>
      <c r="T187" s="175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76" t="s">
        <v>126</v>
      </c>
      <c r="AT187" s="176" t="s">
        <v>121</v>
      </c>
      <c r="AU187" s="176" t="s">
        <v>81</v>
      </c>
      <c r="AY187" s="19" t="s">
        <v>119</v>
      </c>
      <c r="BE187" s="177">
        <f>IF(N187="základní",J187,0)</f>
        <v>0</v>
      </c>
      <c r="BF187" s="177">
        <f>IF(N187="snížená",J187,0)</f>
        <v>0</v>
      </c>
      <c r="BG187" s="177">
        <f>IF(N187="zákl. přenesená",J187,0)</f>
        <v>0</v>
      </c>
      <c r="BH187" s="177">
        <f>IF(N187="sníž. přenesená",J187,0)</f>
        <v>0</v>
      </c>
      <c r="BI187" s="177">
        <f>IF(N187="nulová",J187,0)</f>
        <v>0</v>
      </c>
      <c r="BJ187" s="19" t="s">
        <v>77</v>
      </c>
      <c r="BK187" s="177">
        <f>ROUND(I187*H187,2)</f>
        <v>0</v>
      </c>
      <c r="BL187" s="19" t="s">
        <v>126</v>
      </c>
      <c r="BM187" s="176" t="s">
        <v>785</v>
      </c>
    </row>
    <row r="188" s="2" customFormat="1">
      <c r="A188" s="38"/>
      <c r="B188" s="39"/>
      <c r="C188" s="38"/>
      <c r="D188" s="178" t="s">
        <v>128</v>
      </c>
      <c r="E188" s="38"/>
      <c r="F188" s="179" t="s">
        <v>786</v>
      </c>
      <c r="G188" s="38"/>
      <c r="H188" s="38"/>
      <c r="I188" s="180"/>
      <c r="J188" s="38"/>
      <c r="K188" s="38"/>
      <c r="L188" s="39"/>
      <c r="M188" s="181"/>
      <c r="N188" s="182"/>
      <c r="O188" s="72"/>
      <c r="P188" s="72"/>
      <c r="Q188" s="72"/>
      <c r="R188" s="72"/>
      <c r="S188" s="72"/>
      <c r="T188" s="73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128</v>
      </c>
      <c r="AU188" s="19" t="s">
        <v>81</v>
      </c>
    </row>
    <row r="189" s="15" customFormat="1">
      <c r="A189" s="15"/>
      <c r="B189" s="200"/>
      <c r="C189" s="15"/>
      <c r="D189" s="184" t="s">
        <v>130</v>
      </c>
      <c r="E189" s="201" t="s">
        <v>3</v>
      </c>
      <c r="F189" s="202" t="s">
        <v>787</v>
      </c>
      <c r="G189" s="15"/>
      <c r="H189" s="201" t="s">
        <v>3</v>
      </c>
      <c r="I189" s="203"/>
      <c r="J189" s="15"/>
      <c r="K189" s="15"/>
      <c r="L189" s="200"/>
      <c r="M189" s="204"/>
      <c r="N189" s="205"/>
      <c r="O189" s="205"/>
      <c r="P189" s="205"/>
      <c r="Q189" s="205"/>
      <c r="R189" s="205"/>
      <c r="S189" s="205"/>
      <c r="T189" s="206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01" t="s">
        <v>130</v>
      </c>
      <c r="AU189" s="201" t="s">
        <v>81</v>
      </c>
      <c r="AV189" s="15" t="s">
        <v>77</v>
      </c>
      <c r="AW189" s="15" t="s">
        <v>33</v>
      </c>
      <c r="AX189" s="15" t="s">
        <v>72</v>
      </c>
      <c r="AY189" s="201" t="s">
        <v>119</v>
      </c>
    </row>
    <row r="190" s="13" customFormat="1">
      <c r="A190" s="13"/>
      <c r="B190" s="183"/>
      <c r="C190" s="13"/>
      <c r="D190" s="184" t="s">
        <v>130</v>
      </c>
      <c r="E190" s="185" t="s">
        <v>3</v>
      </c>
      <c r="F190" s="186" t="s">
        <v>788</v>
      </c>
      <c r="G190" s="13"/>
      <c r="H190" s="187">
        <v>109.3</v>
      </c>
      <c r="I190" s="188"/>
      <c r="J190" s="13"/>
      <c r="K190" s="13"/>
      <c r="L190" s="183"/>
      <c r="M190" s="189"/>
      <c r="N190" s="190"/>
      <c r="O190" s="190"/>
      <c r="P190" s="190"/>
      <c r="Q190" s="190"/>
      <c r="R190" s="190"/>
      <c r="S190" s="190"/>
      <c r="T190" s="19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5" t="s">
        <v>130</v>
      </c>
      <c r="AU190" s="185" t="s">
        <v>81</v>
      </c>
      <c r="AV190" s="13" t="s">
        <v>81</v>
      </c>
      <c r="AW190" s="13" t="s">
        <v>33</v>
      </c>
      <c r="AX190" s="13" t="s">
        <v>72</v>
      </c>
      <c r="AY190" s="185" t="s">
        <v>119</v>
      </c>
    </row>
    <row r="191" s="13" customFormat="1">
      <c r="A191" s="13"/>
      <c r="B191" s="183"/>
      <c r="C191" s="13"/>
      <c r="D191" s="184" t="s">
        <v>130</v>
      </c>
      <c r="E191" s="185" t="s">
        <v>3</v>
      </c>
      <c r="F191" s="186" t="s">
        <v>789</v>
      </c>
      <c r="G191" s="13"/>
      <c r="H191" s="187">
        <v>2</v>
      </c>
      <c r="I191" s="188"/>
      <c r="J191" s="13"/>
      <c r="K191" s="13"/>
      <c r="L191" s="183"/>
      <c r="M191" s="189"/>
      <c r="N191" s="190"/>
      <c r="O191" s="190"/>
      <c r="P191" s="190"/>
      <c r="Q191" s="190"/>
      <c r="R191" s="190"/>
      <c r="S191" s="190"/>
      <c r="T191" s="19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85" t="s">
        <v>130</v>
      </c>
      <c r="AU191" s="185" t="s">
        <v>81</v>
      </c>
      <c r="AV191" s="13" t="s">
        <v>81</v>
      </c>
      <c r="AW191" s="13" t="s">
        <v>33</v>
      </c>
      <c r="AX191" s="13" t="s">
        <v>72</v>
      </c>
      <c r="AY191" s="185" t="s">
        <v>119</v>
      </c>
    </row>
    <row r="192" s="13" customFormat="1">
      <c r="A192" s="13"/>
      <c r="B192" s="183"/>
      <c r="C192" s="13"/>
      <c r="D192" s="184" t="s">
        <v>130</v>
      </c>
      <c r="E192" s="185" t="s">
        <v>3</v>
      </c>
      <c r="F192" s="186" t="s">
        <v>790</v>
      </c>
      <c r="G192" s="13"/>
      <c r="H192" s="187">
        <v>50.200000000000003</v>
      </c>
      <c r="I192" s="188"/>
      <c r="J192" s="13"/>
      <c r="K192" s="13"/>
      <c r="L192" s="183"/>
      <c r="M192" s="189"/>
      <c r="N192" s="190"/>
      <c r="O192" s="190"/>
      <c r="P192" s="190"/>
      <c r="Q192" s="190"/>
      <c r="R192" s="190"/>
      <c r="S192" s="190"/>
      <c r="T192" s="19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5" t="s">
        <v>130</v>
      </c>
      <c r="AU192" s="185" t="s">
        <v>81</v>
      </c>
      <c r="AV192" s="13" t="s">
        <v>81</v>
      </c>
      <c r="AW192" s="13" t="s">
        <v>33</v>
      </c>
      <c r="AX192" s="13" t="s">
        <v>72</v>
      </c>
      <c r="AY192" s="185" t="s">
        <v>119</v>
      </c>
    </row>
    <row r="193" s="14" customFormat="1">
      <c r="A193" s="14"/>
      <c r="B193" s="192"/>
      <c r="C193" s="14"/>
      <c r="D193" s="184" t="s">
        <v>130</v>
      </c>
      <c r="E193" s="193" t="s">
        <v>3</v>
      </c>
      <c r="F193" s="194" t="s">
        <v>148</v>
      </c>
      <c r="G193" s="14"/>
      <c r="H193" s="195">
        <v>161.5</v>
      </c>
      <c r="I193" s="196"/>
      <c r="J193" s="14"/>
      <c r="K193" s="14"/>
      <c r="L193" s="192"/>
      <c r="M193" s="197"/>
      <c r="N193" s="198"/>
      <c r="O193" s="198"/>
      <c r="P193" s="198"/>
      <c r="Q193" s="198"/>
      <c r="R193" s="198"/>
      <c r="S193" s="198"/>
      <c r="T193" s="19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193" t="s">
        <v>130</v>
      </c>
      <c r="AU193" s="193" t="s">
        <v>81</v>
      </c>
      <c r="AV193" s="14" t="s">
        <v>126</v>
      </c>
      <c r="AW193" s="14" t="s">
        <v>33</v>
      </c>
      <c r="AX193" s="14" t="s">
        <v>77</v>
      </c>
      <c r="AY193" s="193" t="s">
        <v>119</v>
      </c>
    </row>
    <row r="194" s="2" customFormat="1" ht="24.15" customHeight="1">
      <c r="A194" s="38"/>
      <c r="B194" s="164"/>
      <c r="C194" s="207" t="s">
        <v>335</v>
      </c>
      <c r="D194" s="207" t="s">
        <v>243</v>
      </c>
      <c r="E194" s="208" t="s">
        <v>791</v>
      </c>
      <c r="F194" s="209" t="s">
        <v>792</v>
      </c>
      <c r="G194" s="210" t="s">
        <v>158</v>
      </c>
      <c r="H194" s="211">
        <v>166.345</v>
      </c>
      <c r="I194" s="212"/>
      <c r="J194" s="213">
        <f>ROUND(I194*H194,2)</f>
        <v>0</v>
      </c>
      <c r="K194" s="209" t="s">
        <v>125</v>
      </c>
      <c r="L194" s="214"/>
      <c r="M194" s="215" t="s">
        <v>3</v>
      </c>
      <c r="N194" s="216" t="s">
        <v>43</v>
      </c>
      <c r="O194" s="72"/>
      <c r="P194" s="174">
        <f>O194*H194</f>
        <v>0</v>
      </c>
      <c r="Q194" s="174">
        <v>0.048300000000000003</v>
      </c>
      <c r="R194" s="174">
        <f>Q194*H194</f>
        <v>8.0344635000000011</v>
      </c>
      <c r="S194" s="174">
        <v>0</v>
      </c>
      <c r="T194" s="175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76" t="s">
        <v>168</v>
      </c>
      <c r="AT194" s="176" t="s">
        <v>243</v>
      </c>
      <c r="AU194" s="176" t="s">
        <v>81</v>
      </c>
      <c r="AY194" s="19" t="s">
        <v>119</v>
      </c>
      <c r="BE194" s="177">
        <f>IF(N194="základní",J194,0)</f>
        <v>0</v>
      </c>
      <c r="BF194" s="177">
        <f>IF(N194="snížená",J194,0)</f>
        <v>0</v>
      </c>
      <c r="BG194" s="177">
        <f>IF(N194="zákl. přenesená",J194,0)</f>
        <v>0</v>
      </c>
      <c r="BH194" s="177">
        <f>IF(N194="sníž. přenesená",J194,0)</f>
        <v>0</v>
      </c>
      <c r="BI194" s="177">
        <f>IF(N194="nulová",J194,0)</f>
        <v>0</v>
      </c>
      <c r="BJ194" s="19" t="s">
        <v>77</v>
      </c>
      <c r="BK194" s="177">
        <f>ROUND(I194*H194,2)</f>
        <v>0</v>
      </c>
      <c r="BL194" s="19" t="s">
        <v>126</v>
      </c>
      <c r="BM194" s="176" t="s">
        <v>793</v>
      </c>
    </row>
    <row r="195" s="2" customFormat="1">
      <c r="A195" s="38"/>
      <c r="B195" s="39"/>
      <c r="C195" s="38"/>
      <c r="D195" s="178" t="s">
        <v>128</v>
      </c>
      <c r="E195" s="38"/>
      <c r="F195" s="179" t="s">
        <v>794</v>
      </c>
      <c r="G195" s="38"/>
      <c r="H195" s="38"/>
      <c r="I195" s="180"/>
      <c r="J195" s="38"/>
      <c r="K195" s="38"/>
      <c r="L195" s="39"/>
      <c r="M195" s="181"/>
      <c r="N195" s="182"/>
      <c r="O195" s="72"/>
      <c r="P195" s="72"/>
      <c r="Q195" s="72"/>
      <c r="R195" s="72"/>
      <c r="S195" s="72"/>
      <c r="T195" s="73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128</v>
      </c>
      <c r="AU195" s="19" t="s">
        <v>81</v>
      </c>
    </row>
    <row r="196" s="13" customFormat="1">
      <c r="A196" s="13"/>
      <c r="B196" s="183"/>
      <c r="C196" s="13"/>
      <c r="D196" s="184" t="s">
        <v>130</v>
      </c>
      <c r="E196" s="185" t="s">
        <v>3</v>
      </c>
      <c r="F196" s="186" t="s">
        <v>795</v>
      </c>
      <c r="G196" s="13"/>
      <c r="H196" s="187">
        <v>166.345</v>
      </c>
      <c r="I196" s="188"/>
      <c r="J196" s="13"/>
      <c r="K196" s="13"/>
      <c r="L196" s="183"/>
      <c r="M196" s="189"/>
      <c r="N196" s="190"/>
      <c r="O196" s="190"/>
      <c r="P196" s="190"/>
      <c r="Q196" s="190"/>
      <c r="R196" s="190"/>
      <c r="S196" s="190"/>
      <c r="T196" s="19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5" t="s">
        <v>130</v>
      </c>
      <c r="AU196" s="185" t="s">
        <v>81</v>
      </c>
      <c r="AV196" s="13" t="s">
        <v>81</v>
      </c>
      <c r="AW196" s="13" t="s">
        <v>33</v>
      </c>
      <c r="AX196" s="13" t="s">
        <v>72</v>
      </c>
      <c r="AY196" s="185" t="s">
        <v>119</v>
      </c>
    </row>
    <row r="197" s="2" customFormat="1" ht="49.05" customHeight="1">
      <c r="A197" s="38"/>
      <c r="B197" s="164"/>
      <c r="C197" s="165" t="s">
        <v>340</v>
      </c>
      <c r="D197" s="165" t="s">
        <v>121</v>
      </c>
      <c r="E197" s="166" t="s">
        <v>796</v>
      </c>
      <c r="F197" s="167" t="s">
        <v>797</v>
      </c>
      <c r="G197" s="168" t="s">
        <v>158</v>
      </c>
      <c r="H197" s="169">
        <v>424.30000000000001</v>
      </c>
      <c r="I197" s="170"/>
      <c r="J197" s="171">
        <f>ROUND(I197*H197,2)</f>
        <v>0</v>
      </c>
      <c r="K197" s="167" t="s">
        <v>3</v>
      </c>
      <c r="L197" s="39"/>
      <c r="M197" s="172" t="s">
        <v>3</v>
      </c>
      <c r="N197" s="173" t="s">
        <v>43</v>
      </c>
      <c r="O197" s="72"/>
      <c r="P197" s="174">
        <f>O197*H197</f>
        <v>0</v>
      </c>
      <c r="Q197" s="174">
        <v>0.15540000000000001</v>
      </c>
      <c r="R197" s="174">
        <f>Q197*H197</f>
        <v>65.936220000000006</v>
      </c>
      <c r="S197" s="174">
        <v>0</v>
      </c>
      <c r="T197" s="175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76" t="s">
        <v>126</v>
      </c>
      <c r="AT197" s="176" t="s">
        <v>121</v>
      </c>
      <c r="AU197" s="176" t="s">
        <v>81</v>
      </c>
      <c r="AY197" s="19" t="s">
        <v>119</v>
      </c>
      <c r="BE197" s="177">
        <f>IF(N197="základní",J197,0)</f>
        <v>0</v>
      </c>
      <c r="BF197" s="177">
        <f>IF(N197="snížená",J197,0)</f>
        <v>0</v>
      </c>
      <c r="BG197" s="177">
        <f>IF(N197="zákl. přenesená",J197,0)</f>
        <v>0</v>
      </c>
      <c r="BH197" s="177">
        <f>IF(N197="sníž. přenesená",J197,0)</f>
        <v>0</v>
      </c>
      <c r="BI197" s="177">
        <f>IF(N197="nulová",J197,0)</f>
        <v>0</v>
      </c>
      <c r="BJ197" s="19" t="s">
        <v>77</v>
      </c>
      <c r="BK197" s="177">
        <f>ROUND(I197*H197,2)</f>
        <v>0</v>
      </c>
      <c r="BL197" s="19" t="s">
        <v>126</v>
      </c>
      <c r="BM197" s="176" t="s">
        <v>798</v>
      </c>
    </row>
    <row r="198" s="13" customFormat="1">
      <c r="A198" s="13"/>
      <c r="B198" s="183"/>
      <c r="C198" s="13"/>
      <c r="D198" s="184" t="s">
        <v>130</v>
      </c>
      <c r="E198" s="185" t="s">
        <v>3</v>
      </c>
      <c r="F198" s="186" t="s">
        <v>799</v>
      </c>
      <c r="G198" s="13"/>
      <c r="H198" s="187">
        <v>535.60000000000002</v>
      </c>
      <c r="I198" s="188"/>
      <c r="J198" s="13"/>
      <c r="K198" s="13"/>
      <c r="L198" s="183"/>
      <c r="M198" s="189"/>
      <c r="N198" s="190"/>
      <c r="O198" s="190"/>
      <c r="P198" s="190"/>
      <c r="Q198" s="190"/>
      <c r="R198" s="190"/>
      <c r="S198" s="190"/>
      <c r="T198" s="19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5" t="s">
        <v>130</v>
      </c>
      <c r="AU198" s="185" t="s">
        <v>81</v>
      </c>
      <c r="AV198" s="13" t="s">
        <v>81</v>
      </c>
      <c r="AW198" s="13" t="s">
        <v>33</v>
      </c>
      <c r="AX198" s="13" t="s">
        <v>72</v>
      </c>
      <c r="AY198" s="185" t="s">
        <v>119</v>
      </c>
    </row>
    <row r="199" s="13" customFormat="1">
      <c r="A199" s="13"/>
      <c r="B199" s="183"/>
      <c r="C199" s="13"/>
      <c r="D199" s="184" t="s">
        <v>130</v>
      </c>
      <c r="E199" s="185" t="s">
        <v>3</v>
      </c>
      <c r="F199" s="186" t="s">
        <v>800</v>
      </c>
      <c r="G199" s="13"/>
      <c r="H199" s="187">
        <v>-2</v>
      </c>
      <c r="I199" s="188"/>
      <c r="J199" s="13"/>
      <c r="K199" s="13"/>
      <c r="L199" s="183"/>
      <c r="M199" s="189"/>
      <c r="N199" s="190"/>
      <c r="O199" s="190"/>
      <c r="P199" s="190"/>
      <c r="Q199" s="190"/>
      <c r="R199" s="190"/>
      <c r="S199" s="190"/>
      <c r="T199" s="19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5" t="s">
        <v>130</v>
      </c>
      <c r="AU199" s="185" t="s">
        <v>81</v>
      </c>
      <c r="AV199" s="13" t="s">
        <v>81</v>
      </c>
      <c r="AW199" s="13" t="s">
        <v>33</v>
      </c>
      <c r="AX199" s="13" t="s">
        <v>72</v>
      </c>
      <c r="AY199" s="185" t="s">
        <v>119</v>
      </c>
    </row>
    <row r="200" s="13" customFormat="1">
      <c r="A200" s="13"/>
      <c r="B200" s="183"/>
      <c r="C200" s="13"/>
      <c r="D200" s="184" t="s">
        <v>130</v>
      </c>
      <c r="E200" s="185" t="s">
        <v>3</v>
      </c>
      <c r="F200" s="186" t="s">
        <v>801</v>
      </c>
      <c r="G200" s="13"/>
      <c r="H200" s="187">
        <v>-109.3</v>
      </c>
      <c r="I200" s="188"/>
      <c r="J200" s="13"/>
      <c r="K200" s="13"/>
      <c r="L200" s="183"/>
      <c r="M200" s="189"/>
      <c r="N200" s="190"/>
      <c r="O200" s="190"/>
      <c r="P200" s="190"/>
      <c r="Q200" s="190"/>
      <c r="R200" s="190"/>
      <c r="S200" s="190"/>
      <c r="T200" s="19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5" t="s">
        <v>130</v>
      </c>
      <c r="AU200" s="185" t="s">
        <v>81</v>
      </c>
      <c r="AV200" s="13" t="s">
        <v>81</v>
      </c>
      <c r="AW200" s="13" t="s">
        <v>33</v>
      </c>
      <c r="AX200" s="13" t="s">
        <v>72</v>
      </c>
      <c r="AY200" s="185" t="s">
        <v>119</v>
      </c>
    </row>
    <row r="201" s="2" customFormat="1" ht="16.5" customHeight="1">
      <c r="A201" s="38"/>
      <c r="B201" s="164"/>
      <c r="C201" s="207" t="s">
        <v>345</v>
      </c>
      <c r="D201" s="207" t="s">
        <v>243</v>
      </c>
      <c r="E201" s="208" t="s">
        <v>802</v>
      </c>
      <c r="F201" s="209" t="s">
        <v>803</v>
      </c>
      <c r="G201" s="210" t="s">
        <v>158</v>
      </c>
      <c r="H201" s="211">
        <v>381.40899999999999</v>
      </c>
      <c r="I201" s="212"/>
      <c r="J201" s="213">
        <f>ROUND(I201*H201,2)</f>
        <v>0</v>
      </c>
      <c r="K201" s="209" t="s">
        <v>125</v>
      </c>
      <c r="L201" s="214"/>
      <c r="M201" s="215" t="s">
        <v>3</v>
      </c>
      <c r="N201" s="216" t="s">
        <v>43</v>
      </c>
      <c r="O201" s="72"/>
      <c r="P201" s="174">
        <f>O201*H201</f>
        <v>0</v>
      </c>
      <c r="Q201" s="174">
        <v>0.080000000000000002</v>
      </c>
      <c r="R201" s="174">
        <f>Q201*H201</f>
        <v>30.512720000000002</v>
      </c>
      <c r="S201" s="174">
        <v>0</v>
      </c>
      <c r="T201" s="175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76" t="s">
        <v>168</v>
      </c>
      <c r="AT201" s="176" t="s">
        <v>243</v>
      </c>
      <c r="AU201" s="176" t="s">
        <v>81</v>
      </c>
      <c r="AY201" s="19" t="s">
        <v>119</v>
      </c>
      <c r="BE201" s="177">
        <f>IF(N201="základní",J201,0)</f>
        <v>0</v>
      </c>
      <c r="BF201" s="177">
        <f>IF(N201="snížená",J201,0)</f>
        <v>0</v>
      </c>
      <c r="BG201" s="177">
        <f>IF(N201="zákl. přenesená",J201,0)</f>
        <v>0</v>
      </c>
      <c r="BH201" s="177">
        <f>IF(N201="sníž. přenesená",J201,0)</f>
        <v>0</v>
      </c>
      <c r="BI201" s="177">
        <f>IF(N201="nulová",J201,0)</f>
        <v>0</v>
      </c>
      <c r="BJ201" s="19" t="s">
        <v>77</v>
      </c>
      <c r="BK201" s="177">
        <f>ROUND(I201*H201,2)</f>
        <v>0</v>
      </c>
      <c r="BL201" s="19" t="s">
        <v>126</v>
      </c>
      <c r="BM201" s="176" t="s">
        <v>804</v>
      </c>
    </row>
    <row r="202" s="2" customFormat="1">
      <c r="A202" s="38"/>
      <c r="B202" s="39"/>
      <c r="C202" s="38"/>
      <c r="D202" s="178" t="s">
        <v>128</v>
      </c>
      <c r="E202" s="38"/>
      <c r="F202" s="179" t="s">
        <v>805</v>
      </c>
      <c r="G202" s="38"/>
      <c r="H202" s="38"/>
      <c r="I202" s="180"/>
      <c r="J202" s="38"/>
      <c r="K202" s="38"/>
      <c r="L202" s="39"/>
      <c r="M202" s="181"/>
      <c r="N202" s="182"/>
      <c r="O202" s="72"/>
      <c r="P202" s="72"/>
      <c r="Q202" s="72"/>
      <c r="R202" s="72"/>
      <c r="S202" s="72"/>
      <c r="T202" s="73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128</v>
      </c>
      <c r="AU202" s="19" t="s">
        <v>81</v>
      </c>
    </row>
    <row r="203" s="13" customFormat="1">
      <c r="A203" s="13"/>
      <c r="B203" s="183"/>
      <c r="C203" s="13"/>
      <c r="D203" s="184" t="s">
        <v>130</v>
      </c>
      <c r="E203" s="185" t="s">
        <v>3</v>
      </c>
      <c r="F203" s="186" t="s">
        <v>806</v>
      </c>
      <c r="G203" s="13"/>
      <c r="H203" s="187">
        <v>437.029</v>
      </c>
      <c r="I203" s="188"/>
      <c r="J203" s="13"/>
      <c r="K203" s="13"/>
      <c r="L203" s="183"/>
      <c r="M203" s="189"/>
      <c r="N203" s="190"/>
      <c r="O203" s="190"/>
      <c r="P203" s="190"/>
      <c r="Q203" s="190"/>
      <c r="R203" s="190"/>
      <c r="S203" s="190"/>
      <c r="T203" s="19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85" t="s">
        <v>130</v>
      </c>
      <c r="AU203" s="185" t="s">
        <v>81</v>
      </c>
      <c r="AV203" s="13" t="s">
        <v>81</v>
      </c>
      <c r="AW203" s="13" t="s">
        <v>33</v>
      </c>
      <c r="AX203" s="13" t="s">
        <v>72</v>
      </c>
      <c r="AY203" s="185" t="s">
        <v>119</v>
      </c>
    </row>
    <row r="204" s="13" customFormat="1">
      <c r="A204" s="13"/>
      <c r="B204" s="183"/>
      <c r="C204" s="13"/>
      <c r="D204" s="184" t="s">
        <v>130</v>
      </c>
      <c r="E204" s="185" t="s">
        <v>3</v>
      </c>
      <c r="F204" s="186" t="s">
        <v>807</v>
      </c>
      <c r="G204" s="13"/>
      <c r="H204" s="187">
        <v>-55.619999999999997</v>
      </c>
      <c r="I204" s="188"/>
      <c r="J204" s="13"/>
      <c r="K204" s="13"/>
      <c r="L204" s="183"/>
      <c r="M204" s="189"/>
      <c r="N204" s="190"/>
      <c r="O204" s="190"/>
      <c r="P204" s="190"/>
      <c r="Q204" s="190"/>
      <c r="R204" s="190"/>
      <c r="S204" s="190"/>
      <c r="T204" s="19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5" t="s">
        <v>130</v>
      </c>
      <c r="AU204" s="185" t="s">
        <v>81</v>
      </c>
      <c r="AV204" s="13" t="s">
        <v>81</v>
      </c>
      <c r="AW204" s="13" t="s">
        <v>33</v>
      </c>
      <c r="AX204" s="13" t="s">
        <v>72</v>
      </c>
      <c r="AY204" s="185" t="s">
        <v>119</v>
      </c>
    </row>
    <row r="205" s="2" customFormat="1" ht="24.15" customHeight="1">
      <c r="A205" s="38"/>
      <c r="B205" s="164"/>
      <c r="C205" s="207" t="s">
        <v>351</v>
      </c>
      <c r="D205" s="207" t="s">
        <v>243</v>
      </c>
      <c r="E205" s="208" t="s">
        <v>808</v>
      </c>
      <c r="F205" s="209" t="s">
        <v>809</v>
      </c>
      <c r="G205" s="210" t="s">
        <v>158</v>
      </c>
      <c r="H205" s="211">
        <v>55.619999999999997</v>
      </c>
      <c r="I205" s="212"/>
      <c r="J205" s="213">
        <f>ROUND(I205*H205,2)</f>
        <v>0</v>
      </c>
      <c r="K205" s="209" t="s">
        <v>125</v>
      </c>
      <c r="L205" s="214"/>
      <c r="M205" s="215" t="s">
        <v>3</v>
      </c>
      <c r="N205" s="216" t="s">
        <v>43</v>
      </c>
      <c r="O205" s="72"/>
      <c r="P205" s="174">
        <f>O205*H205</f>
        <v>0</v>
      </c>
      <c r="Q205" s="174">
        <v>0.065670000000000006</v>
      </c>
      <c r="R205" s="174">
        <f>Q205*H205</f>
        <v>3.6525654000000003</v>
      </c>
      <c r="S205" s="174">
        <v>0</v>
      </c>
      <c r="T205" s="175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76" t="s">
        <v>168</v>
      </c>
      <c r="AT205" s="176" t="s">
        <v>243</v>
      </c>
      <c r="AU205" s="176" t="s">
        <v>81</v>
      </c>
      <c r="AY205" s="19" t="s">
        <v>119</v>
      </c>
      <c r="BE205" s="177">
        <f>IF(N205="základní",J205,0)</f>
        <v>0</v>
      </c>
      <c r="BF205" s="177">
        <f>IF(N205="snížená",J205,0)</f>
        <v>0</v>
      </c>
      <c r="BG205" s="177">
        <f>IF(N205="zákl. přenesená",J205,0)</f>
        <v>0</v>
      </c>
      <c r="BH205" s="177">
        <f>IF(N205="sníž. přenesená",J205,0)</f>
        <v>0</v>
      </c>
      <c r="BI205" s="177">
        <f>IF(N205="nulová",J205,0)</f>
        <v>0</v>
      </c>
      <c r="BJ205" s="19" t="s">
        <v>77</v>
      </c>
      <c r="BK205" s="177">
        <f>ROUND(I205*H205,2)</f>
        <v>0</v>
      </c>
      <c r="BL205" s="19" t="s">
        <v>126</v>
      </c>
      <c r="BM205" s="176" t="s">
        <v>810</v>
      </c>
    </row>
    <row r="206" s="2" customFormat="1">
      <c r="A206" s="38"/>
      <c r="B206" s="39"/>
      <c r="C206" s="38"/>
      <c r="D206" s="178" t="s">
        <v>128</v>
      </c>
      <c r="E206" s="38"/>
      <c r="F206" s="179" t="s">
        <v>811</v>
      </c>
      <c r="G206" s="38"/>
      <c r="H206" s="38"/>
      <c r="I206" s="180"/>
      <c r="J206" s="38"/>
      <c r="K206" s="38"/>
      <c r="L206" s="39"/>
      <c r="M206" s="181"/>
      <c r="N206" s="182"/>
      <c r="O206" s="72"/>
      <c r="P206" s="72"/>
      <c r="Q206" s="72"/>
      <c r="R206" s="72"/>
      <c r="S206" s="72"/>
      <c r="T206" s="73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128</v>
      </c>
      <c r="AU206" s="19" t="s">
        <v>81</v>
      </c>
    </row>
    <row r="207" s="13" customFormat="1">
      <c r="A207" s="13"/>
      <c r="B207" s="183"/>
      <c r="C207" s="13"/>
      <c r="D207" s="184" t="s">
        <v>130</v>
      </c>
      <c r="E207" s="185" t="s">
        <v>3</v>
      </c>
      <c r="F207" s="186" t="s">
        <v>812</v>
      </c>
      <c r="G207" s="13"/>
      <c r="H207" s="187">
        <v>55.619999999999997</v>
      </c>
      <c r="I207" s="188"/>
      <c r="J207" s="13"/>
      <c r="K207" s="13"/>
      <c r="L207" s="183"/>
      <c r="M207" s="189"/>
      <c r="N207" s="190"/>
      <c r="O207" s="190"/>
      <c r="P207" s="190"/>
      <c r="Q207" s="190"/>
      <c r="R207" s="190"/>
      <c r="S207" s="190"/>
      <c r="T207" s="19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5" t="s">
        <v>130</v>
      </c>
      <c r="AU207" s="185" t="s">
        <v>81</v>
      </c>
      <c r="AV207" s="13" t="s">
        <v>81</v>
      </c>
      <c r="AW207" s="13" t="s">
        <v>33</v>
      </c>
      <c r="AX207" s="13" t="s">
        <v>72</v>
      </c>
      <c r="AY207" s="185" t="s">
        <v>119</v>
      </c>
    </row>
    <row r="208" s="14" customFormat="1">
      <c r="A208" s="14"/>
      <c r="B208" s="192"/>
      <c r="C208" s="14"/>
      <c r="D208" s="184" t="s">
        <v>130</v>
      </c>
      <c r="E208" s="193" t="s">
        <v>3</v>
      </c>
      <c r="F208" s="194" t="s">
        <v>148</v>
      </c>
      <c r="G208" s="14"/>
      <c r="H208" s="195">
        <v>55.619999999999997</v>
      </c>
      <c r="I208" s="196"/>
      <c r="J208" s="14"/>
      <c r="K208" s="14"/>
      <c r="L208" s="192"/>
      <c r="M208" s="197"/>
      <c r="N208" s="198"/>
      <c r="O208" s="198"/>
      <c r="P208" s="198"/>
      <c r="Q208" s="198"/>
      <c r="R208" s="198"/>
      <c r="S208" s="198"/>
      <c r="T208" s="19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193" t="s">
        <v>130</v>
      </c>
      <c r="AU208" s="193" t="s">
        <v>81</v>
      </c>
      <c r="AV208" s="14" t="s">
        <v>126</v>
      </c>
      <c r="AW208" s="14" t="s">
        <v>33</v>
      </c>
      <c r="AX208" s="14" t="s">
        <v>77</v>
      </c>
      <c r="AY208" s="193" t="s">
        <v>119</v>
      </c>
    </row>
    <row r="209" s="2" customFormat="1" ht="44.25" customHeight="1">
      <c r="A209" s="38"/>
      <c r="B209" s="164"/>
      <c r="C209" s="165" t="s">
        <v>358</v>
      </c>
      <c r="D209" s="165" t="s">
        <v>121</v>
      </c>
      <c r="E209" s="166" t="s">
        <v>813</v>
      </c>
      <c r="F209" s="167" t="s">
        <v>814</v>
      </c>
      <c r="G209" s="168" t="s">
        <v>158</v>
      </c>
      <c r="H209" s="169">
        <v>288.55000000000001</v>
      </c>
      <c r="I209" s="170"/>
      <c r="J209" s="171">
        <f>ROUND(I209*H209,2)</f>
        <v>0</v>
      </c>
      <c r="K209" s="167" t="s">
        <v>125</v>
      </c>
      <c r="L209" s="39"/>
      <c r="M209" s="172" t="s">
        <v>3</v>
      </c>
      <c r="N209" s="173" t="s">
        <v>43</v>
      </c>
      <c r="O209" s="72"/>
      <c r="P209" s="174">
        <f>O209*H209</f>
        <v>0</v>
      </c>
      <c r="Q209" s="174">
        <v>0.10095</v>
      </c>
      <c r="R209" s="174">
        <f>Q209*H209</f>
        <v>29.129122500000001</v>
      </c>
      <c r="S209" s="174">
        <v>0</v>
      </c>
      <c r="T209" s="175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76" t="s">
        <v>126</v>
      </c>
      <c r="AT209" s="176" t="s">
        <v>121</v>
      </c>
      <c r="AU209" s="176" t="s">
        <v>81</v>
      </c>
      <c r="AY209" s="19" t="s">
        <v>119</v>
      </c>
      <c r="BE209" s="177">
        <f>IF(N209="základní",J209,0)</f>
        <v>0</v>
      </c>
      <c r="BF209" s="177">
        <f>IF(N209="snížená",J209,0)</f>
        <v>0</v>
      </c>
      <c r="BG209" s="177">
        <f>IF(N209="zákl. přenesená",J209,0)</f>
        <v>0</v>
      </c>
      <c r="BH209" s="177">
        <f>IF(N209="sníž. přenesená",J209,0)</f>
        <v>0</v>
      </c>
      <c r="BI209" s="177">
        <f>IF(N209="nulová",J209,0)</f>
        <v>0</v>
      </c>
      <c r="BJ209" s="19" t="s">
        <v>77</v>
      </c>
      <c r="BK209" s="177">
        <f>ROUND(I209*H209,2)</f>
        <v>0</v>
      </c>
      <c r="BL209" s="19" t="s">
        <v>126</v>
      </c>
      <c r="BM209" s="176" t="s">
        <v>815</v>
      </c>
    </row>
    <row r="210" s="2" customFormat="1">
      <c r="A210" s="38"/>
      <c r="B210" s="39"/>
      <c r="C210" s="38"/>
      <c r="D210" s="178" t="s">
        <v>128</v>
      </c>
      <c r="E210" s="38"/>
      <c r="F210" s="179" t="s">
        <v>816</v>
      </c>
      <c r="G210" s="38"/>
      <c r="H210" s="38"/>
      <c r="I210" s="180"/>
      <c r="J210" s="38"/>
      <c r="K210" s="38"/>
      <c r="L210" s="39"/>
      <c r="M210" s="181"/>
      <c r="N210" s="182"/>
      <c r="O210" s="72"/>
      <c r="P210" s="72"/>
      <c r="Q210" s="72"/>
      <c r="R210" s="72"/>
      <c r="S210" s="72"/>
      <c r="T210" s="73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128</v>
      </c>
      <c r="AU210" s="19" t="s">
        <v>81</v>
      </c>
    </row>
    <row r="211" s="13" customFormat="1">
      <c r="A211" s="13"/>
      <c r="B211" s="183"/>
      <c r="C211" s="13"/>
      <c r="D211" s="184" t="s">
        <v>130</v>
      </c>
      <c r="E211" s="185" t="s">
        <v>3</v>
      </c>
      <c r="F211" s="186" t="s">
        <v>817</v>
      </c>
      <c r="G211" s="13"/>
      <c r="H211" s="187">
        <v>6</v>
      </c>
      <c r="I211" s="188"/>
      <c r="J211" s="13"/>
      <c r="K211" s="13"/>
      <c r="L211" s="183"/>
      <c r="M211" s="189"/>
      <c r="N211" s="190"/>
      <c r="O211" s="190"/>
      <c r="P211" s="190"/>
      <c r="Q211" s="190"/>
      <c r="R211" s="190"/>
      <c r="S211" s="190"/>
      <c r="T211" s="19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85" t="s">
        <v>130</v>
      </c>
      <c r="AU211" s="185" t="s">
        <v>81</v>
      </c>
      <c r="AV211" s="13" t="s">
        <v>81</v>
      </c>
      <c r="AW211" s="13" t="s">
        <v>33</v>
      </c>
      <c r="AX211" s="13" t="s">
        <v>72</v>
      </c>
      <c r="AY211" s="185" t="s">
        <v>119</v>
      </c>
    </row>
    <row r="212" s="13" customFormat="1">
      <c r="A212" s="13"/>
      <c r="B212" s="183"/>
      <c r="C212" s="13"/>
      <c r="D212" s="184" t="s">
        <v>130</v>
      </c>
      <c r="E212" s="185" t="s">
        <v>3</v>
      </c>
      <c r="F212" s="186" t="s">
        <v>818</v>
      </c>
      <c r="G212" s="13"/>
      <c r="H212" s="187">
        <v>83.299999999999997</v>
      </c>
      <c r="I212" s="188"/>
      <c r="J212" s="13"/>
      <c r="K212" s="13"/>
      <c r="L212" s="183"/>
      <c r="M212" s="189"/>
      <c r="N212" s="190"/>
      <c r="O212" s="190"/>
      <c r="P212" s="190"/>
      <c r="Q212" s="190"/>
      <c r="R212" s="190"/>
      <c r="S212" s="190"/>
      <c r="T212" s="19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85" t="s">
        <v>130</v>
      </c>
      <c r="AU212" s="185" t="s">
        <v>81</v>
      </c>
      <c r="AV212" s="13" t="s">
        <v>81</v>
      </c>
      <c r="AW212" s="13" t="s">
        <v>33</v>
      </c>
      <c r="AX212" s="13" t="s">
        <v>72</v>
      </c>
      <c r="AY212" s="185" t="s">
        <v>119</v>
      </c>
    </row>
    <row r="213" s="13" customFormat="1">
      <c r="A213" s="13"/>
      <c r="B213" s="183"/>
      <c r="C213" s="13"/>
      <c r="D213" s="184" t="s">
        <v>130</v>
      </c>
      <c r="E213" s="185" t="s">
        <v>3</v>
      </c>
      <c r="F213" s="186" t="s">
        <v>819</v>
      </c>
      <c r="G213" s="13"/>
      <c r="H213" s="187">
        <v>18.800000000000001</v>
      </c>
      <c r="I213" s="188"/>
      <c r="J213" s="13"/>
      <c r="K213" s="13"/>
      <c r="L213" s="183"/>
      <c r="M213" s="189"/>
      <c r="N213" s="190"/>
      <c r="O213" s="190"/>
      <c r="P213" s="190"/>
      <c r="Q213" s="190"/>
      <c r="R213" s="190"/>
      <c r="S213" s="190"/>
      <c r="T213" s="19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5" t="s">
        <v>130</v>
      </c>
      <c r="AU213" s="185" t="s">
        <v>81</v>
      </c>
      <c r="AV213" s="13" t="s">
        <v>81</v>
      </c>
      <c r="AW213" s="13" t="s">
        <v>33</v>
      </c>
      <c r="AX213" s="13" t="s">
        <v>72</v>
      </c>
      <c r="AY213" s="185" t="s">
        <v>119</v>
      </c>
    </row>
    <row r="214" s="13" customFormat="1">
      <c r="A214" s="13"/>
      <c r="B214" s="183"/>
      <c r="C214" s="13"/>
      <c r="D214" s="184" t="s">
        <v>130</v>
      </c>
      <c r="E214" s="185" t="s">
        <v>3</v>
      </c>
      <c r="F214" s="186" t="s">
        <v>820</v>
      </c>
      <c r="G214" s="13"/>
      <c r="H214" s="187">
        <v>16.75</v>
      </c>
      <c r="I214" s="188"/>
      <c r="J214" s="13"/>
      <c r="K214" s="13"/>
      <c r="L214" s="183"/>
      <c r="M214" s="189"/>
      <c r="N214" s="190"/>
      <c r="O214" s="190"/>
      <c r="P214" s="190"/>
      <c r="Q214" s="190"/>
      <c r="R214" s="190"/>
      <c r="S214" s="190"/>
      <c r="T214" s="191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85" t="s">
        <v>130</v>
      </c>
      <c r="AU214" s="185" t="s">
        <v>81</v>
      </c>
      <c r="AV214" s="13" t="s">
        <v>81</v>
      </c>
      <c r="AW214" s="13" t="s">
        <v>33</v>
      </c>
      <c r="AX214" s="13" t="s">
        <v>72</v>
      </c>
      <c r="AY214" s="185" t="s">
        <v>119</v>
      </c>
    </row>
    <row r="215" s="13" customFormat="1">
      <c r="A215" s="13"/>
      <c r="B215" s="183"/>
      <c r="C215" s="13"/>
      <c r="D215" s="184" t="s">
        <v>130</v>
      </c>
      <c r="E215" s="185" t="s">
        <v>3</v>
      </c>
      <c r="F215" s="186" t="s">
        <v>821</v>
      </c>
      <c r="G215" s="13"/>
      <c r="H215" s="187">
        <v>122.5</v>
      </c>
      <c r="I215" s="188"/>
      <c r="J215" s="13"/>
      <c r="K215" s="13"/>
      <c r="L215" s="183"/>
      <c r="M215" s="189"/>
      <c r="N215" s="190"/>
      <c r="O215" s="190"/>
      <c r="P215" s="190"/>
      <c r="Q215" s="190"/>
      <c r="R215" s="190"/>
      <c r="S215" s="190"/>
      <c r="T215" s="19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5" t="s">
        <v>130</v>
      </c>
      <c r="AU215" s="185" t="s">
        <v>81</v>
      </c>
      <c r="AV215" s="13" t="s">
        <v>81</v>
      </c>
      <c r="AW215" s="13" t="s">
        <v>33</v>
      </c>
      <c r="AX215" s="13" t="s">
        <v>72</v>
      </c>
      <c r="AY215" s="185" t="s">
        <v>119</v>
      </c>
    </row>
    <row r="216" s="13" customFormat="1">
      <c r="A216" s="13"/>
      <c r="B216" s="183"/>
      <c r="C216" s="13"/>
      <c r="D216" s="184" t="s">
        <v>130</v>
      </c>
      <c r="E216" s="185" t="s">
        <v>3</v>
      </c>
      <c r="F216" s="186" t="s">
        <v>822</v>
      </c>
      <c r="G216" s="13"/>
      <c r="H216" s="187">
        <v>39.200000000000003</v>
      </c>
      <c r="I216" s="188"/>
      <c r="J216" s="13"/>
      <c r="K216" s="13"/>
      <c r="L216" s="183"/>
      <c r="M216" s="189"/>
      <c r="N216" s="190"/>
      <c r="O216" s="190"/>
      <c r="P216" s="190"/>
      <c r="Q216" s="190"/>
      <c r="R216" s="190"/>
      <c r="S216" s="190"/>
      <c r="T216" s="19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5" t="s">
        <v>130</v>
      </c>
      <c r="AU216" s="185" t="s">
        <v>81</v>
      </c>
      <c r="AV216" s="13" t="s">
        <v>81</v>
      </c>
      <c r="AW216" s="13" t="s">
        <v>33</v>
      </c>
      <c r="AX216" s="13" t="s">
        <v>72</v>
      </c>
      <c r="AY216" s="185" t="s">
        <v>119</v>
      </c>
    </row>
    <row r="217" s="13" customFormat="1">
      <c r="A217" s="13"/>
      <c r="B217" s="183"/>
      <c r="C217" s="13"/>
      <c r="D217" s="184" t="s">
        <v>130</v>
      </c>
      <c r="E217" s="185" t="s">
        <v>3</v>
      </c>
      <c r="F217" s="186" t="s">
        <v>789</v>
      </c>
      <c r="G217" s="13"/>
      <c r="H217" s="187">
        <v>2</v>
      </c>
      <c r="I217" s="188"/>
      <c r="J217" s="13"/>
      <c r="K217" s="13"/>
      <c r="L217" s="183"/>
      <c r="M217" s="189"/>
      <c r="N217" s="190"/>
      <c r="O217" s="190"/>
      <c r="P217" s="190"/>
      <c r="Q217" s="190"/>
      <c r="R217" s="190"/>
      <c r="S217" s="190"/>
      <c r="T217" s="19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85" t="s">
        <v>130</v>
      </c>
      <c r="AU217" s="185" t="s">
        <v>81</v>
      </c>
      <c r="AV217" s="13" t="s">
        <v>81</v>
      </c>
      <c r="AW217" s="13" t="s">
        <v>33</v>
      </c>
      <c r="AX217" s="13" t="s">
        <v>72</v>
      </c>
      <c r="AY217" s="185" t="s">
        <v>119</v>
      </c>
    </row>
    <row r="218" s="2" customFormat="1" ht="16.5" customHeight="1">
      <c r="A218" s="38"/>
      <c r="B218" s="164"/>
      <c r="C218" s="207" t="s">
        <v>364</v>
      </c>
      <c r="D218" s="207" t="s">
        <v>243</v>
      </c>
      <c r="E218" s="208" t="s">
        <v>823</v>
      </c>
      <c r="F218" s="209" t="s">
        <v>824</v>
      </c>
      <c r="G218" s="210" t="s">
        <v>158</v>
      </c>
      <c r="H218" s="211">
        <v>297.20699999999999</v>
      </c>
      <c r="I218" s="212"/>
      <c r="J218" s="213">
        <f>ROUND(I218*H218,2)</f>
        <v>0</v>
      </c>
      <c r="K218" s="209" t="s">
        <v>125</v>
      </c>
      <c r="L218" s="214"/>
      <c r="M218" s="215" t="s">
        <v>3</v>
      </c>
      <c r="N218" s="216" t="s">
        <v>43</v>
      </c>
      <c r="O218" s="72"/>
      <c r="P218" s="174">
        <f>O218*H218</f>
        <v>0</v>
      </c>
      <c r="Q218" s="174">
        <v>0.028000000000000001</v>
      </c>
      <c r="R218" s="174">
        <f>Q218*H218</f>
        <v>8.3217960000000009</v>
      </c>
      <c r="S218" s="174">
        <v>0</v>
      </c>
      <c r="T218" s="175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76" t="s">
        <v>168</v>
      </c>
      <c r="AT218" s="176" t="s">
        <v>243</v>
      </c>
      <c r="AU218" s="176" t="s">
        <v>81</v>
      </c>
      <c r="AY218" s="19" t="s">
        <v>119</v>
      </c>
      <c r="BE218" s="177">
        <f>IF(N218="základní",J218,0)</f>
        <v>0</v>
      </c>
      <c r="BF218" s="177">
        <f>IF(N218="snížená",J218,0)</f>
        <v>0</v>
      </c>
      <c r="BG218" s="177">
        <f>IF(N218="zákl. přenesená",J218,0)</f>
        <v>0</v>
      </c>
      <c r="BH218" s="177">
        <f>IF(N218="sníž. přenesená",J218,0)</f>
        <v>0</v>
      </c>
      <c r="BI218" s="177">
        <f>IF(N218="nulová",J218,0)</f>
        <v>0</v>
      </c>
      <c r="BJ218" s="19" t="s">
        <v>77</v>
      </c>
      <c r="BK218" s="177">
        <f>ROUND(I218*H218,2)</f>
        <v>0</v>
      </c>
      <c r="BL218" s="19" t="s">
        <v>126</v>
      </c>
      <c r="BM218" s="176" t="s">
        <v>825</v>
      </c>
    </row>
    <row r="219" s="2" customFormat="1">
      <c r="A219" s="38"/>
      <c r="B219" s="39"/>
      <c r="C219" s="38"/>
      <c r="D219" s="178" t="s">
        <v>128</v>
      </c>
      <c r="E219" s="38"/>
      <c r="F219" s="179" t="s">
        <v>826</v>
      </c>
      <c r="G219" s="38"/>
      <c r="H219" s="38"/>
      <c r="I219" s="180"/>
      <c r="J219" s="38"/>
      <c r="K219" s="38"/>
      <c r="L219" s="39"/>
      <c r="M219" s="181"/>
      <c r="N219" s="182"/>
      <c r="O219" s="72"/>
      <c r="P219" s="72"/>
      <c r="Q219" s="72"/>
      <c r="R219" s="72"/>
      <c r="S219" s="72"/>
      <c r="T219" s="73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128</v>
      </c>
      <c r="AU219" s="19" t="s">
        <v>81</v>
      </c>
    </row>
    <row r="220" s="13" customFormat="1">
      <c r="A220" s="13"/>
      <c r="B220" s="183"/>
      <c r="C220" s="13"/>
      <c r="D220" s="184" t="s">
        <v>130</v>
      </c>
      <c r="E220" s="185" t="s">
        <v>3</v>
      </c>
      <c r="F220" s="186" t="s">
        <v>827</v>
      </c>
      <c r="G220" s="13"/>
      <c r="H220" s="187">
        <v>297.20699999999999</v>
      </c>
      <c r="I220" s="188"/>
      <c r="J220" s="13"/>
      <c r="K220" s="13"/>
      <c r="L220" s="183"/>
      <c r="M220" s="189"/>
      <c r="N220" s="190"/>
      <c r="O220" s="190"/>
      <c r="P220" s="190"/>
      <c r="Q220" s="190"/>
      <c r="R220" s="190"/>
      <c r="S220" s="190"/>
      <c r="T220" s="19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5" t="s">
        <v>130</v>
      </c>
      <c r="AU220" s="185" t="s">
        <v>81</v>
      </c>
      <c r="AV220" s="13" t="s">
        <v>81</v>
      </c>
      <c r="AW220" s="13" t="s">
        <v>33</v>
      </c>
      <c r="AX220" s="13" t="s">
        <v>72</v>
      </c>
      <c r="AY220" s="185" t="s">
        <v>119</v>
      </c>
    </row>
    <row r="221" s="14" customFormat="1">
      <c r="A221" s="14"/>
      <c r="B221" s="192"/>
      <c r="C221" s="14"/>
      <c r="D221" s="184" t="s">
        <v>130</v>
      </c>
      <c r="E221" s="193" t="s">
        <v>3</v>
      </c>
      <c r="F221" s="194" t="s">
        <v>148</v>
      </c>
      <c r="G221" s="14"/>
      <c r="H221" s="195">
        <v>297.20699999999999</v>
      </c>
      <c r="I221" s="196"/>
      <c r="J221" s="14"/>
      <c r="K221" s="14"/>
      <c r="L221" s="192"/>
      <c r="M221" s="197"/>
      <c r="N221" s="198"/>
      <c r="O221" s="198"/>
      <c r="P221" s="198"/>
      <c r="Q221" s="198"/>
      <c r="R221" s="198"/>
      <c r="S221" s="198"/>
      <c r="T221" s="19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193" t="s">
        <v>130</v>
      </c>
      <c r="AU221" s="193" t="s">
        <v>81</v>
      </c>
      <c r="AV221" s="14" t="s">
        <v>126</v>
      </c>
      <c r="AW221" s="14" t="s">
        <v>33</v>
      </c>
      <c r="AX221" s="14" t="s">
        <v>77</v>
      </c>
      <c r="AY221" s="193" t="s">
        <v>119</v>
      </c>
    </row>
    <row r="222" s="12" customFormat="1" ht="20.88" customHeight="1">
      <c r="A222" s="12"/>
      <c r="B222" s="151"/>
      <c r="C222" s="12"/>
      <c r="D222" s="152" t="s">
        <v>71</v>
      </c>
      <c r="E222" s="162" t="s">
        <v>612</v>
      </c>
      <c r="F222" s="162" t="s">
        <v>613</v>
      </c>
      <c r="G222" s="12"/>
      <c r="H222" s="12"/>
      <c r="I222" s="154"/>
      <c r="J222" s="163">
        <f>BK222</f>
        <v>0</v>
      </c>
      <c r="K222" s="12"/>
      <c r="L222" s="151"/>
      <c r="M222" s="156"/>
      <c r="N222" s="157"/>
      <c r="O222" s="157"/>
      <c r="P222" s="158">
        <f>SUM(P223:P224)</f>
        <v>0</v>
      </c>
      <c r="Q222" s="157"/>
      <c r="R222" s="158">
        <f>SUM(R223:R224)</f>
        <v>0</v>
      </c>
      <c r="S222" s="157"/>
      <c r="T222" s="159">
        <f>SUM(T223:T224)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152" t="s">
        <v>77</v>
      </c>
      <c r="AT222" s="160" t="s">
        <v>71</v>
      </c>
      <c r="AU222" s="160" t="s">
        <v>81</v>
      </c>
      <c r="AY222" s="152" t="s">
        <v>119</v>
      </c>
      <c r="BK222" s="161">
        <f>SUM(BK223:BK224)</f>
        <v>0</v>
      </c>
    </row>
    <row r="223" s="2" customFormat="1" ht="44.25" customHeight="1">
      <c r="A223" s="38"/>
      <c r="B223" s="164"/>
      <c r="C223" s="165" t="s">
        <v>370</v>
      </c>
      <c r="D223" s="165" t="s">
        <v>121</v>
      </c>
      <c r="E223" s="166" t="s">
        <v>828</v>
      </c>
      <c r="F223" s="167" t="s">
        <v>829</v>
      </c>
      <c r="G223" s="168" t="s">
        <v>221</v>
      </c>
      <c r="H223" s="169">
        <v>760.88499999999999</v>
      </c>
      <c r="I223" s="170"/>
      <c r="J223" s="171">
        <f>ROUND(I223*H223,2)</f>
        <v>0</v>
      </c>
      <c r="K223" s="167" t="s">
        <v>125</v>
      </c>
      <c r="L223" s="39"/>
      <c r="M223" s="172" t="s">
        <v>3</v>
      </c>
      <c r="N223" s="173" t="s">
        <v>43</v>
      </c>
      <c r="O223" s="72"/>
      <c r="P223" s="174">
        <f>O223*H223</f>
        <v>0</v>
      </c>
      <c r="Q223" s="174">
        <v>0</v>
      </c>
      <c r="R223" s="174">
        <f>Q223*H223</f>
        <v>0</v>
      </c>
      <c r="S223" s="174">
        <v>0</v>
      </c>
      <c r="T223" s="175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76" t="s">
        <v>126</v>
      </c>
      <c r="AT223" s="176" t="s">
        <v>121</v>
      </c>
      <c r="AU223" s="176" t="s">
        <v>84</v>
      </c>
      <c r="AY223" s="19" t="s">
        <v>119</v>
      </c>
      <c r="BE223" s="177">
        <f>IF(N223="základní",J223,0)</f>
        <v>0</v>
      </c>
      <c r="BF223" s="177">
        <f>IF(N223="snížená",J223,0)</f>
        <v>0</v>
      </c>
      <c r="BG223" s="177">
        <f>IF(N223="zákl. přenesená",J223,0)</f>
        <v>0</v>
      </c>
      <c r="BH223" s="177">
        <f>IF(N223="sníž. přenesená",J223,0)</f>
        <v>0</v>
      </c>
      <c r="BI223" s="177">
        <f>IF(N223="nulová",J223,0)</f>
        <v>0</v>
      </c>
      <c r="BJ223" s="19" t="s">
        <v>77</v>
      </c>
      <c r="BK223" s="177">
        <f>ROUND(I223*H223,2)</f>
        <v>0</v>
      </c>
      <c r="BL223" s="19" t="s">
        <v>126</v>
      </c>
      <c r="BM223" s="176" t="s">
        <v>830</v>
      </c>
    </row>
    <row r="224" s="2" customFormat="1">
      <c r="A224" s="38"/>
      <c r="B224" s="39"/>
      <c r="C224" s="38"/>
      <c r="D224" s="178" t="s">
        <v>128</v>
      </c>
      <c r="E224" s="38"/>
      <c r="F224" s="179" t="s">
        <v>831</v>
      </c>
      <c r="G224" s="38"/>
      <c r="H224" s="38"/>
      <c r="I224" s="180"/>
      <c r="J224" s="38"/>
      <c r="K224" s="38"/>
      <c r="L224" s="39"/>
      <c r="M224" s="181"/>
      <c r="N224" s="182"/>
      <c r="O224" s="72"/>
      <c r="P224" s="72"/>
      <c r="Q224" s="72"/>
      <c r="R224" s="72"/>
      <c r="S224" s="72"/>
      <c r="T224" s="73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128</v>
      </c>
      <c r="AU224" s="19" t="s">
        <v>84</v>
      </c>
    </row>
    <row r="225" s="12" customFormat="1" ht="22.8" customHeight="1">
      <c r="A225" s="12"/>
      <c r="B225" s="151"/>
      <c r="C225" s="12"/>
      <c r="D225" s="152" t="s">
        <v>71</v>
      </c>
      <c r="E225" s="162" t="s">
        <v>619</v>
      </c>
      <c r="F225" s="162" t="s">
        <v>620</v>
      </c>
      <c r="G225" s="12"/>
      <c r="H225" s="12"/>
      <c r="I225" s="154"/>
      <c r="J225" s="163">
        <f>BK225</f>
        <v>0</v>
      </c>
      <c r="K225" s="12"/>
      <c r="L225" s="151"/>
      <c r="M225" s="156"/>
      <c r="N225" s="157"/>
      <c r="O225" s="157"/>
      <c r="P225" s="158">
        <f>SUM(P226:P233)</f>
        <v>0</v>
      </c>
      <c r="Q225" s="157"/>
      <c r="R225" s="158">
        <f>SUM(R226:R233)</f>
        <v>0</v>
      </c>
      <c r="S225" s="157"/>
      <c r="T225" s="159">
        <f>SUM(T226:T233)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152" t="s">
        <v>77</v>
      </c>
      <c r="AT225" s="160" t="s">
        <v>71</v>
      </c>
      <c r="AU225" s="160" t="s">
        <v>77</v>
      </c>
      <c r="AY225" s="152" t="s">
        <v>119</v>
      </c>
      <c r="BK225" s="161">
        <f>SUM(BK226:BK233)</f>
        <v>0</v>
      </c>
    </row>
    <row r="226" s="2" customFormat="1" ht="33" customHeight="1">
      <c r="A226" s="38"/>
      <c r="B226" s="164"/>
      <c r="C226" s="165" t="s">
        <v>376</v>
      </c>
      <c r="D226" s="165" t="s">
        <v>121</v>
      </c>
      <c r="E226" s="166" t="s">
        <v>622</v>
      </c>
      <c r="F226" s="167" t="s">
        <v>623</v>
      </c>
      <c r="G226" s="168" t="s">
        <v>221</v>
      </c>
      <c r="H226" s="169">
        <v>222.80600000000001</v>
      </c>
      <c r="I226" s="170"/>
      <c r="J226" s="171">
        <f>ROUND(I226*H226,2)</f>
        <v>0</v>
      </c>
      <c r="K226" s="167" t="s">
        <v>3</v>
      </c>
      <c r="L226" s="39"/>
      <c r="M226" s="172" t="s">
        <v>3</v>
      </c>
      <c r="N226" s="173" t="s">
        <v>43</v>
      </c>
      <c r="O226" s="72"/>
      <c r="P226" s="174">
        <f>O226*H226</f>
        <v>0</v>
      </c>
      <c r="Q226" s="174">
        <v>0</v>
      </c>
      <c r="R226" s="174">
        <f>Q226*H226</f>
        <v>0</v>
      </c>
      <c r="S226" s="174">
        <v>0</v>
      </c>
      <c r="T226" s="175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76" t="s">
        <v>126</v>
      </c>
      <c r="AT226" s="176" t="s">
        <v>121</v>
      </c>
      <c r="AU226" s="176" t="s">
        <v>81</v>
      </c>
      <c r="AY226" s="19" t="s">
        <v>119</v>
      </c>
      <c r="BE226" s="177">
        <f>IF(N226="základní",J226,0)</f>
        <v>0</v>
      </c>
      <c r="BF226" s="177">
        <f>IF(N226="snížená",J226,0)</f>
        <v>0</v>
      </c>
      <c r="BG226" s="177">
        <f>IF(N226="zákl. přenesená",J226,0)</f>
        <v>0</v>
      </c>
      <c r="BH226" s="177">
        <f>IF(N226="sníž. přenesená",J226,0)</f>
        <v>0</v>
      </c>
      <c r="BI226" s="177">
        <f>IF(N226="nulová",J226,0)</f>
        <v>0</v>
      </c>
      <c r="BJ226" s="19" t="s">
        <v>77</v>
      </c>
      <c r="BK226" s="177">
        <f>ROUND(I226*H226,2)</f>
        <v>0</v>
      </c>
      <c r="BL226" s="19" t="s">
        <v>126</v>
      </c>
      <c r="BM226" s="176" t="s">
        <v>832</v>
      </c>
    </row>
    <row r="227" s="2" customFormat="1" ht="37.8" customHeight="1">
      <c r="A227" s="38"/>
      <c r="B227" s="164"/>
      <c r="C227" s="165" t="s">
        <v>382</v>
      </c>
      <c r="D227" s="165" t="s">
        <v>121</v>
      </c>
      <c r="E227" s="166" t="s">
        <v>627</v>
      </c>
      <c r="F227" s="167" t="s">
        <v>628</v>
      </c>
      <c r="G227" s="168" t="s">
        <v>221</v>
      </c>
      <c r="H227" s="169">
        <v>2228.0599999999999</v>
      </c>
      <c r="I227" s="170"/>
      <c r="J227" s="171">
        <f>ROUND(I227*H227,2)</f>
        <v>0</v>
      </c>
      <c r="K227" s="167" t="s">
        <v>3</v>
      </c>
      <c r="L227" s="39"/>
      <c r="M227" s="172" t="s">
        <v>3</v>
      </c>
      <c r="N227" s="173" t="s">
        <v>43</v>
      </c>
      <c r="O227" s="72"/>
      <c r="P227" s="174">
        <f>O227*H227</f>
        <v>0</v>
      </c>
      <c r="Q227" s="174">
        <v>0</v>
      </c>
      <c r="R227" s="174">
        <f>Q227*H227</f>
        <v>0</v>
      </c>
      <c r="S227" s="174">
        <v>0</v>
      </c>
      <c r="T227" s="175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76" t="s">
        <v>126</v>
      </c>
      <c r="AT227" s="176" t="s">
        <v>121</v>
      </c>
      <c r="AU227" s="176" t="s">
        <v>81</v>
      </c>
      <c r="AY227" s="19" t="s">
        <v>119</v>
      </c>
      <c r="BE227" s="177">
        <f>IF(N227="základní",J227,0)</f>
        <v>0</v>
      </c>
      <c r="BF227" s="177">
        <f>IF(N227="snížená",J227,0)</f>
        <v>0</v>
      </c>
      <c r="BG227" s="177">
        <f>IF(N227="zákl. přenesená",J227,0)</f>
        <v>0</v>
      </c>
      <c r="BH227" s="177">
        <f>IF(N227="sníž. přenesená",J227,0)</f>
        <v>0</v>
      </c>
      <c r="BI227" s="177">
        <f>IF(N227="nulová",J227,0)</f>
        <v>0</v>
      </c>
      <c r="BJ227" s="19" t="s">
        <v>77</v>
      </c>
      <c r="BK227" s="177">
        <f>ROUND(I227*H227,2)</f>
        <v>0</v>
      </c>
      <c r="BL227" s="19" t="s">
        <v>126</v>
      </c>
      <c r="BM227" s="176" t="s">
        <v>833</v>
      </c>
    </row>
    <row r="228" s="13" customFormat="1">
      <c r="A228" s="13"/>
      <c r="B228" s="183"/>
      <c r="C228" s="13"/>
      <c r="D228" s="184" t="s">
        <v>130</v>
      </c>
      <c r="E228" s="185" t="s">
        <v>3</v>
      </c>
      <c r="F228" s="186" t="s">
        <v>834</v>
      </c>
      <c r="G228" s="13"/>
      <c r="H228" s="187">
        <v>2228.0599999999999</v>
      </c>
      <c r="I228" s="188"/>
      <c r="J228" s="13"/>
      <c r="K228" s="13"/>
      <c r="L228" s="183"/>
      <c r="M228" s="189"/>
      <c r="N228" s="190"/>
      <c r="O228" s="190"/>
      <c r="P228" s="190"/>
      <c r="Q228" s="190"/>
      <c r="R228" s="190"/>
      <c r="S228" s="190"/>
      <c r="T228" s="19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85" t="s">
        <v>130</v>
      </c>
      <c r="AU228" s="185" t="s">
        <v>81</v>
      </c>
      <c r="AV228" s="13" t="s">
        <v>81</v>
      </c>
      <c r="AW228" s="13" t="s">
        <v>33</v>
      </c>
      <c r="AX228" s="13" t="s">
        <v>72</v>
      </c>
      <c r="AY228" s="185" t="s">
        <v>119</v>
      </c>
    </row>
    <row r="229" s="2" customFormat="1" ht="44.25" customHeight="1">
      <c r="A229" s="38"/>
      <c r="B229" s="164"/>
      <c r="C229" s="165" t="s">
        <v>390</v>
      </c>
      <c r="D229" s="165" t="s">
        <v>121</v>
      </c>
      <c r="E229" s="166" t="s">
        <v>633</v>
      </c>
      <c r="F229" s="167" t="s">
        <v>220</v>
      </c>
      <c r="G229" s="168" t="s">
        <v>221</v>
      </c>
      <c r="H229" s="169">
        <v>157.35400000000001</v>
      </c>
      <c r="I229" s="170"/>
      <c r="J229" s="171">
        <f>ROUND(I229*H229,2)</f>
        <v>0</v>
      </c>
      <c r="K229" s="167" t="s">
        <v>125</v>
      </c>
      <c r="L229" s="39"/>
      <c r="M229" s="172" t="s">
        <v>3</v>
      </c>
      <c r="N229" s="173" t="s">
        <v>43</v>
      </c>
      <c r="O229" s="72"/>
      <c r="P229" s="174">
        <f>O229*H229</f>
        <v>0</v>
      </c>
      <c r="Q229" s="174">
        <v>0</v>
      </c>
      <c r="R229" s="174">
        <f>Q229*H229</f>
        <v>0</v>
      </c>
      <c r="S229" s="174">
        <v>0</v>
      </c>
      <c r="T229" s="175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76" t="s">
        <v>126</v>
      </c>
      <c r="AT229" s="176" t="s">
        <v>121</v>
      </c>
      <c r="AU229" s="176" t="s">
        <v>81</v>
      </c>
      <c r="AY229" s="19" t="s">
        <v>119</v>
      </c>
      <c r="BE229" s="177">
        <f>IF(N229="základní",J229,0)</f>
        <v>0</v>
      </c>
      <c r="BF229" s="177">
        <f>IF(N229="snížená",J229,0)</f>
        <v>0</v>
      </c>
      <c r="BG229" s="177">
        <f>IF(N229="zákl. přenesená",J229,0)</f>
        <v>0</v>
      </c>
      <c r="BH229" s="177">
        <f>IF(N229="sníž. přenesená",J229,0)</f>
        <v>0</v>
      </c>
      <c r="BI229" s="177">
        <f>IF(N229="nulová",J229,0)</f>
        <v>0</v>
      </c>
      <c r="BJ229" s="19" t="s">
        <v>77</v>
      </c>
      <c r="BK229" s="177">
        <f>ROUND(I229*H229,2)</f>
        <v>0</v>
      </c>
      <c r="BL229" s="19" t="s">
        <v>126</v>
      </c>
      <c r="BM229" s="176" t="s">
        <v>835</v>
      </c>
    </row>
    <row r="230" s="2" customFormat="1">
      <c r="A230" s="38"/>
      <c r="B230" s="39"/>
      <c r="C230" s="38"/>
      <c r="D230" s="178" t="s">
        <v>128</v>
      </c>
      <c r="E230" s="38"/>
      <c r="F230" s="179" t="s">
        <v>635</v>
      </c>
      <c r="G230" s="38"/>
      <c r="H230" s="38"/>
      <c r="I230" s="180"/>
      <c r="J230" s="38"/>
      <c r="K230" s="38"/>
      <c r="L230" s="39"/>
      <c r="M230" s="181"/>
      <c r="N230" s="182"/>
      <c r="O230" s="72"/>
      <c r="P230" s="72"/>
      <c r="Q230" s="72"/>
      <c r="R230" s="72"/>
      <c r="S230" s="72"/>
      <c r="T230" s="73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128</v>
      </c>
      <c r="AU230" s="19" t="s">
        <v>81</v>
      </c>
    </row>
    <row r="231" s="13" customFormat="1">
      <c r="A231" s="13"/>
      <c r="B231" s="183"/>
      <c r="C231" s="13"/>
      <c r="D231" s="184" t="s">
        <v>130</v>
      </c>
      <c r="E231" s="185" t="s">
        <v>3</v>
      </c>
      <c r="F231" s="186" t="s">
        <v>836</v>
      </c>
      <c r="G231" s="13"/>
      <c r="H231" s="187">
        <v>157.35400000000001</v>
      </c>
      <c r="I231" s="188"/>
      <c r="J231" s="13"/>
      <c r="K231" s="13"/>
      <c r="L231" s="183"/>
      <c r="M231" s="189"/>
      <c r="N231" s="190"/>
      <c r="O231" s="190"/>
      <c r="P231" s="190"/>
      <c r="Q231" s="190"/>
      <c r="R231" s="190"/>
      <c r="S231" s="190"/>
      <c r="T231" s="19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85" t="s">
        <v>130</v>
      </c>
      <c r="AU231" s="185" t="s">
        <v>81</v>
      </c>
      <c r="AV231" s="13" t="s">
        <v>81</v>
      </c>
      <c r="AW231" s="13" t="s">
        <v>33</v>
      </c>
      <c r="AX231" s="13" t="s">
        <v>72</v>
      </c>
      <c r="AY231" s="185" t="s">
        <v>119</v>
      </c>
    </row>
    <row r="232" s="2" customFormat="1" ht="44.25" customHeight="1">
      <c r="A232" s="38"/>
      <c r="B232" s="164"/>
      <c r="C232" s="165" t="s">
        <v>396</v>
      </c>
      <c r="D232" s="165" t="s">
        <v>121</v>
      </c>
      <c r="E232" s="166" t="s">
        <v>638</v>
      </c>
      <c r="F232" s="167" t="s">
        <v>639</v>
      </c>
      <c r="G232" s="168" t="s">
        <v>221</v>
      </c>
      <c r="H232" s="169">
        <v>65.451999999999998</v>
      </c>
      <c r="I232" s="170"/>
      <c r="J232" s="171">
        <f>ROUND(I232*H232,2)</f>
        <v>0</v>
      </c>
      <c r="K232" s="167" t="s">
        <v>125</v>
      </c>
      <c r="L232" s="39"/>
      <c r="M232" s="172" t="s">
        <v>3</v>
      </c>
      <c r="N232" s="173" t="s">
        <v>43</v>
      </c>
      <c r="O232" s="72"/>
      <c r="P232" s="174">
        <f>O232*H232</f>
        <v>0</v>
      </c>
      <c r="Q232" s="174">
        <v>0</v>
      </c>
      <c r="R232" s="174">
        <f>Q232*H232</f>
        <v>0</v>
      </c>
      <c r="S232" s="174">
        <v>0</v>
      </c>
      <c r="T232" s="175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76" t="s">
        <v>126</v>
      </c>
      <c r="AT232" s="176" t="s">
        <v>121</v>
      </c>
      <c r="AU232" s="176" t="s">
        <v>81</v>
      </c>
      <c r="AY232" s="19" t="s">
        <v>119</v>
      </c>
      <c r="BE232" s="177">
        <f>IF(N232="základní",J232,0)</f>
        <v>0</v>
      </c>
      <c r="BF232" s="177">
        <f>IF(N232="snížená",J232,0)</f>
        <v>0</v>
      </c>
      <c r="BG232" s="177">
        <f>IF(N232="zákl. přenesená",J232,0)</f>
        <v>0</v>
      </c>
      <c r="BH232" s="177">
        <f>IF(N232="sníž. přenesená",J232,0)</f>
        <v>0</v>
      </c>
      <c r="BI232" s="177">
        <f>IF(N232="nulová",J232,0)</f>
        <v>0</v>
      </c>
      <c r="BJ232" s="19" t="s">
        <v>77</v>
      </c>
      <c r="BK232" s="177">
        <f>ROUND(I232*H232,2)</f>
        <v>0</v>
      </c>
      <c r="BL232" s="19" t="s">
        <v>126</v>
      </c>
      <c r="BM232" s="176" t="s">
        <v>837</v>
      </c>
    </row>
    <row r="233" s="2" customFormat="1">
      <c r="A233" s="38"/>
      <c r="B233" s="39"/>
      <c r="C233" s="38"/>
      <c r="D233" s="178" t="s">
        <v>128</v>
      </c>
      <c r="E233" s="38"/>
      <c r="F233" s="179" t="s">
        <v>641</v>
      </c>
      <c r="G233" s="38"/>
      <c r="H233" s="38"/>
      <c r="I233" s="180"/>
      <c r="J233" s="38"/>
      <c r="K233" s="38"/>
      <c r="L233" s="39"/>
      <c r="M233" s="217"/>
      <c r="N233" s="218"/>
      <c r="O233" s="219"/>
      <c r="P233" s="219"/>
      <c r="Q233" s="219"/>
      <c r="R233" s="219"/>
      <c r="S233" s="219"/>
      <c r="T233" s="220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128</v>
      </c>
      <c r="AU233" s="19" t="s">
        <v>81</v>
      </c>
    </row>
    <row r="234" s="2" customFormat="1" ht="6.96" customHeight="1">
      <c r="A234" s="38"/>
      <c r="B234" s="55"/>
      <c r="C234" s="56"/>
      <c r="D234" s="56"/>
      <c r="E234" s="56"/>
      <c r="F234" s="56"/>
      <c r="G234" s="56"/>
      <c r="H234" s="56"/>
      <c r="I234" s="56"/>
      <c r="J234" s="56"/>
      <c r="K234" s="56"/>
      <c r="L234" s="39"/>
      <c r="M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</row>
  </sheetData>
  <autoFilter ref="C85:K233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1_02/113107211"/>
    <hyperlink ref="F93" r:id="rId2" display="https://podminky.urs.cz/item/CS_URS_2021_02/113107222"/>
    <hyperlink ref="F97" r:id="rId3" display="https://podminky.urs.cz/item/CS_URS_2021_02/113107242"/>
    <hyperlink ref="F103" r:id="rId4" display="https://podminky.urs.cz/item/CS_URS_2021_02/122252204"/>
    <hyperlink ref="F108" r:id="rId5" display="https://podminky.urs.cz/item/CS_URS_2021_02/162751117"/>
    <hyperlink ref="F114" r:id="rId6" display="https://podminky.urs.cz/item/CS_URS_2021_02/181351103"/>
    <hyperlink ref="F117" r:id="rId7" display="https://podminky.urs.cz/item/CS_URS_2021_02/181951112"/>
    <hyperlink ref="F120" r:id="rId8" display="https://podminky.urs.cz/item/CS_URS_2021_02/564851111"/>
    <hyperlink ref="F123" r:id="rId9" display="https://podminky.urs.cz/item/CS_URS_2021_02/564861111"/>
    <hyperlink ref="F126" r:id="rId10" display="https://podminky.urs.cz/item/CS_URS_2021_02/596211113"/>
    <hyperlink ref="F129" r:id="rId11" display="https://podminky.urs.cz/item/CS_URS_2021_02/59245008"/>
    <hyperlink ref="F133" r:id="rId12" display="https://podminky.urs.cz/item/CS_URS_2021_02/59245006"/>
    <hyperlink ref="F136" r:id="rId13" display="https://podminky.urs.cz/item/CS_URS_2021_02/596212223"/>
    <hyperlink ref="F145" r:id="rId14" display="https://podminky.urs.cz/item/CS_URS_2021_02/59245005"/>
    <hyperlink ref="F151" r:id="rId15" display="https://podminky.urs.cz/item/CS_URS_2021_02/59245226"/>
    <hyperlink ref="F154" r:id="rId16" display="https://podminky.urs.cz/item/CS_URS_2021_02/919735112"/>
    <hyperlink ref="F162" r:id="rId17" display="https://podminky.urs.cz/item/CS_URS_2021_02/899331111"/>
    <hyperlink ref="F164" r:id="rId18" display="https://podminky.urs.cz/item/CS_URS_2021_02/599142111"/>
    <hyperlink ref="F168" r:id="rId19" display="https://podminky.urs.cz/item/CS_URS_2021_02/914111111"/>
    <hyperlink ref="F170" r:id="rId20" display="https://podminky.urs.cz/item/CS_URS_2021_02/40445621"/>
    <hyperlink ref="F172" r:id="rId21" display="https://podminky.urs.cz/item/CS_URS_2021_02/40445650"/>
    <hyperlink ref="F176" r:id="rId22" display="https://podminky.urs.cz/item/CS_URS_2021_02/914511111"/>
    <hyperlink ref="F178" r:id="rId23" display="https://podminky.urs.cz/item/CS_URS_2021_02/40445230"/>
    <hyperlink ref="F180" r:id="rId24" display="https://podminky.urs.cz/item/CS_URS_2021_02/915121121"/>
    <hyperlink ref="F183" r:id="rId25" display="https://podminky.urs.cz/item/CS_URS_2021_02/915131111"/>
    <hyperlink ref="F185" r:id="rId26" display="https://podminky.urs.cz/item/CS_URS_2021_02/915611111"/>
    <hyperlink ref="F188" r:id="rId27" display="https://podminky.urs.cz/item/CS_URS_2021_02/916131113"/>
    <hyperlink ref="F195" r:id="rId28" display="https://podminky.urs.cz/item/CS_URS_2021_02/59217029"/>
    <hyperlink ref="F202" r:id="rId29" display="https://podminky.urs.cz/item/CS_URS_2021_02/59217031"/>
    <hyperlink ref="F206" r:id="rId30" display="https://podminky.urs.cz/item/CS_URS_2021_02/59217030"/>
    <hyperlink ref="F210" r:id="rId31" display="https://podminky.urs.cz/item/CS_URS_2021_02/916331112"/>
    <hyperlink ref="F219" r:id="rId32" display="https://podminky.urs.cz/item/CS_URS_2021_02/59217001"/>
    <hyperlink ref="F224" r:id="rId33" display="https://podminky.urs.cz/item/CS_URS_2021_02/998225111"/>
    <hyperlink ref="F230" r:id="rId34" display="https://podminky.urs.cz/item/CS_URS_2021_02/997221873"/>
    <hyperlink ref="F233" r:id="rId35" display="https://podminky.urs.cz/item/CS_URS_2021_02/99722187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6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81</v>
      </c>
    </row>
    <row r="4" s="1" customFormat="1" ht="24.96" customHeight="1">
      <c r="B4" s="22"/>
      <c r="D4" s="23" t="s">
        <v>87</v>
      </c>
      <c r="L4" s="22"/>
      <c r="M4" s="114" t="s">
        <v>11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17</v>
      </c>
      <c r="L6" s="22"/>
    </row>
    <row r="7" s="1" customFormat="1" ht="16.5" customHeight="1">
      <c r="B7" s="22"/>
      <c r="E7" s="115" t="str">
        <f>'Rekapitulace stavby'!K6</f>
        <v>Všejany-rekonstrukce odvodnění III/3325 a vjezdů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88</v>
      </c>
      <c r="E8" s="38"/>
      <c r="F8" s="38"/>
      <c r="G8" s="38"/>
      <c r="H8" s="38"/>
      <c r="I8" s="38"/>
      <c r="J8" s="38"/>
      <c r="K8" s="38"/>
      <c r="L8" s="116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2" t="s">
        <v>838</v>
      </c>
      <c r="F9" s="38"/>
      <c r="G9" s="38"/>
      <c r="H9" s="38"/>
      <c r="I9" s="38"/>
      <c r="J9" s="38"/>
      <c r="K9" s="38"/>
      <c r="L9" s="116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116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19</v>
      </c>
      <c r="E11" s="38"/>
      <c r="F11" s="27" t="s">
        <v>3</v>
      </c>
      <c r="G11" s="38"/>
      <c r="H11" s="38"/>
      <c r="I11" s="32" t="s">
        <v>20</v>
      </c>
      <c r="J11" s="27" t="s">
        <v>3</v>
      </c>
      <c r="K11" s="38"/>
      <c r="L11" s="116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21</v>
      </c>
      <c r="E12" s="38"/>
      <c r="F12" s="27" t="s">
        <v>22</v>
      </c>
      <c r="G12" s="38"/>
      <c r="H12" s="38"/>
      <c r="I12" s="32" t="s">
        <v>23</v>
      </c>
      <c r="J12" s="64" t="str">
        <f>'Rekapitulace stavby'!AN8</f>
        <v>8. 2. 2022</v>
      </c>
      <c r="K12" s="38"/>
      <c r="L12" s="116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116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25</v>
      </c>
      <c r="E14" s="38"/>
      <c r="F14" s="38"/>
      <c r="G14" s="38"/>
      <c r="H14" s="38"/>
      <c r="I14" s="32" t="s">
        <v>26</v>
      </c>
      <c r="J14" s="27" t="s">
        <v>3</v>
      </c>
      <c r="K14" s="38"/>
      <c r="L14" s="116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32" t="s">
        <v>28</v>
      </c>
      <c r="J15" s="27" t="s">
        <v>3</v>
      </c>
      <c r="K15" s="38"/>
      <c r="L15" s="116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116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29</v>
      </c>
      <c r="E17" s="38"/>
      <c r="F17" s="38"/>
      <c r="G17" s="38"/>
      <c r="H17" s="38"/>
      <c r="I17" s="32" t="s">
        <v>26</v>
      </c>
      <c r="J17" s="33" t="str">
        <f>'Rekapitulace stavby'!AN13</f>
        <v>Vyplň údaj</v>
      </c>
      <c r="K17" s="38"/>
      <c r="L17" s="116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28</v>
      </c>
      <c r="J18" s="33" t="str">
        <f>'Rekapitulace stavby'!AN14</f>
        <v>Vyplň údaj</v>
      </c>
      <c r="K18" s="38"/>
      <c r="L18" s="116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11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31</v>
      </c>
      <c r="E20" s="38"/>
      <c r="F20" s="38"/>
      <c r="G20" s="38"/>
      <c r="H20" s="38"/>
      <c r="I20" s="32" t="s">
        <v>26</v>
      </c>
      <c r="J20" s="27" t="s">
        <v>3</v>
      </c>
      <c r="K20" s="38"/>
      <c r="L20" s="11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32</v>
      </c>
      <c r="F21" s="38"/>
      <c r="G21" s="38"/>
      <c r="H21" s="38"/>
      <c r="I21" s="32" t="s">
        <v>28</v>
      </c>
      <c r="J21" s="27" t="s">
        <v>3</v>
      </c>
      <c r="K21" s="38"/>
      <c r="L21" s="11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11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34</v>
      </c>
      <c r="E23" s="38"/>
      <c r="F23" s="38"/>
      <c r="G23" s="38"/>
      <c r="H23" s="38"/>
      <c r="I23" s="32" t="s">
        <v>26</v>
      </c>
      <c r="J23" s="27" t="s">
        <v>3</v>
      </c>
      <c r="K23" s="38"/>
      <c r="L23" s="11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35</v>
      </c>
      <c r="F24" s="38"/>
      <c r="G24" s="38"/>
      <c r="H24" s="38"/>
      <c r="I24" s="32" t="s">
        <v>28</v>
      </c>
      <c r="J24" s="27" t="s">
        <v>3</v>
      </c>
      <c r="K24" s="38"/>
      <c r="L24" s="116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116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36</v>
      </c>
      <c r="E26" s="38"/>
      <c r="F26" s="38"/>
      <c r="G26" s="38"/>
      <c r="H26" s="38"/>
      <c r="I26" s="38"/>
      <c r="J26" s="38"/>
      <c r="K26" s="38"/>
      <c r="L26" s="116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17"/>
      <c r="B27" s="118"/>
      <c r="C27" s="117"/>
      <c r="D27" s="117"/>
      <c r="E27" s="36" t="s">
        <v>3</v>
      </c>
      <c r="F27" s="36"/>
      <c r="G27" s="36"/>
      <c r="H27" s="36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116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6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0" t="s">
        <v>38</v>
      </c>
      <c r="E30" s="38"/>
      <c r="F30" s="38"/>
      <c r="G30" s="38"/>
      <c r="H30" s="38"/>
      <c r="I30" s="38"/>
      <c r="J30" s="90">
        <f>ROUND(J87, 2)</f>
        <v>0</v>
      </c>
      <c r="K30" s="38"/>
      <c r="L30" s="116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84"/>
      <c r="E31" s="84"/>
      <c r="F31" s="84"/>
      <c r="G31" s="84"/>
      <c r="H31" s="84"/>
      <c r="I31" s="84"/>
      <c r="J31" s="84"/>
      <c r="K31" s="84"/>
      <c r="L31" s="116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40</v>
      </c>
      <c r="G32" s="38"/>
      <c r="H32" s="38"/>
      <c r="I32" s="43" t="s">
        <v>39</v>
      </c>
      <c r="J32" s="43" t="s">
        <v>41</v>
      </c>
      <c r="K32" s="38"/>
      <c r="L32" s="116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1" t="s">
        <v>42</v>
      </c>
      <c r="E33" s="32" t="s">
        <v>43</v>
      </c>
      <c r="F33" s="122">
        <f>ROUND((SUM(BE87:BE116)),  2)</f>
        <v>0</v>
      </c>
      <c r="G33" s="38"/>
      <c r="H33" s="38"/>
      <c r="I33" s="123">
        <v>0.20999999999999999</v>
      </c>
      <c r="J33" s="122">
        <f>ROUND(((SUM(BE87:BE116))*I33),  2)</f>
        <v>0</v>
      </c>
      <c r="K33" s="38"/>
      <c r="L33" s="116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44</v>
      </c>
      <c r="F34" s="122">
        <f>ROUND((SUM(BF87:BF116)),  2)</f>
        <v>0</v>
      </c>
      <c r="G34" s="38"/>
      <c r="H34" s="38"/>
      <c r="I34" s="123">
        <v>0.14999999999999999</v>
      </c>
      <c r="J34" s="122">
        <f>ROUND(((SUM(BF87:BF116))*I34),  2)</f>
        <v>0</v>
      </c>
      <c r="K34" s="38"/>
      <c r="L34" s="11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45</v>
      </c>
      <c r="F35" s="122">
        <f>ROUND((SUM(BG87:BG116)),  2)</f>
        <v>0</v>
      </c>
      <c r="G35" s="38"/>
      <c r="H35" s="38"/>
      <c r="I35" s="123">
        <v>0.20999999999999999</v>
      </c>
      <c r="J35" s="122">
        <f>0</f>
        <v>0</v>
      </c>
      <c r="K35" s="38"/>
      <c r="L35" s="11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46</v>
      </c>
      <c r="F36" s="122">
        <f>ROUND((SUM(BH87:BH116)),  2)</f>
        <v>0</v>
      </c>
      <c r="G36" s="38"/>
      <c r="H36" s="38"/>
      <c r="I36" s="123">
        <v>0.14999999999999999</v>
      </c>
      <c r="J36" s="122">
        <f>0</f>
        <v>0</v>
      </c>
      <c r="K36" s="38"/>
      <c r="L36" s="11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47</v>
      </c>
      <c r="F37" s="122">
        <f>ROUND((SUM(BI87:BI116)),  2)</f>
        <v>0</v>
      </c>
      <c r="G37" s="38"/>
      <c r="H37" s="38"/>
      <c r="I37" s="123">
        <v>0</v>
      </c>
      <c r="J37" s="122">
        <f>0</f>
        <v>0</v>
      </c>
      <c r="K37" s="38"/>
      <c r="L37" s="116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116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4"/>
      <c r="D39" s="125" t="s">
        <v>48</v>
      </c>
      <c r="E39" s="76"/>
      <c r="F39" s="76"/>
      <c r="G39" s="126" t="s">
        <v>49</v>
      </c>
      <c r="H39" s="127" t="s">
        <v>50</v>
      </c>
      <c r="I39" s="76"/>
      <c r="J39" s="128">
        <f>SUM(J30:J37)</f>
        <v>0</v>
      </c>
      <c r="K39" s="129"/>
      <c r="L39" s="116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55"/>
      <c r="C40" s="56"/>
      <c r="D40" s="56"/>
      <c r="E40" s="56"/>
      <c r="F40" s="56"/>
      <c r="G40" s="56"/>
      <c r="H40" s="56"/>
      <c r="I40" s="56"/>
      <c r="J40" s="56"/>
      <c r="K40" s="56"/>
      <c r="L40" s="116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116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90</v>
      </c>
      <c r="D45" s="38"/>
      <c r="E45" s="38"/>
      <c r="F45" s="38"/>
      <c r="G45" s="38"/>
      <c r="H45" s="38"/>
      <c r="I45" s="38"/>
      <c r="J45" s="38"/>
      <c r="K45" s="38"/>
      <c r="L45" s="116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17</v>
      </c>
      <c r="D47" s="38"/>
      <c r="E47" s="38"/>
      <c r="F47" s="38"/>
      <c r="G47" s="38"/>
      <c r="H47" s="38"/>
      <c r="I47" s="38"/>
      <c r="J47" s="38"/>
      <c r="K47" s="38"/>
      <c r="L47" s="116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38"/>
      <c r="D48" s="38"/>
      <c r="E48" s="115" t="str">
        <f>E7</f>
        <v>Všejany-rekonstrukce odvodnění III/3325 a vjezdů</v>
      </c>
      <c r="F48" s="32"/>
      <c r="G48" s="32"/>
      <c r="H48" s="32"/>
      <c r="I48" s="38"/>
      <c r="J48" s="38"/>
      <c r="K48" s="38"/>
      <c r="L48" s="116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88</v>
      </c>
      <c r="D49" s="38"/>
      <c r="E49" s="38"/>
      <c r="F49" s="38"/>
      <c r="G49" s="38"/>
      <c r="H49" s="38"/>
      <c r="I49" s="38"/>
      <c r="J49" s="38"/>
      <c r="K49" s="38"/>
      <c r="L49" s="116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38"/>
      <c r="D50" s="38"/>
      <c r="E50" s="62" t="str">
        <f>E9</f>
        <v>3 - vedlejší rozpočtové náklady</v>
      </c>
      <c r="F50" s="38"/>
      <c r="G50" s="38"/>
      <c r="H50" s="38"/>
      <c r="I50" s="38"/>
      <c r="J50" s="38"/>
      <c r="K50" s="38"/>
      <c r="L50" s="116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38"/>
      <c r="E52" s="38"/>
      <c r="F52" s="27" t="str">
        <f>F12</f>
        <v>Všejany</v>
      </c>
      <c r="G52" s="38"/>
      <c r="H52" s="38"/>
      <c r="I52" s="32" t="s">
        <v>23</v>
      </c>
      <c r="J52" s="64" t="str">
        <f>IF(J12="","",J12)</f>
        <v>8. 2. 2022</v>
      </c>
      <c r="K52" s="38"/>
      <c r="L52" s="116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38"/>
      <c r="E54" s="38"/>
      <c r="F54" s="27" t="str">
        <f>E15</f>
        <v>obec Všejany</v>
      </c>
      <c r="G54" s="38"/>
      <c r="H54" s="38"/>
      <c r="I54" s="32" t="s">
        <v>31</v>
      </c>
      <c r="J54" s="36" t="str">
        <f>E21</f>
        <v>Novadus spol. s r.o.</v>
      </c>
      <c r="K54" s="38"/>
      <c r="L54" s="116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29</v>
      </c>
      <c r="D55" s="38"/>
      <c r="E55" s="38"/>
      <c r="F55" s="27" t="str">
        <f>IF(E18="","",E18)</f>
        <v>Vyplň údaj</v>
      </c>
      <c r="G55" s="38"/>
      <c r="H55" s="38"/>
      <c r="I55" s="32" t="s">
        <v>34</v>
      </c>
      <c r="J55" s="36" t="str">
        <f>E24</f>
        <v>Ing. Dudík</v>
      </c>
      <c r="K55" s="38"/>
      <c r="L55" s="116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30" t="s">
        <v>91</v>
      </c>
      <c r="D57" s="124"/>
      <c r="E57" s="124"/>
      <c r="F57" s="124"/>
      <c r="G57" s="124"/>
      <c r="H57" s="124"/>
      <c r="I57" s="124"/>
      <c r="J57" s="131" t="s">
        <v>92</v>
      </c>
      <c r="K57" s="124"/>
      <c r="L57" s="116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32" t="s">
        <v>70</v>
      </c>
      <c r="D59" s="38"/>
      <c r="E59" s="38"/>
      <c r="F59" s="38"/>
      <c r="G59" s="38"/>
      <c r="H59" s="38"/>
      <c r="I59" s="38"/>
      <c r="J59" s="90">
        <f>J87</f>
        <v>0</v>
      </c>
      <c r="K59" s="38"/>
      <c r="L59" s="116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9" t="s">
        <v>93</v>
      </c>
    </row>
    <row r="60" s="9" customFormat="1" ht="24.96" customHeight="1">
      <c r="A60" s="9"/>
      <c r="B60" s="133"/>
      <c r="C60" s="9"/>
      <c r="D60" s="134" t="s">
        <v>94</v>
      </c>
      <c r="E60" s="135"/>
      <c r="F60" s="135"/>
      <c r="G60" s="135"/>
      <c r="H60" s="135"/>
      <c r="I60" s="135"/>
      <c r="J60" s="136">
        <f>J88</f>
        <v>0</v>
      </c>
      <c r="K60" s="9"/>
      <c r="L60" s="13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37"/>
      <c r="C61" s="10"/>
      <c r="D61" s="138" t="s">
        <v>101</v>
      </c>
      <c r="E61" s="139"/>
      <c r="F61" s="139"/>
      <c r="G61" s="139"/>
      <c r="H61" s="139"/>
      <c r="I61" s="139"/>
      <c r="J61" s="140">
        <f>J89</f>
        <v>0</v>
      </c>
      <c r="K61" s="10"/>
      <c r="L61" s="13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33"/>
      <c r="C62" s="9"/>
      <c r="D62" s="134" t="s">
        <v>839</v>
      </c>
      <c r="E62" s="135"/>
      <c r="F62" s="135"/>
      <c r="G62" s="135"/>
      <c r="H62" s="135"/>
      <c r="I62" s="135"/>
      <c r="J62" s="136">
        <f>J91</f>
        <v>0</v>
      </c>
      <c r="K62" s="9"/>
      <c r="L62" s="13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33"/>
      <c r="C63" s="9"/>
      <c r="D63" s="134" t="s">
        <v>840</v>
      </c>
      <c r="E63" s="135"/>
      <c r="F63" s="135"/>
      <c r="G63" s="135"/>
      <c r="H63" s="135"/>
      <c r="I63" s="135"/>
      <c r="J63" s="136">
        <f>J93</f>
        <v>0</v>
      </c>
      <c r="K63" s="9"/>
      <c r="L63" s="133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37"/>
      <c r="C64" s="10"/>
      <c r="D64" s="138" t="s">
        <v>841</v>
      </c>
      <c r="E64" s="139"/>
      <c r="F64" s="139"/>
      <c r="G64" s="139"/>
      <c r="H64" s="139"/>
      <c r="I64" s="139"/>
      <c r="J64" s="140">
        <f>J99</f>
        <v>0</v>
      </c>
      <c r="K64" s="10"/>
      <c r="L64" s="13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37"/>
      <c r="C65" s="10"/>
      <c r="D65" s="138" t="s">
        <v>842</v>
      </c>
      <c r="E65" s="139"/>
      <c r="F65" s="139"/>
      <c r="G65" s="139"/>
      <c r="H65" s="139"/>
      <c r="I65" s="139"/>
      <c r="J65" s="140">
        <f>J106</f>
        <v>0</v>
      </c>
      <c r="K65" s="10"/>
      <c r="L65" s="13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37"/>
      <c r="C66" s="10"/>
      <c r="D66" s="138" t="s">
        <v>843</v>
      </c>
      <c r="E66" s="139"/>
      <c r="F66" s="139"/>
      <c r="G66" s="139"/>
      <c r="H66" s="139"/>
      <c r="I66" s="139"/>
      <c r="J66" s="140">
        <f>J112</f>
        <v>0</v>
      </c>
      <c r="K66" s="10"/>
      <c r="L66" s="13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37"/>
      <c r="C67" s="10"/>
      <c r="D67" s="138" t="s">
        <v>844</v>
      </c>
      <c r="E67" s="139"/>
      <c r="F67" s="139"/>
      <c r="G67" s="139"/>
      <c r="H67" s="139"/>
      <c r="I67" s="139"/>
      <c r="J67" s="140">
        <f>J114</f>
        <v>0</v>
      </c>
      <c r="K67" s="10"/>
      <c r="L67" s="13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38"/>
      <c r="B68" s="39"/>
      <c r="C68" s="38"/>
      <c r="D68" s="38"/>
      <c r="E68" s="38"/>
      <c r="F68" s="38"/>
      <c r="G68" s="38"/>
      <c r="H68" s="38"/>
      <c r="I68" s="38"/>
      <c r="J68" s="38"/>
      <c r="K68" s="38"/>
      <c r="L68" s="116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6.96" customHeight="1">
      <c r="A69" s="38"/>
      <c r="B69" s="55"/>
      <c r="C69" s="56"/>
      <c r="D69" s="56"/>
      <c r="E69" s="56"/>
      <c r="F69" s="56"/>
      <c r="G69" s="56"/>
      <c r="H69" s="56"/>
      <c r="I69" s="56"/>
      <c r="J69" s="56"/>
      <c r="K69" s="56"/>
      <c r="L69" s="116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3" s="2" customFormat="1" ht="6.96" customHeight="1">
      <c r="A73" s="38"/>
      <c r="B73" s="57"/>
      <c r="C73" s="58"/>
      <c r="D73" s="58"/>
      <c r="E73" s="58"/>
      <c r="F73" s="58"/>
      <c r="G73" s="58"/>
      <c r="H73" s="58"/>
      <c r="I73" s="58"/>
      <c r="J73" s="58"/>
      <c r="K73" s="58"/>
      <c r="L73" s="116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24.96" customHeight="1">
      <c r="A74" s="38"/>
      <c r="B74" s="39"/>
      <c r="C74" s="23" t="s">
        <v>104</v>
      </c>
      <c r="D74" s="38"/>
      <c r="E74" s="38"/>
      <c r="F74" s="38"/>
      <c r="G74" s="38"/>
      <c r="H74" s="38"/>
      <c r="I74" s="38"/>
      <c r="J74" s="38"/>
      <c r="K74" s="38"/>
      <c r="L74" s="116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38"/>
      <c r="D75" s="38"/>
      <c r="E75" s="38"/>
      <c r="F75" s="38"/>
      <c r="G75" s="38"/>
      <c r="H75" s="38"/>
      <c r="I75" s="38"/>
      <c r="J75" s="38"/>
      <c r="K75" s="38"/>
      <c r="L75" s="116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2" customHeight="1">
      <c r="A76" s="38"/>
      <c r="B76" s="39"/>
      <c r="C76" s="32" t="s">
        <v>17</v>
      </c>
      <c r="D76" s="38"/>
      <c r="E76" s="38"/>
      <c r="F76" s="38"/>
      <c r="G76" s="38"/>
      <c r="H76" s="38"/>
      <c r="I76" s="38"/>
      <c r="J76" s="38"/>
      <c r="K76" s="38"/>
      <c r="L76" s="116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6.5" customHeight="1">
      <c r="A77" s="38"/>
      <c r="B77" s="39"/>
      <c r="C77" s="38"/>
      <c r="D77" s="38"/>
      <c r="E77" s="115" t="str">
        <f>E7</f>
        <v>Všejany-rekonstrukce odvodnění III/3325 a vjezdů</v>
      </c>
      <c r="F77" s="32"/>
      <c r="G77" s="32"/>
      <c r="H77" s="32"/>
      <c r="I77" s="38"/>
      <c r="J77" s="38"/>
      <c r="K77" s="38"/>
      <c r="L77" s="116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88</v>
      </c>
      <c r="D78" s="38"/>
      <c r="E78" s="38"/>
      <c r="F78" s="38"/>
      <c r="G78" s="38"/>
      <c r="H78" s="38"/>
      <c r="I78" s="38"/>
      <c r="J78" s="38"/>
      <c r="K78" s="38"/>
      <c r="L78" s="116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6.5" customHeight="1">
      <c r="A79" s="38"/>
      <c r="B79" s="39"/>
      <c r="C79" s="38"/>
      <c r="D79" s="38"/>
      <c r="E79" s="62" t="str">
        <f>E9</f>
        <v>3 - vedlejší rozpočtové náklady</v>
      </c>
      <c r="F79" s="38"/>
      <c r="G79" s="38"/>
      <c r="H79" s="38"/>
      <c r="I79" s="38"/>
      <c r="J79" s="38"/>
      <c r="K79" s="38"/>
      <c r="L79" s="116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6.96" customHeight="1">
      <c r="A80" s="38"/>
      <c r="B80" s="39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2" customHeight="1">
      <c r="A81" s="38"/>
      <c r="B81" s="39"/>
      <c r="C81" s="32" t="s">
        <v>21</v>
      </c>
      <c r="D81" s="38"/>
      <c r="E81" s="38"/>
      <c r="F81" s="27" t="str">
        <f>F12</f>
        <v>Všejany</v>
      </c>
      <c r="G81" s="38"/>
      <c r="H81" s="38"/>
      <c r="I81" s="32" t="s">
        <v>23</v>
      </c>
      <c r="J81" s="64" t="str">
        <f>IF(J12="","",J12)</f>
        <v>8. 2. 2022</v>
      </c>
      <c r="K81" s="38"/>
      <c r="L81" s="116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116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5.15" customHeight="1">
      <c r="A83" s="38"/>
      <c r="B83" s="39"/>
      <c r="C83" s="32" t="s">
        <v>25</v>
      </c>
      <c r="D83" s="38"/>
      <c r="E83" s="38"/>
      <c r="F83" s="27" t="str">
        <f>E15</f>
        <v>obec Všejany</v>
      </c>
      <c r="G83" s="38"/>
      <c r="H83" s="38"/>
      <c r="I83" s="32" t="s">
        <v>31</v>
      </c>
      <c r="J83" s="36" t="str">
        <f>E21</f>
        <v>Novadus spol. s r.o.</v>
      </c>
      <c r="K83" s="38"/>
      <c r="L83" s="116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5.15" customHeight="1">
      <c r="A84" s="38"/>
      <c r="B84" s="39"/>
      <c r="C84" s="32" t="s">
        <v>29</v>
      </c>
      <c r="D84" s="38"/>
      <c r="E84" s="38"/>
      <c r="F84" s="27" t="str">
        <f>IF(E18="","",E18)</f>
        <v>Vyplň údaj</v>
      </c>
      <c r="G84" s="38"/>
      <c r="H84" s="38"/>
      <c r="I84" s="32" t="s">
        <v>34</v>
      </c>
      <c r="J84" s="36" t="str">
        <f>E24</f>
        <v>Ing. Dudík</v>
      </c>
      <c r="K84" s="38"/>
      <c r="L84" s="116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0.32" customHeight="1">
      <c r="A85" s="38"/>
      <c r="B85" s="39"/>
      <c r="C85" s="38"/>
      <c r="D85" s="38"/>
      <c r="E85" s="38"/>
      <c r="F85" s="38"/>
      <c r="G85" s="38"/>
      <c r="H85" s="38"/>
      <c r="I85" s="38"/>
      <c r="J85" s="38"/>
      <c r="K85" s="38"/>
      <c r="L85" s="116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1" customFormat="1" ht="29.28" customHeight="1">
      <c r="A86" s="141"/>
      <c r="B86" s="142"/>
      <c r="C86" s="143" t="s">
        <v>105</v>
      </c>
      <c r="D86" s="144" t="s">
        <v>57</v>
      </c>
      <c r="E86" s="144" t="s">
        <v>53</v>
      </c>
      <c r="F86" s="144" t="s">
        <v>54</v>
      </c>
      <c r="G86" s="144" t="s">
        <v>106</v>
      </c>
      <c r="H86" s="144" t="s">
        <v>107</v>
      </c>
      <c r="I86" s="144" t="s">
        <v>108</v>
      </c>
      <c r="J86" s="144" t="s">
        <v>92</v>
      </c>
      <c r="K86" s="145" t="s">
        <v>109</v>
      </c>
      <c r="L86" s="146"/>
      <c r="M86" s="80" t="s">
        <v>3</v>
      </c>
      <c r="N86" s="81" t="s">
        <v>42</v>
      </c>
      <c r="O86" s="81" t="s">
        <v>110</v>
      </c>
      <c r="P86" s="81" t="s">
        <v>111</v>
      </c>
      <c r="Q86" s="81" t="s">
        <v>112</v>
      </c>
      <c r="R86" s="81" t="s">
        <v>113</v>
      </c>
      <c r="S86" s="81" t="s">
        <v>114</v>
      </c>
      <c r="T86" s="82" t="s">
        <v>115</v>
      </c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</row>
    <row r="87" s="2" customFormat="1" ht="22.8" customHeight="1">
      <c r="A87" s="38"/>
      <c r="B87" s="39"/>
      <c r="C87" s="87" t="s">
        <v>116</v>
      </c>
      <c r="D87" s="38"/>
      <c r="E87" s="38"/>
      <c r="F87" s="38"/>
      <c r="G87" s="38"/>
      <c r="H87" s="38"/>
      <c r="I87" s="38"/>
      <c r="J87" s="147">
        <f>BK87</f>
        <v>0</v>
      </c>
      <c r="K87" s="38"/>
      <c r="L87" s="39"/>
      <c r="M87" s="83"/>
      <c r="N87" s="68"/>
      <c r="O87" s="84"/>
      <c r="P87" s="148">
        <f>P88+P91+P93</f>
        <v>0</v>
      </c>
      <c r="Q87" s="84"/>
      <c r="R87" s="148">
        <f>R88+R91+R93</f>
        <v>0</v>
      </c>
      <c r="S87" s="84"/>
      <c r="T87" s="149">
        <f>T88+T91+T93</f>
        <v>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T87" s="19" t="s">
        <v>71</v>
      </c>
      <c r="AU87" s="19" t="s">
        <v>93</v>
      </c>
      <c r="BK87" s="150">
        <f>BK88+BK91+BK93</f>
        <v>0</v>
      </c>
    </row>
    <row r="88" s="12" customFormat="1" ht="25.92" customHeight="1">
      <c r="A88" s="12"/>
      <c r="B88" s="151"/>
      <c r="C88" s="12"/>
      <c r="D88" s="152" t="s">
        <v>71</v>
      </c>
      <c r="E88" s="153" t="s">
        <v>117</v>
      </c>
      <c r="F88" s="153" t="s">
        <v>118</v>
      </c>
      <c r="G88" s="12"/>
      <c r="H88" s="12"/>
      <c r="I88" s="154"/>
      <c r="J88" s="155">
        <f>BK88</f>
        <v>0</v>
      </c>
      <c r="K88" s="12"/>
      <c r="L88" s="151"/>
      <c r="M88" s="156"/>
      <c r="N88" s="157"/>
      <c r="O88" s="157"/>
      <c r="P88" s="158">
        <f>P89</f>
        <v>0</v>
      </c>
      <c r="Q88" s="157"/>
      <c r="R88" s="158">
        <f>R89</f>
        <v>0</v>
      </c>
      <c r="S88" s="157"/>
      <c r="T88" s="159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52" t="s">
        <v>77</v>
      </c>
      <c r="AT88" s="160" t="s">
        <v>71</v>
      </c>
      <c r="AU88" s="160" t="s">
        <v>72</v>
      </c>
      <c r="AY88" s="152" t="s">
        <v>119</v>
      </c>
      <c r="BK88" s="161">
        <f>BK89</f>
        <v>0</v>
      </c>
    </row>
    <row r="89" s="12" customFormat="1" ht="22.8" customHeight="1">
      <c r="A89" s="12"/>
      <c r="B89" s="151"/>
      <c r="C89" s="12"/>
      <c r="D89" s="152" t="s">
        <v>71</v>
      </c>
      <c r="E89" s="162" t="s">
        <v>174</v>
      </c>
      <c r="F89" s="162" t="s">
        <v>599</v>
      </c>
      <c r="G89" s="12"/>
      <c r="H89" s="12"/>
      <c r="I89" s="154"/>
      <c r="J89" s="163">
        <f>BK89</f>
        <v>0</v>
      </c>
      <c r="K89" s="12"/>
      <c r="L89" s="151"/>
      <c r="M89" s="156"/>
      <c r="N89" s="157"/>
      <c r="O89" s="157"/>
      <c r="P89" s="158">
        <f>P90</f>
        <v>0</v>
      </c>
      <c r="Q89" s="157"/>
      <c r="R89" s="158">
        <f>R90</f>
        <v>0</v>
      </c>
      <c r="S89" s="157"/>
      <c r="T89" s="159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52" t="s">
        <v>77</v>
      </c>
      <c r="AT89" s="160" t="s">
        <v>71</v>
      </c>
      <c r="AU89" s="160" t="s">
        <v>77</v>
      </c>
      <c r="AY89" s="152" t="s">
        <v>119</v>
      </c>
      <c r="BK89" s="161">
        <f>BK90</f>
        <v>0</v>
      </c>
    </row>
    <row r="90" s="2" customFormat="1" ht="24.15" customHeight="1">
      <c r="A90" s="38"/>
      <c r="B90" s="164"/>
      <c r="C90" s="165" t="s">
        <v>77</v>
      </c>
      <c r="D90" s="165" t="s">
        <v>121</v>
      </c>
      <c r="E90" s="166" t="s">
        <v>845</v>
      </c>
      <c r="F90" s="167" t="s">
        <v>846</v>
      </c>
      <c r="G90" s="168" t="s">
        <v>847</v>
      </c>
      <c r="H90" s="169">
        <v>1</v>
      </c>
      <c r="I90" s="170"/>
      <c r="J90" s="171">
        <f>ROUND(I90*H90,2)</f>
        <v>0</v>
      </c>
      <c r="K90" s="167" t="s">
        <v>3</v>
      </c>
      <c r="L90" s="39"/>
      <c r="M90" s="172" t="s">
        <v>3</v>
      </c>
      <c r="N90" s="173" t="s">
        <v>43</v>
      </c>
      <c r="O90" s="72"/>
      <c r="P90" s="174">
        <f>O90*H90</f>
        <v>0</v>
      </c>
      <c r="Q90" s="174">
        <v>0</v>
      </c>
      <c r="R90" s="174">
        <f>Q90*H90</f>
        <v>0</v>
      </c>
      <c r="S90" s="174">
        <v>0</v>
      </c>
      <c r="T90" s="175">
        <f>S90*H90</f>
        <v>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R90" s="176" t="s">
        <v>126</v>
      </c>
      <c r="AT90" s="176" t="s">
        <v>121</v>
      </c>
      <c r="AU90" s="176" t="s">
        <v>81</v>
      </c>
      <c r="AY90" s="19" t="s">
        <v>119</v>
      </c>
      <c r="BE90" s="177">
        <f>IF(N90="základní",J90,0)</f>
        <v>0</v>
      </c>
      <c r="BF90" s="177">
        <f>IF(N90="snížená",J90,0)</f>
        <v>0</v>
      </c>
      <c r="BG90" s="177">
        <f>IF(N90="zákl. přenesená",J90,0)</f>
        <v>0</v>
      </c>
      <c r="BH90" s="177">
        <f>IF(N90="sníž. přenesená",J90,0)</f>
        <v>0</v>
      </c>
      <c r="BI90" s="177">
        <f>IF(N90="nulová",J90,0)</f>
        <v>0</v>
      </c>
      <c r="BJ90" s="19" t="s">
        <v>77</v>
      </c>
      <c r="BK90" s="177">
        <f>ROUND(I90*H90,2)</f>
        <v>0</v>
      </c>
      <c r="BL90" s="19" t="s">
        <v>126</v>
      </c>
      <c r="BM90" s="176" t="s">
        <v>848</v>
      </c>
    </row>
    <row r="91" s="12" customFormat="1" ht="25.92" customHeight="1">
      <c r="A91" s="12"/>
      <c r="B91" s="151"/>
      <c r="C91" s="12"/>
      <c r="D91" s="152" t="s">
        <v>71</v>
      </c>
      <c r="E91" s="153" t="s">
        <v>849</v>
      </c>
      <c r="F91" s="153" t="s">
        <v>578</v>
      </c>
      <c r="G91" s="12"/>
      <c r="H91" s="12"/>
      <c r="I91" s="154"/>
      <c r="J91" s="155">
        <f>BK91</f>
        <v>0</v>
      </c>
      <c r="K91" s="12"/>
      <c r="L91" s="151"/>
      <c r="M91" s="156"/>
      <c r="N91" s="157"/>
      <c r="O91" s="157"/>
      <c r="P91" s="158">
        <f>P92</f>
        <v>0</v>
      </c>
      <c r="Q91" s="157"/>
      <c r="R91" s="158">
        <f>R92</f>
        <v>0</v>
      </c>
      <c r="S91" s="157"/>
      <c r="T91" s="159">
        <f>T92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52" t="s">
        <v>126</v>
      </c>
      <c r="AT91" s="160" t="s">
        <v>71</v>
      </c>
      <c r="AU91" s="160" t="s">
        <v>72</v>
      </c>
      <c r="AY91" s="152" t="s">
        <v>119</v>
      </c>
      <c r="BK91" s="161">
        <f>BK92</f>
        <v>0</v>
      </c>
    </row>
    <row r="92" s="2" customFormat="1" ht="21.75" customHeight="1">
      <c r="A92" s="38"/>
      <c r="B92" s="164"/>
      <c r="C92" s="165" t="s">
        <v>81</v>
      </c>
      <c r="D92" s="165" t="s">
        <v>121</v>
      </c>
      <c r="E92" s="166" t="s">
        <v>850</v>
      </c>
      <c r="F92" s="167" t="s">
        <v>851</v>
      </c>
      <c r="G92" s="168" t="s">
        <v>847</v>
      </c>
      <c r="H92" s="169">
        <v>1</v>
      </c>
      <c r="I92" s="170"/>
      <c r="J92" s="171">
        <f>ROUND(I92*H92,2)</f>
        <v>0</v>
      </c>
      <c r="K92" s="167" t="s">
        <v>3</v>
      </c>
      <c r="L92" s="39"/>
      <c r="M92" s="172" t="s">
        <v>3</v>
      </c>
      <c r="N92" s="173" t="s">
        <v>43</v>
      </c>
      <c r="O92" s="72"/>
      <c r="P92" s="174">
        <f>O92*H92</f>
        <v>0</v>
      </c>
      <c r="Q92" s="174">
        <v>0</v>
      </c>
      <c r="R92" s="174">
        <f>Q92*H92</f>
        <v>0</v>
      </c>
      <c r="S92" s="174">
        <v>0</v>
      </c>
      <c r="T92" s="175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176" t="s">
        <v>126</v>
      </c>
      <c r="AT92" s="176" t="s">
        <v>121</v>
      </c>
      <c r="AU92" s="176" t="s">
        <v>77</v>
      </c>
      <c r="AY92" s="19" t="s">
        <v>119</v>
      </c>
      <c r="BE92" s="177">
        <f>IF(N92="základní",J92,0)</f>
        <v>0</v>
      </c>
      <c r="BF92" s="177">
        <f>IF(N92="snížená",J92,0)</f>
        <v>0</v>
      </c>
      <c r="BG92" s="177">
        <f>IF(N92="zákl. přenesená",J92,0)</f>
        <v>0</v>
      </c>
      <c r="BH92" s="177">
        <f>IF(N92="sníž. přenesená",J92,0)</f>
        <v>0</v>
      </c>
      <c r="BI92" s="177">
        <f>IF(N92="nulová",J92,0)</f>
        <v>0</v>
      </c>
      <c r="BJ92" s="19" t="s">
        <v>77</v>
      </c>
      <c r="BK92" s="177">
        <f>ROUND(I92*H92,2)</f>
        <v>0</v>
      </c>
      <c r="BL92" s="19" t="s">
        <v>126</v>
      </c>
      <c r="BM92" s="176" t="s">
        <v>852</v>
      </c>
    </row>
    <row r="93" s="12" customFormat="1" ht="25.92" customHeight="1">
      <c r="A93" s="12"/>
      <c r="B93" s="151"/>
      <c r="C93" s="12"/>
      <c r="D93" s="152" t="s">
        <v>71</v>
      </c>
      <c r="E93" s="153" t="s">
        <v>853</v>
      </c>
      <c r="F93" s="153" t="s">
        <v>854</v>
      </c>
      <c r="G93" s="12"/>
      <c r="H93" s="12"/>
      <c r="I93" s="154"/>
      <c r="J93" s="155">
        <f>BK93</f>
        <v>0</v>
      </c>
      <c r="K93" s="12"/>
      <c r="L93" s="151"/>
      <c r="M93" s="156"/>
      <c r="N93" s="157"/>
      <c r="O93" s="157"/>
      <c r="P93" s="158">
        <f>P94+SUM(P95:P99)+P106+P112+P114</f>
        <v>0</v>
      </c>
      <c r="Q93" s="157"/>
      <c r="R93" s="158">
        <f>R94+SUM(R95:R99)+R106+R112+R114</f>
        <v>0</v>
      </c>
      <c r="S93" s="157"/>
      <c r="T93" s="159">
        <f>T94+SUM(T95:T99)+T106+T112+T114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152" t="s">
        <v>149</v>
      </c>
      <c r="AT93" s="160" t="s">
        <v>71</v>
      </c>
      <c r="AU93" s="160" t="s">
        <v>72</v>
      </c>
      <c r="AY93" s="152" t="s">
        <v>119</v>
      </c>
      <c r="BK93" s="161">
        <f>BK94+SUM(BK95:BK99)+BK106+BK112+BK114</f>
        <v>0</v>
      </c>
    </row>
    <row r="94" s="2" customFormat="1" ht="16.5" customHeight="1">
      <c r="A94" s="38"/>
      <c r="B94" s="164"/>
      <c r="C94" s="165" t="s">
        <v>84</v>
      </c>
      <c r="D94" s="165" t="s">
        <v>121</v>
      </c>
      <c r="E94" s="166" t="s">
        <v>855</v>
      </c>
      <c r="F94" s="167" t="s">
        <v>856</v>
      </c>
      <c r="G94" s="168" t="s">
        <v>857</v>
      </c>
      <c r="H94" s="169">
        <v>1</v>
      </c>
      <c r="I94" s="170"/>
      <c r="J94" s="171">
        <f>ROUND(I94*H94,2)</f>
        <v>0</v>
      </c>
      <c r="K94" s="167" t="s">
        <v>3</v>
      </c>
      <c r="L94" s="39"/>
      <c r="M94" s="172" t="s">
        <v>3</v>
      </c>
      <c r="N94" s="173" t="s">
        <v>43</v>
      </c>
      <c r="O94" s="72"/>
      <c r="P94" s="174">
        <f>O94*H94</f>
        <v>0</v>
      </c>
      <c r="Q94" s="174">
        <v>0</v>
      </c>
      <c r="R94" s="174">
        <f>Q94*H94</f>
        <v>0</v>
      </c>
      <c r="S94" s="174">
        <v>0</v>
      </c>
      <c r="T94" s="175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176" t="s">
        <v>858</v>
      </c>
      <c r="AT94" s="176" t="s">
        <v>121</v>
      </c>
      <c r="AU94" s="176" t="s">
        <v>77</v>
      </c>
      <c r="AY94" s="19" t="s">
        <v>119</v>
      </c>
      <c r="BE94" s="177">
        <f>IF(N94="základní",J94,0)</f>
        <v>0</v>
      </c>
      <c r="BF94" s="177">
        <f>IF(N94="snížená",J94,0)</f>
        <v>0</v>
      </c>
      <c r="BG94" s="177">
        <f>IF(N94="zákl. přenesená",J94,0)</f>
        <v>0</v>
      </c>
      <c r="BH94" s="177">
        <f>IF(N94="sníž. přenesená",J94,0)</f>
        <v>0</v>
      </c>
      <c r="BI94" s="177">
        <f>IF(N94="nulová",J94,0)</f>
        <v>0</v>
      </c>
      <c r="BJ94" s="19" t="s">
        <v>77</v>
      </c>
      <c r="BK94" s="177">
        <f>ROUND(I94*H94,2)</f>
        <v>0</v>
      </c>
      <c r="BL94" s="19" t="s">
        <v>858</v>
      </c>
      <c r="BM94" s="176" t="s">
        <v>859</v>
      </c>
    </row>
    <row r="95" s="2" customFormat="1" ht="16.5" customHeight="1">
      <c r="A95" s="38"/>
      <c r="B95" s="164"/>
      <c r="C95" s="165" t="s">
        <v>126</v>
      </c>
      <c r="D95" s="165" t="s">
        <v>121</v>
      </c>
      <c r="E95" s="166" t="s">
        <v>860</v>
      </c>
      <c r="F95" s="167" t="s">
        <v>861</v>
      </c>
      <c r="G95" s="168" t="s">
        <v>862</v>
      </c>
      <c r="H95" s="169">
        <v>1</v>
      </c>
      <c r="I95" s="170"/>
      <c r="J95" s="171">
        <f>ROUND(I95*H95,2)</f>
        <v>0</v>
      </c>
      <c r="K95" s="167" t="s">
        <v>125</v>
      </c>
      <c r="L95" s="39"/>
      <c r="M95" s="172" t="s">
        <v>3</v>
      </c>
      <c r="N95" s="173" t="s">
        <v>43</v>
      </c>
      <c r="O95" s="72"/>
      <c r="P95" s="174">
        <f>O95*H95</f>
        <v>0</v>
      </c>
      <c r="Q95" s="174">
        <v>0</v>
      </c>
      <c r="R95" s="174">
        <f>Q95*H95</f>
        <v>0</v>
      </c>
      <c r="S95" s="174">
        <v>0</v>
      </c>
      <c r="T95" s="175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176" t="s">
        <v>858</v>
      </c>
      <c r="AT95" s="176" t="s">
        <v>121</v>
      </c>
      <c r="AU95" s="176" t="s">
        <v>77</v>
      </c>
      <c r="AY95" s="19" t="s">
        <v>119</v>
      </c>
      <c r="BE95" s="177">
        <f>IF(N95="základní",J95,0)</f>
        <v>0</v>
      </c>
      <c r="BF95" s="177">
        <f>IF(N95="snížená",J95,0)</f>
        <v>0</v>
      </c>
      <c r="BG95" s="177">
        <f>IF(N95="zákl. přenesená",J95,0)</f>
        <v>0</v>
      </c>
      <c r="BH95" s="177">
        <f>IF(N95="sníž. přenesená",J95,0)</f>
        <v>0</v>
      </c>
      <c r="BI95" s="177">
        <f>IF(N95="nulová",J95,0)</f>
        <v>0</v>
      </c>
      <c r="BJ95" s="19" t="s">
        <v>77</v>
      </c>
      <c r="BK95" s="177">
        <f>ROUND(I95*H95,2)</f>
        <v>0</v>
      </c>
      <c r="BL95" s="19" t="s">
        <v>858</v>
      </c>
      <c r="BM95" s="176" t="s">
        <v>863</v>
      </c>
    </row>
    <row r="96" s="2" customFormat="1">
      <c r="A96" s="38"/>
      <c r="B96" s="39"/>
      <c r="C96" s="38"/>
      <c r="D96" s="178" t="s">
        <v>128</v>
      </c>
      <c r="E96" s="38"/>
      <c r="F96" s="179" t="s">
        <v>864</v>
      </c>
      <c r="G96" s="38"/>
      <c r="H96" s="38"/>
      <c r="I96" s="180"/>
      <c r="J96" s="38"/>
      <c r="K96" s="38"/>
      <c r="L96" s="39"/>
      <c r="M96" s="181"/>
      <c r="N96" s="182"/>
      <c r="O96" s="72"/>
      <c r="P96" s="72"/>
      <c r="Q96" s="72"/>
      <c r="R96" s="72"/>
      <c r="S96" s="72"/>
      <c r="T96" s="73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9" t="s">
        <v>128</v>
      </c>
      <c r="AU96" s="19" t="s">
        <v>77</v>
      </c>
    </row>
    <row r="97" s="2" customFormat="1" ht="16.5" customHeight="1">
      <c r="A97" s="38"/>
      <c r="B97" s="164"/>
      <c r="C97" s="165" t="s">
        <v>149</v>
      </c>
      <c r="D97" s="165" t="s">
        <v>121</v>
      </c>
      <c r="E97" s="166" t="s">
        <v>865</v>
      </c>
      <c r="F97" s="167" t="s">
        <v>866</v>
      </c>
      <c r="G97" s="168" t="s">
        <v>862</v>
      </c>
      <c r="H97" s="169">
        <v>1</v>
      </c>
      <c r="I97" s="170"/>
      <c r="J97" s="171">
        <f>ROUND(I97*H97,2)</f>
        <v>0</v>
      </c>
      <c r="K97" s="167" t="s">
        <v>125</v>
      </c>
      <c r="L97" s="39"/>
      <c r="M97" s="172" t="s">
        <v>3</v>
      </c>
      <c r="N97" s="173" t="s">
        <v>43</v>
      </c>
      <c r="O97" s="72"/>
      <c r="P97" s="174">
        <f>O97*H97</f>
        <v>0</v>
      </c>
      <c r="Q97" s="174">
        <v>0</v>
      </c>
      <c r="R97" s="174">
        <f>Q97*H97</f>
        <v>0</v>
      </c>
      <c r="S97" s="174">
        <v>0</v>
      </c>
      <c r="T97" s="175">
        <f>S97*H97</f>
        <v>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176" t="s">
        <v>858</v>
      </c>
      <c r="AT97" s="176" t="s">
        <v>121</v>
      </c>
      <c r="AU97" s="176" t="s">
        <v>77</v>
      </c>
      <c r="AY97" s="19" t="s">
        <v>119</v>
      </c>
      <c r="BE97" s="177">
        <f>IF(N97="základní",J97,0)</f>
        <v>0</v>
      </c>
      <c r="BF97" s="177">
        <f>IF(N97="snížená",J97,0)</f>
        <v>0</v>
      </c>
      <c r="BG97" s="177">
        <f>IF(N97="zákl. přenesená",J97,0)</f>
        <v>0</v>
      </c>
      <c r="BH97" s="177">
        <f>IF(N97="sníž. přenesená",J97,0)</f>
        <v>0</v>
      </c>
      <c r="BI97" s="177">
        <f>IF(N97="nulová",J97,0)</f>
        <v>0</v>
      </c>
      <c r="BJ97" s="19" t="s">
        <v>77</v>
      </c>
      <c r="BK97" s="177">
        <f>ROUND(I97*H97,2)</f>
        <v>0</v>
      </c>
      <c r="BL97" s="19" t="s">
        <v>858</v>
      </c>
      <c r="BM97" s="176" t="s">
        <v>867</v>
      </c>
    </row>
    <row r="98" s="2" customFormat="1">
      <c r="A98" s="38"/>
      <c r="B98" s="39"/>
      <c r="C98" s="38"/>
      <c r="D98" s="178" t="s">
        <v>128</v>
      </c>
      <c r="E98" s="38"/>
      <c r="F98" s="179" t="s">
        <v>868</v>
      </c>
      <c r="G98" s="38"/>
      <c r="H98" s="38"/>
      <c r="I98" s="180"/>
      <c r="J98" s="38"/>
      <c r="K98" s="38"/>
      <c r="L98" s="39"/>
      <c r="M98" s="181"/>
      <c r="N98" s="182"/>
      <c r="O98" s="72"/>
      <c r="P98" s="72"/>
      <c r="Q98" s="72"/>
      <c r="R98" s="72"/>
      <c r="S98" s="72"/>
      <c r="T98" s="73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T98" s="19" t="s">
        <v>128</v>
      </c>
      <c r="AU98" s="19" t="s">
        <v>77</v>
      </c>
    </row>
    <row r="99" s="12" customFormat="1" ht="22.8" customHeight="1">
      <c r="A99" s="12"/>
      <c r="B99" s="151"/>
      <c r="C99" s="12"/>
      <c r="D99" s="152" t="s">
        <v>71</v>
      </c>
      <c r="E99" s="162" t="s">
        <v>869</v>
      </c>
      <c r="F99" s="162" t="s">
        <v>870</v>
      </c>
      <c r="G99" s="12"/>
      <c r="H99" s="12"/>
      <c r="I99" s="154"/>
      <c r="J99" s="163">
        <f>BK99</f>
        <v>0</v>
      </c>
      <c r="K99" s="12"/>
      <c r="L99" s="151"/>
      <c r="M99" s="156"/>
      <c r="N99" s="157"/>
      <c r="O99" s="157"/>
      <c r="P99" s="158">
        <f>SUM(P100:P105)</f>
        <v>0</v>
      </c>
      <c r="Q99" s="157"/>
      <c r="R99" s="158">
        <f>SUM(R100:R105)</f>
        <v>0</v>
      </c>
      <c r="S99" s="157"/>
      <c r="T99" s="159">
        <f>SUM(T100:T105)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152" t="s">
        <v>149</v>
      </c>
      <c r="AT99" s="160" t="s">
        <v>71</v>
      </c>
      <c r="AU99" s="160" t="s">
        <v>77</v>
      </c>
      <c r="AY99" s="152" t="s">
        <v>119</v>
      </c>
      <c r="BK99" s="161">
        <f>SUM(BK100:BK105)</f>
        <v>0</v>
      </c>
    </row>
    <row r="100" s="2" customFormat="1" ht="16.5" customHeight="1">
      <c r="A100" s="38"/>
      <c r="B100" s="164"/>
      <c r="C100" s="165" t="s">
        <v>155</v>
      </c>
      <c r="D100" s="165" t="s">
        <v>121</v>
      </c>
      <c r="E100" s="166" t="s">
        <v>871</v>
      </c>
      <c r="F100" s="167" t="s">
        <v>872</v>
      </c>
      <c r="G100" s="168" t="s">
        <v>862</v>
      </c>
      <c r="H100" s="169">
        <v>1</v>
      </c>
      <c r="I100" s="170"/>
      <c r="J100" s="171">
        <f>ROUND(I100*H100,2)</f>
        <v>0</v>
      </c>
      <c r="K100" s="167" t="s">
        <v>125</v>
      </c>
      <c r="L100" s="39"/>
      <c r="M100" s="172" t="s">
        <v>3</v>
      </c>
      <c r="N100" s="173" t="s">
        <v>43</v>
      </c>
      <c r="O100" s="72"/>
      <c r="P100" s="174">
        <f>O100*H100</f>
        <v>0</v>
      </c>
      <c r="Q100" s="174">
        <v>0</v>
      </c>
      <c r="R100" s="174">
        <f>Q100*H100</f>
        <v>0</v>
      </c>
      <c r="S100" s="174">
        <v>0</v>
      </c>
      <c r="T100" s="175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176" t="s">
        <v>858</v>
      </c>
      <c r="AT100" s="176" t="s">
        <v>121</v>
      </c>
      <c r="AU100" s="176" t="s">
        <v>81</v>
      </c>
      <c r="AY100" s="19" t="s">
        <v>119</v>
      </c>
      <c r="BE100" s="177">
        <f>IF(N100="základní",J100,0)</f>
        <v>0</v>
      </c>
      <c r="BF100" s="177">
        <f>IF(N100="snížená",J100,0)</f>
        <v>0</v>
      </c>
      <c r="BG100" s="177">
        <f>IF(N100="zákl. přenesená",J100,0)</f>
        <v>0</v>
      </c>
      <c r="BH100" s="177">
        <f>IF(N100="sníž. přenesená",J100,0)</f>
        <v>0</v>
      </c>
      <c r="BI100" s="177">
        <f>IF(N100="nulová",J100,0)</f>
        <v>0</v>
      </c>
      <c r="BJ100" s="19" t="s">
        <v>77</v>
      </c>
      <c r="BK100" s="177">
        <f>ROUND(I100*H100,2)</f>
        <v>0</v>
      </c>
      <c r="BL100" s="19" t="s">
        <v>858</v>
      </c>
      <c r="BM100" s="176" t="s">
        <v>873</v>
      </c>
    </row>
    <row r="101" s="2" customFormat="1">
      <c r="A101" s="38"/>
      <c r="B101" s="39"/>
      <c r="C101" s="38"/>
      <c r="D101" s="178" t="s">
        <v>128</v>
      </c>
      <c r="E101" s="38"/>
      <c r="F101" s="179" t="s">
        <v>874</v>
      </c>
      <c r="G101" s="38"/>
      <c r="H101" s="38"/>
      <c r="I101" s="180"/>
      <c r="J101" s="38"/>
      <c r="K101" s="38"/>
      <c r="L101" s="39"/>
      <c r="M101" s="181"/>
      <c r="N101" s="182"/>
      <c r="O101" s="72"/>
      <c r="P101" s="72"/>
      <c r="Q101" s="72"/>
      <c r="R101" s="72"/>
      <c r="S101" s="72"/>
      <c r="T101" s="73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T101" s="19" t="s">
        <v>128</v>
      </c>
      <c r="AU101" s="19" t="s">
        <v>81</v>
      </c>
    </row>
    <row r="102" s="2" customFormat="1" ht="24.15" customHeight="1">
      <c r="A102" s="38"/>
      <c r="B102" s="164"/>
      <c r="C102" s="165" t="s">
        <v>162</v>
      </c>
      <c r="D102" s="165" t="s">
        <v>121</v>
      </c>
      <c r="E102" s="166" t="s">
        <v>875</v>
      </c>
      <c r="F102" s="167" t="s">
        <v>876</v>
      </c>
      <c r="G102" s="168" t="s">
        <v>857</v>
      </c>
      <c r="H102" s="169">
        <v>1</v>
      </c>
      <c r="I102" s="170"/>
      <c r="J102" s="171">
        <f>ROUND(I102*H102,2)</f>
        <v>0</v>
      </c>
      <c r="K102" s="167" t="s">
        <v>877</v>
      </c>
      <c r="L102" s="39"/>
      <c r="M102" s="172" t="s">
        <v>3</v>
      </c>
      <c r="N102" s="173" t="s">
        <v>43</v>
      </c>
      <c r="O102" s="72"/>
      <c r="P102" s="174">
        <f>O102*H102</f>
        <v>0</v>
      </c>
      <c r="Q102" s="174">
        <v>0</v>
      </c>
      <c r="R102" s="174">
        <f>Q102*H102</f>
        <v>0</v>
      </c>
      <c r="S102" s="174">
        <v>0</v>
      </c>
      <c r="T102" s="175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176" t="s">
        <v>858</v>
      </c>
      <c r="AT102" s="176" t="s">
        <v>121</v>
      </c>
      <c r="AU102" s="176" t="s">
        <v>81</v>
      </c>
      <c r="AY102" s="19" t="s">
        <v>119</v>
      </c>
      <c r="BE102" s="177">
        <f>IF(N102="základní",J102,0)</f>
        <v>0</v>
      </c>
      <c r="BF102" s="177">
        <f>IF(N102="snížená",J102,0)</f>
        <v>0</v>
      </c>
      <c r="BG102" s="177">
        <f>IF(N102="zákl. přenesená",J102,0)</f>
        <v>0</v>
      </c>
      <c r="BH102" s="177">
        <f>IF(N102="sníž. přenesená",J102,0)</f>
        <v>0</v>
      </c>
      <c r="BI102" s="177">
        <f>IF(N102="nulová",J102,0)</f>
        <v>0</v>
      </c>
      <c r="BJ102" s="19" t="s">
        <v>77</v>
      </c>
      <c r="BK102" s="177">
        <f>ROUND(I102*H102,2)</f>
        <v>0</v>
      </c>
      <c r="BL102" s="19" t="s">
        <v>858</v>
      </c>
      <c r="BM102" s="176" t="s">
        <v>878</v>
      </c>
    </row>
    <row r="103" s="2" customFormat="1" ht="24.15" customHeight="1">
      <c r="A103" s="38"/>
      <c r="B103" s="164"/>
      <c r="C103" s="165" t="s">
        <v>168</v>
      </c>
      <c r="D103" s="165" t="s">
        <v>121</v>
      </c>
      <c r="E103" s="166" t="s">
        <v>879</v>
      </c>
      <c r="F103" s="167" t="s">
        <v>880</v>
      </c>
      <c r="G103" s="168" t="s">
        <v>857</v>
      </c>
      <c r="H103" s="169">
        <v>1</v>
      </c>
      <c r="I103" s="170"/>
      <c r="J103" s="171">
        <f>ROUND(I103*H103,2)</f>
        <v>0</v>
      </c>
      <c r="K103" s="167" t="s">
        <v>877</v>
      </c>
      <c r="L103" s="39"/>
      <c r="M103" s="172" t="s">
        <v>3</v>
      </c>
      <c r="N103" s="173" t="s">
        <v>43</v>
      </c>
      <c r="O103" s="72"/>
      <c r="P103" s="174">
        <f>O103*H103</f>
        <v>0</v>
      </c>
      <c r="Q103" s="174">
        <v>0</v>
      </c>
      <c r="R103" s="174">
        <f>Q103*H103</f>
        <v>0</v>
      </c>
      <c r="S103" s="174">
        <v>0</v>
      </c>
      <c r="T103" s="175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176" t="s">
        <v>858</v>
      </c>
      <c r="AT103" s="176" t="s">
        <v>121</v>
      </c>
      <c r="AU103" s="176" t="s">
        <v>81</v>
      </c>
      <c r="AY103" s="19" t="s">
        <v>119</v>
      </c>
      <c r="BE103" s="177">
        <f>IF(N103="základní",J103,0)</f>
        <v>0</v>
      </c>
      <c r="BF103" s="177">
        <f>IF(N103="snížená",J103,0)</f>
        <v>0</v>
      </c>
      <c r="BG103" s="177">
        <f>IF(N103="zákl. přenesená",J103,0)</f>
        <v>0</v>
      </c>
      <c r="BH103" s="177">
        <f>IF(N103="sníž. přenesená",J103,0)</f>
        <v>0</v>
      </c>
      <c r="BI103" s="177">
        <f>IF(N103="nulová",J103,0)</f>
        <v>0</v>
      </c>
      <c r="BJ103" s="19" t="s">
        <v>77</v>
      </c>
      <c r="BK103" s="177">
        <f>ROUND(I103*H103,2)</f>
        <v>0</v>
      </c>
      <c r="BL103" s="19" t="s">
        <v>858</v>
      </c>
      <c r="BM103" s="176" t="s">
        <v>881</v>
      </c>
    </row>
    <row r="104" s="2" customFormat="1" ht="24.15" customHeight="1">
      <c r="A104" s="38"/>
      <c r="B104" s="164"/>
      <c r="C104" s="165" t="s">
        <v>174</v>
      </c>
      <c r="D104" s="165" t="s">
        <v>121</v>
      </c>
      <c r="E104" s="166" t="s">
        <v>882</v>
      </c>
      <c r="F104" s="167" t="s">
        <v>883</v>
      </c>
      <c r="G104" s="168" t="s">
        <v>857</v>
      </c>
      <c r="H104" s="169">
        <v>1</v>
      </c>
      <c r="I104" s="170"/>
      <c r="J104" s="171">
        <f>ROUND(I104*H104,2)</f>
        <v>0</v>
      </c>
      <c r="K104" s="167" t="s">
        <v>877</v>
      </c>
      <c r="L104" s="39"/>
      <c r="M104" s="172" t="s">
        <v>3</v>
      </c>
      <c r="N104" s="173" t="s">
        <v>43</v>
      </c>
      <c r="O104" s="72"/>
      <c r="P104" s="174">
        <f>O104*H104</f>
        <v>0</v>
      </c>
      <c r="Q104" s="174">
        <v>0</v>
      </c>
      <c r="R104" s="174">
        <f>Q104*H104</f>
        <v>0</v>
      </c>
      <c r="S104" s="174">
        <v>0</v>
      </c>
      <c r="T104" s="175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176" t="s">
        <v>858</v>
      </c>
      <c r="AT104" s="176" t="s">
        <v>121</v>
      </c>
      <c r="AU104" s="176" t="s">
        <v>81</v>
      </c>
      <c r="AY104" s="19" t="s">
        <v>119</v>
      </c>
      <c r="BE104" s="177">
        <f>IF(N104="základní",J104,0)</f>
        <v>0</v>
      </c>
      <c r="BF104" s="177">
        <f>IF(N104="snížená",J104,0)</f>
        <v>0</v>
      </c>
      <c r="BG104" s="177">
        <f>IF(N104="zákl. přenesená",J104,0)</f>
        <v>0</v>
      </c>
      <c r="BH104" s="177">
        <f>IF(N104="sníž. přenesená",J104,0)</f>
        <v>0</v>
      </c>
      <c r="BI104" s="177">
        <f>IF(N104="nulová",J104,0)</f>
        <v>0</v>
      </c>
      <c r="BJ104" s="19" t="s">
        <v>77</v>
      </c>
      <c r="BK104" s="177">
        <f>ROUND(I104*H104,2)</f>
        <v>0</v>
      </c>
      <c r="BL104" s="19" t="s">
        <v>858</v>
      </c>
      <c r="BM104" s="176" t="s">
        <v>884</v>
      </c>
    </row>
    <row r="105" s="2" customFormat="1" ht="37.8" customHeight="1">
      <c r="A105" s="38"/>
      <c r="B105" s="164"/>
      <c r="C105" s="165" t="s">
        <v>186</v>
      </c>
      <c r="D105" s="165" t="s">
        <v>121</v>
      </c>
      <c r="E105" s="166" t="s">
        <v>885</v>
      </c>
      <c r="F105" s="167" t="s">
        <v>886</v>
      </c>
      <c r="G105" s="168" t="s">
        <v>857</v>
      </c>
      <c r="H105" s="169">
        <v>1</v>
      </c>
      <c r="I105" s="170"/>
      <c r="J105" s="171">
        <f>ROUND(I105*H105,2)</f>
        <v>0</v>
      </c>
      <c r="K105" s="167" t="s">
        <v>877</v>
      </c>
      <c r="L105" s="39"/>
      <c r="M105" s="172" t="s">
        <v>3</v>
      </c>
      <c r="N105" s="173" t="s">
        <v>43</v>
      </c>
      <c r="O105" s="72"/>
      <c r="P105" s="174">
        <f>O105*H105</f>
        <v>0</v>
      </c>
      <c r="Q105" s="174">
        <v>0</v>
      </c>
      <c r="R105" s="174">
        <f>Q105*H105</f>
        <v>0</v>
      </c>
      <c r="S105" s="174">
        <v>0</v>
      </c>
      <c r="T105" s="175">
        <f>S105*H105</f>
        <v>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176" t="s">
        <v>858</v>
      </c>
      <c r="AT105" s="176" t="s">
        <v>121</v>
      </c>
      <c r="AU105" s="176" t="s">
        <v>81</v>
      </c>
      <c r="AY105" s="19" t="s">
        <v>119</v>
      </c>
      <c r="BE105" s="177">
        <f>IF(N105="základní",J105,0)</f>
        <v>0</v>
      </c>
      <c r="BF105" s="177">
        <f>IF(N105="snížená",J105,0)</f>
        <v>0</v>
      </c>
      <c r="BG105" s="177">
        <f>IF(N105="zákl. přenesená",J105,0)</f>
        <v>0</v>
      </c>
      <c r="BH105" s="177">
        <f>IF(N105="sníž. přenesená",J105,0)</f>
        <v>0</v>
      </c>
      <c r="BI105" s="177">
        <f>IF(N105="nulová",J105,0)</f>
        <v>0</v>
      </c>
      <c r="BJ105" s="19" t="s">
        <v>77</v>
      </c>
      <c r="BK105" s="177">
        <f>ROUND(I105*H105,2)</f>
        <v>0</v>
      </c>
      <c r="BL105" s="19" t="s">
        <v>858</v>
      </c>
      <c r="BM105" s="176" t="s">
        <v>887</v>
      </c>
    </row>
    <row r="106" s="12" customFormat="1" ht="22.8" customHeight="1">
      <c r="A106" s="12"/>
      <c r="B106" s="151"/>
      <c r="C106" s="12"/>
      <c r="D106" s="152" t="s">
        <v>71</v>
      </c>
      <c r="E106" s="162" t="s">
        <v>888</v>
      </c>
      <c r="F106" s="162" t="s">
        <v>889</v>
      </c>
      <c r="G106" s="12"/>
      <c r="H106" s="12"/>
      <c r="I106" s="154"/>
      <c r="J106" s="163">
        <f>BK106</f>
        <v>0</v>
      </c>
      <c r="K106" s="12"/>
      <c r="L106" s="151"/>
      <c r="M106" s="156"/>
      <c r="N106" s="157"/>
      <c r="O106" s="157"/>
      <c r="P106" s="158">
        <f>SUM(P107:P111)</f>
        <v>0</v>
      </c>
      <c r="Q106" s="157"/>
      <c r="R106" s="158">
        <f>SUM(R107:R111)</f>
        <v>0</v>
      </c>
      <c r="S106" s="157"/>
      <c r="T106" s="159">
        <f>SUM(T107:T111)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152" t="s">
        <v>149</v>
      </c>
      <c r="AT106" s="160" t="s">
        <v>71</v>
      </c>
      <c r="AU106" s="160" t="s">
        <v>77</v>
      </c>
      <c r="AY106" s="152" t="s">
        <v>119</v>
      </c>
      <c r="BK106" s="161">
        <f>SUM(BK107:BK111)</f>
        <v>0</v>
      </c>
    </row>
    <row r="107" s="2" customFormat="1" ht="16.5" customHeight="1">
      <c r="A107" s="38"/>
      <c r="B107" s="164"/>
      <c r="C107" s="165" t="s">
        <v>191</v>
      </c>
      <c r="D107" s="165" t="s">
        <v>121</v>
      </c>
      <c r="E107" s="166" t="s">
        <v>890</v>
      </c>
      <c r="F107" s="167" t="s">
        <v>891</v>
      </c>
      <c r="G107" s="168" t="s">
        <v>862</v>
      </c>
      <c r="H107" s="169">
        <v>1</v>
      </c>
      <c r="I107" s="170"/>
      <c r="J107" s="171">
        <f>ROUND(I107*H107,2)</f>
        <v>0</v>
      </c>
      <c r="K107" s="167" t="s">
        <v>125</v>
      </c>
      <c r="L107" s="39"/>
      <c r="M107" s="172" t="s">
        <v>3</v>
      </c>
      <c r="N107" s="173" t="s">
        <v>43</v>
      </c>
      <c r="O107" s="72"/>
      <c r="P107" s="174">
        <f>O107*H107</f>
        <v>0</v>
      </c>
      <c r="Q107" s="174">
        <v>0</v>
      </c>
      <c r="R107" s="174">
        <f>Q107*H107</f>
        <v>0</v>
      </c>
      <c r="S107" s="174">
        <v>0</v>
      </c>
      <c r="T107" s="175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176" t="s">
        <v>858</v>
      </c>
      <c r="AT107" s="176" t="s">
        <v>121</v>
      </c>
      <c r="AU107" s="176" t="s">
        <v>81</v>
      </c>
      <c r="AY107" s="19" t="s">
        <v>119</v>
      </c>
      <c r="BE107" s="177">
        <f>IF(N107="základní",J107,0)</f>
        <v>0</v>
      </c>
      <c r="BF107" s="177">
        <f>IF(N107="snížená",J107,0)</f>
        <v>0</v>
      </c>
      <c r="BG107" s="177">
        <f>IF(N107="zákl. přenesená",J107,0)</f>
        <v>0</v>
      </c>
      <c r="BH107" s="177">
        <f>IF(N107="sníž. přenesená",J107,0)</f>
        <v>0</v>
      </c>
      <c r="BI107" s="177">
        <f>IF(N107="nulová",J107,0)</f>
        <v>0</v>
      </c>
      <c r="BJ107" s="19" t="s">
        <v>77</v>
      </c>
      <c r="BK107" s="177">
        <f>ROUND(I107*H107,2)</f>
        <v>0</v>
      </c>
      <c r="BL107" s="19" t="s">
        <v>858</v>
      </c>
      <c r="BM107" s="176" t="s">
        <v>892</v>
      </c>
    </row>
    <row r="108" s="2" customFormat="1">
      <c r="A108" s="38"/>
      <c r="B108" s="39"/>
      <c r="C108" s="38"/>
      <c r="D108" s="178" t="s">
        <v>128</v>
      </c>
      <c r="E108" s="38"/>
      <c r="F108" s="179" t="s">
        <v>893</v>
      </c>
      <c r="G108" s="38"/>
      <c r="H108" s="38"/>
      <c r="I108" s="180"/>
      <c r="J108" s="38"/>
      <c r="K108" s="38"/>
      <c r="L108" s="39"/>
      <c r="M108" s="181"/>
      <c r="N108" s="182"/>
      <c r="O108" s="72"/>
      <c r="P108" s="72"/>
      <c r="Q108" s="72"/>
      <c r="R108" s="72"/>
      <c r="S108" s="72"/>
      <c r="T108" s="73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T108" s="19" t="s">
        <v>128</v>
      </c>
      <c r="AU108" s="19" t="s">
        <v>81</v>
      </c>
    </row>
    <row r="109" s="2" customFormat="1" ht="24.15" customHeight="1">
      <c r="A109" s="38"/>
      <c r="B109" s="164"/>
      <c r="C109" s="165" t="s">
        <v>198</v>
      </c>
      <c r="D109" s="165" t="s">
        <v>121</v>
      </c>
      <c r="E109" s="166" t="s">
        <v>894</v>
      </c>
      <c r="F109" s="167" t="s">
        <v>895</v>
      </c>
      <c r="G109" s="168" t="s">
        <v>857</v>
      </c>
      <c r="H109" s="169">
        <v>1</v>
      </c>
      <c r="I109" s="170"/>
      <c r="J109" s="171">
        <f>ROUND(I109*H109,2)</f>
        <v>0</v>
      </c>
      <c r="K109" s="167" t="s">
        <v>877</v>
      </c>
      <c r="L109" s="39"/>
      <c r="M109" s="172" t="s">
        <v>3</v>
      </c>
      <c r="N109" s="173" t="s">
        <v>43</v>
      </c>
      <c r="O109" s="72"/>
      <c r="P109" s="174">
        <f>O109*H109</f>
        <v>0</v>
      </c>
      <c r="Q109" s="174">
        <v>0</v>
      </c>
      <c r="R109" s="174">
        <f>Q109*H109</f>
        <v>0</v>
      </c>
      <c r="S109" s="174">
        <v>0</v>
      </c>
      <c r="T109" s="175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176" t="s">
        <v>858</v>
      </c>
      <c r="AT109" s="176" t="s">
        <v>121</v>
      </c>
      <c r="AU109" s="176" t="s">
        <v>81</v>
      </c>
      <c r="AY109" s="19" t="s">
        <v>119</v>
      </c>
      <c r="BE109" s="177">
        <f>IF(N109="základní",J109,0)</f>
        <v>0</v>
      </c>
      <c r="BF109" s="177">
        <f>IF(N109="snížená",J109,0)</f>
        <v>0</v>
      </c>
      <c r="BG109" s="177">
        <f>IF(N109="zákl. přenesená",J109,0)</f>
        <v>0</v>
      </c>
      <c r="BH109" s="177">
        <f>IF(N109="sníž. přenesená",J109,0)</f>
        <v>0</v>
      </c>
      <c r="BI109" s="177">
        <f>IF(N109="nulová",J109,0)</f>
        <v>0</v>
      </c>
      <c r="BJ109" s="19" t="s">
        <v>77</v>
      </c>
      <c r="BK109" s="177">
        <f>ROUND(I109*H109,2)</f>
        <v>0</v>
      </c>
      <c r="BL109" s="19" t="s">
        <v>858</v>
      </c>
      <c r="BM109" s="176" t="s">
        <v>896</v>
      </c>
    </row>
    <row r="110" s="2" customFormat="1" ht="16.5" customHeight="1">
      <c r="A110" s="38"/>
      <c r="B110" s="164"/>
      <c r="C110" s="165" t="s">
        <v>204</v>
      </c>
      <c r="D110" s="165" t="s">
        <v>121</v>
      </c>
      <c r="E110" s="166" t="s">
        <v>897</v>
      </c>
      <c r="F110" s="167" t="s">
        <v>898</v>
      </c>
      <c r="G110" s="168" t="s">
        <v>862</v>
      </c>
      <c r="H110" s="169">
        <v>1</v>
      </c>
      <c r="I110" s="170"/>
      <c r="J110" s="171">
        <f>ROUND(I110*H110,2)</f>
        <v>0</v>
      </c>
      <c r="K110" s="167" t="s">
        <v>125</v>
      </c>
      <c r="L110" s="39"/>
      <c r="M110" s="172" t="s">
        <v>3</v>
      </c>
      <c r="N110" s="173" t="s">
        <v>43</v>
      </c>
      <c r="O110" s="72"/>
      <c r="P110" s="174">
        <f>O110*H110</f>
        <v>0</v>
      </c>
      <c r="Q110" s="174">
        <v>0</v>
      </c>
      <c r="R110" s="174">
        <f>Q110*H110</f>
        <v>0</v>
      </c>
      <c r="S110" s="174">
        <v>0</v>
      </c>
      <c r="T110" s="175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176" t="s">
        <v>858</v>
      </c>
      <c r="AT110" s="176" t="s">
        <v>121</v>
      </c>
      <c r="AU110" s="176" t="s">
        <v>81</v>
      </c>
      <c r="AY110" s="19" t="s">
        <v>119</v>
      </c>
      <c r="BE110" s="177">
        <f>IF(N110="základní",J110,0)</f>
        <v>0</v>
      </c>
      <c r="BF110" s="177">
        <f>IF(N110="snížená",J110,0)</f>
        <v>0</v>
      </c>
      <c r="BG110" s="177">
        <f>IF(N110="zákl. přenesená",J110,0)</f>
        <v>0</v>
      </c>
      <c r="BH110" s="177">
        <f>IF(N110="sníž. přenesená",J110,0)</f>
        <v>0</v>
      </c>
      <c r="BI110" s="177">
        <f>IF(N110="nulová",J110,0)</f>
        <v>0</v>
      </c>
      <c r="BJ110" s="19" t="s">
        <v>77</v>
      </c>
      <c r="BK110" s="177">
        <f>ROUND(I110*H110,2)</f>
        <v>0</v>
      </c>
      <c r="BL110" s="19" t="s">
        <v>858</v>
      </c>
      <c r="BM110" s="176" t="s">
        <v>899</v>
      </c>
    </row>
    <row r="111" s="2" customFormat="1">
      <c r="A111" s="38"/>
      <c r="B111" s="39"/>
      <c r="C111" s="38"/>
      <c r="D111" s="178" t="s">
        <v>128</v>
      </c>
      <c r="E111" s="38"/>
      <c r="F111" s="179" t="s">
        <v>900</v>
      </c>
      <c r="G111" s="38"/>
      <c r="H111" s="38"/>
      <c r="I111" s="180"/>
      <c r="J111" s="38"/>
      <c r="K111" s="38"/>
      <c r="L111" s="39"/>
      <c r="M111" s="181"/>
      <c r="N111" s="182"/>
      <c r="O111" s="72"/>
      <c r="P111" s="72"/>
      <c r="Q111" s="72"/>
      <c r="R111" s="72"/>
      <c r="S111" s="72"/>
      <c r="T111" s="73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T111" s="19" t="s">
        <v>128</v>
      </c>
      <c r="AU111" s="19" t="s">
        <v>81</v>
      </c>
    </row>
    <row r="112" s="12" customFormat="1" ht="22.8" customHeight="1">
      <c r="A112" s="12"/>
      <c r="B112" s="151"/>
      <c r="C112" s="12"/>
      <c r="D112" s="152" t="s">
        <v>71</v>
      </c>
      <c r="E112" s="162" t="s">
        <v>901</v>
      </c>
      <c r="F112" s="162" t="s">
        <v>902</v>
      </c>
      <c r="G112" s="12"/>
      <c r="H112" s="12"/>
      <c r="I112" s="154"/>
      <c r="J112" s="163">
        <f>BK112</f>
        <v>0</v>
      </c>
      <c r="K112" s="12"/>
      <c r="L112" s="151"/>
      <c r="M112" s="156"/>
      <c r="N112" s="157"/>
      <c r="O112" s="157"/>
      <c r="P112" s="158">
        <f>P113</f>
        <v>0</v>
      </c>
      <c r="Q112" s="157"/>
      <c r="R112" s="158">
        <f>R113</f>
        <v>0</v>
      </c>
      <c r="S112" s="157"/>
      <c r="T112" s="159">
        <f>T113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152" t="s">
        <v>149</v>
      </c>
      <c r="AT112" s="160" t="s">
        <v>71</v>
      </c>
      <c r="AU112" s="160" t="s">
        <v>77</v>
      </c>
      <c r="AY112" s="152" t="s">
        <v>119</v>
      </c>
      <c r="BK112" s="161">
        <f>BK113</f>
        <v>0</v>
      </c>
    </row>
    <row r="113" s="2" customFormat="1" ht="33" customHeight="1">
      <c r="A113" s="38"/>
      <c r="B113" s="164"/>
      <c r="C113" s="165" t="s">
        <v>215</v>
      </c>
      <c r="D113" s="165" t="s">
        <v>121</v>
      </c>
      <c r="E113" s="166" t="s">
        <v>903</v>
      </c>
      <c r="F113" s="167" t="s">
        <v>904</v>
      </c>
      <c r="G113" s="168" t="s">
        <v>857</v>
      </c>
      <c r="H113" s="169">
        <v>1</v>
      </c>
      <c r="I113" s="170"/>
      <c r="J113" s="171">
        <f>ROUND(I113*H113,2)</f>
        <v>0</v>
      </c>
      <c r="K113" s="167" t="s">
        <v>877</v>
      </c>
      <c r="L113" s="39"/>
      <c r="M113" s="172" t="s">
        <v>3</v>
      </c>
      <c r="N113" s="173" t="s">
        <v>43</v>
      </c>
      <c r="O113" s="72"/>
      <c r="P113" s="174">
        <f>O113*H113</f>
        <v>0</v>
      </c>
      <c r="Q113" s="174">
        <v>0</v>
      </c>
      <c r="R113" s="174">
        <f>Q113*H113</f>
        <v>0</v>
      </c>
      <c r="S113" s="174">
        <v>0</v>
      </c>
      <c r="T113" s="175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176" t="s">
        <v>858</v>
      </c>
      <c r="AT113" s="176" t="s">
        <v>121</v>
      </c>
      <c r="AU113" s="176" t="s">
        <v>81</v>
      </c>
      <c r="AY113" s="19" t="s">
        <v>119</v>
      </c>
      <c r="BE113" s="177">
        <f>IF(N113="základní",J113,0)</f>
        <v>0</v>
      </c>
      <c r="BF113" s="177">
        <f>IF(N113="snížená",J113,0)</f>
        <v>0</v>
      </c>
      <c r="BG113" s="177">
        <f>IF(N113="zákl. přenesená",J113,0)</f>
        <v>0</v>
      </c>
      <c r="BH113" s="177">
        <f>IF(N113="sníž. přenesená",J113,0)</f>
        <v>0</v>
      </c>
      <c r="BI113" s="177">
        <f>IF(N113="nulová",J113,0)</f>
        <v>0</v>
      </c>
      <c r="BJ113" s="19" t="s">
        <v>77</v>
      </c>
      <c r="BK113" s="177">
        <f>ROUND(I113*H113,2)</f>
        <v>0</v>
      </c>
      <c r="BL113" s="19" t="s">
        <v>858</v>
      </c>
      <c r="BM113" s="176" t="s">
        <v>905</v>
      </c>
    </row>
    <row r="114" s="12" customFormat="1" ht="22.8" customHeight="1">
      <c r="A114" s="12"/>
      <c r="B114" s="151"/>
      <c r="C114" s="12"/>
      <c r="D114" s="152" t="s">
        <v>71</v>
      </c>
      <c r="E114" s="162" t="s">
        <v>906</v>
      </c>
      <c r="F114" s="162" t="s">
        <v>907</v>
      </c>
      <c r="G114" s="12"/>
      <c r="H114" s="12"/>
      <c r="I114" s="154"/>
      <c r="J114" s="163">
        <f>BK114</f>
        <v>0</v>
      </c>
      <c r="K114" s="12"/>
      <c r="L114" s="151"/>
      <c r="M114" s="156"/>
      <c r="N114" s="157"/>
      <c r="O114" s="157"/>
      <c r="P114" s="158">
        <f>SUM(P115:P116)</f>
        <v>0</v>
      </c>
      <c r="Q114" s="157"/>
      <c r="R114" s="158">
        <f>SUM(R115:R116)</f>
        <v>0</v>
      </c>
      <c r="S114" s="157"/>
      <c r="T114" s="159">
        <f>SUM(T115:T116)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152" t="s">
        <v>149</v>
      </c>
      <c r="AT114" s="160" t="s">
        <v>71</v>
      </c>
      <c r="AU114" s="160" t="s">
        <v>77</v>
      </c>
      <c r="AY114" s="152" t="s">
        <v>119</v>
      </c>
      <c r="BK114" s="161">
        <f>SUM(BK115:BK116)</f>
        <v>0</v>
      </c>
    </row>
    <row r="115" s="2" customFormat="1" ht="16.5" customHeight="1">
      <c r="A115" s="38"/>
      <c r="B115" s="164"/>
      <c r="C115" s="165" t="s">
        <v>9</v>
      </c>
      <c r="D115" s="165" t="s">
        <v>121</v>
      </c>
      <c r="E115" s="166" t="s">
        <v>908</v>
      </c>
      <c r="F115" s="167" t="s">
        <v>909</v>
      </c>
      <c r="G115" s="168" t="s">
        <v>862</v>
      </c>
      <c r="H115" s="169">
        <v>1</v>
      </c>
      <c r="I115" s="170"/>
      <c r="J115" s="171">
        <f>ROUND(I115*H115,2)</f>
        <v>0</v>
      </c>
      <c r="K115" s="167" t="s">
        <v>125</v>
      </c>
      <c r="L115" s="39"/>
      <c r="M115" s="172" t="s">
        <v>3</v>
      </c>
      <c r="N115" s="173" t="s">
        <v>43</v>
      </c>
      <c r="O115" s="72"/>
      <c r="P115" s="174">
        <f>O115*H115</f>
        <v>0</v>
      </c>
      <c r="Q115" s="174">
        <v>0</v>
      </c>
      <c r="R115" s="174">
        <f>Q115*H115</f>
        <v>0</v>
      </c>
      <c r="S115" s="174">
        <v>0</v>
      </c>
      <c r="T115" s="175">
        <f>S115*H115</f>
        <v>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R115" s="176" t="s">
        <v>858</v>
      </c>
      <c r="AT115" s="176" t="s">
        <v>121</v>
      </c>
      <c r="AU115" s="176" t="s">
        <v>81</v>
      </c>
      <c r="AY115" s="19" t="s">
        <v>119</v>
      </c>
      <c r="BE115" s="177">
        <f>IF(N115="základní",J115,0)</f>
        <v>0</v>
      </c>
      <c r="BF115" s="177">
        <f>IF(N115="snížená",J115,0)</f>
        <v>0</v>
      </c>
      <c r="BG115" s="177">
        <f>IF(N115="zákl. přenesená",J115,0)</f>
        <v>0</v>
      </c>
      <c r="BH115" s="177">
        <f>IF(N115="sníž. přenesená",J115,0)</f>
        <v>0</v>
      </c>
      <c r="BI115" s="177">
        <f>IF(N115="nulová",J115,0)</f>
        <v>0</v>
      </c>
      <c r="BJ115" s="19" t="s">
        <v>77</v>
      </c>
      <c r="BK115" s="177">
        <f>ROUND(I115*H115,2)</f>
        <v>0</v>
      </c>
      <c r="BL115" s="19" t="s">
        <v>858</v>
      </c>
      <c r="BM115" s="176" t="s">
        <v>910</v>
      </c>
    </row>
    <row r="116" s="2" customFormat="1">
      <c r="A116" s="38"/>
      <c r="B116" s="39"/>
      <c r="C116" s="38"/>
      <c r="D116" s="178" t="s">
        <v>128</v>
      </c>
      <c r="E116" s="38"/>
      <c r="F116" s="179" t="s">
        <v>911</v>
      </c>
      <c r="G116" s="38"/>
      <c r="H116" s="38"/>
      <c r="I116" s="180"/>
      <c r="J116" s="38"/>
      <c r="K116" s="38"/>
      <c r="L116" s="39"/>
      <c r="M116" s="217"/>
      <c r="N116" s="218"/>
      <c r="O116" s="219"/>
      <c r="P116" s="219"/>
      <c r="Q116" s="219"/>
      <c r="R116" s="219"/>
      <c r="S116" s="219"/>
      <c r="T116" s="220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T116" s="19" t="s">
        <v>128</v>
      </c>
      <c r="AU116" s="19" t="s">
        <v>81</v>
      </c>
    </row>
    <row r="117" s="2" customFormat="1" ht="6.96" customHeight="1">
      <c r="A117" s="38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39"/>
      <c r="M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</sheetData>
  <autoFilter ref="C86:K116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6" r:id="rId1" display="https://podminky.urs.cz/item/CS_URS_2021_02/032002000"/>
    <hyperlink ref="F98" r:id="rId2" display="https://podminky.urs.cz/item/CS_URS_2021_02/034503000"/>
    <hyperlink ref="F101" r:id="rId3" display="https://podminky.urs.cz/item/CS_URS_2021_02/011314000"/>
    <hyperlink ref="F108" r:id="rId4" display="https://podminky.urs.cz/item/CS_URS_2021_02/042503000"/>
    <hyperlink ref="F111" r:id="rId5" display="https://podminky.urs.cz/item/CS_URS_2021_02/043194000"/>
    <hyperlink ref="F116" r:id="rId6" display="https://podminky.urs.cz/item/CS_URS_2021_02/071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20"/>
      <c r="C3" s="21"/>
      <c r="D3" s="21"/>
      <c r="E3" s="21"/>
      <c r="F3" s="21"/>
      <c r="G3" s="21"/>
      <c r="H3" s="22"/>
    </row>
    <row r="4" s="1" customFormat="1" ht="24.96" customHeight="1">
      <c r="B4" s="22"/>
      <c r="C4" s="23" t="s">
        <v>912</v>
      </c>
      <c r="H4" s="22"/>
    </row>
    <row r="5" s="1" customFormat="1" ht="12" customHeight="1">
      <c r="B5" s="22"/>
      <c r="C5" s="26" t="s">
        <v>14</v>
      </c>
      <c r="D5" s="36" t="s">
        <v>15</v>
      </c>
      <c r="E5" s="1"/>
      <c r="F5" s="1"/>
      <c r="H5" s="22"/>
    </row>
    <row r="6" s="1" customFormat="1" ht="36.96" customHeight="1">
      <c r="B6" s="22"/>
      <c r="C6" s="29" t="s">
        <v>17</v>
      </c>
      <c r="D6" s="30" t="s">
        <v>18</v>
      </c>
      <c r="E6" s="1"/>
      <c r="F6" s="1"/>
      <c r="H6" s="22"/>
    </row>
    <row r="7" s="1" customFormat="1" ht="16.5" customHeight="1">
      <c r="B7" s="22"/>
      <c r="C7" s="32" t="s">
        <v>23</v>
      </c>
      <c r="D7" s="64" t="str">
        <f>'Rekapitulace stavby'!AN8</f>
        <v>8. 2. 2022</v>
      </c>
      <c r="H7" s="22"/>
    </row>
    <row r="8" s="2" customFormat="1" ht="10.8" customHeight="1">
      <c r="A8" s="38"/>
      <c r="B8" s="39"/>
      <c r="C8" s="38"/>
      <c r="D8" s="38"/>
      <c r="E8" s="38"/>
      <c r="F8" s="38"/>
      <c r="G8" s="38"/>
      <c r="H8" s="39"/>
    </row>
    <row r="9" s="11" customFormat="1" ht="29.28" customHeight="1">
      <c r="A9" s="141"/>
      <c r="B9" s="142"/>
      <c r="C9" s="143" t="s">
        <v>53</v>
      </c>
      <c r="D9" s="144" t="s">
        <v>54</v>
      </c>
      <c r="E9" s="144" t="s">
        <v>106</v>
      </c>
      <c r="F9" s="145" t="s">
        <v>913</v>
      </c>
      <c r="G9" s="141"/>
      <c r="H9" s="142"/>
    </row>
    <row r="10" s="2" customFormat="1" ht="26.4" customHeight="1">
      <c r="A10" s="38"/>
      <c r="B10" s="39"/>
      <c r="C10" s="222" t="s">
        <v>914</v>
      </c>
      <c r="D10" s="222" t="s">
        <v>82</v>
      </c>
      <c r="E10" s="38"/>
      <c r="F10" s="38"/>
      <c r="G10" s="38"/>
      <c r="H10" s="39"/>
    </row>
    <row r="11" s="2" customFormat="1" ht="16.8" customHeight="1">
      <c r="A11" s="38"/>
      <c r="B11" s="39"/>
      <c r="C11" s="223" t="s">
        <v>642</v>
      </c>
      <c r="D11" s="224" t="s">
        <v>643</v>
      </c>
      <c r="E11" s="225" t="s">
        <v>124</v>
      </c>
      <c r="F11" s="226">
        <v>140.59999999999999</v>
      </c>
      <c r="G11" s="38"/>
      <c r="H11" s="39"/>
    </row>
    <row r="12" s="2" customFormat="1" ht="16.8" customHeight="1">
      <c r="A12" s="38"/>
      <c r="B12" s="39"/>
      <c r="C12" s="227" t="s">
        <v>642</v>
      </c>
      <c r="D12" s="227" t="s">
        <v>698</v>
      </c>
      <c r="E12" s="19" t="s">
        <v>3</v>
      </c>
      <c r="F12" s="228">
        <v>140.59999999999999</v>
      </c>
      <c r="G12" s="38"/>
      <c r="H12" s="39"/>
    </row>
    <row r="13" s="2" customFormat="1" ht="16.8" customHeight="1">
      <c r="A13" s="38"/>
      <c r="B13" s="39"/>
      <c r="C13" s="229" t="s">
        <v>915</v>
      </c>
      <c r="D13" s="38"/>
      <c r="E13" s="38"/>
      <c r="F13" s="38"/>
      <c r="G13" s="38"/>
      <c r="H13" s="39"/>
    </row>
    <row r="14" s="2" customFormat="1" ht="16.8" customHeight="1">
      <c r="A14" s="38"/>
      <c r="B14" s="39"/>
      <c r="C14" s="227" t="s">
        <v>694</v>
      </c>
      <c r="D14" s="227" t="s">
        <v>916</v>
      </c>
      <c r="E14" s="19" t="s">
        <v>124</v>
      </c>
      <c r="F14" s="228">
        <v>140.59999999999999</v>
      </c>
      <c r="G14" s="38"/>
      <c r="H14" s="39"/>
    </row>
    <row r="15" s="2" customFormat="1" ht="16.8" customHeight="1">
      <c r="A15" s="38"/>
      <c r="B15" s="39"/>
      <c r="C15" s="227" t="s">
        <v>319</v>
      </c>
      <c r="D15" s="227" t="s">
        <v>917</v>
      </c>
      <c r="E15" s="19" t="s">
        <v>124</v>
      </c>
      <c r="F15" s="228">
        <v>436</v>
      </c>
      <c r="G15" s="38"/>
      <c r="H15" s="39"/>
    </row>
    <row r="16" s="2" customFormat="1" ht="16.8" customHeight="1">
      <c r="A16" s="38"/>
      <c r="B16" s="39"/>
      <c r="C16" s="227" t="s">
        <v>699</v>
      </c>
      <c r="D16" s="227" t="s">
        <v>700</v>
      </c>
      <c r="E16" s="19" t="s">
        <v>124</v>
      </c>
      <c r="F16" s="228">
        <v>140.98599999999999</v>
      </c>
      <c r="G16" s="38"/>
      <c r="H16" s="39"/>
    </row>
    <row r="17" s="2" customFormat="1" ht="16.8" customHeight="1">
      <c r="A17" s="38"/>
      <c r="B17" s="39"/>
      <c r="C17" s="223" t="s">
        <v>648</v>
      </c>
      <c r="D17" s="224" t="s">
        <v>649</v>
      </c>
      <c r="E17" s="225" t="s">
        <v>124</v>
      </c>
      <c r="F17" s="226">
        <v>147.69999999999999</v>
      </c>
      <c r="G17" s="38"/>
      <c r="H17" s="39"/>
    </row>
    <row r="18" s="2" customFormat="1">
      <c r="A18" s="38"/>
      <c r="B18" s="39"/>
      <c r="C18" s="227" t="s">
        <v>648</v>
      </c>
      <c r="D18" s="227" t="s">
        <v>720</v>
      </c>
      <c r="E18" s="19" t="s">
        <v>3</v>
      </c>
      <c r="F18" s="228">
        <v>147.69999999999999</v>
      </c>
      <c r="G18" s="38"/>
      <c r="H18" s="39"/>
    </row>
    <row r="19" s="2" customFormat="1" ht="16.8" customHeight="1">
      <c r="A19" s="38"/>
      <c r="B19" s="39"/>
      <c r="C19" s="229" t="s">
        <v>915</v>
      </c>
      <c r="D19" s="38"/>
      <c r="E19" s="38"/>
      <c r="F19" s="38"/>
      <c r="G19" s="38"/>
      <c r="H19" s="39"/>
    </row>
    <row r="20" s="2" customFormat="1" ht="16.8" customHeight="1">
      <c r="A20" s="38"/>
      <c r="B20" s="39"/>
      <c r="C20" s="227" t="s">
        <v>710</v>
      </c>
      <c r="D20" s="227" t="s">
        <v>918</v>
      </c>
      <c r="E20" s="19" t="s">
        <v>124</v>
      </c>
      <c r="F20" s="228">
        <v>627.5</v>
      </c>
      <c r="G20" s="38"/>
      <c r="H20" s="39"/>
    </row>
    <row r="21" s="2" customFormat="1">
      <c r="A21" s="38"/>
      <c r="B21" s="39"/>
      <c r="C21" s="227" t="s">
        <v>669</v>
      </c>
      <c r="D21" s="227" t="s">
        <v>919</v>
      </c>
      <c r="E21" s="19" t="s">
        <v>177</v>
      </c>
      <c r="F21" s="228">
        <v>121.13</v>
      </c>
      <c r="G21" s="38"/>
      <c r="H21" s="39"/>
    </row>
    <row r="22" s="2" customFormat="1" ht="16.8" customHeight="1">
      <c r="A22" s="38"/>
      <c r="B22" s="39"/>
      <c r="C22" s="227" t="s">
        <v>319</v>
      </c>
      <c r="D22" s="227" t="s">
        <v>917</v>
      </c>
      <c r="E22" s="19" t="s">
        <v>124</v>
      </c>
      <c r="F22" s="228">
        <v>436</v>
      </c>
      <c r="G22" s="38"/>
      <c r="H22" s="39"/>
    </row>
    <row r="23" s="2" customFormat="1" ht="16.8" customHeight="1">
      <c r="A23" s="38"/>
      <c r="B23" s="39"/>
      <c r="C23" s="227" t="s">
        <v>721</v>
      </c>
      <c r="D23" s="227" t="s">
        <v>722</v>
      </c>
      <c r="E23" s="19" t="s">
        <v>124</v>
      </c>
      <c r="F23" s="228">
        <v>643.85299999999995</v>
      </c>
      <c r="G23" s="38"/>
      <c r="H23" s="39"/>
    </row>
    <row r="24" s="2" customFormat="1" ht="16.8" customHeight="1">
      <c r="A24" s="38"/>
      <c r="B24" s="39"/>
      <c r="C24" s="223" t="s">
        <v>645</v>
      </c>
      <c r="D24" s="224" t="s">
        <v>646</v>
      </c>
      <c r="E24" s="225" t="s">
        <v>124</v>
      </c>
      <c r="F24" s="226">
        <v>469.80000000000001</v>
      </c>
      <c r="G24" s="38"/>
      <c r="H24" s="39"/>
    </row>
    <row r="25" s="2" customFormat="1" ht="16.8" customHeight="1">
      <c r="A25" s="38"/>
      <c r="B25" s="39"/>
      <c r="C25" s="227" t="s">
        <v>3</v>
      </c>
      <c r="D25" s="227" t="s">
        <v>714</v>
      </c>
      <c r="E25" s="19" t="s">
        <v>3</v>
      </c>
      <c r="F25" s="228">
        <v>81.799999999999997</v>
      </c>
      <c r="G25" s="38"/>
      <c r="H25" s="39"/>
    </row>
    <row r="26" s="2" customFormat="1" ht="16.8" customHeight="1">
      <c r="A26" s="38"/>
      <c r="B26" s="39"/>
      <c r="C26" s="227" t="s">
        <v>3</v>
      </c>
      <c r="D26" s="227" t="s">
        <v>715</v>
      </c>
      <c r="E26" s="19" t="s">
        <v>3</v>
      </c>
      <c r="F26" s="228">
        <v>18.300000000000001</v>
      </c>
      <c r="G26" s="38"/>
      <c r="H26" s="39"/>
    </row>
    <row r="27" s="2" customFormat="1" ht="16.8" customHeight="1">
      <c r="A27" s="38"/>
      <c r="B27" s="39"/>
      <c r="C27" s="227" t="s">
        <v>3</v>
      </c>
      <c r="D27" s="227" t="s">
        <v>716</v>
      </c>
      <c r="E27" s="19" t="s">
        <v>3</v>
      </c>
      <c r="F27" s="228">
        <v>181.40000000000001</v>
      </c>
      <c r="G27" s="38"/>
      <c r="H27" s="39"/>
    </row>
    <row r="28" s="2" customFormat="1" ht="16.8" customHeight="1">
      <c r="A28" s="38"/>
      <c r="B28" s="39"/>
      <c r="C28" s="227" t="s">
        <v>3</v>
      </c>
      <c r="D28" s="227" t="s">
        <v>717</v>
      </c>
      <c r="E28" s="19" t="s">
        <v>3</v>
      </c>
      <c r="F28" s="228">
        <v>140.90000000000001</v>
      </c>
      <c r="G28" s="38"/>
      <c r="H28" s="39"/>
    </row>
    <row r="29" s="2" customFormat="1" ht="16.8" customHeight="1">
      <c r="A29" s="38"/>
      <c r="B29" s="39"/>
      <c r="C29" s="227" t="s">
        <v>3</v>
      </c>
      <c r="D29" s="227" t="s">
        <v>718</v>
      </c>
      <c r="E29" s="19" t="s">
        <v>3</v>
      </c>
      <c r="F29" s="228">
        <v>47.399999999999999</v>
      </c>
      <c r="G29" s="38"/>
      <c r="H29" s="39"/>
    </row>
    <row r="30" s="2" customFormat="1" ht="16.8" customHeight="1">
      <c r="A30" s="38"/>
      <c r="B30" s="39"/>
      <c r="C30" s="227" t="s">
        <v>645</v>
      </c>
      <c r="D30" s="227" t="s">
        <v>920</v>
      </c>
      <c r="E30" s="19" t="s">
        <v>3</v>
      </c>
      <c r="F30" s="228">
        <v>469.80000000000001</v>
      </c>
      <c r="G30" s="38"/>
      <c r="H30" s="39"/>
    </row>
    <row r="31" s="2" customFormat="1" ht="16.8" customHeight="1">
      <c r="A31" s="38"/>
      <c r="B31" s="39"/>
      <c r="C31" s="229" t="s">
        <v>915</v>
      </c>
      <c r="D31" s="38"/>
      <c r="E31" s="38"/>
      <c r="F31" s="38"/>
      <c r="G31" s="38"/>
      <c r="H31" s="39"/>
    </row>
    <row r="32" s="2" customFormat="1" ht="16.8" customHeight="1">
      <c r="A32" s="38"/>
      <c r="B32" s="39"/>
      <c r="C32" s="227" t="s">
        <v>710</v>
      </c>
      <c r="D32" s="227" t="s">
        <v>918</v>
      </c>
      <c r="E32" s="19" t="s">
        <v>124</v>
      </c>
      <c r="F32" s="228">
        <v>627.5</v>
      </c>
      <c r="G32" s="38"/>
      <c r="H32" s="39"/>
    </row>
    <row r="33" s="2" customFormat="1" ht="16.8" customHeight="1">
      <c r="A33" s="38"/>
      <c r="B33" s="39"/>
      <c r="C33" s="227" t="s">
        <v>653</v>
      </c>
      <c r="D33" s="227" t="s">
        <v>921</v>
      </c>
      <c r="E33" s="19" t="s">
        <v>124</v>
      </c>
      <c r="F33" s="228">
        <v>469.80000000000001</v>
      </c>
      <c r="G33" s="38"/>
      <c r="H33" s="39"/>
    </row>
    <row r="34" s="2" customFormat="1">
      <c r="A34" s="38"/>
      <c r="B34" s="39"/>
      <c r="C34" s="227" t="s">
        <v>669</v>
      </c>
      <c r="D34" s="227" t="s">
        <v>919</v>
      </c>
      <c r="E34" s="19" t="s">
        <v>177</v>
      </c>
      <c r="F34" s="228">
        <v>121.13</v>
      </c>
      <c r="G34" s="38"/>
      <c r="H34" s="39"/>
    </row>
    <row r="35" s="2" customFormat="1" ht="16.8" customHeight="1">
      <c r="A35" s="38"/>
      <c r="B35" s="39"/>
      <c r="C35" s="227" t="s">
        <v>689</v>
      </c>
      <c r="D35" s="227" t="s">
        <v>922</v>
      </c>
      <c r="E35" s="19" t="s">
        <v>124</v>
      </c>
      <c r="F35" s="228">
        <v>479.80000000000001</v>
      </c>
      <c r="G35" s="38"/>
      <c r="H35" s="39"/>
    </row>
    <row r="36" s="2" customFormat="1" ht="16.8" customHeight="1">
      <c r="A36" s="38"/>
      <c r="B36" s="39"/>
      <c r="C36" s="227" t="s">
        <v>721</v>
      </c>
      <c r="D36" s="227" t="s">
        <v>722</v>
      </c>
      <c r="E36" s="19" t="s">
        <v>124</v>
      </c>
      <c r="F36" s="228">
        <v>643.85299999999995</v>
      </c>
      <c r="G36" s="38"/>
      <c r="H36" s="39"/>
    </row>
    <row r="37" s="2" customFormat="1" ht="7.44" customHeight="1">
      <c r="A37" s="38"/>
      <c r="B37" s="55"/>
      <c r="C37" s="56"/>
      <c r="D37" s="56"/>
      <c r="E37" s="56"/>
      <c r="F37" s="56"/>
      <c r="G37" s="56"/>
      <c r="H37" s="39"/>
    </row>
    <row r="38" s="2" customFormat="1">
      <c r="A38" s="38"/>
      <c r="B38" s="38"/>
      <c r="C38" s="38"/>
      <c r="D38" s="38"/>
      <c r="E38" s="38"/>
      <c r="F38" s="38"/>
      <c r="G38" s="38"/>
      <c r="H38" s="38"/>
    </row>
  </sheetData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30" customWidth="1"/>
    <col min="2" max="2" width="1.667969" style="230" customWidth="1"/>
    <col min="3" max="4" width="5" style="230" customWidth="1"/>
    <col min="5" max="5" width="11.66016" style="230" customWidth="1"/>
    <col min="6" max="6" width="9.160156" style="230" customWidth="1"/>
    <col min="7" max="7" width="5" style="230" customWidth="1"/>
    <col min="8" max="8" width="77.83203" style="230" customWidth="1"/>
    <col min="9" max="10" width="20" style="230" customWidth="1"/>
    <col min="11" max="11" width="1.667969" style="230" customWidth="1"/>
  </cols>
  <sheetData>
    <row r="1" s="1" customFormat="1" ht="37.5" customHeight="1"/>
    <row r="2" s="1" customFormat="1" ht="7.5" customHeight="1">
      <c r="B2" s="231"/>
      <c r="C2" s="232"/>
      <c r="D2" s="232"/>
      <c r="E2" s="232"/>
      <c r="F2" s="232"/>
      <c r="G2" s="232"/>
      <c r="H2" s="232"/>
      <c r="I2" s="232"/>
      <c r="J2" s="232"/>
      <c r="K2" s="233"/>
    </row>
    <row r="3" s="16" customFormat="1" ht="45" customHeight="1">
      <c r="B3" s="234"/>
      <c r="C3" s="235" t="s">
        <v>923</v>
      </c>
      <c r="D3" s="235"/>
      <c r="E3" s="235"/>
      <c r="F3" s="235"/>
      <c r="G3" s="235"/>
      <c r="H3" s="235"/>
      <c r="I3" s="235"/>
      <c r="J3" s="235"/>
      <c r="K3" s="236"/>
    </row>
    <row r="4" s="1" customFormat="1" ht="25.5" customHeight="1">
      <c r="B4" s="237"/>
      <c r="C4" s="238" t="s">
        <v>924</v>
      </c>
      <c r="D4" s="238"/>
      <c r="E4" s="238"/>
      <c r="F4" s="238"/>
      <c r="G4" s="238"/>
      <c r="H4" s="238"/>
      <c r="I4" s="238"/>
      <c r="J4" s="238"/>
      <c r="K4" s="239"/>
    </row>
    <row r="5" s="1" customFormat="1" ht="5.25" customHeight="1">
      <c r="B5" s="237"/>
      <c r="C5" s="240"/>
      <c r="D5" s="240"/>
      <c r="E5" s="240"/>
      <c r="F5" s="240"/>
      <c r="G5" s="240"/>
      <c r="H5" s="240"/>
      <c r="I5" s="240"/>
      <c r="J5" s="240"/>
      <c r="K5" s="239"/>
    </row>
    <row r="6" s="1" customFormat="1" ht="15" customHeight="1">
      <c r="B6" s="237"/>
      <c r="C6" s="241" t="s">
        <v>925</v>
      </c>
      <c r="D6" s="241"/>
      <c r="E6" s="241"/>
      <c r="F6" s="241"/>
      <c r="G6" s="241"/>
      <c r="H6" s="241"/>
      <c r="I6" s="241"/>
      <c r="J6" s="241"/>
      <c r="K6" s="239"/>
    </row>
    <row r="7" s="1" customFormat="1" ht="15" customHeight="1">
      <c r="B7" s="242"/>
      <c r="C7" s="241" t="s">
        <v>926</v>
      </c>
      <c r="D7" s="241"/>
      <c r="E7" s="241"/>
      <c r="F7" s="241"/>
      <c r="G7" s="241"/>
      <c r="H7" s="241"/>
      <c r="I7" s="241"/>
      <c r="J7" s="241"/>
      <c r="K7" s="239"/>
    </row>
    <row r="8" s="1" customFormat="1" ht="12.75" customHeight="1">
      <c r="B8" s="242"/>
      <c r="C8" s="241"/>
      <c r="D8" s="241"/>
      <c r="E8" s="241"/>
      <c r="F8" s="241"/>
      <c r="G8" s="241"/>
      <c r="H8" s="241"/>
      <c r="I8" s="241"/>
      <c r="J8" s="241"/>
      <c r="K8" s="239"/>
    </row>
    <row r="9" s="1" customFormat="1" ht="15" customHeight="1">
      <c r="B9" s="242"/>
      <c r="C9" s="241" t="s">
        <v>927</v>
      </c>
      <c r="D9" s="241"/>
      <c r="E9" s="241"/>
      <c r="F9" s="241"/>
      <c r="G9" s="241"/>
      <c r="H9" s="241"/>
      <c r="I9" s="241"/>
      <c r="J9" s="241"/>
      <c r="K9" s="239"/>
    </row>
    <row r="10" s="1" customFormat="1" ht="15" customHeight="1">
      <c r="B10" s="242"/>
      <c r="C10" s="241"/>
      <c r="D10" s="241" t="s">
        <v>928</v>
      </c>
      <c r="E10" s="241"/>
      <c r="F10" s="241"/>
      <c r="G10" s="241"/>
      <c r="H10" s="241"/>
      <c r="I10" s="241"/>
      <c r="J10" s="241"/>
      <c r="K10" s="239"/>
    </row>
    <row r="11" s="1" customFormat="1" ht="15" customHeight="1">
      <c r="B11" s="242"/>
      <c r="C11" s="243"/>
      <c r="D11" s="241" t="s">
        <v>929</v>
      </c>
      <c r="E11" s="241"/>
      <c r="F11" s="241"/>
      <c r="G11" s="241"/>
      <c r="H11" s="241"/>
      <c r="I11" s="241"/>
      <c r="J11" s="241"/>
      <c r="K11" s="239"/>
    </row>
    <row r="12" s="1" customFormat="1" ht="15" customHeight="1">
      <c r="B12" s="242"/>
      <c r="C12" s="243"/>
      <c r="D12" s="241"/>
      <c r="E12" s="241"/>
      <c r="F12" s="241"/>
      <c r="G12" s="241"/>
      <c r="H12" s="241"/>
      <c r="I12" s="241"/>
      <c r="J12" s="241"/>
      <c r="K12" s="239"/>
    </row>
    <row r="13" s="1" customFormat="1" ht="15" customHeight="1">
      <c r="B13" s="242"/>
      <c r="C13" s="243"/>
      <c r="D13" s="244" t="s">
        <v>930</v>
      </c>
      <c r="E13" s="241"/>
      <c r="F13" s="241"/>
      <c r="G13" s="241"/>
      <c r="H13" s="241"/>
      <c r="I13" s="241"/>
      <c r="J13" s="241"/>
      <c r="K13" s="239"/>
    </row>
    <row r="14" s="1" customFormat="1" ht="12.75" customHeight="1">
      <c r="B14" s="242"/>
      <c r="C14" s="243"/>
      <c r="D14" s="243"/>
      <c r="E14" s="243"/>
      <c r="F14" s="243"/>
      <c r="G14" s="243"/>
      <c r="H14" s="243"/>
      <c r="I14" s="243"/>
      <c r="J14" s="243"/>
      <c r="K14" s="239"/>
    </row>
    <row r="15" s="1" customFormat="1" ht="15" customHeight="1">
      <c r="B15" s="242"/>
      <c r="C15" s="243"/>
      <c r="D15" s="241" t="s">
        <v>931</v>
      </c>
      <c r="E15" s="241"/>
      <c r="F15" s="241"/>
      <c r="G15" s="241"/>
      <c r="H15" s="241"/>
      <c r="I15" s="241"/>
      <c r="J15" s="241"/>
      <c r="K15" s="239"/>
    </row>
    <row r="16" s="1" customFormat="1" ht="15" customHeight="1">
      <c r="B16" s="242"/>
      <c r="C16" s="243"/>
      <c r="D16" s="241" t="s">
        <v>932</v>
      </c>
      <c r="E16" s="241"/>
      <c r="F16" s="241"/>
      <c r="G16" s="241"/>
      <c r="H16" s="241"/>
      <c r="I16" s="241"/>
      <c r="J16" s="241"/>
      <c r="K16" s="239"/>
    </row>
    <row r="17" s="1" customFormat="1" ht="15" customHeight="1">
      <c r="B17" s="242"/>
      <c r="C17" s="243"/>
      <c r="D17" s="241" t="s">
        <v>933</v>
      </c>
      <c r="E17" s="241"/>
      <c r="F17" s="241"/>
      <c r="G17" s="241"/>
      <c r="H17" s="241"/>
      <c r="I17" s="241"/>
      <c r="J17" s="241"/>
      <c r="K17" s="239"/>
    </row>
    <row r="18" s="1" customFormat="1" ht="15" customHeight="1">
      <c r="B18" s="242"/>
      <c r="C18" s="243"/>
      <c r="D18" s="243"/>
      <c r="E18" s="245" t="s">
        <v>79</v>
      </c>
      <c r="F18" s="241" t="s">
        <v>934</v>
      </c>
      <c r="G18" s="241"/>
      <c r="H18" s="241"/>
      <c r="I18" s="241"/>
      <c r="J18" s="241"/>
      <c r="K18" s="239"/>
    </row>
    <row r="19" s="1" customFormat="1" ht="15" customHeight="1">
      <c r="B19" s="242"/>
      <c r="C19" s="243"/>
      <c r="D19" s="243"/>
      <c r="E19" s="245" t="s">
        <v>935</v>
      </c>
      <c r="F19" s="241" t="s">
        <v>936</v>
      </c>
      <c r="G19" s="241"/>
      <c r="H19" s="241"/>
      <c r="I19" s="241"/>
      <c r="J19" s="241"/>
      <c r="K19" s="239"/>
    </row>
    <row r="20" s="1" customFormat="1" ht="15" customHeight="1">
      <c r="B20" s="242"/>
      <c r="C20" s="243"/>
      <c r="D20" s="243"/>
      <c r="E20" s="245" t="s">
        <v>937</v>
      </c>
      <c r="F20" s="241" t="s">
        <v>938</v>
      </c>
      <c r="G20" s="241"/>
      <c r="H20" s="241"/>
      <c r="I20" s="241"/>
      <c r="J20" s="241"/>
      <c r="K20" s="239"/>
    </row>
    <row r="21" s="1" customFormat="1" ht="15" customHeight="1">
      <c r="B21" s="242"/>
      <c r="C21" s="243"/>
      <c r="D21" s="243"/>
      <c r="E21" s="245" t="s">
        <v>939</v>
      </c>
      <c r="F21" s="241" t="s">
        <v>940</v>
      </c>
      <c r="G21" s="241"/>
      <c r="H21" s="241"/>
      <c r="I21" s="241"/>
      <c r="J21" s="241"/>
      <c r="K21" s="239"/>
    </row>
    <row r="22" s="1" customFormat="1" ht="15" customHeight="1">
      <c r="B22" s="242"/>
      <c r="C22" s="243"/>
      <c r="D22" s="243"/>
      <c r="E22" s="245" t="s">
        <v>849</v>
      </c>
      <c r="F22" s="241" t="s">
        <v>578</v>
      </c>
      <c r="G22" s="241"/>
      <c r="H22" s="241"/>
      <c r="I22" s="241"/>
      <c r="J22" s="241"/>
      <c r="K22" s="239"/>
    </row>
    <row r="23" s="1" customFormat="1" ht="15" customHeight="1">
      <c r="B23" s="242"/>
      <c r="C23" s="243"/>
      <c r="D23" s="243"/>
      <c r="E23" s="245" t="s">
        <v>941</v>
      </c>
      <c r="F23" s="241" t="s">
        <v>942</v>
      </c>
      <c r="G23" s="241"/>
      <c r="H23" s="241"/>
      <c r="I23" s="241"/>
      <c r="J23" s="241"/>
      <c r="K23" s="239"/>
    </row>
    <row r="24" s="1" customFormat="1" ht="12.75" customHeight="1">
      <c r="B24" s="242"/>
      <c r="C24" s="243"/>
      <c r="D24" s="243"/>
      <c r="E24" s="243"/>
      <c r="F24" s="243"/>
      <c r="G24" s="243"/>
      <c r="H24" s="243"/>
      <c r="I24" s="243"/>
      <c r="J24" s="243"/>
      <c r="K24" s="239"/>
    </row>
    <row r="25" s="1" customFormat="1" ht="15" customHeight="1">
      <c r="B25" s="242"/>
      <c r="C25" s="241" t="s">
        <v>943</v>
      </c>
      <c r="D25" s="241"/>
      <c r="E25" s="241"/>
      <c r="F25" s="241"/>
      <c r="G25" s="241"/>
      <c r="H25" s="241"/>
      <c r="I25" s="241"/>
      <c r="J25" s="241"/>
      <c r="K25" s="239"/>
    </row>
    <row r="26" s="1" customFormat="1" ht="15" customHeight="1">
      <c r="B26" s="242"/>
      <c r="C26" s="241" t="s">
        <v>944</v>
      </c>
      <c r="D26" s="241"/>
      <c r="E26" s="241"/>
      <c r="F26" s="241"/>
      <c r="G26" s="241"/>
      <c r="H26" s="241"/>
      <c r="I26" s="241"/>
      <c r="J26" s="241"/>
      <c r="K26" s="239"/>
    </row>
    <row r="27" s="1" customFormat="1" ht="15" customHeight="1">
      <c r="B27" s="242"/>
      <c r="C27" s="241"/>
      <c r="D27" s="241" t="s">
        <v>945</v>
      </c>
      <c r="E27" s="241"/>
      <c r="F27" s="241"/>
      <c r="G27" s="241"/>
      <c r="H27" s="241"/>
      <c r="I27" s="241"/>
      <c r="J27" s="241"/>
      <c r="K27" s="239"/>
    </row>
    <row r="28" s="1" customFormat="1" ht="15" customHeight="1">
      <c r="B28" s="242"/>
      <c r="C28" s="243"/>
      <c r="D28" s="241" t="s">
        <v>946</v>
      </c>
      <c r="E28" s="241"/>
      <c r="F28" s="241"/>
      <c r="G28" s="241"/>
      <c r="H28" s="241"/>
      <c r="I28" s="241"/>
      <c r="J28" s="241"/>
      <c r="K28" s="239"/>
    </row>
    <row r="29" s="1" customFormat="1" ht="12.75" customHeight="1">
      <c r="B29" s="242"/>
      <c r="C29" s="243"/>
      <c r="D29" s="243"/>
      <c r="E29" s="243"/>
      <c r="F29" s="243"/>
      <c r="G29" s="243"/>
      <c r="H29" s="243"/>
      <c r="I29" s="243"/>
      <c r="J29" s="243"/>
      <c r="K29" s="239"/>
    </row>
    <row r="30" s="1" customFormat="1" ht="15" customHeight="1">
      <c r="B30" s="242"/>
      <c r="C30" s="243"/>
      <c r="D30" s="241" t="s">
        <v>947</v>
      </c>
      <c r="E30" s="241"/>
      <c r="F30" s="241"/>
      <c r="G30" s="241"/>
      <c r="H30" s="241"/>
      <c r="I30" s="241"/>
      <c r="J30" s="241"/>
      <c r="K30" s="239"/>
    </row>
    <row r="31" s="1" customFormat="1" ht="15" customHeight="1">
      <c r="B31" s="242"/>
      <c r="C31" s="243"/>
      <c r="D31" s="241" t="s">
        <v>948</v>
      </c>
      <c r="E31" s="241"/>
      <c r="F31" s="241"/>
      <c r="G31" s="241"/>
      <c r="H31" s="241"/>
      <c r="I31" s="241"/>
      <c r="J31" s="241"/>
      <c r="K31" s="239"/>
    </row>
    <row r="32" s="1" customFormat="1" ht="12.75" customHeight="1">
      <c r="B32" s="242"/>
      <c r="C32" s="243"/>
      <c r="D32" s="243"/>
      <c r="E32" s="243"/>
      <c r="F32" s="243"/>
      <c r="G32" s="243"/>
      <c r="H32" s="243"/>
      <c r="I32" s="243"/>
      <c r="J32" s="243"/>
      <c r="K32" s="239"/>
    </row>
    <row r="33" s="1" customFormat="1" ht="15" customHeight="1">
      <c r="B33" s="242"/>
      <c r="C33" s="243"/>
      <c r="D33" s="241" t="s">
        <v>949</v>
      </c>
      <c r="E33" s="241"/>
      <c r="F33" s="241"/>
      <c r="G33" s="241"/>
      <c r="H33" s="241"/>
      <c r="I33" s="241"/>
      <c r="J33" s="241"/>
      <c r="K33" s="239"/>
    </row>
    <row r="34" s="1" customFormat="1" ht="15" customHeight="1">
      <c r="B34" s="242"/>
      <c r="C34" s="243"/>
      <c r="D34" s="241" t="s">
        <v>950</v>
      </c>
      <c r="E34" s="241"/>
      <c r="F34" s="241"/>
      <c r="G34" s="241"/>
      <c r="H34" s="241"/>
      <c r="I34" s="241"/>
      <c r="J34" s="241"/>
      <c r="K34" s="239"/>
    </row>
    <row r="35" s="1" customFormat="1" ht="15" customHeight="1">
      <c r="B35" s="242"/>
      <c r="C35" s="243"/>
      <c r="D35" s="241" t="s">
        <v>951</v>
      </c>
      <c r="E35" s="241"/>
      <c r="F35" s="241"/>
      <c r="G35" s="241"/>
      <c r="H35" s="241"/>
      <c r="I35" s="241"/>
      <c r="J35" s="241"/>
      <c r="K35" s="239"/>
    </row>
    <row r="36" s="1" customFormat="1" ht="15" customHeight="1">
      <c r="B36" s="242"/>
      <c r="C36" s="243"/>
      <c r="D36" s="241"/>
      <c r="E36" s="244" t="s">
        <v>105</v>
      </c>
      <c r="F36" s="241"/>
      <c r="G36" s="241" t="s">
        <v>952</v>
      </c>
      <c r="H36" s="241"/>
      <c r="I36" s="241"/>
      <c r="J36" s="241"/>
      <c r="K36" s="239"/>
    </row>
    <row r="37" s="1" customFormat="1" ht="30.75" customHeight="1">
      <c r="B37" s="242"/>
      <c r="C37" s="243"/>
      <c r="D37" s="241"/>
      <c r="E37" s="244" t="s">
        <v>953</v>
      </c>
      <c r="F37" s="241"/>
      <c r="G37" s="241" t="s">
        <v>954</v>
      </c>
      <c r="H37" s="241"/>
      <c r="I37" s="241"/>
      <c r="J37" s="241"/>
      <c r="K37" s="239"/>
    </row>
    <row r="38" s="1" customFormat="1" ht="15" customHeight="1">
      <c r="B38" s="242"/>
      <c r="C38" s="243"/>
      <c r="D38" s="241"/>
      <c r="E38" s="244" t="s">
        <v>53</v>
      </c>
      <c r="F38" s="241"/>
      <c r="G38" s="241" t="s">
        <v>955</v>
      </c>
      <c r="H38" s="241"/>
      <c r="I38" s="241"/>
      <c r="J38" s="241"/>
      <c r="K38" s="239"/>
    </row>
    <row r="39" s="1" customFormat="1" ht="15" customHeight="1">
      <c r="B39" s="242"/>
      <c r="C39" s="243"/>
      <c r="D39" s="241"/>
      <c r="E39" s="244" t="s">
        <v>54</v>
      </c>
      <c r="F39" s="241"/>
      <c r="G39" s="241" t="s">
        <v>956</v>
      </c>
      <c r="H39" s="241"/>
      <c r="I39" s="241"/>
      <c r="J39" s="241"/>
      <c r="K39" s="239"/>
    </row>
    <row r="40" s="1" customFormat="1" ht="15" customHeight="1">
      <c r="B40" s="242"/>
      <c r="C40" s="243"/>
      <c r="D40" s="241"/>
      <c r="E40" s="244" t="s">
        <v>106</v>
      </c>
      <c r="F40" s="241"/>
      <c r="G40" s="241" t="s">
        <v>957</v>
      </c>
      <c r="H40" s="241"/>
      <c r="I40" s="241"/>
      <c r="J40" s="241"/>
      <c r="K40" s="239"/>
    </row>
    <row r="41" s="1" customFormat="1" ht="15" customHeight="1">
      <c r="B41" s="242"/>
      <c r="C41" s="243"/>
      <c r="D41" s="241"/>
      <c r="E41" s="244" t="s">
        <v>107</v>
      </c>
      <c r="F41" s="241"/>
      <c r="G41" s="241" t="s">
        <v>958</v>
      </c>
      <c r="H41" s="241"/>
      <c r="I41" s="241"/>
      <c r="J41" s="241"/>
      <c r="K41" s="239"/>
    </row>
    <row r="42" s="1" customFormat="1" ht="15" customHeight="1">
      <c r="B42" s="242"/>
      <c r="C42" s="243"/>
      <c r="D42" s="241"/>
      <c r="E42" s="244" t="s">
        <v>959</v>
      </c>
      <c r="F42" s="241"/>
      <c r="G42" s="241" t="s">
        <v>960</v>
      </c>
      <c r="H42" s="241"/>
      <c r="I42" s="241"/>
      <c r="J42" s="241"/>
      <c r="K42" s="239"/>
    </row>
    <row r="43" s="1" customFormat="1" ht="15" customHeight="1">
      <c r="B43" s="242"/>
      <c r="C43" s="243"/>
      <c r="D43" s="241"/>
      <c r="E43" s="244"/>
      <c r="F43" s="241"/>
      <c r="G43" s="241" t="s">
        <v>961</v>
      </c>
      <c r="H43" s="241"/>
      <c r="I43" s="241"/>
      <c r="J43" s="241"/>
      <c r="K43" s="239"/>
    </row>
    <row r="44" s="1" customFormat="1" ht="15" customHeight="1">
      <c r="B44" s="242"/>
      <c r="C44" s="243"/>
      <c r="D44" s="241"/>
      <c r="E44" s="244" t="s">
        <v>962</v>
      </c>
      <c r="F44" s="241"/>
      <c r="G44" s="241" t="s">
        <v>963</v>
      </c>
      <c r="H44" s="241"/>
      <c r="I44" s="241"/>
      <c r="J44" s="241"/>
      <c r="K44" s="239"/>
    </row>
    <row r="45" s="1" customFormat="1" ht="15" customHeight="1">
      <c r="B45" s="242"/>
      <c r="C45" s="243"/>
      <c r="D45" s="241"/>
      <c r="E45" s="244" t="s">
        <v>109</v>
      </c>
      <c r="F45" s="241"/>
      <c r="G45" s="241" t="s">
        <v>964</v>
      </c>
      <c r="H45" s="241"/>
      <c r="I45" s="241"/>
      <c r="J45" s="241"/>
      <c r="K45" s="239"/>
    </row>
    <row r="46" s="1" customFormat="1" ht="12.75" customHeight="1">
      <c r="B46" s="242"/>
      <c r="C46" s="243"/>
      <c r="D46" s="241"/>
      <c r="E46" s="241"/>
      <c r="F46" s="241"/>
      <c r="G46" s="241"/>
      <c r="H46" s="241"/>
      <c r="I46" s="241"/>
      <c r="J46" s="241"/>
      <c r="K46" s="239"/>
    </row>
    <row r="47" s="1" customFormat="1" ht="15" customHeight="1">
      <c r="B47" s="242"/>
      <c r="C47" s="243"/>
      <c r="D47" s="241" t="s">
        <v>965</v>
      </c>
      <c r="E47" s="241"/>
      <c r="F47" s="241"/>
      <c r="G47" s="241"/>
      <c r="H47" s="241"/>
      <c r="I47" s="241"/>
      <c r="J47" s="241"/>
      <c r="K47" s="239"/>
    </row>
    <row r="48" s="1" customFormat="1" ht="15" customHeight="1">
      <c r="B48" s="242"/>
      <c r="C48" s="243"/>
      <c r="D48" s="243"/>
      <c r="E48" s="241" t="s">
        <v>966</v>
      </c>
      <c r="F48" s="241"/>
      <c r="G48" s="241"/>
      <c r="H48" s="241"/>
      <c r="I48" s="241"/>
      <c r="J48" s="241"/>
      <c r="K48" s="239"/>
    </row>
    <row r="49" s="1" customFormat="1" ht="15" customHeight="1">
      <c r="B49" s="242"/>
      <c r="C49" s="243"/>
      <c r="D49" s="243"/>
      <c r="E49" s="241" t="s">
        <v>967</v>
      </c>
      <c r="F49" s="241"/>
      <c r="G49" s="241"/>
      <c r="H49" s="241"/>
      <c r="I49" s="241"/>
      <c r="J49" s="241"/>
      <c r="K49" s="239"/>
    </row>
    <row r="50" s="1" customFormat="1" ht="15" customHeight="1">
      <c r="B50" s="242"/>
      <c r="C50" s="243"/>
      <c r="D50" s="243"/>
      <c r="E50" s="241" t="s">
        <v>968</v>
      </c>
      <c r="F50" s="241"/>
      <c r="G50" s="241"/>
      <c r="H50" s="241"/>
      <c r="I50" s="241"/>
      <c r="J50" s="241"/>
      <c r="K50" s="239"/>
    </row>
    <row r="51" s="1" customFormat="1" ht="15" customHeight="1">
      <c r="B51" s="242"/>
      <c r="C51" s="243"/>
      <c r="D51" s="241" t="s">
        <v>969</v>
      </c>
      <c r="E51" s="241"/>
      <c r="F51" s="241"/>
      <c r="G51" s="241"/>
      <c r="H51" s="241"/>
      <c r="I51" s="241"/>
      <c r="J51" s="241"/>
      <c r="K51" s="239"/>
    </row>
    <row r="52" s="1" customFormat="1" ht="25.5" customHeight="1">
      <c r="B52" s="237"/>
      <c r="C52" s="238" t="s">
        <v>970</v>
      </c>
      <c r="D52" s="238"/>
      <c r="E52" s="238"/>
      <c r="F52" s="238"/>
      <c r="G52" s="238"/>
      <c r="H52" s="238"/>
      <c r="I52" s="238"/>
      <c r="J52" s="238"/>
      <c r="K52" s="239"/>
    </row>
    <row r="53" s="1" customFormat="1" ht="5.25" customHeight="1">
      <c r="B53" s="237"/>
      <c r="C53" s="240"/>
      <c r="D53" s="240"/>
      <c r="E53" s="240"/>
      <c r="F53" s="240"/>
      <c r="G53" s="240"/>
      <c r="H53" s="240"/>
      <c r="I53" s="240"/>
      <c r="J53" s="240"/>
      <c r="K53" s="239"/>
    </row>
    <row r="54" s="1" customFormat="1" ht="15" customHeight="1">
      <c r="B54" s="237"/>
      <c r="C54" s="241" t="s">
        <v>971</v>
      </c>
      <c r="D54" s="241"/>
      <c r="E54" s="241"/>
      <c r="F54" s="241"/>
      <c r="G54" s="241"/>
      <c r="H54" s="241"/>
      <c r="I54" s="241"/>
      <c r="J54" s="241"/>
      <c r="K54" s="239"/>
    </row>
    <row r="55" s="1" customFormat="1" ht="15" customHeight="1">
      <c r="B55" s="237"/>
      <c r="C55" s="241" t="s">
        <v>972</v>
      </c>
      <c r="D55" s="241"/>
      <c r="E55" s="241"/>
      <c r="F55" s="241"/>
      <c r="G55" s="241"/>
      <c r="H55" s="241"/>
      <c r="I55" s="241"/>
      <c r="J55" s="241"/>
      <c r="K55" s="239"/>
    </row>
    <row r="56" s="1" customFormat="1" ht="12.75" customHeight="1">
      <c r="B56" s="237"/>
      <c r="C56" s="241"/>
      <c r="D56" s="241"/>
      <c r="E56" s="241"/>
      <c r="F56" s="241"/>
      <c r="G56" s="241"/>
      <c r="H56" s="241"/>
      <c r="I56" s="241"/>
      <c r="J56" s="241"/>
      <c r="K56" s="239"/>
    </row>
    <row r="57" s="1" customFormat="1" ht="15" customHeight="1">
      <c r="B57" s="237"/>
      <c r="C57" s="241" t="s">
        <v>973</v>
      </c>
      <c r="D57" s="241"/>
      <c r="E57" s="241"/>
      <c r="F57" s="241"/>
      <c r="G57" s="241"/>
      <c r="H57" s="241"/>
      <c r="I57" s="241"/>
      <c r="J57" s="241"/>
      <c r="K57" s="239"/>
    </row>
    <row r="58" s="1" customFormat="1" ht="15" customHeight="1">
      <c r="B58" s="237"/>
      <c r="C58" s="243"/>
      <c r="D58" s="241" t="s">
        <v>974</v>
      </c>
      <c r="E58" s="241"/>
      <c r="F58" s="241"/>
      <c r="G58" s="241"/>
      <c r="H58" s="241"/>
      <c r="I58" s="241"/>
      <c r="J58" s="241"/>
      <c r="K58" s="239"/>
    </row>
    <row r="59" s="1" customFormat="1" ht="15" customHeight="1">
      <c r="B59" s="237"/>
      <c r="C59" s="243"/>
      <c r="D59" s="241" t="s">
        <v>975</v>
      </c>
      <c r="E59" s="241"/>
      <c r="F59" s="241"/>
      <c r="G59" s="241"/>
      <c r="H59" s="241"/>
      <c r="I59" s="241"/>
      <c r="J59" s="241"/>
      <c r="K59" s="239"/>
    </row>
    <row r="60" s="1" customFormat="1" ht="15" customHeight="1">
      <c r="B60" s="237"/>
      <c r="C60" s="243"/>
      <c r="D60" s="241" t="s">
        <v>976</v>
      </c>
      <c r="E60" s="241"/>
      <c r="F60" s="241"/>
      <c r="G60" s="241"/>
      <c r="H60" s="241"/>
      <c r="I60" s="241"/>
      <c r="J60" s="241"/>
      <c r="K60" s="239"/>
    </row>
    <row r="61" s="1" customFormat="1" ht="15" customHeight="1">
      <c r="B61" s="237"/>
      <c r="C61" s="243"/>
      <c r="D61" s="241" t="s">
        <v>977</v>
      </c>
      <c r="E61" s="241"/>
      <c r="F61" s="241"/>
      <c r="G61" s="241"/>
      <c r="H61" s="241"/>
      <c r="I61" s="241"/>
      <c r="J61" s="241"/>
      <c r="K61" s="239"/>
    </row>
    <row r="62" s="1" customFormat="1" ht="15" customHeight="1">
      <c r="B62" s="237"/>
      <c r="C62" s="243"/>
      <c r="D62" s="246" t="s">
        <v>978</v>
      </c>
      <c r="E62" s="246"/>
      <c r="F62" s="246"/>
      <c r="G62" s="246"/>
      <c r="H62" s="246"/>
      <c r="I62" s="246"/>
      <c r="J62" s="246"/>
      <c r="K62" s="239"/>
    </row>
    <row r="63" s="1" customFormat="1" ht="15" customHeight="1">
      <c r="B63" s="237"/>
      <c r="C63" s="243"/>
      <c r="D63" s="241" t="s">
        <v>979</v>
      </c>
      <c r="E63" s="241"/>
      <c r="F63" s="241"/>
      <c r="G63" s="241"/>
      <c r="H63" s="241"/>
      <c r="I63" s="241"/>
      <c r="J63" s="241"/>
      <c r="K63" s="239"/>
    </row>
    <row r="64" s="1" customFormat="1" ht="12.75" customHeight="1">
      <c r="B64" s="237"/>
      <c r="C64" s="243"/>
      <c r="D64" s="243"/>
      <c r="E64" s="247"/>
      <c r="F64" s="243"/>
      <c r="G64" s="243"/>
      <c r="H64" s="243"/>
      <c r="I64" s="243"/>
      <c r="J64" s="243"/>
      <c r="K64" s="239"/>
    </row>
    <row r="65" s="1" customFormat="1" ht="15" customHeight="1">
      <c r="B65" s="237"/>
      <c r="C65" s="243"/>
      <c r="D65" s="241" t="s">
        <v>980</v>
      </c>
      <c r="E65" s="241"/>
      <c r="F65" s="241"/>
      <c r="G65" s="241"/>
      <c r="H65" s="241"/>
      <c r="I65" s="241"/>
      <c r="J65" s="241"/>
      <c r="K65" s="239"/>
    </row>
    <row r="66" s="1" customFormat="1" ht="15" customHeight="1">
      <c r="B66" s="237"/>
      <c r="C66" s="243"/>
      <c r="D66" s="246" t="s">
        <v>981</v>
      </c>
      <c r="E66" s="246"/>
      <c r="F66" s="246"/>
      <c r="G66" s="246"/>
      <c r="H66" s="246"/>
      <c r="I66" s="246"/>
      <c r="J66" s="246"/>
      <c r="K66" s="239"/>
    </row>
    <row r="67" s="1" customFormat="1" ht="15" customHeight="1">
      <c r="B67" s="237"/>
      <c r="C67" s="243"/>
      <c r="D67" s="241" t="s">
        <v>982</v>
      </c>
      <c r="E67" s="241"/>
      <c r="F67" s="241"/>
      <c r="G67" s="241"/>
      <c r="H67" s="241"/>
      <c r="I67" s="241"/>
      <c r="J67" s="241"/>
      <c r="K67" s="239"/>
    </row>
    <row r="68" s="1" customFormat="1" ht="15" customHeight="1">
      <c r="B68" s="237"/>
      <c r="C68" s="243"/>
      <c r="D68" s="241" t="s">
        <v>983</v>
      </c>
      <c r="E68" s="241"/>
      <c r="F68" s="241"/>
      <c r="G68" s="241"/>
      <c r="H68" s="241"/>
      <c r="I68" s="241"/>
      <c r="J68" s="241"/>
      <c r="K68" s="239"/>
    </row>
    <row r="69" s="1" customFormat="1" ht="15" customHeight="1">
      <c r="B69" s="237"/>
      <c r="C69" s="243"/>
      <c r="D69" s="241" t="s">
        <v>984</v>
      </c>
      <c r="E69" s="241"/>
      <c r="F69" s="241"/>
      <c r="G69" s="241"/>
      <c r="H69" s="241"/>
      <c r="I69" s="241"/>
      <c r="J69" s="241"/>
      <c r="K69" s="239"/>
    </row>
    <row r="70" s="1" customFormat="1" ht="15" customHeight="1">
      <c r="B70" s="237"/>
      <c r="C70" s="243"/>
      <c r="D70" s="241" t="s">
        <v>985</v>
      </c>
      <c r="E70" s="241"/>
      <c r="F70" s="241"/>
      <c r="G70" s="241"/>
      <c r="H70" s="241"/>
      <c r="I70" s="241"/>
      <c r="J70" s="241"/>
      <c r="K70" s="239"/>
    </row>
    <row r="71" s="1" customFormat="1" ht="12.75" customHeight="1">
      <c r="B71" s="248"/>
      <c r="C71" s="249"/>
      <c r="D71" s="249"/>
      <c r="E71" s="249"/>
      <c r="F71" s="249"/>
      <c r="G71" s="249"/>
      <c r="H71" s="249"/>
      <c r="I71" s="249"/>
      <c r="J71" s="249"/>
      <c r="K71" s="250"/>
    </row>
    <row r="72" s="1" customFormat="1" ht="18.75" customHeight="1">
      <c r="B72" s="251"/>
      <c r="C72" s="251"/>
      <c r="D72" s="251"/>
      <c r="E72" s="251"/>
      <c r="F72" s="251"/>
      <c r="G72" s="251"/>
      <c r="H72" s="251"/>
      <c r="I72" s="251"/>
      <c r="J72" s="251"/>
      <c r="K72" s="252"/>
    </row>
    <row r="73" s="1" customFormat="1" ht="18.75" customHeight="1">
      <c r="B73" s="252"/>
      <c r="C73" s="252"/>
      <c r="D73" s="252"/>
      <c r="E73" s="252"/>
      <c r="F73" s="252"/>
      <c r="G73" s="252"/>
      <c r="H73" s="252"/>
      <c r="I73" s="252"/>
      <c r="J73" s="252"/>
      <c r="K73" s="252"/>
    </row>
    <row r="74" s="1" customFormat="1" ht="7.5" customHeight="1">
      <c r="B74" s="253"/>
      <c r="C74" s="254"/>
      <c r="D74" s="254"/>
      <c r="E74" s="254"/>
      <c r="F74" s="254"/>
      <c r="G74" s="254"/>
      <c r="H74" s="254"/>
      <c r="I74" s="254"/>
      <c r="J74" s="254"/>
      <c r="K74" s="255"/>
    </row>
    <row r="75" s="1" customFormat="1" ht="45" customHeight="1">
      <c r="B75" s="256"/>
      <c r="C75" s="257" t="s">
        <v>986</v>
      </c>
      <c r="D75" s="257"/>
      <c r="E75" s="257"/>
      <c r="F75" s="257"/>
      <c r="G75" s="257"/>
      <c r="H75" s="257"/>
      <c r="I75" s="257"/>
      <c r="J75" s="257"/>
      <c r="K75" s="258"/>
    </row>
    <row r="76" s="1" customFormat="1" ht="17.25" customHeight="1">
      <c r="B76" s="256"/>
      <c r="C76" s="259" t="s">
        <v>987</v>
      </c>
      <c r="D76" s="259"/>
      <c r="E76" s="259"/>
      <c r="F76" s="259" t="s">
        <v>988</v>
      </c>
      <c r="G76" s="260"/>
      <c r="H76" s="259" t="s">
        <v>54</v>
      </c>
      <c r="I76" s="259" t="s">
        <v>57</v>
      </c>
      <c r="J76" s="259" t="s">
        <v>989</v>
      </c>
      <c r="K76" s="258"/>
    </row>
    <row r="77" s="1" customFormat="1" ht="17.25" customHeight="1">
      <c r="B77" s="256"/>
      <c r="C77" s="261" t="s">
        <v>990</v>
      </c>
      <c r="D77" s="261"/>
      <c r="E77" s="261"/>
      <c r="F77" s="262" t="s">
        <v>991</v>
      </c>
      <c r="G77" s="263"/>
      <c r="H77" s="261"/>
      <c r="I77" s="261"/>
      <c r="J77" s="261" t="s">
        <v>992</v>
      </c>
      <c r="K77" s="258"/>
    </row>
    <row r="78" s="1" customFormat="1" ht="5.25" customHeight="1">
      <c r="B78" s="256"/>
      <c r="C78" s="264"/>
      <c r="D78" s="264"/>
      <c r="E78" s="264"/>
      <c r="F78" s="264"/>
      <c r="G78" s="265"/>
      <c r="H78" s="264"/>
      <c r="I78" s="264"/>
      <c r="J78" s="264"/>
      <c r="K78" s="258"/>
    </row>
    <row r="79" s="1" customFormat="1" ht="15" customHeight="1">
      <c r="B79" s="256"/>
      <c r="C79" s="244" t="s">
        <v>53</v>
      </c>
      <c r="D79" s="266"/>
      <c r="E79" s="266"/>
      <c r="F79" s="267" t="s">
        <v>993</v>
      </c>
      <c r="G79" s="268"/>
      <c r="H79" s="244" t="s">
        <v>994</v>
      </c>
      <c r="I79" s="244" t="s">
        <v>995</v>
      </c>
      <c r="J79" s="244">
        <v>20</v>
      </c>
      <c r="K79" s="258"/>
    </row>
    <row r="80" s="1" customFormat="1" ht="15" customHeight="1">
      <c r="B80" s="256"/>
      <c r="C80" s="244" t="s">
        <v>996</v>
      </c>
      <c r="D80" s="244"/>
      <c r="E80" s="244"/>
      <c r="F80" s="267" t="s">
        <v>993</v>
      </c>
      <c r="G80" s="268"/>
      <c r="H80" s="244" t="s">
        <v>997</v>
      </c>
      <c r="I80" s="244" t="s">
        <v>995</v>
      </c>
      <c r="J80" s="244">
        <v>120</v>
      </c>
      <c r="K80" s="258"/>
    </row>
    <row r="81" s="1" customFormat="1" ht="15" customHeight="1">
      <c r="B81" s="269"/>
      <c r="C81" s="244" t="s">
        <v>998</v>
      </c>
      <c r="D81" s="244"/>
      <c r="E81" s="244"/>
      <c r="F81" s="267" t="s">
        <v>999</v>
      </c>
      <c r="G81" s="268"/>
      <c r="H81" s="244" t="s">
        <v>1000</v>
      </c>
      <c r="I81" s="244" t="s">
        <v>995</v>
      </c>
      <c r="J81" s="244">
        <v>50</v>
      </c>
      <c r="K81" s="258"/>
    </row>
    <row r="82" s="1" customFormat="1" ht="15" customHeight="1">
      <c r="B82" s="269"/>
      <c r="C82" s="244" t="s">
        <v>1001</v>
      </c>
      <c r="D82" s="244"/>
      <c r="E82" s="244"/>
      <c r="F82" s="267" t="s">
        <v>993</v>
      </c>
      <c r="G82" s="268"/>
      <c r="H82" s="244" t="s">
        <v>1002</v>
      </c>
      <c r="I82" s="244" t="s">
        <v>1003</v>
      </c>
      <c r="J82" s="244"/>
      <c r="K82" s="258"/>
    </row>
    <row r="83" s="1" customFormat="1" ht="15" customHeight="1">
      <c r="B83" s="269"/>
      <c r="C83" s="270" t="s">
        <v>1004</v>
      </c>
      <c r="D83" s="270"/>
      <c r="E83" s="270"/>
      <c r="F83" s="271" t="s">
        <v>999</v>
      </c>
      <c r="G83" s="270"/>
      <c r="H83" s="270" t="s">
        <v>1005</v>
      </c>
      <c r="I83" s="270" t="s">
        <v>995</v>
      </c>
      <c r="J83" s="270">
        <v>15</v>
      </c>
      <c r="K83" s="258"/>
    </row>
    <row r="84" s="1" customFormat="1" ht="15" customHeight="1">
      <c r="B84" s="269"/>
      <c r="C84" s="270" t="s">
        <v>1006</v>
      </c>
      <c r="D84" s="270"/>
      <c r="E84" s="270"/>
      <c r="F84" s="271" t="s">
        <v>999</v>
      </c>
      <c r="G84" s="270"/>
      <c r="H84" s="270" t="s">
        <v>1007</v>
      </c>
      <c r="I84" s="270" t="s">
        <v>995</v>
      </c>
      <c r="J84" s="270">
        <v>15</v>
      </c>
      <c r="K84" s="258"/>
    </row>
    <row r="85" s="1" customFormat="1" ht="15" customHeight="1">
      <c r="B85" s="269"/>
      <c r="C85" s="270" t="s">
        <v>1008</v>
      </c>
      <c r="D85" s="270"/>
      <c r="E85" s="270"/>
      <c r="F85" s="271" t="s">
        <v>999</v>
      </c>
      <c r="G85" s="270"/>
      <c r="H85" s="270" t="s">
        <v>1009</v>
      </c>
      <c r="I85" s="270" t="s">
        <v>995</v>
      </c>
      <c r="J85" s="270">
        <v>20</v>
      </c>
      <c r="K85" s="258"/>
    </row>
    <row r="86" s="1" customFormat="1" ht="15" customHeight="1">
      <c r="B86" s="269"/>
      <c r="C86" s="270" t="s">
        <v>1010</v>
      </c>
      <c r="D86" s="270"/>
      <c r="E86" s="270"/>
      <c r="F86" s="271" t="s">
        <v>999</v>
      </c>
      <c r="G86" s="270"/>
      <c r="H86" s="270" t="s">
        <v>1011</v>
      </c>
      <c r="I86" s="270" t="s">
        <v>995</v>
      </c>
      <c r="J86" s="270">
        <v>20</v>
      </c>
      <c r="K86" s="258"/>
    </row>
    <row r="87" s="1" customFormat="1" ht="15" customHeight="1">
      <c r="B87" s="269"/>
      <c r="C87" s="244" t="s">
        <v>1012</v>
      </c>
      <c r="D87" s="244"/>
      <c r="E87" s="244"/>
      <c r="F87" s="267" t="s">
        <v>999</v>
      </c>
      <c r="G87" s="268"/>
      <c r="H87" s="244" t="s">
        <v>1013</v>
      </c>
      <c r="I87" s="244" t="s">
        <v>995</v>
      </c>
      <c r="J87" s="244">
        <v>50</v>
      </c>
      <c r="K87" s="258"/>
    </row>
    <row r="88" s="1" customFormat="1" ht="15" customHeight="1">
      <c r="B88" s="269"/>
      <c r="C88" s="244" t="s">
        <v>1014</v>
      </c>
      <c r="D88" s="244"/>
      <c r="E88" s="244"/>
      <c r="F88" s="267" t="s">
        <v>999</v>
      </c>
      <c r="G88" s="268"/>
      <c r="H88" s="244" t="s">
        <v>1015</v>
      </c>
      <c r="I88" s="244" t="s">
        <v>995</v>
      </c>
      <c r="J88" s="244">
        <v>20</v>
      </c>
      <c r="K88" s="258"/>
    </row>
    <row r="89" s="1" customFormat="1" ht="15" customHeight="1">
      <c r="B89" s="269"/>
      <c r="C89" s="244" t="s">
        <v>1016</v>
      </c>
      <c r="D89" s="244"/>
      <c r="E89" s="244"/>
      <c r="F89" s="267" t="s">
        <v>999</v>
      </c>
      <c r="G89" s="268"/>
      <c r="H89" s="244" t="s">
        <v>1017</v>
      </c>
      <c r="I89" s="244" t="s">
        <v>995</v>
      </c>
      <c r="J89" s="244">
        <v>20</v>
      </c>
      <c r="K89" s="258"/>
    </row>
    <row r="90" s="1" customFormat="1" ht="15" customHeight="1">
      <c r="B90" s="269"/>
      <c r="C90" s="244" t="s">
        <v>1018</v>
      </c>
      <c r="D90" s="244"/>
      <c r="E90" s="244"/>
      <c r="F90" s="267" t="s">
        <v>999</v>
      </c>
      <c r="G90" s="268"/>
      <c r="H90" s="244" t="s">
        <v>1019</v>
      </c>
      <c r="I90" s="244" t="s">
        <v>995</v>
      </c>
      <c r="J90" s="244">
        <v>50</v>
      </c>
      <c r="K90" s="258"/>
    </row>
    <row r="91" s="1" customFormat="1" ht="15" customHeight="1">
      <c r="B91" s="269"/>
      <c r="C91" s="244" t="s">
        <v>1020</v>
      </c>
      <c r="D91" s="244"/>
      <c r="E91" s="244"/>
      <c r="F91" s="267" t="s">
        <v>999</v>
      </c>
      <c r="G91" s="268"/>
      <c r="H91" s="244" t="s">
        <v>1020</v>
      </c>
      <c r="I91" s="244" t="s">
        <v>995</v>
      </c>
      <c r="J91" s="244">
        <v>50</v>
      </c>
      <c r="K91" s="258"/>
    </row>
    <row r="92" s="1" customFormat="1" ht="15" customHeight="1">
      <c r="B92" s="269"/>
      <c r="C92" s="244" t="s">
        <v>1021</v>
      </c>
      <c r="D92" s="244"/>
      <c r="E92" s="244"/>
      <c r="F92" s="267" t="s">
        <v>999</v>
      </c>
      <c r="G92" s="268"/>
      <c r="H92" s="244" t="s">
        <v>1022</v>
      </c>
      <c r="I92" s="244" t="s">
        <v>995</v>
      </c>
      <c r="J92" s="244">
        <v>255</v>
      </c>
      <c r="K92" s="258"/>
    </row>
    <row r="93" s="1" customFormat="1" ht="15" customHeight="1">
      <c r="B93" s="269"/>
      <c r="C93" s="244" t="s">
        <v>1023</v>
      </c>
      <c r="D93" s="244"/>
      <c r="E93" s="244"/>
      <c r="F93" s="267" t="s">
        <v>993</v>
      </c>
      <c r="G93" s="268"/>
      <c r="H93" s="244" t="s">
        <v>1024</v>
      </c>
      <c r="I93" s="244" t="s">
        <v>1025</v>
      </c>
      <c r="J93" s="244"/>
      <c r="K93" s="258"/>
    </row>
    <row r="94" s="1" customFormat="1" ht="15" customHeight="1">
      <c r="B94" s="269"/>
      <c r="C94" s="244" t="s">
        <v>1026</v>
      </c>
      <c r="D94" s="244"/>
      <c r="E94" s="244"/>
      <c r="F94" s="267" t="s">
        <v>993</v>
      </c>
      <c r="G94" s="268"/>
      <c r="H94" s="244" t="s">
        <v>1027</v>
      </c>
      <c r="I94" s="244" t="s">
        <v>1028</v>
      </c>
      <c r="J94" s="244"/>
      <c r="K94" s="258"/>
    </row>
    <row r="95" s="1" customFormat="1" ht="15" customHeight="1">
      <c r="B95" s="269"/>
      <c r="C95" s="244" t="s">
        <v>1029</v>
      </c>
      <c r="D95" s="244"/>
      <c r="E95" s="244"/>
      <c r="F95" s="267" t="s">
        <v>993</v>
      </c>
      <c r="G95" s="268"/>
      <c r="H95" s="244" t="s">
        <v>1029</v>
      </c>
      <c r="I95" s="244" t="s">
        <v>1028</v>
      </c>
      <c r="J95" s="244"/>
      <c r="K95" s="258"/>
    </row>
    <row r="96" s="1" customFormat="1" ht="15" customHeight="1">
      <c r="B96" s="269"/>
      <c r="C96" s="244" t="s">
        <v>38</v>
      </c>
      <c r="D96" s="244"/>
      <c r="E96" s="244"/>
      <c r="F96" s="267" t="s">
        <v>993</v>
      </c>
      <c r="G96" s="268"/>
      <c r="H96" s="244" t="s">
        <v>1030</v>
      </c>
      <c r="I96" s="244" t="s">
        <v>1028</v>
      </c>
      <c r="J96" s="244"/>
      <c r="K96" s="258"/>
    </row>
    <row r="97" s="1" customFormat="1" ht="15" customHeight="1">
      <c r="B97" s="269"/>
      <c r="C97" s="244" t="s">
        <v>48</v>
      </c>
      <c r="D97" s="244"/>
      <c r="E97" s="244"/>
      <c r="F97" s="267" t="s">
        <v>993</v>
      </c>
      <c r="G97" s="268"/>
      <c r="H97" s="244" t="s">
        <v>1031</v>
      </c>
      <c r="I97" s="244" t="s">
        <v>1028</v>
      </c>
      <c r="J97" s="244"/>
      <c r="K97" s="258"/>
    </row>
    <row r="98" s="1" customFormat="1" ht="15" customHeight="1">
      <c r="B98" s="272"/>
      <c r="C98" s="273"/>
      <c r="D98" s="273"/>
      <c r="E98" s="273"/>
      <c r="F98" s="273"/>
      <c r="G98" s="273"/>
      <c r="H98" s="273"/>
      <c r="I98" s="273"/>
      <c r="J98" s="273"/>
      <c r="K98" s="274"/>
    </row>
    <row r="99" s="1" customFormat="1" ht="18.75" customHeight="1">
      <c r="B99" s="275"/>
      <c r="C99" s="276"/>
      <c r="D99" s="276"/>
      <c r="E99" s="276"/>
      <c r="F99" s="276"/>
      <c r="G99" s="276"/>
      <c r="H99" s="276"/>
      <c r="I99" s="276"/>
      <c r="J99" s="276"/>
      <c r="K99" s="275"/>
    </row>
    <row r="100" s="1" customFormat="1" ht="18.75" customHeight="1">
      <c r="B100" s="252"/>
      <c r="C100" s="252"/>
      <c r="D100" s="252"/>
      <c r="E100" s="252"/>
      <c r="F100" s="252"/>
      <c r="G100" s="252"/>
      <c r="H100" s="252"/>
      <c r="I100" s="252"/>
      <c r="J100" s="252"/>
      <c r="K100" s="252"/>
    </row>
    <row r="101" s="1" customFormat="1" ht="7.5" customHeight="1">
      <c r="B101" s="253"/>
      <c r="C101" s="254"/>
      <c r="D101" s="254"/>
      <c r="E101" s="254"/>
      <c r="F101" s="254"/>
      <c r="G101" s="254"/>
      <c r="H101" s="254"/>
      <c r="I101" s="254"/>
      <c r="J101" s="254"/>
      <c r="K101" s="255"/>
    </row>
    <row r="102" s="1" customFormat="1" ht="45" customHeight="1">
      <c r="B102" s="256"/>
      <c r="C102" s="257" t="s">
        <v>1032</v>
      </c>
      <c r="D102" s="257"/>
      <c r="E102" s="257"/>
      <c r="F102" s="257"/>
      <c r="G102" s="257"/>
      <c r="H102" s="257"/>
      <c r="I102" s="257"/>
      <c r="J102" s="257"/>
      <c r="K102" s="258"/>
    </row>
    <row r="103" s="1" customFormat="1" ht="17.25" customHeight="1">
      <c r="B103" s="256"/>
      <c r="C103" s="259" t="s">
        <v>987</v>
      </c>
      <c r="D103" s="259"/>
      <c r="E103" s="259"/>
      <c r="F103" s="259" t="s">
        <v>988</v>
      </c>
      <c r="G103" s="260"/>
      <c r="H103" s="259" t="s">
        <v>54</v>
      </c>
      <c r="I103" s="259" t="s">
        <v>57</v>
      </c>
      <c r="J103" s="259" t="s">
        <v>989</v>
      </c>
      <c r="K103" s="258"/>
    </row>
    <row r="104" s="1" customFormat="1" ht="17.25" customHeight="1">
      <c r="B104" s="256"/>
      <c r="C104" s="261" t="s">
        <v>990</v>
      </c>
      <c r="D104" s="261"/>
      <c r="E104" s="261"/>
      <c r="F104" s="262" t="s">
        <v>991</v>
      </c>
      <c r="G104" s="263"/>
      <c r="H104" s="261"/>
      <c r="I104" s="261"/>
      <c r="J104" s="261" t="s">
        <v>992</v>
      </c>
      <c r="K104" s="258"/>
    </row>
    <row r="105" s="1" customFormat="1" ht="5.25" customHeight="1">
      <c r="B105" s="256"/>
      <c r="C105" s="259"/>
      <c r="D105" s="259"/>
      <c r="E105" s="259"/>
      <c r="F105" s="259"/>
      <c r="G105" s="277"/>
      <c r="H105" s="259"/>
      <c r="I105" s="259"/>
      <c r="J105" s="259"/>
      <c r="K105" s="258"/>
    </row>
    <row r="106" s="1" customFormat="1" ht="15" customHeight="1">
      <c r="B106" s="256"/>
      <c r="C106" s="244" t="s">
        <v>53</v>
      </c>
      <c r="D106" s="266"/>
      <c r="E106" s="266"/>
      <c r="F106" s="267" t="s">
        <v>993</v>
      </c>
      <c r="G106" s="244"/>
      <c r="H106" s="244" t="s">
        <v>1033</v>
      </c>
      <c r="I106" s="244" t="s">
        <v>995</v>
      </c>
      <c r="J106" s="244">
        <v>20</v>
      </c>
      <c r="K106" s="258"/>
    </row>
    <row r="107" s="1" customFormat="1" ht="15" customHeight="1">
      <c r="B107" s="256"/>
      <c r="C107" s="244" t="s">
        <v>996</v>
      </c>
      <c r="D107" s="244"/>
      <c r="E107" s="244"/>
      <c r="F107" s="267" t="s">
        <v>993</v>
      </c>
      <c r="G107" s="244"/>
      <c r="H107" s="244" t="s">
        <v>1033</v>
      </c>
      <c r="I107" s="244" t="s">
        <v>995</v>
      </c>
      <c r="J107" s="244">
        <v>120</v>
      </c>
      <c r="K107" s="258"/>
    </row>
    <row r="108" s="1" customFormat="1" ht="15" customHeight="1">
      <c r="B108" s="269"/>
      <c r="C108" s="244" t="s">
        <v>998</v>
      </c>
      <c r="D108" s="244"/>
      <c r="E108" s="244"/>
      <c r="F108" s="267" t="s">
        <v>999</v>
      </c>
      <c r="G108" s="244"/>
      <c r="H108" s="244" t="s">
        <v>1033</v>
      </c>
      <c r="I108" s="244" t="s">
        <v>995</v>
      </c>
      <c r="J108" s="244">
        <v>50</v>
      </c>
      <c r="K108" s="258"/>
    </row>
    <row r="109" s="1" customFormat="1" ht="15" customHeight="1">
      <c r="B109" s="269"/>
      <c r="C109" s="244" t="s">
        <v>1001</v>
      </c>
      <c r="D109" s="244"/>
      <c r="E109" s="244"/>
      <c r="F109" s="267" t="s">
        <v>993</v>
      </c>
      <c r="G109" s="244"/>
      <c r="H109" s="244" t="s">
        <v>1033</v>
      </c>
      <c r="I109" s="244" t="s">
        <v>1003</v>
      </c>
      <c r="J109" s="244"/>
      <c r="K109" s="258"/>
    </row>
    <row r="110" s="1" customFormat="1" ht="15" customHeight="1">
      <c r="B110" s="269"/>
      <c r="C110" s="244" t="s">
        <v>1012</v>
      </c>
      <c r="D110" s="244"/>
      <c r="E110" s="244"/>
      <c r="F110" s="267" t="s">
        <v>999</v>
      </c>
      <c r="G110" s="244"/>
      <c r="H110" s="244" t="s">
        <v>1033</v>
      </c>
      <c r="I110" s="244" t="s">
        <v>995</v>
      </c>
      <c r="J110" s="244">
        <v>50</v>
      </c>
      <c r="K110" s="258"/>
    </row>
    <row r="111" s="1" customFormat="1" ht="15" customHeight="1">
      <c r="B111" s="269"/>
      <c r="C111" s="244" t="s">
        <v>1020</v>
      </c>
      <c r="D111" s="244"/>
      <c r="E111" s="244"/>
      <c r="F111" s="267" t="s">
        <v>999</v>
      </c>
      <c r="G111" s="244"/>
      <c r="H111" s="244" t="s">
        <v>1033</v>
      </c>
      <c r="I111" s="244" t="s">
        <v>995</v>
      </c>
      <c r="J111" s="244">
        <v>50</v>
      </c>
      <c r="K111" s="258"/>
    </row>
    <row r="112" s="1" customFormat="1" ht="15" customHeight="1">
      <c r="B112" s="269"/>
      <c r="C112" s="244" t="s">
        <v>1018</v>
      </c>
      <c r="D112" s="244"/>
      <c r="E112" s="244"/>
      <c r="F112" s="267" t="s">
        <v>999</v>
      </c>
      <c r="G112" s="244"/>
      <c r="H112" s="244" t="s">
        <v>1033</v>
      </c>
      <c r="I112" s="244" t="s">
        <v>995</v>
      </c>
      <c r="J112" s="244">
        <v>50</v>
      </c>
      <c r="K112" s="258"/>
    </row>
    <row r="113" s="1" customFormat="1" ht="15" customHeight="1">
      <c r="B113" s="269"/>
      <c r="C113" s="244" t="s">
        <v>53</v>
      </c>
      <c r="D113" s="244"/>
      <c r="E113" s="244"/>
      <c r="F113" s="267" t="s">
        <v>993</v>
      </c>
      <c r="G113" s="244"/>
      <c r="H113" s="244" t="s">
        <v>1034</v>
      </c>
      <c r="I113" s="244" t="s">
        <v>995</v>
      </c>
      <c r="J113" s="244">
        <v>20</v>
      </c>
      <c r="K113" s="258"/>
    </row>
    <row r="114" s="1" customFormat="1" ht="15" customHeight="1">
      <c r="B114" s="269"/>
      <c r="C114" s="244" t="s">
        <v>1035</v>
      </c>
      <c r="D114" s="244"/>
      <c r="E114" s="244"/>
      <c r="F114" s="267" t="s">
        <v>993</v>
      </c>
      <c r="G114" s="244"/>
      <c r="H114" s="244" t="s">
        <v>1036</v>
      </c>
      <c r="I114" s="244" t="s">
        <v>995</v>
      </c>
      <c r="J114" s="244">
        <v>120</v>
      </c>
      <c r="K114" s="258"/>
    </row>
    <row r="115" s="1" customFormat="1" ht="15" customHeight="1">
      <c r="B115" s="269"/>
      <c r="C115" s="244" t="s">
        <v>38</v>
      </c>
      <c r="D115" s="244"/>
      <c r="E115" s="244"/>
      <c r="F115" s="267" t="s">
        <v>993</v>
      </c>
      <c r="G115" s="244"/>
      <c r="H115" s="244" t="s">
        <v>1037</v>
      </c>
      <c r="I115" s="244" t="s">
        <v>1028</v>
      </c>
      <c r="J115" s="244"/>
      <c r="K115" s="258"/>
    </row>
    <row r="116" s="1" customFormat="1" ht="15" customHeight="1">
      <c r="B116" s="269"/>
      <c r="C116" s="244" t="s">
        <v>48</v>
      </c>
      <c r="D116" s="244"/>
      <c r="E116" s="244"/>
      <c r="F116" s="267" t="s">
        <v>993</v>
      </c>
      <c r="G116" s="244"/>
      <c r="H116" s="244" t="s">
        <v>1038</v>
      </c>
      <c r="I116" s="244" t="s">
        <v>1028</v>
      </c>
      <c r="J116" s="244"/>
      <c r="K116" s="258"/>
    </row>
    <row r="117" s="1" customFormat="1" ht="15" customHeight="1">
      <c r="B117" s="269"/>
      <c r="C117" s="244" t="s">
        <v>57</v>
      </c>
      <c r="D117" s="244"/>
      <c r="E117" s="244"/>
      <c r="F117" s="267" t="s">
        <v>993</v>
      </c>
      <c r="G117" s="244"/>
      <c r="H117" s="244" t="s">
        <v>1039</v>
      </c>
      <c r="I117" s="244" t="s">
        <v>1040</v>
      </c>
      <c r="J117" s="244"/>
      <c r="K117" s="258"/>
    </row>
    <row r="118" s="1" customFormat="1" ht="15" customHeight="1">
      <c r="B118" s="272"/>
      <c r="C118" s="278"/>
      <c r="D118" s="278"/>
      <c r="E118" s="278"/>
      <c r="F118" s="278"/>
      <c r="G118" s="278"/>
      <c r="H118" s="278"/>
      <c r="I118" s="278"/>
      <c r="J118" s="278"/>
      <c r="K118" s="274"/>
    </row>
    <row r="119" s="1" customFormat="1" ht="18.75" customHeight="1">
      <c r="B119" s="279"/>
      <c r="C119" s="280"/>
      <c r="D119" s="280"/>
      <c r="E119" s="280"/>
      <c r="F119" s="281"/>
      <c r="G119" s="280"/>
      <c r="H119" s="280"/>
      <c r="I119" s="280"/>
      <c r="J119" s="280"/>
      <c r="K119" s="279"/>
    </row>
    <row r="120" s="1" customFormat="1" ht="18.75" customHeight="1">
      <c r="B120" s="252"/>
      <c r="C120" s="252"/>
      <c r="D120" s="252"/>
      <c r="E120" s="252"/>
      <c r="F120" s="252"/>
      <c r="G120" s="252"/>
      <c r="H120" s="252"/>
      <c r="I120" s="252"/>
      <c r="J120" s="252"/>
      <c r="K120" s="252"/>
    </row>
    <row r="121" s="1" customFormat="1" ht="7.5" customHeight="1">
      <c r="B121" s="282"/>
      <c r="C121" s="283"/>
      <c r="D121" s="283"/>
      <c r="E121" s="283"/>
      <c r="F121" s="283"/>
      <c r="G121" s="283"/>
      <c r="H121" s="283"/>
      <c r="I121" s="283"/>
      <c r="J121" s="283"/>
      <c r="K121" s="284"/>
    </row>
    <row r="122" s="1" customFormat="1" ht="45" customHeight="1">
      <c r="B122" s="285"/>
      <c r="C122" s="235" t="s">
        <v>1041</v>
      </c>
      <c r="D122" s="235"/>
      <c r="E122" s="235"/>
      <c r="F122" s="235"/>
      <c r="G122" s="235"/>
      <c r="H122" s="235"/>
      <c r="I122" s="235"/>
      <c r="J122" s="235"/>
      <c r="K122" s="286"/>
    </row>
    <row r="123" s="1" customFormat="1" ht="17.25" customHeight="1">
      <c r="B123" s="287"/>
      <c r="C123" s="259" t="s">
        <v>987</v>
      </c>
      <c r="D123" s="259"/>
      <c r="E123" s="259"/>
      <c r="F123" s="259" t="s">
        <v>988</v>
      </c>
      <c r="G123" s="260"/>
      <c r="H123" s="259" t="s">
        <v>54</v>
      </c>
      <c r="I123" s="259" t="s">
        <v>57</v>
      </c>
      <c r="J123" s="259" t="s">
        <v>989</v>
      </c>
      <c r="K123" s="288"/>
    </row>
    <row r="124" s="1" customFormat="1" ht="17.25" customHeight="1">
      <c r="B124" s="287"/>
      <c r="C124" s="261" t="s">
        <v>990</v>
      </c>
      <c r="D124" s="261"/>
      <c r="E124" s="261"/>
      <c r="F124" s="262" t="s">
        <v>991</v>
      </c>
      <c r="G124" s="263"/>
      <c r="H124" s="261"/>
      <c r="I124" s="261"/>
      <c r="J124" s="261" t="s">
        <v>992</v>
      </c>
      <c r="K124" s="288"/>
    </row>
    <row r="125" s="1" customFormat="1" ht="5.25" customHeight="1">
      <c r="B125" s="289"/>
      <c r="C125" s="264"/>
      <c r="D125" s="264"/>
      <c r="E125" s="264"/>
      <c r="F125" s="264"/>
      <c r="G125" s="290"/>
      <c r="H125" s="264"/>
      <c r="I125" s="264"/>
      <c r="J125" s="264"/>
      <c r="K125" s="291"/>
    </row>
    <row r="126" s="1" customFormat="1" ht="15" customHeight="1">
      <c r="B126" s="289"/>
      <c r="C126" s="244" t="s">
        <v>996</v>
      </c>
      <c r="D126" s="266"/>
      <c r="E126" s="266"/>
      <c r="F126" s="267" t="s">
        <v>993</v>
      </c>
      <c r="G126" s="244"/>
      <c r="H126" s="244" t="s">
        <v>1033</v>
      </c>
      <c r="I126" s="244" t="s">
        <v>995</v>
      </c>
      <c r="J126" s="244">
        <v>120</v>
      </c>
      <c r="K126" s="292"/>
    </row>
    <row r="127" s="1" customFormat="1" ht="15" customHeight="1">
      <c r="B127" s="289"/>
      <c r="C127" s="244" t="s">
        <v>1042</v>
      </c>
      <c r="D127" s="244"/>
      <c r="E127" s="244"/>
      <c r="F127" s="267" t="s">
        <v>993</v>
      </c>
      <c r="G127" s="244"/>
      <c r="H127" s="244" t="s">
        <v>1043</v>
      </c>
      <c r="I127" s="244" t="s">
        <v>995</v>
      </c>
      <c r="J127" s="244" t="s">
        <v>1044</v>
      </c>
      <c r="K127" s="292"/>
    </row>
    <row r="128" s="1" customFormat="1" ht="15" customHeight="1">
      <c r="B128" s="289"/>
      <c r="C128" s="244" t="s">
        <v>941</v>
      </c>
      <c r="D128" s="244"/>
      <c r="E128" s="244"/>
      <c r="F128" s="267" t="s">
        <v>993</v>
      </c>
      <c r="G128" s="244"/>
      <c r="H128" s="244" t="s">
        <v>1045</v>
      </c>
      <c r="I128" s="244" t="s">
        <v>995</v>
      </c>
      <c r="J128" s="244" t="s">
        <v>1044</v>
      </c>
      <c r="K128" s="292"/>
    </row>
    <row r="129" s="1" customFormat="1" ht="15" customHeight="1">
      <c r="B129" s="289"/>
      <c r="C129" s="244" t="s">
        <v>1004</v>
      </c>
      <c r="D129" s="244"/>
      <c r="E129" s="244"/>
      <c r="F129" s="267" t="s">
        <v>999</v>
      </c>
      <c r="G129" s="244"/>
      <c r="H129" s="244" t="s">
        <v>1005</v>
      </c>
      <c r="I129" s="244" t="s">
        <v>995</v>
      </c>
      <c r="J129" s="244">
        <v>15</v>
      </c>
      <c r="K129" s="292"/>
    </row>
    <row r="130" s="1" customFormat="1" ht="15" customHeight="1">
      <c r="B130" s="289"/>
      <c r="C130" s="270" t="s">
        <v>1006</v>
      </c>
      <c r="D130" s="270"/>
      <c r="E130" s="270"/>
      <c r="F130" s="271" t="s">
        <v>999</v>
      </c>
      <c r="G130" s="270"/>
      <c r="H130" s="270" t="s">
        <v>1007</v>
      </c>
      <c r="I130" s="270" t="s">
        <v>995</v>
      </c>
      <c r="J130" s="270">
        <v>15</v>
      </c>
      <c r="K130" s="292"/>
    </row>
    <row r="131" s="1" customFormat="1" ht="15" customHeight="1">
      <c r="B131" s="289"/>
      <c r="C131" s="270" t="s">
        <v>1008</v>
      </c>
      <c r="D131" s="270"/>
      <c r="E131" s="270"/>
      <c r="F131" s="271" t="s">
        <v>999</v>
      </c>
      <c r="G131" s="270"/>
      <c r="H131" s="270" t="s">
        <v>1009</v>
      </c>
      <c r="I131" s="270" t="s">
        <v>995</v>
      </c>
      <c r="J131" s="270">
        <v>20</v>
      </c>
      <c r="K131" s="292"/>
    </row>
    <row r="132" s="1" customFormat="1" ht="15" customHeight="1">
      <c r="B132" s="289"/>
      <c r="C132" s="270" t="s">
        <v>1010</v>
      </c>
      <c r="D132" s="270"/>
      <c r="E132" s="270"/>
      <c r="F132" s="271" t="s">
        <v>999</v>
      </c>
      <c r="G132" s="270"/>
      <c r="H132" s="270" t="s">
        <v>1011</v>
      </c>
      <c r="I132" s="270" t="s">
        <v>995</v>
      </c>
      <c r="J132" s="270">
        <v>20</v>
      </c>
      <c r="K132" s="292"/>
    </row>
    <row r="133" s="1" customFormat="1" ht="15" customHeight="1">
      <c r="B133" s="289"/>
      <c r="C133" s="244" t="s">
        <v>998</v>
      </c>
      <c r="D133" s="244"/>
      <c r="E133" s="244"/>
      <c r="F133" s="267" t="s">
        <v>999</v>
      </c>
      <c r="G133" s="244"/>
      <c r="H133" s="244" t="s">
        <v>1033</v>
      </c>
      <c r="I133" s="244" t="s">
        <v>995</v>
      </c>
      <c r="J133" s="244">
        <v>50</v>
      </c>
      <c r="K133" s="292"/>
    </row>
    <row r="134" s="1" customFormat="1" ht="15" customHeight="1">
      <c r="B134" s="289"/>
      <c r="C134" s="244" t="s">
        <v>1012</v>
      </c>
      <c r="D134" s="244"/>
      <c r="E134" s="244"/>
      <c r="F134" s="267" t="s">
        <v>999</v>
      </c>
      <c r="G134" s="244"/>
      <c r="H134" s="244" t="s">
        <v>1033</v>
      </c>
      <c r="I134" s="244" t="s">
        <v>995</v>
      </c>
      <c r="J134" s="244">
        <v>50</v>
      </c>
      <c r="K134" s="292"/>
    </row>
    <row r="135" s="1" customFormat="1" ht="15" customHeight="1">
      <c r="B135" s="289"/>
      <c r="C135" s="244" t="s">
        <v>1018</v>
      </c>
      <c r="D135" s="244"/>
      <c r="E135" s="244"/>
      <c r="F135" s="267" t="s">
        <v>999</v>
      </c>
      <c r="G135" s="244"/>
      <c r="H135" s="244" t="s">
        <v>1033</v>
      </c>
      <c r="I135" s="244" t="s">
        <v>995</v>
      </c>
      <c r="J135" s="244">
        <v>50</v>
      </c>
      <c r="K135" s="292"/>
    </row>
    <row r="136" s="1" customFormat="1" ht="15" customHeight="1">
      <c r="B136" s="289"/>
      <c r="C136" s="244" t="s">
        <v>1020</v>
      </c>
      <c r="D136" s="244"/>
      <c r="E136" s="244"/>
      <c r="F136" s="267" t="s">
        <v>999</v>
      </c>
      <c r="G136" s="244"/>
      <c r="H136" s="244" t="s">
        <v>1033</v>
      </c>
      <c r="I136" s="244" t="s">
        <v>995</v>
      </c>
      <c r="J136" s="244">
        <v>50</v>
      </c>
      <c r="K136" s="292"/>
    </row>
    <row r="137" s="1" customFormat="1" ht="15" customHeight="1">
      <c r="B137" s="289"/>
      <c r="C137" s="244" t="s">
        <v>1021</v>
      </c>
      <c r="D137" s="244"/>
      <c r="E137" s="244"/>
      <c r="F137" s="267" t="s">
        <v>999</v>
      </c>
      <c r="G137" s="244"/>
      <c r="H137" s="244" t="s">
        <v>1046</v>
      </c>
      <c r="I137" s="244" t="s">
        <v>995</v>
      </c>
      <c r="J137" s="244">
        <v>255</v>
      </c>
      <c r="K137" s="292"/>
    </row>
    <row r="138" s="1" customFormat="1" ht="15" customHeight="1">
      <c r="B138" s="289"/>
      <c r="C138" s="244" t="s">
        <v>1023</v>
      </c>
      <c r="D138" s="244"/>
      <c r="E138" s="244"/>
      <c r="F138" s="267" t="s">
        <v>993</v>
      </c>
      <c r="G138" s="244"/>
      <c r="H138" s="244" t="s">
        <v>1047</v>
      </c>
      <c r="I138" s="244" t="s">
        <v>1025</v>
      </c>
      <c r="J138" s="244"/>
      <c r="K138" s="292"/>
    </row>
    <row r="139" s="1" customFormat="1" ht="15" customHeight="1">
      <c r="B139" s="289"/>
      <c r="C139" s="244" t="s">
        <v>1026</v>
      </c>
      <c r="D139" s="244"/>
      <c r="E139" s="244"/>
      <c r="F139" s="267" t="s">
        <v>993</v>
      </c>
      <c r="G139" s="244"/>
      <c r="H139" s="244" t="s">
        <v>1048</v>
      </c>
      <c r="I139" s="244" t="s">
        <v>1028</v>
      </c>
      <c r="J139" s="244"/>
      <c r="K139" s="292"/>
    </row>
    <row r="140" s="1" customFormat="1" ht="15" customHeight="1">
      <c r="B140" s="289"/>
      <c r="C140" s="244" t="s">
        <v>1029</v>
      </c>
      <c r="D140" s="244"/>
      <c r="E140" s="244"/>
      <c r="F140" s="267" t="s">
        <v>993</v>
      </c>
      <c r="G140" s="244"/>
      <c r="H140" s="244" t="s">
        <v>1029</v>
      </c>
      <c r="I140" s="244" t="s">
        <v>1028</v>
      </c>
      <c r="J140" s="244"/>
      <c r="K140" s="292"/>
    </row>
    <row r="141" s="1" customFormat="1" ht="15" customHeight="1">
      <c r="B141" s="289"/>
      <c r="C141" s="244" t="s">
        <v>38</v>
      </c>
      <c r="D141" s="244"/>
      <c r="E141" s="244"/>
      <c r="F141" s="267" t="s">
        <v>993</v>
      </c>
      <c r="G141" s="244"/>
      <c r="H141" s="244" t="s">
        <v>1049</v>
      </c>
      <c r="I141" s="244" t="s">
        <v>1028</v>
      </c>
      <c r="J141" s="244"/>
      <c r="K141" s="292"/>
    </row>
    <row r="142" s="1" customFormat="1" ht="15" customHeight="1">
      <c r="B142" s="289"/>
      <c r="C142" s="244" t="s">
        <v>1050</v>
      </c>
      <c r="D142" s="244"/>
      <c r="E142" s="244"/>
      <c r="F142" s="267" t="s">
        <v>993</v>
      </c>
      <c r="G142" s="244"/>
      <c r="H142" s="244" t="s">
        <v>1051</v>
      </c>
      <c r="I142" s="244" t="s">
        <v>1028</v>
      </c>
      <c r="J142" s="244"/>
      <c r="K142" s="292"/>
    </row>
    <row r="143" s="1" customFormat="1" ht="15" customHeight="1">
      <c r="B143" s="293"/>
      <c r="C143" s="294"/>
      <c r="D143" s="294"/>
      <c r="E143" s="294"/>
      <c r="F143" s="294"/>
      <c r="G143" s="294"/>
      <c r="H143" s="294"/>
      <c r="I143" s="294"/>
      <c r="J143" s="294"/>
      <c r="K143" s="295"/>
    </row>
    <row r="144" s="1" customFormat="1" ht="18.75" customHeight="1">
      <c r="B144" s="280"/>
      <c r="C144" s="280"/>
      <c r="D144" s="280"/>
      <c r="E144" s="280"/>
      <c r="F144" s="281"/>
      <c r="G144" s="280"/>
      <c r="H144" s="280"/>
      <c r="I144" s="280"/>
      <c r="J144" s="280"/>
      <c r="K144" s="280"/>
    </row>
    <row r="145" s="1" customFormat="1" ht="18.75" customHeight="1">
      <c r="B145" s="252"/>
      <c r="C145" s="252"/>
      <c r="D145" s="252"/>
      <c r="E145" s="252"/>
      <c r="F145" s="252"/>
      <c r="G145" s="252"/>
      <c r="H145" s="252"/>
      <c r="I145" s="252"/>
      <c r="J145" s="252"/>
      <c r="K145" s="252"/>
    </row>
    <row r="146" s="1" customFormat="1" ht="7.5" customHeight="1">
      <c r="B146" s="253"/>
      <c r="C146" s="254"/>
      <c r="D146" s="254"/>
      <c r="E146" s="254"/>
      <c r="F146" s="254"/>
      <c r="G146" s="254"/>
      <c r="H146" s="254"/>
      <c r="I146" s="254"/>
      <c r="J146" s="254"/>
      <c r="K146" s="255"/>
    </row>
    <row r="147" s="1" customFormat="1" ht="45" customHeight="1">
      <c r="B147" s="256"/>
      <c r="C147" s="257" t="s">
        <v>1052</v>
      </c>
      <c r="D147" s="257"/>
      <c r="E147" s="257"/>
      <c r="F147" s="257"/>
      <c r="G147" s="257"/>
      <c r="H147" s="257"/>
      <c r="I147" s="257"/>
      <c r="J147" s="257"/>
      <c r="K147" s="258"/>
    </row>
    <row r="148" s="1" customFormat="1" ht="17.25" customHeight="1">
      <c r="B148" s="256"/>
      <c r="C148" s="259" t="s">
        <v>987</v>
      </c>
      <c r="D148" s="259"/>
      <c r="E148" s="259"/>
      <c r="F148" s="259" t="s">
        <v>988</v>
      </c>
      <c r="G148" s="260"/>
      <c r="H148" s="259" t="s">
        <v>54</v>
      </c>
      <c r="I148" s="259" t="s">
        <v>57</v>
      </c>
      <c r="J148" s="259" t="s">
        <v>989</v>
      </c>
      <c r="K148" s="258"/>
    </row>
    <row r="149" s="1" customFormat="1" ht="17.25" customHeight="1">
      <c r="B149" s="256"/>
      <c r="C149" s="261" t="s">
        <v>990</v>
      </c>
      <c r="D149" s="261"/>
      <c r="E149" s="261"/>
      <c r="F149" s="262" t="s">
        <v>991</v>
      </c>
      <c r="G149" s="263"/>
      <c r="H149" s="261"/>
      <c r="I149" s="261"/>
      <c r="J149" s="261" t="s">
        <v>992</v>
      </c>
      <c r="K149" s="258"/>
    </row>
    <row r="150" s="1" customFormat="1" ht="5.25" customHeight="1">
      <c r="B150" s="269"/>
      <c r="C150" s="264"/>
      <c r="D150" s="264"/>
      <c r="E150" s="264"/>
      <c r="F150" s="264"/>
      <c r="G150" s="265"/>
      <c r="H150" s="264"/>
      <c r="I150" s="264"/>
      <c r="J150" s="264"/>
      <c r="K150" s="292"/>
    </row>
    <row r="151" s="1" customFormat="1" ht="15" customHeight="1">
      <c r="B151" s="269"/>
      <c r="C151" s="296" t="s">
        <v>996</v>
      </c>
      <c r="D151" s="244"/>
      <c r="E151" s="244"/>
      <c r="F151" s="297" t="s">
        <v>993</v>
      </c>
      <c r="G151" s="244"/>
      <c r="H151" s="296" t="s">
        <v>1033</v>
      </c>
      <c r="I151" s="296" t="s">
        <v>995</v>
      </c>
      <c r="J151" s="296">
        <v>120</v>
      </c>
      <c r="K151" s="292"/>
    </row>
    <row r="152" s="1" customFormat="1" ht="15" customHeight="1">
      <c r="B152" s="269"/>
      <c r="C152" s="296" t="s">
        <v>1042</v>
      </c>
      <c r="D152" s="244"/>
      <c r="E152" s="244"/>
      <c r="F152" s="297" t="s">
        <v>993</v>
      </c>
      <c r="G152" s="244"/>
      <c r="H152" s="296" t="s">
        <v>1053</v>
      </c>
      <c r="I152" s="296" t="s">
        <v>995</v>
      </c>
      <c r="J152" s="296" t="s">
        <v>1044</v>
      </c>
      <c r="K152" s="292"/>
    </row>
    <row r="153" s="1" customFormat="1" ht="15" customHeight="1">
      <c r="B153" s="269"/>
      <c r="C153" s="296" t="s">
        <v>941</v>
      </c>
      <c r="D153" s="244"/>
      <c r="E153" s="244"/>
      <c r="F153" s="297" t="s">
        <v>993</v>
      </c>
      <c r="G153" s="244"/>
      <c r="H153" s="296" t="s">
        <v>1054</v>
      </c>
      <c r="I153" s="296" t="s">
        <v>995</v>
      </c>
      <c r="J153" s="296" t="s">
        <v>1044</v>
      </c>
      <c r="K153" s="292"/>
    </row>
    <row r="154" s="1" customFormat="1" ht="15" customHeight="1">
      <c r="B154" s="269"/>
      <c r="C154" s="296" t="s">
        <v>998</v>
      </c>
      <c r="D154" s="244"/>
      <c r="E154" s="244"/>
      <c r="F154" s="297" t="s">
        <v>999</v>
      </c>
      <c r="G154" s="244"/>
      <c r="H154" s="296" t="s">
        <v>1033</v>
      </c>
      <c r="I154" s="296" t="s">
        <v>995</v>
      </c>
      <c r="J154" s="296">
        <v>50</v>
      </c>
      <c r="K154" s="292"/>
    </row>
    <row r="155" s="1" customFormat="1" ht="15" customHeight="1">
      <c r="B155" s="269"/>
      <c r="C155" s="296" t="s">
        <v>1001</v>
      </c>
      <c r="D155" s="244"/>
      <c r="E155" s="244"/>
      <c r="F155" s="297" t="s">
        <v>993</v>
      </c>
      <c r="G155" s="244"/>
      <c r="H155" s="296" t="s">
        <v>1033</v>
      </c>
      <c r="I155" s="296" t="s">
        <v>1003</v>
      </c>
      <c r="J155" s="296"/>
      <c r="K155" s="292"/>
    </row>
    <row r="156" s="1" customFormat="1" ht="15" customHeight="1">
      <c r="B156" s="269"/>
      <c r="C156" s="296" t="s">
        <v>1012</v>
      </c>
      <c r="D156" s="244"/>
      <c r="E156" s="244"/>
      <c r="F156" s="297" t="s">
        <v>999</v>
      </c>
      <c r="G156" s="244"/>
      <c r="H156" s="296" t="s">
        <v>1033</v>
      </c>
      <c r="I156" s="296" t="s">
        <v>995</v>
      </c>
      <c r="J156" s="296">
        <v>50</v>
      </c>
      <c r="K156" s="292"/>
    </row>
    <row r="157" s="1" customFormat="1" ht="15" customHeight="1">
      <c r="B157" s="269"/>
      <c r="C157" s="296" t="s">
        <v>1020</v>
      </c>
      <c r="D157" s="244"/>
      <c r="E157" s="244"/>
      <c r="F157" s="297" t="s">
        <v>999</v>
      </c>
      <c r="G157" s="244"/>
      <c r="H157" s="296" t="s">
        <v>1033</v>
      </c>
      <c r="I157" s="296" t="s">
        <v>995</v>
      </c>
      <c r="J157" s="296">
        <v>50</v>
      </c>
      <c r="K157" s="292"/>
    </row>
    <row r="158" s="1" customFormat="1" ht="15" customHeight="1">
      <c r="B158" s="269"/>
      <c r="C158" s="296" t="s">
        <v>1018</v>
      </c>
      <c r="D158" s="244"/>
      <c r="E158" s="244"/>
      <c r="F158" s="297" t="s">
        <v>999</v>
      </c>
      <c r="G158" s="244"/>
      <c r="H158" s="296" t="s">
        <v>1033</v>
      </c>
      <c r="I158" s="296" t="s">
        <v>995</v>
      </c>
      <c r="J158" s="296">
        <v>50</v>
      </c>
      <c r="K158" s="292"/>
    </row>
    <row r="159" s="1" customFormat="1" ht="15" customHeight="1">
      <c r="B159" s="269"/>
      <c r="C159" s="296" t="s">
        <v>91</v>
      </c>
      <c r="D159" s="244"/>
      <c r="E159" s="244"/>
      <c r="F159" s="297" t="s">
        <v>993</v>
      </c>
      <c r="G159" s="244"/>
      <c r="H159" s="296" t="s">
        <v>1055</v>
      </c>
      <c r="I159" s="296" t="s">
        <v>995</v>
      </c>
      <c r="J159" s="296" t="s">
        <v>1056</v>
      </c>
      <c r="K159" s="292"/>
    </row>
    <row r="160" s="1" customFormat="1" ht="15" customHeight="1">
      <c r="B160" s="269"/>
      <c r="C160" s="296" t="s">
        <v>1057</v>
      </c>
      <c r="D160" s="244"/>
      <c r="E160" s="244"/>
      <c r="F160" s="297" t="s">
        <v>993</v>
      </c>
      <c r="G160" s="244"/>
      <c r="H160" s="296" t="s">
        <v>1058</v>
      </c>
      <c r="I160" s="296" t="s">
        <v>1028</v>
      </c>
      <c r="J160" s="296"/>
      <c r="K160" s="292"/>
    </row>
    <row r="161" s="1" customFormat="1" ht="15" customHeight="1">
      <c r="B161" s="298"/>
      <c r="C161" s="278"/>
      <c r="D161" s="278"/>
      <c r="E161" s="278"/>
      <c r="F161" s="278"/>
      <c r="G161" s="278"/>
      <c r="H161" s="278"/>
      <c r="I161" s="278"/>
      <c r="J161" s="278"/>
      <c r="K161" s="299"/>
    </row>
    <row r="162" s="1" customFormat="1" ht="18.75" customHeight="1">
      <c r="B162" s="280"/>
      <c r="C162" s="290"/>
      <c r="D162" s="290"/>
      <c r="E162" s="290"/>
      <c r="F162" s="300"/>
      <c r="G162" s="290"/>
      <c r="H162" s="290"/>
      <c r="I162" s="290"/>
      <c r="J162" s="290"/>
      <c r="K162" s="280"/>
    </row>
    <row r="163" s="1" customFormat="1" ht="18.75" customHeight="1">
      <c r="B163" s="252"/>
      <c r="C163" s="252"/>
      <c r="D163" s="252"/>
      <c r="E163" s="252"/>
      <c r="F163" s="252"/>
      <c r="G163" s="252"/>
      <c r="H163" s="252"/>
      <c r="I163" s="252"/>
      <c r="J163" s="252"/>
      <c r="K163" s="252"/>
    </row>
    <row r="164" s="1" customFormat="1" ht="7.5" customHeight="1">
      <c r="B164" s="231"/>
      <c r="C164" s="232"/>
      <c r="D164" s="232"/>
      <c r="E164" s="232"/>
      <c r="F164" s="232"/>
      <c r="G164" s="232"/>
      <c r="H164" s="232"/>
      <c r="I164" s="232"/>
      <c r="J164" s="232"/>
      <c r="K164" s="233"/>
    </row>
    <row r="165" s="1" customFormat="1" ht="45" customHeight="1">
      <c r="B165" s="234"/>
      <c r="C165" s="235" t="s">
        <v>1059</v>
      </c>
      <c r="D165" s="235"/>
      <c r="E165" s="235"/>
      <c r="F165" s="235"/>
      <c r="G165" s="235"/>
      <c r="H165" s="235"/>
      <c r="I165" s="235"/>
      <c r="J165" s="235"/>
      <c r="K165" s="236"/>
    </row>
    <row r="166" s="1" customFormat="1" ht="17.25" customHeight="1">
      <c r="B166" s="234"/>
      <c r="C166" s="259" t="s">
        <v>987</v>
      </c>
      <c r="D166" s="259"/>
      <c r="E166" s="259"/>
      <c r="F166" s="259" t="s">
        <v>988</v>
      </c>
      <c r="G166" s="301"/>
      <c r="H166" s="302" t="s">
        <v>54</v>
      </c>
      <c r="I166" s="302" t="s">
        <v>57</v>
      </c>
      <c r="J166" s="259" t="s">
        <v>989</v>
      </c>
      <c r="K166" s="236"/>
    </row>
    <row r="167" s="1" customFormat="1" ht="17.25" customHeight="1">
      <c r="B167" s="237"/>
      <c r="C167" s="261" t="s">
        <v>990</v>
      </c>
      <c r="D167" s="261"/>
      <c r="E167" s="261"/>
      <c r="F167" s="262" t="s">
        <v>991</v>
      </c>
      <c r="G167" s="303"/>
      <c r="H167" s="304"/>
      <c r="I167" s="304"/>
      <c r="J167" s="261" t="s">
        <v>992</v>
      </c>
      <c r="K167" s="239"/>
    </row>
    <row r="168" s="1" customFormat="1" ht="5.25" customHeight="1">
      <c r="B168" s="269"/>
      <c r="C168" s="264"/>
      <c r="D168" s="264"/>
      <c r="E168" s="264"/>
      <c r="F168" s="264"/>
      <c r="G168" s="265"/>
      <c r="H168" s="264"/>
      <c r="I168" s="264"/>
      <c r="J168" s="264"/>
      <c r="K168" s="292"/>
    </row>
    <row r="169" s="1" customFormat="1" ht="15" customHeight="1">
      <c r="B169" s="269"/>
      <c r="C169" s="244" t="s">
        <v>996</v>
      </c>
      <c r="D169" s="244"/>
      <c r="E169" s="244"/>
      <c r="F169" s="267" t="s">
        <v>993</v>
      </c>
      <c r="G169" s="244"/>
      <c r="H169" s="244" t="s">
        <v>1033</v>
      </c>
      <c r="I169" s="244" t="s">
        <v>995</v>
      </c>
      <c r="J169" s="244">
        <v>120</v>
      </c>
      <c r="K169" s="292"/>
    </row>
    <row r="170" s="1" customFormat="1" ht="15" customHeight="1">
      <c r="B170" s="269"/>
      <c r="C170" s="244" t="s">
        <v>1042</v>
      </c>
      <c r="D170" s="244"/>
      <c r="E170" s="244"/>
      <c r="F170" s="267" t="s">
        <v>993</v>
      </c>
      <c r="G170" s="244"/>
      <c r="H170" s="244" t="s">
        <v>1043</v>
      </c>
      <c r="I170" s="244" t="s">
        <v>995</v>
      </c>
      <c r="J170" s="244" t="s">
        <v>1044</v>
      </c>
      <c r="K170" s="292"/>
    </row>
    <row r="171" s="1" customFormat="1" ht="15" customHeight="1">
      <c r="B171" s="269"/>
      <c r="C171" s="244" t="s">
        <v>941</v>
      </c>
      <c r="D171" s="244"/>
      <c r="E171" s="244"/>
      <c r="F171" s="267" t="s">
        <v>993</v>
      </c>
      <c r="G171" s="244"/>
      <c r="H171" s="244" t="s">
        <v>1060</v>
      </c>
      <c r="I171" s="244" t="s">
        <v>995</v>
      </c>
      <c r="J171" s="244" t="s">
        <v>1044</v>
      </c>
      <c r="K171" s="292"/>
    </row>
    <row r="172" s="1" customFormat="1" ht="15" customHeight="1">
      <c r="B172" s="269"/>
      <c r="C172" s="244" t="s">
        <v>998</v>
      </c>
      <c r="D172" s="244"/>
      <c r="E172" s="244"/>
      <c r="F172" s="267" t="s">
        <v>999</v>
      </c>
      <c r="G172" s="244"/>
      <c r="H172" s="244" t="s">
        <v>1060</v>
      </c>
      <c r="I172" s="244" t="s">
        <v>995</v>
      </c>
      <c r="J172" s="244">
        <v>50</v>
      </c>
      <c r="K172" s="292"/>
    </row>
    <row r="173" s="1" customFormat="1" ht="15" customHeight="1">
      <c r="B173" s="269"/>
      <c r="C173" s="244" t="s">
        <v>1001</v>
      </c>
      <c r="D173" s="244"/>
      <c r="E173" s="244"/>
      <c r="F173" s="267" t="s">
        <v>993</v>
      </c>
      <c r="G173" s="244"/>
      <c r="H173" s="244" t="s">
        <v>1060</v>
      </c>
      <c r="I173" s="244" t="s">
        <v>1003</v>
      </c>
      <c r="J173" s="244"/>
      <c r="K173" s="292"/>
    </row>
    <row r="174" s="1" customFormat="1" ht="15" customHeight="1">
      <c r="B174" s="269"/>
      <c r="C174" s="244" t="s">
        <v>1012</v>
      </c>
      <c r="D174" s="244"/>
      <c r="E174" s="244"/>
      <c r="F174" s="267" t="s">
        <v>999</v>
      </c>
      <c r="G174" s="244"/>
      <c r="H174" s="244" t="s">
        <v>1060</v>
      </c>
      <c r="I174" s="244" t="s">
        <v>995</v>
      </c>
      <c r="J174" s="244">
        <v>50</v>
      </c>
      <c r="K174" s="292"/>
    </row>
    <row r="175" s="1" customFormat="1" ht="15" customHeight="1">
      <c r="B175" s="269"/>
      <c r="C175" s="244" t="s">
        <v>1020</v>
      </c>
      <c r="D175" s="244"/>
      <c r="E175" s="244"/>
      <c r="F175" s="267" t="s">
        <v>999</v>
      </c>
      <c r="G175" s="244"/>
      <c r="H175" s="244" t="s">
        <v>1060</v>
      </c>
      <c r="I175" s="244" t="s">
        <v>995</v>
      </c>
      <c r="J175" s="244">
        <v>50</v>
      </c>
      <c r="K175" s="292"/>
    </row>
    <row r="176" s="1" customFormat="1" ht="15" customHeight="1">
      <c r="B176" s="269"/>
      <c r="C176" s="244" t="s">
        <v>1018</v>
      </c>
      <c r="D176" s="244"/>
      <c r="E176" s="244"/>
      <c r="F176" s="267" t="s">
        <v>999</v>
      </c>
      <c r="G176" s="244"/>
      <c r="H176" s="244" t="s">
        <v>1060</v>
      </c>
      <c r="I176" s="244" t="s">
        <v>995</v>
      </c>
      <c r="J176" s="244">
        <v>50</v>
      </c>
      <c r="K176" s="292"/>
    </row>
    <row r="177" s="1" customFormat="1" ht="15" customHeight="1">
      <c r="B177" s="269"/>
      <c r="C177" s="244" t="s">
        <v>105</v>
      </c>
      <c r="D177" s="244"/>
      <c r="E177" s="244"/>
      <c r="F177" s="267" t="s">
        <v>993</v>
      </c>
      <c r="G177" s="244"/>
      <c r="H177" s="244" t="s">
        <v>1061</v>
      </c>
      <c r="I177" s="244" t="s">
        <v>1062</v>
      </c>
      <c r="J177" s="244"/>
      <c r="K177" s="292"/>
    </row>
    <row r="178" s="1" customFormat="1" ht="15" customHeight="1">
      <c r="B178" s="269"/>
      <c r="C178" s="244" t="s">
        <v>57</v>
      </c>
      <c r="D178" s="244"/>
      <c r="E178" s="244"/>
      <c r="F178" s="267" t="s">
        <v>993</v>
      </c>
      <c r="G178" s="244"/>
      <c r="H178" s="244" t="s">
        <v>1063</v>
      </c>
      <c r="I178" s="244" t="s">
        <v>1064</v>
      </c>
      <c r="J178" s="244">
        <v>1</v>
      </c>
      <c r="K178" s="292"/>
    </row>
    <row r="179" s="1" customFormat="1" ht="15" customHeight="1">
      <c r="B179" s="269"/>
      <c r="C179" s="244" t="s">
        <v>53</v>
      </c>
      <c r="D179" s="244"/>
      <c r="E179" s="244"/>
      <c r="F179" s="267" t="s">
        <v>993</v>
      </c>
      <c r="G179" s="244"/>
      <c r="H179" s="244" t="s">
        <v>1065</v>
      </c>
      <c r="I179" s="244" t="s">
        <v>995</v>
      </c>
      <c r="J179" s="244">
        <v>20</v>
      </c>
      <c r="K179" s="292"/>
    </row>
    <row r="180" s="1" customFormat="1" ht="15" customHeight="1">
      <c r="B180" s="269"/>
      <c r="C180" s="244" t="s">
        <v>54</v>
      </c>
      <c r="D180" s="244"/>
      <c r="E180" s="244"/>
      <c r="F180" s="267" t="s">
        <v>993</v>
      </c>
      <c r="G180" s="244"/>
      <c r="H180" s="244" t="s">
        <v>1066</v>
      </c>
      <c r="I180" s="244" t="s">
        <v>995</v>
      </c>
      <c r="J180" s="244">
        <v>255</v>
      </c>
      <c r="K180" s="292"/>
    </row>
    <row r="181" s="1" customFormat="1" ht="15" customHeight="1">
      <c r="B181" s="269"/>
      <c r="C181" s="244" t="s">
        <v>106</v>
      </c>
      <c r="D181" s="244"/>
      <c r="E181" s="244"/>
      <c r="F181" s="267" t="s">
        <v>993</v>
      </c>
      <c r="G181" s="244"/>
      <c r="H181" s="244" t="s">
        <v>957</v>
      </c>
      <c r="I181" s="244" t="s">
        <v>995</v>
      </c>
      <c r="J181" s="244">
        <v>10</v>
      </c>
      <c r="K181" s="292"/>
    </row>
    <row r="182" s="1" customFormat="1" ht="15" customHeight="1">
      <c r="B182" s="269"/>
      <c r="C182" s="244" t="s">
        <v>107</v>
      </c>
      <c r="D182" s="244"/>
      <c r="E182" s="244"/>
      <c r="F182" s="267" t="s">
        <v>993</v>
      </c>
      <c r="G182" s="244"/>
      <c r="H182" s="244" t="s">
        <v>1067</v>
      </c>
      <c r="I182" s="244" t="s">
        <v>1028</v>
      </c>
      <c r="J182" s="244"/>
      <c r="K182" s="292"/>
    </row>
    <row r="183" s="1" customFormat="1" ht="15" customHeight="1">
      <c r="B183" s="269"/>
      <c r="C183" s="244" t="s">
        <v>1068</v>
      </c>
      <c r="D183" s="244"/>
      <c r="E183" s="244"/>
      <c r="F183" s="267" t="s">
        <v>993</v>
      </c>
      <c r="G183" s="244"/>
      <c r="H183" s="244" t="s">
        <v>1069</v>
      </c>
      <c r="I183" s="244" t="s">
        <v>1028</v>
      </c>
      <c r="J183" s="244"/>
      <c r="K183" s="292"/>
    </row>
    <row r="184" s="1" customFormat="1" ht="15" customHeight="1">
      <c r="B184" s="269"/>
      <c r="C184" s="244" t="s">
        <v>1057</v>
      </c>
      <c r="D184" s="244"/>
      <c r="E184" s="244"/>
      <c r="F184" s="267" t="s">
        <v>993</v>
      </c>
      <c r="G184" s="244"/>
      <c r="H184" s="244" t="s">
        <v>1070</v>
      </c>
      <c r="I184" s="244" t="s">
        <v>1028</v>
      </c>
      <c r="J184" s="244"/>
      <c r="K184" s="292"/>
    </row>
    <row r="185" s="1" customFormat="1" ht="15" customHeight="1">
      <c r="B185" s="269"/>
      <c r="C185" s="244" t="s">
        <v>109</v>
      </c>
      <c r="D185" s="244"/>
      <c r="E185" s="244"/>
      <c r="F185" s="267" t="s">
        <v>999</v>
      </c>
      <c r="G185" s="244"/>
      <c r="H185" s="244" t="s">
        <v>1071</v>
      </c>
      <c r="I185" s="244" t="s">
        <v>995</v>
      </c>
      <c r="J185" s="244">
        <v>50</v>
      </c>
      <c r="K185" s="292"/>
    </row>
    <row r="186" s="1" customFormat="1" ht="15" customHeight="1">
      <c r="B186" s="269"/>
      <c r="C186" s="244" t="s">
        <v>1072</v>
      </c>
      <c r="D186" s="244"/>
      <c r="E186" s="244"/>
      <c r="F186" s="267" t="s">
        <v>999</v>
      </c>
      <c r="G186" s="244"/>
      <c r="H186" s="244" t="s">
        <v>1073</v>
      </c>
      <c r="I186" s="244" t="s">
        <v>1074</v>
      </c>
      <c r="J186" s="244"/>
      <c r="K186" s="292"/>
    </row>
    <row r="187" s="1" customFormat="1" ht="15" customHeight="1">
      <c r="B187" s="269"/>
      <c r="C187" s="244" t="s">
        <v>1075</v>
      </c>
      <c r="D187" s="244"/>
      <c r="E187" s="244"/>
      <c r="F187" s="267" t="s">
        <v>999</v>
      </c>
      <c r="G187" s="244"/>
      <c r="H187" s="244" t="s">
        <v>1076</v>
      </c>
      <c r="I187" s="244" t="s">
        <v>1074</v>
      </c>
      <c r="J187" s="244"/>
      <c r="K187" s="292"/>
    </row>
    <row r="188" s="1" customFormat="1" ht="15" customHeight="1">
      <c r="B188" s="269"/>
      <c r="C188" s="244" t="s">
        <v>1077</v>
      </c>
      <c r="D188" s="244"/>
      <c r="E188" s="244"/>
      <c r="F188" s="267" t="s">
        <v>999</v>
      </c>
      <c r="G188" s="244"/>
      <c r="H188" s="244" t="s">
        <v>1078</v>
      </c>
      <c r="I188" s="244" t="s">
        <v>1074</v>
      </c>
      <c r="J188" s="244"/>
      <c r="K188" s="292"/>
    </row>
    <row r="189" s="1" customFormat="1" ht="15" customHeight="1">
      <c r="B189" s="269"/>
      <c r="C189" s="305" t="s">
        <v>1079</v>
      </c>
      <c r="D189" s="244"/>
      <c r="E189" s="244"/>
      <c r="F189" s="267" t="s">
        <v>999</v>
      </c>
      <c r="G189" s="244"/>
      <c r="H189" s="244" t="s">
        <v>1080</v>
      </c>
      <c r="I189" s="244" t="s">
        <v>1081</v>
      </c>
      <c r="J189" s="306" t="s">
        <v>1082</v>
      </c>
      <c r="K189" s="292"/>
    </row>
    <row r="190" s="1" customFormat="1" ht="15" customHeight="1">
      <c r="B190" s="269"/>
      <c r="C190" s="305" t="s">
        <v>42</v>
      </c>
      <c r="D190" s="244"/>
      <c r="E190" s="244"/>
      <c r="F190" s="267" t="s">
        <v>993</v>
      </c>
      <c r="G190" s="244"/>
      <c r="H190" s="241" t="s">
        <v>1083</v>
      </c>
      <c r="I190" s="244" t="s">
        <v>1084</v>
      </c>
      <c r="J190" s="244"/>
      <c r="K190" s="292"/>
    </row>
    <row r="191" s="1" customFormat="1" ht="15" customHeight="1">
      <c r="B191" s="269"/>
      <c r="C191" s="305" t="s">
        <v>1085</v>
      </c>
      <c r="D191" s="244"/>
      <c r="E191" s="244"/>
      <c r="F191" s="267" t="s">
        <v>993</v>
      </c>
      <c r="G191" s="244"/>
      <c r="H191" s="244" t="s">
        <v>1086</v>
      </c>
      <c r="I191" s="244" t="s">
        <v>1028</v>
      </c>
      <c r="J191" s="244"/>
      <c r="K191" s="292"/>
    </row>
    <row r="192" s="1" customFormat="1" ht="15" customHeight="1">
      <c r="B192" s="269"/>
      <c r="C192" s="305" t="s">
        <v>1087</v>
      </c>
      <c r="D192" s="244"/>
      <c r="E192" s="244"/>
      <c r="F192" s="267" t="s">
        <v>993</v>
      </c>
      <c r="G192" s="244"/>
      <c r="H192" s="244" t="s">
        <v>1088</v>
      </c>
      <c r="I192" s="244" t="s">
        <v>1028</v>
      </c>
      <c r="J192" s="244"/>
      <c r="K192" s="292"/>
    </row>
    <row r="193" s="1" customFormat="1" ht="15" customHeight="1">
      <c r="B193" s="269"/>
      <c r="C193" s="305" t="s">
        <v>1089</v>
      </c>
      <c r="D193" s="244"/>
      <c r="E193" s="244"/>
      <c r="F193" s="267" t="s">
        <v>999</v>
      </c>
      <c r="G193" s="244"/>
      <c r="H193" s="244" t="s">
        <v>1090</v>
      </c>
      <c r="I193" s="244" t="s">
        <v>1028</v>
      </c>
      <c r="J193" s="244"/>
      <c r="K193" s="292"/>
    </row>
    <row r="194" s="1" customFormat="1" ht="15" customHeight="1">
      <c r="B194" s="298"/>
      <c r="C194" s="307"/>
      <c r="D194" s="278"/>
      <c r="E194" s="278"/>
      <c r="F194" s="278"/>
      <c r="G194" s="278"/>
      <c r="H194" s="278"/>
      <c r="I194" s="278"/>
      <c r="J194" s="278"/>
      <c r="K194" s="299"/>
    </row>
    <row r="195" s="1" customFormat="1" ht="18.75" customHeight="1">
      <c r="B195" s="280"/>
      <c r="C195" s="290"/>
      <c r="D195" s="290"/>
      <c r="E195" s="290"/>
      <c r="F195" s="300"/>
      <c r="G195" s="290"/>
      <c r="H195" s="290"/>
      <c r="I195" s="290"/>
      <c r="J195" s="290"/>
      <c r="K195" s="280"/>
    </row>
    <row r="196" s="1" customFormat="1" ht="18.75" customHeight="1">
      <c r="B196" s="280"/>
      <c r="C196" s="290"/>
      <c r="D196" s="290"/>
      <c r="E196" s="290"/>
      <c r="F196" s="300"/>
      <c r="G196" s="290"/>
      <c r="H196" s="290"/>
      <c r="I196" s="290"/>
      <c r="J196" s="290"/>
      <c r="K196" s="280"/>
    </row>
    <row r="197" s="1" customFormat="1" ht="18.75" customHeight="1">
      <c r="B197" s="252"/>
      <c r="C197" s="252"/>
      <c r="D197" s="252"/>
      <c r="E197" s="252"/>
      <c r="F197" s="252"/>
      <c r="G197" s="252"/>
      <c r="H197" s="252"/>
      <c r="I197" s="252"/>
      <c r="J197" s="252"/>
      <c r="K197" s="252"/>
    </row>
    <row r="198" s="1" customFormat="1" ht="13.5">
      <c r="B198" s="231"/>
      <c r="C198" s="232"/>
      <c r="D198" s="232"/>
      <c r="E198" s="232"/>
      <c r="F198" s="232"/>
      <c r="G198" s="232"/>
      <c r="H198" s="232"/>
      <c r="I198" s="232"/>
      <c r="J198" s="232"/>
      <c r="K198" s="233"/>
    </row>
    <row r="199" s="1" customFormat="1" ht="21">
      <c r="B199" s="234"/>
      <c r="C199" s="235" t="s">
        <v>1091</v>
      </c>
      <c r="D199" s="235"/>
      <c r="E199" s="235"/>
      <c r="F199" s="235"/>
      <c r="G199" s="235"/>
      <c r="H199" s="235"/>
      <c r="I199" s="235"/>
      <c r="J199" s="235"/>
      <c r="K199" s="236"/>
    </row>
    <row r="200" s="1" customFormat="1" ht="25.5" customHeight="1">
      <c r="B200" s="234"/>
      <c r="C200" s="308" t="s">
        <v>1092</v>
      </c>
      <c r="D200" s="308"/>
      <c r="E200" s="308"/>
      <c r="F200" s="308" t="s">
        <v>1093</v>
      </c>
      <c r="G200" s="309"/>
      <c r="H200" s="308" t="s">
        <v>1094</v>
      </c>
      <c r="I200" s="308"/>
      <c r="J200" s="308"/>
      <c r="K200" s="236"/>
    </row>
    <row r="201" s="1" customFormat="1" ht="5.25" customHeight="1">
      <c r="B201" s="269"/>
      <c r="C201" s="264"/>
      <c r="D201" s="264"/>
      <c r="E201" s="264"/>
      <c r="F201" s="264"/>
      <c r="G201" s="290"/>
      <c r="H201" s="264"/>
      <c r="I201" s="264"/>
      <c r="J201" s="264"/>
      <c r="K201" s="292"/>
    </row>
    <row r="202" s="1" customFormat="1" ht="15" customHeight="1">
      <c r="B202" s="269"/>
      <c r="C202" s="244" t="s">
        <v>1084</v>
      </c>
      <c r="D202" s="244"/>
      <c r="E202" s="244"/>
      <c r="F202" s="267" t="s">
        <v>43</v>
      </c>
      <c r="G202" s="244"/>
      <c r="H202" s="244" t="s">
        <v>1095</v>
      </c>
      <c r="I202" s="244"/>
      <c r="J202" s="244"/>
      <c r="K202" s="292"/>
    </row>
    <row r="203" s="1" customFormat="1" ht="15" customHeight="1">
      <c r="B203" s="269"/>
      <c r="C203" s="244"/>
      <c r="D203" s="244"/>
      <c r="E203" s="244"/>
      <c r="F203" s="267" t="s">
        <v>44</v>
      </c>
      <c r="G203" s="244"/>
      <c r="H203" s="244" t="s">
        <v>1096</v>
      </c>
      <c r="I203" s="244"/>
      <c r="J203" s="244"/>
      <c r="K203" s="292"/>
    </row>
    <row r="204" s="1" customFormat="1" ht="15" customHeight="1">
      <c r="B204" s="269"/>
      <c r="C204" s="244"/>
      <c r="D204" s="244"/>
      <c r="E204" s="244"/>
      <c r="F204" s="267" t="s">
        <v>47</v>
      </c>
      <c r="G204" s="244"/>
      <c r="H204" s="244" t="s">
        <v>1097</v>
      </c>
      <c r="I204" s="244"/>
      <c r="J204" s="244"/>
      <c r="K204" s="292"/>
    </row>
    <row r="205" s="1" customFormat="1" ht="15" customHeight="1">
      <c r="B205" s="269"/>
      <c r="C205" s="244"/>
      <c r="D205" s="244"/>
      <c r="E205" s="244"/>
      <c r="F205" s="267" t="s">
        <v>45</v>
      </c>
      <c r="G205" s="244"/>
      <c r="H205" s="244" t="s">
        <v>1098</v>
      </c>
      <c r="I205" s="244"/>
      <c r="J205" s="244"/>
      <c r="K205" s="292"/>
    </row>
    <row r="206" s="1" customFormat="1" ht="15" customHeight="1">
      <c r="B206" s="269"/>
      <c r="C206" s="244"/>
      <c r="D206" s="244"/>
      <c r="E206" s="244"/>
      <c r="F206" s="267" t="s">
        <v>46</v>
      </c>
      <c r="G206" s="244"/>
      <c r="H206" s="244" t="s">
        <v>1099</v>
      </c>
      <c r="I206" s="244"/>
      <c r="J206" s="244"/>
      <c r="K206" s="292"/>
    </row>
    <row r="207" s="1" customFormat="1" ht="15" customHeight="1">
      <c r="B207" s="269"/>
      <c r="C207" s="244"/>
      <c r="D207" s="244"/>
      <c r="E207" s="244"/>
      <c r="F207" s="267"/>
      <c r="G207" s="244"/>
      <c r="H207" s="244"/>
      <c r="I207" s="244"/>
      <c r="J207" s="244"/>
      <c r="K207" s="292"/>
    </row>
    <row r="208" s="1" customFormat="1" ht="15" customHeight="1">
      <c r="B208" s="269"/>
      <c r="C208" s="244" t="s">
        <v>1040</v>
      </c>
      <c r="D208" s="244"/>
      <c r="E208" s="244"/>
      <c r="F208" s="267" t="s">
        <v>79</v>
      </c>
      <c r="G208" s="244"/>
      <c r="H208" s="244" t="s">
        <v>1100</v>
      </c>
      <c r="I208" s="244"/>
      <c r="J208" s="244"/>
      <c r="K208" s="292"/>
    </row>
    <row r="209" s="1" customFormat="1" ht="15" customHeight="1">
      <c r="B209" s="269"/>
      <c r="C209" s="244"/>
      <c r="D209" s="244"/>
      <c r="E209" s="244"/>
      <c r="F209" s="267" t="s">
        <v>937</v>
      </c>
      <c r="G209" s="244"/>
      <c r="H209" s="244" t="s">
        <v>938</v>
      </c>
      <c r="I209" s="244"/>
      <c r="J209" s="244"/>
      <c r="K209" s="292"/>
    </row>
    <row r="210" s="1" customFormat="1" ht="15" customHeight="1">
      <c r="B210" s="269"/>
      <c r="C210" s="244"/>
      <c r="D210" s="244"/>
      <c r="E210" s="244"/>
      <c r="F210" s="267" t="s">
        <v>935</v>
      </c>
      <c r="G210" s="244"/>
      <c r="H210" s="244" t="s">
        <v>1101</v>
      </c>
      <c r="I210" s="244"/>
      <c r="J210" s="244"/>
      <c r="K210" s="292"/>
    </row>
    <row r="211" s="1" customFormat="1" ht="15" customHeight="1">
      <c r="B211" s="310"/>
      <c r="C211" s="244"/>
      <c r="D211" s="244"/>
      <c r="E211" s="244"/>
      <c r="F211" s="267" t="s">
        <v>939</v>
      </c>
      <c r="G211" s="305"/>
      <c r="H211" s="296" t="s">
        <v>940</v>
      </c>
      <c r="I211" s="296"/>
      <c r="J211" s="296"/>
      <c r="K211" s="311"/>
    </row>
    <row r="212" s="1" customFormat="1" ht="15" customHeight="1">
      <c r="B212" s="310"/>
      <c r="C212" s="244"/>
      <c r="D212" s="244"/>
      <c r="E212" s="244"/>
      <c r="F212" s="267" t="s">
        <v>849</v>
      </c>
      <c r="G212" s="305"/>
      <c r="H212" s="296" t="s">
        <v>1102</v>
      </c>
      <c r="I212" s="296"/>
      <c r="J212" s="296"/>
      <c r="K212" s="311"/>
    </row>
    <row r="213" s="1" customFormat="1" ht="15" customHeight="1">
      <c r="B213" s="310"/>
      <c r="C213" s="244"/>
      <c r="D213" s="244"/>
      <c r="E213" s="244"/>
      <c r="F213" s="267"/>
      <c r="G213" s="305"/>
      <c r="H213" s="296"/>
      <c r="I213" s="296"/>
      <c r="J213" s="296"/>
      <c r="K213" s="311"/>
    </row>
    <row r="214" s="1" customFormat="1" ht="15" customHeight="1">
      <c r="B214" s="310"/>
      <c r="C214" s="244" t="s">
        <v>1064</v>
      </c>
      <c r="D214" s="244"/>
      <c r="E214" s="244"/>
      <c r="F214" s="267">
        <v>1</v>
      </c>
      <c r="G214" s="305"/>
      <c r="H214" s="296" t="s">
        <v>1103</v>
      </c>
      <c r="I214" s="296"/>
      <c r="J214" s="296"/>
      <c r="K214" s="311"/>
    </row>
    <row r="215" s="1" customFormat="1" ht="15" customHeight="1">
      <c r="B215" s="310"/>
      <c r="C215" s="244"/>
      <c r="D215" s="244"/>
      <c r="E215" s="244"/>
      <c r="F215" s="267">
        <v>2</v>
      </c>
      <c r="G215" s="305"/>
      <c r="H215" s="296" t="s">
        <v>1104</v>
      </c>
      <c r="I215" s="296"/>
      <c r="J215" s="296"/>
      <c r="K215" s="311"/>
    </row>
    <row r="216" s="1" customFormat="1" ht="15" customHeight="1">
      <c r="B216" s="310"/>
      <c r="C216" s="244"/>
      <c r="D216" s="244"/>
      <c r="E216" s="244"/>
      <c r="F216" s="267">
        <v>3</v>
      </c>
      <c r="G216" s="305"/>
      <c r="H216" s="296" t="s">
        <v>1105</v>
      </c>
      <c r="I216" s="296"/>
      <c r="J216" s="296"/>
      <c r="K216" s="311"/>
    </row>
    <row r="217" s="1" customFormat="1" ht="15" customHeight="1">
      <c r="B217" s="310"/>
      <c r="C217" s="244"/>
      <c r="D217" s="244"/>
      <c r="E217" s="244"/>
      <c r="F217" s="267">
        <v>4</v>
      </c>
      <c r="G217" s="305"/>
      <c r="H217" s="296" t="s">
        <v>1106</v>
      </c>
      <c r="I217" s="296"/>
      <c r="J217" s="296"/>
      <c r="K217" s="311"/>
    </row>
    <row r="218" s="1" customFormat="1" ht="12.75" customHeight="1">
      <c r="B218" s="312"/>
      <c r="C218" s="313"/>
      <c r="D218" s="313"/>
      <c r="E218" s="313"/>
      <c r="F218" s="313"/>
      <c r="G218" s="313"/>
      <c r="H218" s="313"/>
      <c r="I218" s="313"/>
      <c r="J218" s="313"/>
      <c r="K218" s="314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LAPTOP-1HLKIQ53\Dudik</dc:creator>
  <cp:lastModifiedBy>LAPTOP-1HLKIQ53\Dudik</cp:lastModifiedBy>
  <dcterms:created xsi:type="dcterms:W3CDTF">2022-03-07T13:22:38Z</dcterms:created>
  <dcterms:modified xsi:type="dcterms:W3CDTF">2022-03-07T13:22:41Z</dcterms:modified>
</cp:coreProperties>
</file>