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120" windowWidth="29040" windowHeight="15840"/>
  </bookViews>
  <sheets>
    <sheet name="HARMONOGRAM - 26.9.2025" sheetId="5" r:id="rId1"/>
    <sheet name="HARMONOGRAM - původní" sheetId="6" r:id="rId2"/>
  </sheets>
  <definedNames>
    <definedName name="_xlnm.Print_Titles" localSheetId="0">'HARMONOGRAM - 26.9.2025'!$1:$6</definedName>
    <definedName name="_xlnm.Print_Titles" localSheetId="1">'HARMONOGRAM - původní'!$1:$5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81" i="5" l="1"/>
  <c r="L82" i="5" s="1"/>
  <c r="L78" i="5"/>
  <c r="M78" i="5" s="1"/>
  <c r="L77" i="5"/>
  <c r="M77" i="5" s="1"/>
  <c r="L76" i="5"/>
  <c r="M76" i="5" s="1"/>
  <c r="M79" i="5" s="1"/>
  <c r="L73" i="5"/>
  <c r="M73" i="5" s="1"/>
  <c r="M72" i="5"/>
  <c r="L72" i="5"/>
  <c r="L71" i="5"/>
  <c r="L74" i="5" s="1"/>
  <c r="L67" i="5"/>
  <c r="L68" i="5" s="1"/>
  <c r="L64" i="5"/>
  <c r="M64" i="5" s="1"/>
  <c r="M63" i="5"/>
  <c r="L63" i="5"/>
  <c r="L62" i="5"/>
  <c r="L65" i="5" s="1"/>
  <c r="L59" i="5"/>
  <c r="L60" i="5" s="1"/>
  <c r="L58" i="5"/>
  <c r="M58" i="5" s="1"/>
  <c r="L57" i="5"/>
  <c r="M57" i="5" s="1"/>
  <c r="L53" i="5"/>
  <c r="L54" i="5" s="1"/>
  <c r="L50" i="5"/>
  <c r="M50" i="5" s="1"/>
  <c r="L49" i="5"/>
  <c r="M49" i="5" s="1"/>
  <c r="L48" i="5"/>
  <c r="M48" i="5" s="1"/>
  <c r="M51" i="5" s="1"/>
  <c r="L45" i="5"/>
  <c r="M45" i="5" s="1"/>
  <c r="L44" i="5"/>
  <c r="M44" i="5" s="1"/>
  <c r="L43" i="5"/>
  <c r="L46" i="5" s="1"/>
  <c r="L39" i="5"/>
  <c r="L40" i="5" s="1"/>
  <c r="L36" i="5"/>
  <c r="M36" i="5" s="1"/>
  <c r="L35" i="5"/>
  <c r="M35" i="5" s="1"/>
  <c r="L34" i="5"/>
  <c r="L37" i="5" s="1"/>
  <c r="L31" i="5"/>
  <c r="M31" i="5" s="1"/>
  <c r="M30" i="5"/>
  <c r="L30" i="5"/>
  <c r="L29" i="5"/>
  <c r="L32" i="5" s="1"/>
  <c r="L25" i="5"/>
  <c r="M25" i="5" s="1"/>
  <c r="M26" i="5" s="1"/>
  <c r="L22" i="5"/>
  <c r="M22" i="5" s="1"/>
  <c r="M21" i="5"/>
  <c r="L21" i="5"/>
  <c r="L20" i="5"/>
  <c r="M20" i="5" s="1"/>
  <c r="L19" i="5"/>
  <c r="M19" i="5" s="1"/>
  <c r="L18" i="5"/>
  <c r="L23" i="5" s="1"/>
  <c r="L12" i="5"/>
  <c r="M12" i="5" s="1"/>
  <c r="M11" i="5"/>
  <c r="L11" i="5"/>
  <c r="L10" i="5"/>
  <c r="L13" i="5" s="1"/>
  <c r="L7" i="5"/>
  <c r="M7" i="5" s="1"/>
  <c r="M8" i="5" s="1"/>
  <c r="M18" i="5" l="1"/>
  <c r="M23" i="5" s="1"/>
  <c r="M34" i="5"/>
  <c r="M37" i="5" s="1"/>
  <c r="M59" i="5"/>
  <c r="M60" i="5" s="1"/>
  <c r="M10" i="5"/>
  <c r="M13" i="5" s="1"/>
  <c r="M29" i="5"/>
  <c r="M32" i="5" s="1"/>
  <c r="M43" i="5"/>
  <c r="M46" i="5" s="1"/>
  <c r="M67" i="5"/>
  <c r="M68" i="5" s="1"/>
  <c r="L8" i="5"/>
  <c r="L26" i="5"/>
  <c r="L51" i="5"/>
  <c r="M53" i="5"/>
  <c r="M54" i="5" s="1"/>
  <c r="M62" i="5"/>
  <c r="M65" i="5" s="1"/>
  <c r="M71" i="5"/>
  <c r="M74" i="5" s="1"/>
  <c r="L79" i="5"/>
  <c r="M39" i="5"/>
  <c r="M40" i="5" s="1"/>
  <c r="M81" i="5"/>
  <c r="M82" i="5" s="1"/>
  <c r="J25" i="5" l="1"/>
  <c r="I20" i="5" l="1"/>
  <c r="K20" i="5"/>
  <c r="H20" i="5"/>
  <c r="J78" i="5"/>
  <c r="J77" i="5"/>
  <c r="J76" i="5"/>
  <c r="J64" i="5"/>
  <c r="J63" i="5"/>
  <c r="J62" i="5"/>
  <c r="J50" i="5"/>
  <c r="J49" i="5"/>
  <c r="J48" i="5"/>
  <c r="J51" i="5" s="1"/>
  <c r="J36" i="5"/>
  <c r="J35" i="5"/>
  <c r="J34" i="5"/>
  <c r="J37" i="5" s="1"/>
  <c r="J65" i="5" l="1"/>
  <c r="J79" i="5"/>
  <c r="K23" i="5"/>
  <c r="K79" i="5"/>
  <c r="K65" i="5"/>
  <c r="K51" i="5"/>
  <c r="K37" i="5"/>
  <c r="K76" i="6" l="1"/>
  <c r="L75" i="6"/>
  <c r="M75" i="6" s="1"/>
  <c r="L73" i="6"/>
  <c r="L76" i="6" s="1"/>
  <c r="L71" i="6"/>
  <c r="K71" i="6"/>
  <c r="L70" i="6"/>
  <c r="M70" i="6" s="1"/>
  <c r="M71" i="6" s="1"/>
  <c r="I70" i="6"/>
  <c r="K68" i="6"/>
  <c r="L67" i="6"/>
  <c r="L68" i="6" s="1"/>
  <c r="I67" i="6"/>
  <c r="I66" i="6"/>
  <c r="M65" i="6"/>
  <c r="L65" i="6"/>
  <c r="I65" i="6"/>
  <c r="K62" i="6"/>
  <c r="M61" i="6"/>
  <c r="L61" i="6"/>
  <c r="L59" i="6"/>
  <c r="L62" i="6" s="1"/>
  <c r="K57" i="6"/>
  <c r="L56" i="6"/>
  <c r="L57" i="6" s="1"/>
  <c r="I56" i="6"/>
  <c r="K54" i="6"/>
  <c r="L53" i="6"/>
  <c r="M53" i="6" s="1"/>
  <c r="M54" i="6" s="1"/>
  <c r="I53" i="6"/>
  <c r="I52" i="6"/>
  <c r="M51" i="6"/>
  <c r="L51" i="6"/>
  <c r="I51" i="6"/>
  <c r="K48" i="6"/>
  <c r="L47" i="6"/>
  <c r="L48" i="6" s="1"/>
  <c r="M45" i="6"/>
  <c r="L45" i="6"/>
  <c r="L43" i="6"/>
  <c r="K43" i="6"/>
  <c r="M42" i="6"/>
  <c r="M43" i="6" s="1"/>
  <c r="L42" i="6"/>
  <c r="I42" i="6"/>
  <c r="L40" i="6"/>
  <c r="K40" i="6"/>
  <c r="M39" i="6"/>
  <c r="L39" i="6"/>
  <c r="I39" i="6"/>
  <c r="I38" i="6"/>
  <c r="L37" i="6"/>
  <c r="M37" i="6" s="1"/>
  <c r="M40" i="6" s="1"/>
  <c r="I37" i="6"/>
  <c r="K34" i="6"/>
  <c r="L33" i="6"/>
  <c r="L34" i="6" s="1"/>
  <c r="L31" i="6"/>
  <c r="M31" i="6" s="1"/>
  <c r="K29" i="6"/>
  <c r="L28" i="6"/>
  <c r="L29" i="6" s="1"/>
  <c r="I28" i="6"/>
  <c r="L26" i="6"/>
  <c r="K26" i="6"/>
  <c r="L25" i="6"/>
  <c r="M25" i="6" s="1"/>
  <c r="M26" i="6" s="1"/>
  <c r="I25" i="6"/>
  <c r="I24" i="6"/>
  <c r="M23" i="6"/>
  <c r="L23" i="6"/>
  <c r="I23" i="6"/>
  <c r="L20" i="6"/>
  <c r="K20" i="6"/>
  <c r="M19" i="6"/>
  <c r="M20" i="6" s="1"/>
  <c r="L19" i="6"/>
  <c r="I19" i="6"/>
  <c r="K17" i="6"/>
  <c r="M16" i="6"/>
  <c r="L16" i="6"/>
  <c r="I16" i="6"/>
  <c r="I15" i="6"/>
  <c r="L14" i="6"/>
  <c r="L17" i="6" s="1"/>
  <c r="I14" i="6"/>
  <c r="K12" i="6"/>
  <c r="L11" i="6"/>
  <c r="M11" i="6" s="1"/>
  <c r="I11" i="6"/>
  <c r="I10" i="6"/>
  <c r="L9" i="6"/>
  <c r="L12" i="6" s="1"/>
  <c r="I9" i="6"/>
  <c r="L7" i="6"/>
  <c r="K7" i="6"/>
  <c r="L6" i="6"/>
  <c r="M6" i="6" s="1"/>
  <c r="M7" i="6" s="1"/>
  <c r="I6" i="6"/>
  <c r="M59" i="6" l="1"/>
  <c r="M62" i="6" s="1"/>
  <c r="M33" i="6"/>
  <c r="M34" i="6" s="1"/>
  <c r="M47" i="6"/>
  <c r="M48" i="6" s="1"/>
  <c r="L54" i="6"/>
  <c r="M67" i="6"/>
  <c r="M68" i="6" s="1"/>
  <c r="M73" i="6"/>
  <c r="M76" i="6" s="1"/>
  <c r="M9" i="6"/>
  <c r="M12" i="6" s="1"/>
  <c r="M28" i="6"/>
  <c r="M29" i="6" s="1"/>
  <c r="M56" i="6"/>
  <c r="M57" i="6" s="1"/>
  <c r="M14" i="6"/>
  <c r="M17" i="6" s="1"/>
  <c r="J7" i="5" l="1"/>
  <c r="J8" i="5" s="1"/>
  <c r="J10" i="5"/>
  <c r="J11" i="5"/>
  <c r="J12" i="5"/>
  <c r="J18" i="5"/>
  <c r="J19" i="5"/>
  <c r="J21" i="5"/>
  <c r="J20" i="5" s="1"/>
  <c r="J26" i="5"/>
  <c r="J29" i="5"/>
  <c r="J30" i="5"/>
  <c r="J31" i="5"/>
  <c r="J39" i="5"/>
  <c r="J40" i="5" s="1"/>
  <c r="J43" i="5"/>
  <c r="J44" i="5"/>
  <c r="J45" i="5"/>
  <c r="J53" i="5"/>
  <c r="J54" i="5" s="1"/>
  <c r="J57" i="5"/>
  <c r="J58" i="5"/>
  <c r="J59" i="5"/>
  <c r="J67" i="5"/>
  <c r="J68" i="5" s="1"/>
  <c r="J71" i="5"/>
  <c r="J72" i="5"/>
  <c r="J73" i="5"/>
  <c r="J81" i="5"/>
  <c r="J82" i="5" s="1"/>
  <c r="J23" i="5" l="1"/>
  <c r="J60" i="5"/>
  <c r="J13" i="5"/>
  <c r="J32" i="5"/>
  <c r="J74" i="5"/>
  <c r="J46" i="5"/>
  <c r="K82" i="5"/>
  <c r="K74" i="5"/>
  <c r="K68" i="5"/>
  <c r="K60" i="5"/>
  <c r="K54" i="5"/>
  <c r="K46" i="5"/>
  <c r="K40" i="5"/>
  <c r="K32" i="5"/>
  <c r="K26" i="5"/>
  <c r="K8" i="5" l="1"/>
  <c r="K13" i="5" l="1"/>
</calcChain>
</file>

<file path=xl/sharedStrings.xml><?xml version="1.0" encoding="utf-8"?>
<sst xmlns="http://schemas.openxmlformats.org/spreadsheetml/2006/main" count="477" uniqueCount="99">
  <si>
    <t>fáze</t>
  </si>
  <si>
    <t>obsah</t>
  </si>
  <si>
    <t>cena
bez DPH</t>
  </si>
  <si>
    <t>cena
21% DPH</t>
  </si>
  <si>
    <t>cena
vč. DPH</t>
  </si>
  <si>
    <t>Σ</t>
  </si>
  <si>
    <t>odevzdání dokumentace v rozpracovanosti, v prodrobnosti pro projednání v orgánech zadavatele</t>
  </si>
  <si>
    <t xml:space="preserve">Příprava zakázky
</t>
  </si>
  <si>
    <t>P6</t>
  </si>
  <si>
    <r>
      <rPr>
        <b/>
        <sz val="14"/>
        <rFont val="Calibri"/>
        <family val="2"/>
        <charset val="238"/>
      </rPr>
      <t>Bývalá pošta, budoucí úřad v Táboře – projektová dokumentace a související činnosti</t>
    </r>
    <r>
      <rPr>
        <sz val="14"/>
        <rFont val="Calibri"/>
        <family val="2"/>
        <charset val="238"/>
      </rPr>
      <t xml:space="preserve">
Příloha č.6 - Bianco harmonogram projektu a plnění</t>
    </r>
    <r>
      <rPr>
        <b/>
        <sz val="14"/>
        <rFont val="Calibri"/>
        <family val="2"/>
        <charset val="238"/>
      </rPr>
      <t xml:space="preserve">
</t>
    </r>
  </si>
  <si>
    <t>a</t>
  </si>
  <si>
    <t>b</t>
  </si>
  <si>
    <t>c</t>
  </si>
  <si>
    <t>KONCEPT</t>
  </si>
  <si>
    <t>HRUBOPIS</t>
  </si>
  <si>
    <t>ČISTOPIS</t>
  </si>
  <si>
    <t>FS1</t>
  </si>
  <si>
    <t>FS2</t>
  </si>
  <si>
    <t>FS3</t>
  </si>
  <si>
    <t>FS4</t>
  </si>
  <si>
    <t>Dokumentace návrhu (studie)</t>
  </si>
  <si>
    <t>FS5-1</t>
  </si>
  <si>
    <t>Dokumentace pro provádění stavby (DSP) - I. ETAPA</t>
  </si>
  <si>
    <t>I. ETAPA</t>
  </si>
  <si>
    <t>FS5-2</t>
  </si>
  <si>
    <t>II. ETAPA</t>
  </si>
  <si>
    <t>FS6-1</t>
  </si>
  <si>
    <t>výsledná dokumentace projednaná a odsouhlasená zadavatelem</t>
  </si>
  <si>
    <t>Návrh interiéru - I. ETAPA</t>
  </si>
  <si>
    <t>Dokumentace pro provádění stavby (DSP) - II. ETAPA</t>
  </si>
  <si>
    <t>Návrh interiéru - II. ETAPA</t>
  </si>
  <si>
    <t>FS6-2</t>
  </si>
  <si>
    <t>III. ETAPA</t>
  </si>
  <si>
    <t>FS5-3</t>
  </si>
  <si>
    <t>FS6-3</t>
  </si>
  <si>
    <t>Návrh interiéru - III. ETAPA</t>
  </si>
  <si>
    <t>Dokumentace pro provádění stavby (DSP) - III. ETAPA</t>
  </si>
  <si>
    <t>IV. ETAPA</t>
  </si>
  <si>
    <t>FS5-4</t>
  </si>
  <si>
    <t>FS6-4</t>
  </si>
  <si>
    <t>Návrh interiéru - IV. ETAPA</t>
  </si>
  <si>
    <t>Dokumentace pro provádění stavby (DSP) - IV. ETAPA</t>
  </si>
  <si>
    <t>Příloha č. 6 - Bianco harmonogram-projektu</t>
  </si>
  <si>
    <r>
      <t xml:space="preserve">DOPLNIT </t>
    </r>
    <r>
      <rPr>
        <sz val="10"/>
        <rFont val="Calibri"/>
        <family val="2"/>
        <charset val="238"/>
      </rPr>
      <t>modře vyznačené kolonky</t>
    </r>
  </si>
  <si>
    <t>výstupem budou závěry z jednání s odbory dotčenými projektem a realizované potřebné průzkumy a geodetické práce</t>
  </si>
  <si>
    <t>výstupem bude povolení záměru</t>
  </si>
  <si>
    <t>Dokumentace pro povolení záměru</t>
  </si>
  <si>
    <t>Obstaravatelská činnost pro povolení záměru</t>
  </si>
  <si>
    <t>vyhotovení soupisu a dodávek odsouhlaseného zadavatelem</t>
  </si>
  <si>
    <t xml:space="preserve">Vyplácení proběhne po vystavení předávacího protokolu dle podmínek v SoD. </t>
  </si>
  <si>
    <t xml:space="preserve">Předávací protokol za každou dílčí část projektové fáze (koncept, hrubopis, čistopis) bude vystaven vždy po jejím odevzdáním Zhotovitelem, odkontrolováním Objednatelem a projednání dílčí části orgány zhotovitele. </t>
  </si>
  <si>
    <t xml:space="preserve">počet dní - Zhotovitel </t>
  </si>
  <si>
    <t xml:space="preserve">počet dní - Objednatel </t>
  </si>
  <si>
    <t>60</t>
  </si>
  <si>
    <t>14</t>
  </si>
  <si>
    <t>21</t>
  </si>
  <si>
    <t>7</t>
  </si>
  <si>
    <t>zahájení prací</t>
  </si>
  <si>
    <t>na pokyn objednatele</t>
  </si>
  <si>
    <t>po zahájení FS5-1a</t>
  </si>
  <si>
    <t>po zahájení FS5-2a</t>
  </si>
  <si>
    <t>po zahájení FS5-3a</t>
  </si>
  <si>
    <t>po zahájení FS5-4a</t>
  </si>
  <si>
    <t xml:space="preserve">Poznámky: </t>
  </si>
  <si>
    <t>do 30 dní od nabytí účinnosti smlouvy</t>
  </si>
  <si>
    <t xml:space="preserve">počet dní - CELKEM </t>
  </si>
  <si>
    <t>28</t>
  </si>
  <si>
    <r>
      <t xml:space="preserve">odevzdání dokumentace v rozpracovanosti, v prodrobnosti pro projednání v orgánech zadavatele 
</t>
    </r>
    <r>
      <rPr>
        <b/>
        <sz val="10"/>
        <color theme="9"/>
        <rFont val="Calibri"/>
        <family val="2"/>
        <charset val="238"/>
      </rPr>
      <t>+ prezentace návrhu Radě města (RM)</t>
    </r>
  </si>
  <si>
    <r>
      <t xml:space="preserve">odevzdání dokumentace v rozpracovanosti, v prodrobnosti pro projednání v orgánech zadavatele
</t>
    </r>
    <r>
      <rPr>
        <b/>
        <sz val="10"/>
        <color theme="9"/>
        <rFont val="Calibri"/>
        <family val="2"/>
        <charset val="238"/>
      </rPr>
      <t>+ informace RM o aktuálním stavu projektu</t>
    </r>
  </si>
  <si>
    <t>Soupis prací a dodávek (SPD) - III. ETAPA</t>
  </si>
  <si>
    <t>Soupis prací a dodávek (SPD) - IV. ETAPA</t>
  </si>
  <si>
    <t>Soupis prací a dodávek (SPD) - II. ETAPA</t>
  </si>
  <si>
    <t>Soupis prací a dodávek (SPD) - I. ETAPA</t>
  </si>
  <si>
    <t>dle termínů FS5-1</t>
  </si>
  <si>
    <t>dle termínů FS5-2</t>
  </si>
  <si>
    <t>dle termínů FS5-3</t>
  </si>
  <si>
    <t>dle termínů FS5-4</t>
  </si>
  <si>
    <t>do 10 dní od podpisu smlouvy</t>
  </si>
  <si>
    <t>/</t>
  </si>
  <si>
    <t>Zde je čistopis rozdělen na dvě části - vyplacení části před žádostí na Stavebním úřadě (SÚ) a po vydání platného stavebního povolení</t>
  </si>
  <si>
    <t>ČISTOPIS - 1</t>
  </si>
  <si>
    <t>ČISTOPIS - 2</t>
  </si>
  <si>
    <t xml:space="preserve">počet kalendářních dní - Zhotovitel -návrh </t>
  </si>
  <si>
    <t xml:space="preserve">počet kalendářních dní - Objednatel - kontrola a projednání </t>
  </si>
  <si>
    <t xml:space="preserve">výsledná dokumentace se zapracovanými připomínkami stavebního úřadu a vydaným platným stavebním povolením  </t>
  </si>
  <si>
    <t xml:space="preserve">bez zbytečného prodlení </t>
  </si>
  <si>
    <t>výstupem bude Zpráva FS1
- závěry z jednání se zástupci Objednatele
- seznam potřebných průzkumů a geodetických prací
- dohodnout s orgánem památkové péče postup projednání záměru
- koncepce energetických úspor</t>
  </si>
  <si>
    <t>odevzdání dokumentace v rozpracovanosti, v prodrobnosti pro projednání v orgánech objednatele
+ získání kladných stanovisek dotčených orgánů</t>
  </si>
  <si>
    <t>výsledná dokumentace projednaná a odsouhlasená objednatelem</t>
  </si>
  <si>
    <t>odevzdání dokumentace v rozpracovanosti, v prodrobnosti pro projednání v orgánech objednatele</t>
  </si>
  <si>
    <t>odevzdání dokumentace v rozpracovanosti, v prodrobnosti pro projednání v orgánech objednatele
+ informace RM o aktuálním stavu projektu</t>
  </si>
  <si>
    <t xml:space="preserve">výsledná dokumentace projednaná a odsouhlasená objednatelem, podaná na SÚ </t>
  </si>
  <si>
    <t>vyhotovení soupisu a dodávek odsouhlaseného objednatelem</t>
  </si>
  <si>
    <t xml:space="preserve">výsledná dokumentace projednaná a odsouhlasená objednatelem
+ vyhotovení základního propočtu nákladů na realizaci záměru </t>
  </si>
  <si>
    <t>odevzdání dokumentace v rozpracovanosti, v prodrobnosti pro projednání v orgánech objednatele 
+ prezentace návrhu Radě města (RM)</t>
  </si>
  <si>
    <t>30</t>
  </si>
  <si>
    <r>
      <rPr>
        <b/>
        <sz val="11"/>
        <rFont val="Calibri"/>
        <family val="2"/>
        <charset val="238"/>
      </rPr>
      <t xml:space="preserve">Příloha č. 4: </t>
    </r>
    <r>
      <rPr>
        <sz val="11"/>
        <rFont val="Calibri"/>
        <family val="2"/>
        <charset val="238"/>
      </rPr>
      <t>Časový a finanční harmonogram projektu</t>
    </r>
  </si>
  <si>
    <t>Projekt vede Odbor investic a strukturálních fondů. Kancelář architekta města je v roli konzultanta se stěžejním zapojením při návrhu interiéru</t>
  </si>
  <si>
    <t xml:space="preserve">Projekt vede Kancelář architekta města. Odbor investic a strukturálních fondů je v roli konzultanta.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</si>
</sst>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\ [$Kč-405]_-;\-* #,##0\ [$Kč-405]_-;_-* &quot;-&quot;??\ [$Kč-405]_-;_-@_-"/>
  </numFmts>
  <fonts count="19" x14ac:knownFonts="1">
    <font>
      <sz val="11"/>
      <color theme="1"/>
      <name val="Calibri"/>
      <family val="2"/>
      <scheme val="minor"/>
    </font>
    <font>
      <sz val="10"/>
      <name val="Calibri"/>
      <family val="2"/>
      <charset val="238"/>
    </font>
    <font>
      <sz val="10"/>
      <name val="Calibri"/>
      <family val="2"/>
      <charset val="238"/>
    </font>
    <font>
      <b/>
      <sz val="14"/>
      <name val="Calibri"/>
      <family val="2"/>
      <charset val="238"/>
    </font>
    <font>
      <sz val="10"/>
      <name val="Calibri"/>
      <family val="2"/>
      <charset val="238"/>
    </font>
    <font>
      <b/>
      <sz val="14"/>
      <name val="Calibri"/>
      <family val="2"/>
      <charset val="238"/>
    </font>
    <font>
      <i/>
      <sz val="10"/>
      <name val="Calibri"/>
      <family val="2"/>
      <charset val="238"/>
    </font>
    <font>
      <b/>
      <sz val="10"/>
      <name val="Calibri"/>
      <family val="2"/>
      <charset val="238"/>
    </font>
    <font>
      <sz val="14"/>
      <name val="Calibri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2"/>
      <name val="Calibri"/>
      <family val="2"/>
      <charset val="238"/>
    </font>
    <font>
      <sz val="11"/>
      <name val="Calibri"/>
      <family val="2"/>
      <charset val="238"/>
    </font>
    <font>
      <sz val="10"/>
      <color theme="1"/>
      <name val="IBM Plex Sans"/>
      <family val="2"/>
      <charset val="238"/>
    </font>
    <font>
      <b/>
      <sz val="10"/>
      <color theme="9"/>
      <name val="Calibri"/>
      <family val="2"/>
      <charset val="238"/>
    </font>
    <font>
      <b/>
      <sz val="11"/>
      <name val="Calibri"/>
      <family val="2"/>
      <charset val="238"/>
    </font>
    <font>
      <sz val="10"/>
      <color rgb="FFC00000"/>
      <name val="Calibri"/>
      <family val="2"/>
      <charset val="238"/>
    </font>
    <font>
      <sz val="8"/>
      <name val="Calibri"/>
      <family val="2"/>
      <charset val="238"/>
    </font>
    <font>
      <b/>
      <sz val="8"/>
      <name val="Calibri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D8D8D8"/>
      </patternFill>
    </fill>
    <fill>
      <patternFill patternType="solid">
        <fgColor rgb="FFCC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/>
        <bgColor indexed="64"/>
      </patternFill>
    </fill>
  </fills>
  <borders count="26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143">
    <xf numFmtId="0" fontId="0" fillId="0" borderId="0" xfId="0"/>
    <xf numFmtId="0" fontId="2" fillId="0" borderId="0" xfId="0" applyFont="1" applyAlignment="1">
      <alignment vertical="top"/>
    </xf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5" fillId="0" borderId="0" xfId="0" applyFont="1" applyAlignment="1">
      <alignment vertical="center"/>
    </xf>
    <xf numFmtId="0" fontId="4" fillId="0" borderId="0" xfId="0" applyFont="1"/>
    <xf numFmtId="0" fontId="6" fillId="0" borderId="0" xfId="0" applyFont="1" applyAlignment="1">
      <alignment vertical="center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center"/>
    </xf>
    <xf numFmtId="49" fontId="4" fillId="0" borderId="0" xfId="0" applyNumberFormat="1" applyFont="1" applyAlignment="1">
      <alignment horizontal="center"/>
    </xf>
    <xf numFmtId="164" fontId="4" fillId="0" borderId="0" xfId="0" applyNumberFormat="1" applyFont="1" applyAlignment="1">
      <alignment vertical="top"/>
    </xf>
    <xf numFmtId="164" fontId="4" fillId="0" borderId="0" xfId="0" applyNumberFormat="1" applyFont="1"/>
    <xf numFmtId="0" fontId="1" fillId="0" borderId="0" xfId="0" applyFont="1"/>
    <xf numFmtId="0" fontId="9" fillId="0" borderId="0" xfId="0" applyFont="1" applyAlignment="1">
      <alignment vertical="center"/>
    </xf>
    <xf numFmtId="0" fontId="9" fillId="0" borderId="0" xfId="0" applyFont="1"/>
    <xf numFmtId="49" fontId="8" fillId="0" borderId="0" xfId="0" applyNumberFormat="1" applyFont="1" applyAlignment="1">
      <alignment horizontal="left" vertic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wrapText="1"/>
    </xf>
    <xf numFmtId="49" fontId="4" fillId="0" borderId="0" xfId="0" applyNumberFormat="1" applyFont="1" applyAlignment="1">
      <alignment horizontal="center" wrapText="1"/>
    </xf>
    <xf numFmtId="164" fontId="4" fillId="0" borderId="0" xfId="0" applyNumberFormat="1" applyFont="1" applyAlignment="1">
      <alignment wrapText="1"/>
    </xf>
    <xf numFmtId="49" fontId="3" fillId="0" borderId="0" xfId="0" applyNumberFormat="1" applyFont="1" applyAlignment="1">
      <alignment horizontal="center" vertical="center"/>
    </xf>
    <xf numFmtId="164" fontId="6" fillId="2" borderId="1" xfId="0" applyNumberFormat="1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164" fontId="7" fillId="0" borderId="3" xfId="0" applyNumberFormat="1" applyFont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9" fillId="0" borderId="7" xfId="0" applyFont="1" applyBorder="1"/>
    <xf numFmtId="0" fontId="9" fillId="0" borderId="9" xfId="0" applyFont="1" applyBorder="1"/>
    <xf numFmtId="0" fontId="9" fillId="0" borderId="8" xfId="0" applyFont="1" applyBorder="1"/>
    <xf numFmtId="164" fontId="10" fillId="0" borderId="3" xfId="0" applyNumberFormat="1" applyFont="1" applyBorder="1" applyAlignment="1">
      <alignment vertical="center"/>
    </xf>
    <xf numFmtId="164" fontId="9" fillId="0" borderId="3" xfId="0" applyNumberFormat="1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9" fillId="0" borderId="9" xfId="0" applyFont="1" applyBorder="1" applyAlignment="1">
      <alignment vertical="center"/>
    </xf>
    <xf numFmtId="0" fontId="9" fillId="0" borderId="8" xfId="0" applyFont="1" applyBorder="1" applyAlignment="1">
      <alignment vertical="center"/>
    </xf>
    <xf numFmtId="0" fontId="7" fillId="0" borderId="3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vertical="center"/>
    </xf>
    <xf numFmtId="164" fontId="10" fillId="0" borderId="0" xfId="0" applyNumberFormat="1" applyFont="1" applyBorder="1" applyAlignment="1">
      <alignment vertical="center"/>
    </xf>
    <xf numFmtId="164" fontId="9" fillId="0" borderId="0" xfId="0" applyNumberFormat="1" applyFont="1" applyBorder="1" applyAlignment="1">
      <alignment vertical="center"/>
    </xf>
    <xf numFmtId="49" fontId="1" fillId="3" borderId="3" xfId="0" applyNumberFormat="1" applyFont="1" applyFill="1" applyBorder="1" applyAlignment="1">
      <alignment horizontal="center" vertical="center" wrapText="1"/>
    </xf>
    <xf numFmtId="164" fontId="7" fillId="3" borderId="3" xfId="0" applyNumberFormat="1" applyFont="1" applyFill="1" applyBorder="1" applyAlignment="1">
      <alignment horizontal="center" vertical="center" wrapText="1"/>
    </xf>
    <xf numFmtId="0" fontId="11" fillId="0" borderId="0" xfId="0" applyFont="1" applyBorder="1" applyAlignment="1">
      <alignment vertical="center"/>
    </xf>
    <xf numFmtId="0" fontId="1" fillId="0" borderId="8" xfId="0" applyFont="1" applyFill="1" applyBorder="1" applyAlignment="1">
      <alignment vertical="center" wrapText="1"/>
    </xf>
    <xf numFmtId="49" fontId="8" fillId="0" borderId="0" xfId="0" applyNumberFormat="1" applyFont="1" applyBorder="1" applyAlignment="1">
      <alignment horizontal="left" vertical="center" wrapText="1"/>
    </xf>
    <xf numFmtId="49" fontId="12" fillId="0" borderId="0" xfId="0" applyNumberFormat="1" applyFont="1" applyBorder="1" applyAlignment="1">
      <alignment horizontal="left" vertical="center"/>
    </xf>
    <xf numFmtId="49" fontId="12" fillId="0" borderId="0" xfId="0" applyNumberFormat="1" applyFont="1" applyBorder="1" applyAlignment="1">
      <alignment horizontal="left" vertical="center" wrapText="1"/>
    </xf>
    <xf numFmtId="49" fontId="3" fillId="0" borderId="10" xfId="0" applyNumberFormat="1" applyFont="1" applyBorder="1" applyAlignment="1">
      <alignment horizontal="center" vertical="center"/>
    </xf>
    <xf numFmtId="0" fontId="13" fillId="0" borderId="0" xfId="0" applyFont="1"/>
    <xf numFmtId="49" fontId="6" fillId="4" borderId="1" xfId="0" applyNumberFormat="1" applyFont="1" applyFill="1" applyBorder="1" applyAlignment="1">
      <alignment horizontal="center" vertical="center" wrapText="1"/>
    </xf>
    <xf numFmtId="1" fontId="1" fillId="0" borderId="0" xfId="0" applyNumberFormat="1" applyFont="1" applyFill="1" applyAlignment="1">
      <alignment horizontal="center" vertical="top"/>
    </xf>
    <xf numFmtId="1" fontId="8" fillId="0" borderId="0" xfId="0" applyNumberFormat="1" applyFont="1" applyFill="1" applyBorder="1" applyAlignment="1">
      <alignment horizontal="left" vertical="center" wrapText="1"/>
    </xf>
    <xf numFmtId="1" fontId="1" fillId="0" borderId="3" xfId="0" applyNumberFormat="1" applyFont="1" applyFill="1" applyBorder="1" applyAlignment="1">
      <alignment horizontal="center" vertical="center" wrapText="1"/>
    </xf>
    <xf numFmtId="1" fontId="9" fillId="0" borderId="8" xfId="0" applyNumberFormat="1" applyFont="1" applyFill="1" applyBorder="1"/>
    <xf numFmtId="1" fontId="9" fillId="0" borderId="8" xfId="0" applyNumberFormat="1" applyFont="1" applyFill="1" applyBorder="1" applyAlignment="1">
      <alignment vertical="center"/>
    </xf>
    <xf numFmtId="1" fontId="9" fillId="0" borderId="0" xfId="0" applyNumberFormat="1" applyFont="1" applyFill="1" applyBorder="1" applyAlignment="1">
      <alignment vertical="center"/>
    </xf>
    <xf numFmtId="1" fontId="1" fillId="0" borderId="0" xfId="0" applyNumberFormat="1" applyFont="1" applyFill="1" applyAlignment="1">
      <alignment horizontal="center" wrapText="1"/>
    </xf>
    <xf numFmtId="1" fontId="1" fillId="0" borderId="0" xfId="0" applyNumberFormat="1" applyFont="1" applyFill="1" applyAlignment="1">
      <alignment horizontal="center"/>
    </xf>
    <xf numFmtId="1" fontId="6" fillId="5" borderId="1" xfId="0" applyNumberFormat="1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49" fontId="8" fillId="0" borderId="10" xfId="0" applyNumberFormat="1" applyFont="1" applyBorder="1" applyAlignment="1">
      <alignment horizontal="left" vertical="center" wrapText="1"/>
    </xf>
    <xf numFmtId="49" fontId="1" fillId="0" borderId="0" xfId="0" applyNumberFormat="1" applyFont="1" applyFill="1" applyAlignment="1">
      <alignment horizontal="center" vertical="top"/>
    </xf>
    <xf numFmtId="49" fontId="8" fillId="0" borderId="0" xfId="0" applyNumberFormat="1" applyFont="1" applyFill="1" applyBorder="1" applyAlignment="1">
      <alignment horizontal="left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0" fontId="9" fillId="0" borderId="8" xfId="0" applyFont="1" applyFill="1" applyBorder="1"/>
    <xf numFmtId="0" fontId="9" fillId="0" borderId="8" xfId="0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49" fontId="1" fillId="0" borderId="0" xfId="0" applyNumberFormat="1" applyFont="1" applyFill="1" applyAlignment="1">
      <alignment horizontal="center" wrapText="1"/>
    </xf>
    <xf numFmtId="49" fontId="1" fillId="0" borderId="0" xfId="0" applyNumberFormat="1" applyFont="1" applyFill="1" applyAlignment="1">
      <alignment horizontal="center"/>
    </xf>
    <xf numFmtId="0" fontId="1" fillId="0" borderId="0" xfId="0" applyFont="1" applyFill="1" applyAlignment="1">
      <alignment horizontal="center"/>
    </xf>
    <xf numFmtId="49" fontId="6" fillId="6" borderId="1" xfId="0" applyNumberFormat="1" applyFont="1" applyFill="1" applyBorder="1" applyAlignment="1">
      <alignment horizontal="center" vertical="center" wrapText="1"/>
    </xf>
    <xf numFmtId="1" fontId="1" fillId="6" borderId="3" xfId="0" applyNumberFormat="1" applyFont="1" applyFill="1" applyBorder="1" applyAlignment="1">
      <alignment horizontal="center" vertical="center" wrapText="1"/>
    </xf>
    <xf numFmtId="49" fontId="1" fillId="6" borderId="3" xfId="0" applyNumberFormat="1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49" fontId="12" fillId="0" borderId="0" xfId="0" applyNumberFormat="1" applyFont="1" applyFill="1" applyBorder="1" applyAlignment="1">
      <alignment horizontal="left" vertical="center"/>
    </xf>
    <xf numFmtId="49" fontId="6" fillId="5" borderId="1" xfId="0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vertical="center"/>
    </xf>
    <xf numFmtId="0" fontId="1" fillId="0" borderId="21" xfId="0" applyFont="1" applyBorder="1" applyAlignment="1">
      <alignment horizontal="left" vertical="center" wrapText="1"/>
    </xf>
    <xf numFmtId="0" fontId="1" fillId="0" borderId="22" xfId="0" applyFont="1" applyFill="1" applyBorder="1" applyAlignment="1">
      <alignment vertical="center" wrapText="1"/>
    </xf>
    <xf numFmtId="1" fontId="1" fillId="0" borderId="21" xfId="0" applyNumberFormat="1" applyFont="1" applyFill="1" applyBorder="1" applyAlignment="1">
      <alignment horizontal="center" vertical="center" wrapText="1"/>
    </xf>
    <xf numFmtId="2" fontId="1" fillId="0" borderId="21" xfId="0" applyNumberFormat="1" applyFont="1" applyFill="1" applyBorder="1" applyAlignment="1">
      <alignment horizontal="center" vertical="center" wrapText="1"/>
    </xf>
    <xf numFmtId="1" fontId="10" fillId="0" borderId="8" xfId="0" applyNumberFormat="1" applyFont="1" applyFill="1" applyBorder="1" applyAlignment="1">
      <alignment horizontal="center" vertical="center"/>
    </xf>
    <xf numFmtId="1" fontId="10" fillId="0" borderId="8" xfId="0" applyNumberFormat="1" applyFont="1" applyFill="1" applyBorder="1" applyAlignment="1">
      <alignment horizontal="center"/>
    </xf>
    <xf numFmtId="0" fontId="7" fillId="0" borderId="9" xfId="0" applyFont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center" wrapText="1"/>
    </xf>
    <xf numFmtId="1" fontId="9" fillId="0" borderId="9" xfId="0" applyNumberFormat="1" applyFont="1" applyFill="1" applyBorder="1" applyAlignment="1">
      <alignment vertical="center"/>
    </xf>
    <xf numFmtId="0" fontId="9" fillId="0" borderId="7" xfId="0" applyFont="1" applyBorder="1" applyAlignment="1">
      <alignment vertical="center"/>
    </xf>
    <xf numFmtId="1" fontId="9" fillId="0" borderId="9" xfId="0" applyNumberFormat="1" applyFont="1" applyFill="1" applyBorder="1"/>
    <xf numFmtId="0" fontId="17" fillId="0" borderId="12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vertical="center" wrapText="1"/>
    </xf>
    <xf numFmtId="1" fontId="17" fillId="0" borderId="12" xfId="0" applyNumberFormat="1" applyFont="1" applyFill="1" applyBorder="1" applyAlignment="1">
      <alignment horizontal="center" vertical="center" wrapText="1"/>
    </xf>
    <xf numFmtId="1" fontId="17" fillId="3" borderId="12" xfId="0" applyNumberFormat="1" applyFont="1" applyFill="1" applyBorder="1" applyAlignment="1">
      <alignment horizontal="center" vertical="center" wrapText="1"/>
    </xf>
    <xf numFmtId="49" fontId="18" fillId="3" borderId="12" xfId="0" applyNumberFormat="1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17" fillId="0" borderId="9" xfId="0" applyFont="1" applyFill="1" applyBorder="1" applyAlignment="1">
      <alignment vertical="center" wrapText="1"/>
    </xf>
    <xf numFmtId="1" fontId="17" fillId="0" borderId="8" xfId="0" applyNumberFormat="1" applyFont="1" applyFill="1" applyBorder="1" applyAlignment="1">
      <alignment horizontal="center" vertical="center" wrapText="1"/>
    </xf>
    <xf numFmtId="1" fontId="17" fillId="0" borderId="3" xfId="0" applyNumberFormat="1" applyFont="1" applyFill="1" applyBorder="1" applyAlignment="1">
      <alignment horizontal="center" vertical="center" wrapText="1"/>
    </xf>
    <xf numFmtId="49" fontId="18" fillId="3" borderId="3" xfId="0" applyNumberFormat="1" applyFont="1" applyFill="1" applyBorder="1" applyAlignment="1">
      <alignment horizontal="center" vertical="center" wrapText="1"/>
    </xf>
    <xf numFmtId="1" fontId="1" fillId="0" borderId="8" xfId="0" applyNumberFormat="1" applyFont="1" applyFill="1" applyBorder="1" applyAlignment="1">
      <alignment horizontal="center" vertical="center" wrapText="1"/>
    </xf>
    <xf numFmtId="164" fontId="1" fillId="0" borderId="0" xfId="0" applyNumberFormat="1" applyFont="1" applyAlignment="1">
      <alignment vertical="top"/>
    </xf>
    <xf numFmtId="164" fontId="1" fillId="0" borderId="21" xfId="0" applyNumberFormat="1" applyFont="1" applyBorder="1" applyAlignment="1">
      <alignment horizontal="center" vertical="center" wrapText="1"/>
    </xf>
    <xf numFmtId="164" fontId="7" fillId="0" borderId="21" xfId="0" applyNumberFormat="1" applyFont="1" applyBorder="1" applyAlignment="1">
      <alignment horizontal="center" vertical="center" wrapText="1"/>
    </xf>
    <xf numFmtId="164" fontId="17" fillId="0" borderId="12" xfId="0" applyNumberFormat="1" applyFont="1" applyBorder="1" applyAlignment="1">
      <alignment horizontal="center" vertical="center" wrapText="1"/>
    </xf>
    <xf numFmtId="164" fontId="18" fillId="0" borderId="24" xfId="0" applyNumberFormat="1" applyFont="1" applyBorder="1" applyAlignment="1">
      <alignment horizontal="center" vertical="center" wrapText="1"/>
    </xf>
    <xf numFmtId="164" fontId="17" fillId="0" borderId="3" xfId="0" applyNumberFormat="1" applyFont="1" applyBorder="1" applyAlignment="1">
      <alignment horizontal="center" vertical="center" wrapText="1"/>
    </xf>
    <xf numFmtId="164" fontId="18" fillId="0" borderId="3" xfId="0" applyNumberFormat="1" applyFont="1" applyBorder="1" applyAlignment="1">
      <alignment horizontal="center" vertical="center" wrapText="1"/>
    </xf>
    <xf numFmtId="0" fontId="7" fillId="0" borderId="0" xfId="0" applyFont="1" applyFill="1" applyAlignment="1">
      <alignment vertical="top"/>
    </xf>
    <xf numFmtId="164" fontId="1" fillId="0" borderId="0" xfId="0" applyNumberFormat="1" applyFont="1" applyAlignment="1">
      <alignment wrapText="1"/>
    </xf>
    <xf numFmtId="164" fontId="1" fillId="0" borderId="0" xfId="0" applyNumberFormat="1" applyFont="1"/>
    <xf numFmtId="0" fontId="16" fillId="0" borderId="0" xfId="0" applyFont="1" applyAlignment="1">
      <alignment vertical="top" wrapText="1"/>
    </xf>
    <xf numFmtId="0" fontId="5" fillId="0" borderId="10" xfId="0" applyFont="1" applyBorder="1" applyAlignment="1">
      <alignment vertical="center"/>
    </xf>
    <xf numFmtId="0" fontId="3" fillId="0" borderId="10" xfId="0" applyFont="1" applyBorder="1" applyAlignment="1">
      <alignment vertical="center"/>
    </xf>
    <xf numFmtId="49" fontId="7" fillId="3" borderId="2" xfId="0" applyNumberFormat="1" applyFont="1" applyFill="1" applyBorder="1" applyAlignment="1">
      <alignment horizontal="left" vertical="center" wrapText="1"/>
    </xf>
    <xf numFmtId="49" fontId="8" fillId="0" borderId="10" xfId="0" applyNumberFormat="1" applyFont="1" applyBorder="1" applyAlignment="1">
      <alignment horizontal="left" vertical="center" wrapText="1"/>
    </xf>
    <xf numFmtId="49" fontId="12" fillId="0" borderId="14" xfId="0" applyNumberFormat="1" applyFont="1" applyBorder="1" applyAlignment="1">
      <alignment horizontal="left" vertical="center"/>
    </xf>
    <xf numFmtId="0" fontId="7" fillId="0" borderId="3" xfId="0" applyFont="1" applyBorder="1" applyAlignment="1">
      <alignment horizontal="center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49" fontId="1" fillId="0" borderId="13" xfId="0" applyNumberFormat="1" applyFont="1" applyFill="1" applyBorder="1" applyAlignment="1">
      <alignment horizontal="center" vertical="center" wrapText="1"/>
    </xf>
    <xf numFmtId="49" fontId="1" fillId="0" borderId="14" xfId="0" applyNumberFormat="1" applyFont="1" applyFill="1" applyBorder="1" applyAlignment="1">
      <alignment horizontal="center" vertical="center" wrapText="1"/>
    </xf>
    <xf numFmtId="49" fontId="1" fillId="0" borderId="15" xfId="0" applyNumberFormat="1" applyFont="1" applyFill="1" applyBorder="1" applyAlignment="1">
      <alignment horizontal="center" vertical="center" wrapText="1"/>
    </xf>
    <xf numFmtId="49" fontId="1" fillId="0" borderId="16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 wrapText="1"/>
    </xf>
    <xf numFmtId="49" fontId="1" fillId="0" borderId="17" xfId="0" applyNumberFormat="1" applyFont="1" applyFill="1" applyBorder="1" applyAlignment="1">
      <alignment horizontal="center" vertical="center" wrapText="1"/>
    </xf>
    <xf numFmtId="49" fontId="1" fillId="0" borderId="18" xfId="0" applyNumberFormat="1" applyFont="1" applyFill="1" applyBorder="1" applyAlignment="1">
      <alignment horizontal="center" vertical="center" wrapText="1"/>
    </xf>
    <xf numFmtId="49" fontId="1" fillId="0" borderId="10" xfId="0" applyNumberFormat="1" applyFont="1" applyFill="1" applyBorder="1" applyAlignment="1">
      <alignment horizontal="center" vertical="center" wrapText="1"/>
    </xf>
    <xf numFmtId="49" fontId="1" fillId="0" borderId="19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vertical="top"/>
    </xf>
    <xf numFmtId="0" fontId="1" fillId="4" borderId="0" xfId="0" applyFont="1" applyFill="1" applyAlignment="1">
      <alignment horizontal="left" vertical="top" wrapText="1"/>
    </xf>
    <xf numFmtId="0" fontId="4" fillId="4" borderId="0" xfId="0" applyFont="1" applyFill="1" applyAlignment="1">
      <alignment horizontal="left" vertical="top" wrapText="1"/>
    </xf>
    <xf numFmtId="0" fontId="1" fillId="0" borderId="25" xfId="0" applyFont="1" applyBorder="1" applyAlignment="1">
      <alignment horizontal="left"/>
    </xf>
    <xf numFmtId="0" fontId="1" fillId="0" borderId="23" xfId="0" applyFont="1" applyBorder="1" applyAlignment="1">
      <alignment horizontal="left"/>
    </xf>
  </cellXfs>
  <cellStyles count="1">
    <cellStyle name="Normální" xfId="0" builtinId="0"/>
  </cellStyles>
  <dxfs count="0"/>
  <tableStyles count="0" defaultTableStyle="TableStyleMedium9" defaultPivotStyle="PivotStyleLight16"/>
  <colors>
    <mruColors>
      <color rgb="FFFFFF99"/>
      <color rgb="FFCCFFFF"/>
      <color rgb="FF99CCFF"/>
      <color rgb="FF0000FF"/>
      <color rgb="FFCCFF99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X886"/>
  <sheetViews>
    <sheetView tabSelected="1" zoomScale="90" zoomScaleNormal="90" workbookViewId="0">
      <pane ySplit="6" topLeftCell="A7" activePane="bottomLeft" state="frozen"/>
      <selection pane="bottomLeft" activeCell="P10" sqref="P10"/>
    </sheetView>
  </sheetViews>
  <sheetFormatPr defaultColWidth="14.5703125" defaultRowHeight="15" x14ac:dyDescent="0.25"/>
  <cols>
    <col min="1" max="1" width="5.5703125" customWidth="1"/>
    <col min="2" max="2" width="5.28515625" style="10" customWidth="1"/>
    <col min="3" max="3" width="3.140625" style="10" customWidth="1"/>
    <col min="4" max="4" width="18.28515625" style="7" customWidth="1"/>
    <col min="5" max="5" width="16.42578125" style="7" customWidth="1"/>
    <col min="6" max="6" width="33.85546875" style="7" customWidth="1"/>
    <col min="7" max="7" width="11.7109375" style="59" customWidth="1"/>
    <col min="8" max="8" width="11.7109375" style="10" customWidth="1"/>
    <col min="9" max="9" width="11.7109375" style="71" customWidth="1"/>
    <col min="10" max="10" width="11.7109375" style="59" customWidth="1"/>
    <col min="11" max="11" width="11.7109375" style="13" customWidth="1"/>
    <col min="12" max="12" width="11.7109375" style="110" customWidth="1"/>
    <col min="13" max="13" width="15.5703125" style="110" customWidth="1"/>
    <col min="14" max="22" width="7.5703125" customWidth="1"/>
  </cols>
  <sheetData>
    <row r="1" spans="2:24" x14ac:dyDescent="0.25">
      <c r="B1" s="4"/>
      <c r="C1" s="4"/>
      <c r="D1" s="5"/>
      <c r="E1" s="5"/>
      <c r="F1" s="5"/>
      <c r="G1" s="52"/>
      <c r="H1" s="9"/>
      <c r="I1" s="63"/>
      <c r="J1" s="52"/>
      <c r="K1" s="12"/>
      <c r="L1" s="101"/>
      <c r="M1" s="101"/>
      <c r="N1" s="1"/>
      <c r="O1" s="1"/>
      <c r="P1" s="1"/>
      <c r="Q1" s="1"/>
      <c r="R1" s="1"/>
      <c r="S1" s="1"/>
      <c r="T1" s="1"/>
      <c r="U1" s="1"/>
      <c r="V1" s="1"/>
    </row>
    <row r="2" spans="2:24" ht="18.75" customHeight="1" x14ac:dyDescent="0.25">
      <c r="B2" s="115" t="s">
        <v>9</v>
      </c>
      <c r="C2" s="115"/>
      <c r="D2" s="115"/>
      <c r="E2" s="115"/>
      <c r="F2" s="115"/>
      <c r="G2" s="115"/>
      <c r="H2" s="115"/>
      <c r="I2" s="115"/>
      <c r="J2" s="115"/>
      <c r="K2" s="115"/>
      <c r="L2" s="112"/>
      <c r="M2" s="113"/>
      <c r="N2" s="3"/>
      <c r="O2" s="3"/>
      <c r="P2" s="3"/>
      <c r="Q2" s="3"/>
      <c r="R2" s="3"/>
      <c r="S2" s="3"/>
      <c r="T2" s="3"/>
      <c r="U2" s="3"/>
      <c r="V2" s="3"/>
    </row>
    <row r="3" spans="2:24" ht="18.75" x14ac:dyDescent="0.25">
      <c r="B3" s="116" t="s">
        <v>96</v>
      </c>
      <c r="C3" s="116"/>
      <c r="D3" s="116"/>
      <c r="E3" s="116"/>
      <c r="F3" s="116"/>
      <c r="G3" s="116"/>
      <c r="H3" s="116"/>
      <c r="I3" s="116"/>
      <c r="J3" s="116"/>
      <c r="K3" s="116"/>
      <c r="L3" s="6"/>
      <c r="M3" s="3"/>
      <c r="N3" s="3"/>
      <c r="O3" s="3"/>
      <c r="P3" s="3"/>
      <c r="Q3" s="3"/>
      <c r="R3" s="3"/>
      <c r="S3" s="3"/>
      <c r="T3" s="3"/>
      <c r="U3" s="3"/>
      <c r="V3" s="3"/>
    </row>
    <row r="4" spans="2:24" ht="8.25" customHeight="1" x14ac:dyDescent="0.25">
      <c r="B4" s="22"/>
      <c r="C4" s="17"/>
      <c r="D4" s="76"/>
      <c r="E4" s="64"/>
      <c r="F4" s="64"/>
      <c r="G4" s="53"/>
      <c r="H4" s="64"/>
      <c r="I4" s="64"/>
      <c r="J4" s="53"/>
      <c r="K4" s="64"/>
      <c r="L4" s="46"/>
      <c r="M4" s="46"/>
      <c r="N4" s="3"/>
      <c r="O4" s="3"/>
      <c r="P4" s="3"/>
      <c r="Q4" s="3"/>
      <c r="R4" s="3"/>
      <c r="S4" s="3"/>
      <c r="T4" s="3"/>
      <c r="U4" s="3"/>
      <c r="V4" s="3"/>
    </row>
    <row r="5" spans="2:24" ht="26.25" customHeight="1" x14ac:dyDescent="0.25">
      <c r="F5" s="46"/>
      <c r="G5" s="86"/>
      <c r="H5" s="114" t="s">
        <v>43</v>
      </c>
      <c r="I5" s="114"/>
      <c r="J5" s="114"/>
      <c r="K5" s="114"/>
      <c r="L5" s="47"/>
      <c r="M5" s="48"/>
      <c r="N5" s="3"/>
      <c r="O5" s="3"/>
      <c r="P5" s="3"/>
      <c r="Q5" s="3"/>
      <c r="R5" s="3"/>
      <c r="S5" s="3"/>
      <c r="T5" s="3"/>
      <c r="U5" s="3"/>
      <c r="V5" s="3"/>
    </row>
    <row r="6" spans="2:24" s="14" customFormat="1" ht="76.5" x14ac:dyDescent="0.2">
      <c r="B6" s="120" t="s">
        <v>0</v>
      </c>
      <c r="C6" s="122"/>
      <c r="D6" s="121"/>
      <c r="E6" s="120" t="s">
        <v>1</v>
      </c>
      <c r="F6" s="121"/>
      <c r="G6" s="60" t="s">
        <v>57</v>
      </c>
      <c r="H6" s="77" t="s">
        <v>82</v>
      </c>
      <c r="I6" s="77" t="s">
        <v>83</v>
      </c>
      <c r="J6" s="60" t="s">
        <v>65</v>
      </c>
      <c r="K6" s="23" t="s">
        <v>2</v>
      </c>
      <c r="L6" s="23" t="s">
        <v>3</v>
      </c>
      <c r="M6" s="23" t="s">
        <v>4</v>
      </c>
      <c r="N6" s="8"/>
      <c r="O6" s="8"/>
      <c r="P6" s="8"/>
      <c r="Q6" s="8"/>
      <c r="R6" s="8"/>
      <c r="S6" s="8"/>
      <c r="T6" s="8"/>
      <c r="U6" s="8"/>
      <c r="V6" s="8"/>
    </row>
    <row r="7" spans="2:24" s="16" customFormat="1" ht="84.75" customHeight="1" x14ac:dyDescent="0.2">
      <c r="B7" s="117" t="s">
        <v>16</v>
      </c>
      <c r="C7" s="27" t="s">
        <v>10</v>
      </c>
      <c r="D7" s="117" t="s">
        <v>7</v>
      </c>
      <c r="E7" s="118" t="s">
        <v>86</v>
      </c>
      <c r="F7" s="119"/>
      <c r="G7" s="54" t="s">
        <v>77</v>
      </c>
      <c r="H7" s="65" t="s">
        <v>95</v>
      </c>
      <c r="I7" s="65" t="s">
        <v>55</v>
      </c>
      <c r="J7" s="54">
        <f>H7+I7</f>
        <v>51</v>
      </c>
      <c r="K7" s="43"/>
      <c r="L7" s="26">
        <f>K7*0.21</f>
        <v>0</v>
      </c>
      <c r="M7" s="25">
        <f>K7+L7</f>
        <v>0</v>
      </c>
      <c r="N7" s="111"/>
      <c r="O7" s="111"/>
      <c r="P7" s="111"/>
      <c r="Q7" s="111"/>
      <c r="R7" s="111"/>
      <c r="S7" s="111"/>
      <c r="T7" s="111"/>
      <c r="U7" s="111"/>
      <c r="V7" s="111"/>
      <c r="W7" s="111"/>
      <c r="X7" s="111"/>
    </row>
    <row r="8" spans="2:24" s="16" customFormat="1" ht="12.75" x14ac:dyDescent="0.2">
      <c r="B8" s="117"/>
      <c r="C8" s="24" t="s">
        <v>5</v>
      </c>
      <c r="D8" s="117"/>
      <c r="E8" s="29"/>
      <c r="F8" s="30"/>
      <c r="G8" s="89"/>
      <c r="H8" s="30"/>
      <c r="I8" s="66"/>
      <c r="J8" s="84">
        <f>SUM(J7)</f>
        <v>51</v>
      </c>
      <c r="K8" s="32">
        <f>SUM(K7:K7)</f>
        <v>0</v>
      </c>
      <c r="L8" s="33">
        <f>SUM(L7:L7)</f>
        <v>0</v>
      </c>
      <c r="M8" s="32">
        <f>SUM(M7:M7)</f>
        <v>0</v>
      </c>
    </row>
    <row r="9" spans="2:24" s="16" customFormat="1" ht="12.75" x14ac:dyDescent="0.2">
      <c r="B9" s="85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</row>
    <row r="10" spans="2:24" s="15" customFormat="1" ht="63.75" x14ac:dyDescent="0.25">
      <c r="B10" s="117" t="s">
        <v>17</v>
      </c>
      <c r="C10" s="27" t="s">
        <v>10</v>
      </c>
      <c r="D10" s="117" t="s">
        <v>20</v>
      </c>
      <c r="E10" s="28" t="s">
        <v>13</v>
      </c>
      <c r="F10" s="45" t="s">
        <v>87</v>
      </c>
      <c r="G10" s="54" t="s">
        <v>58</v>
      </c>
      <c r="H10" s="42"/>
      <c r="I10" s="65" t="s">
        <v>54</v>
      </c>
      <c r="J10" s="54">
        <f>H10+I10</f>
        <v>14</v>
      </c>
      <c r="K10" s="43"/>
      <c r="L10" s="26">
        <f>K10*0.21</f>
        <v>0</v>
      </c>
      <c r="M10" s="25">
        <f>K10+L10</f>
        <v>0</v>
      </c>
    </row>
    <row r="11" spans="2:24" s="15" customFormat="1" ht="51" x14ac:dyDescent="0.25">
      <c r="B11" s="117"/>
      <c r="C11" s="27" t="s">
        <v>11</v>
      </c>
      <c r="D11" s="117"/>
      <c r="E11" s="28" t="s">
        <v>14</v>
      </c>
      <c r="F11" s="45" t="s">
        <v>94</v>
      </c>
      <c r="G11" s="54" t="s">
        <v>58</v>
      </c>
      <c r="H11" s="42"/>
      <c r="I11" s="65" t="s">
        <v>55</v>
      </c>
      <c r="J11" s="54">
        <f>H11+I11</f>
        <v>21</v>
      </c>
      <c r="K11" s="43"/>
      <c r="L11" s="26">
        <f>K11*0.21</f>
        <v>0</v>
      </c>
      <c r="M11" s="25">
        <f>K11+L11</f>
        <v>0</v>
      </c>
    </row>
    <row r="12" spans="2:24" s="15" customFormat="1" ht="51" x14ac:dyDescent="0.25">
      <c r="B12" s="117"/>
      <c r="C12" s="27" t="s">
        <v>12</v>
      </c>
      <c r="D12" s="117"/>
      <c r="E12" s="28" t="s">
        <v>15</v>
      </c>
      <c r="F12" s="45" t="s">
        <v>93</v>
      </c>
      <c r="G12" s="54" t="s">
        <v>58</v>
      </c>
      <c r="H12" s="42"/>
      <c r="I12" s="65" t="s">
        <v>54</v>
      </c>
      <c r="J12" s="54">
        <f>H12+I12</f>
        <v>14</v>
      </c>
      <c r="K12" s="43"/>
      <c r="L12" s="26">
        <f>K12*0.21</f>
        <v>0</v>
      </c>
      <c r="M12" s="25">
        <f>K12+L12</f>
        <v>0</v>
      </c>
    </row>
    <row r="13" spans="2:24" s="15" customFormat="1" ht="12.75" x14ac:dyDescent="0.25">
      <c r="B13" s="117"/>
      <c r="C13" s="24" t="s">
        <v>5</v>
      </c>
      <c r="D13" s="117"/>
      <c r="E13" s="88"/>
      <c r="F13" s="35"/>
      <c r="G13" s="87"/>
      <c r="H13" s="35"/>
      <c r="I13" s="67"/>
      <c r="J13" s="83">
        <f>SUM(J10:J12)</f>
        <v>49</v>
      </c>
      <c r="K13" s="32">
        <f>SUM(K10:K12)</f>
        <v>0</v>
      </c>
      <c r="L13" s="33">
        <f>SUM(L10:L12)</f>
        <v>0</v>
      </c>
      <c r="M13" s="32">
        <f>SUM(M10:M12)</f>
        <v>0</v>
      </c>
    </row>
    <row r="14" spans="2:24" s="15" customFormat="1" ht="12.75" x14ac:dyDescent="0.25">
      <c r="B14" s="38"/>
      <c r="C14" s="38"/>
      <c r="D14" s="38"/>
      <c r="E14" s="39"/>
      <c r="F14" s="39"/>
      <c r="G14" s="57"/>
      <c r="H14" s="39"/>
      <c r="I14" s="68"/>
      <c r="J14" s="57"/>
      <c r="K14" s="40"/>
      <c r="L14" s="41"/>
      <c r="M14" s="40"/>
    </row>
    <row r="15" spans="2:24" s="15" customFormat="1" ht="15" customHeight="1" thickBot="1" x14ac:dyDescent="0.25">
      <c r="B15" s="142" t="s">
        <v>98</v>
      </c>
      <c r="C15" s="142"/>
      <c r="D15" s="142"/>
      <c r="E15" s="142"/>
      <c r="F15" s="142"/>
      <c r="G15" s="142"/>
      <c r="H15" s="142"/>
      <c r="I15" s="142"/>
      <c r="J15" s="142"/>
      <c r="K15" s="142"/>
      <c r="L15" s="142"/>
      <c r="M15" s="142"/>
    </row>
    <row r="16" spans="2:24" s="15" customFormat="1" ht="15" customHeight="1" x14ac:dyDescent="0.2">
      <c r="B16" s="141" t="s">
        <v>97</v>
      </c>
      <c r="C16" s="141"/>
      <c r="D16" s="141"/>
      <c r="E16" s="141"/>
      <c r="F16" s="141"/>
      <c r="G16" s="141"/>
      <c r="H16" s="141"/>
      <c r="I16" s="141"/>
      <c r="J16" s="141"/>
      <c r="K16" s="141"/>
      <c r="L16" s="141"/>
      <c r="M16" s="141"/>
    </row>
    <row r="17" spans="2:14" s="15" customFormat="1" ht="12.75" x14ac:dyDescent="0.25">
      <c r="B17" s="38"/>
      <c r="C17" s="38"/>
      <c r="D17" s="38"/>
      <c r="E17" s="39"/>
      <c r="F17" s="39"/>
      <c r="G17" s="57"/>
      <c r="H17" s="39"/>
      <c r="I17" s="68"/>
      <c r="J17" s="57"/>
      <c r="K17" s="40"/>
      <c r="L17" s="41"/>
      <c r="M17" s="40"/>
    </row>
    <row r="18" spans="2:14" s="15" customFormat="1" ht="38.25" x14ac:dyDescent="0.25">
      <c r="B18" s="117" t="s">
        <v>18</v>
      </c>
      <c r="C18" s="27" t="s">
        <v>10</v>
      </c>
      <c r="D18" s="117" t="s">
        <v>46</v>
      </c>
      <c r="E18" s="28" t="s">
        <v>13</v>
      </c>
      <c r="F18" s="45" t="s">
        <v>89</v>
      </c>
      <c r="G18" s="54" t="s">
        <v>58</v>
      </c>
      <c r="H18" s="42"/>
      <c r="I18" s="65" t="s">
        <v>54</v>
      </c>
      <c r="J18" s="54">
        <f>H18+I18</f>
        <v>14</v>
      </c>
      <c r="K18" s="43"/>
      <c r="L18" s="26">
        <f>K18*0.21</f>
        <v>0</v>
      </c>
      <c r="M18" s="25">
        <f>K18+L18</f>
        <v>0</v>
      </c>
    </row>
    <row r="19" spans="2:14" s="15" customFormat="1" ht="63.75" x14ac:dyDescent="0.25">
      <c r="B19" s="117"/>
      <c r="C19" s="27" t="s">
        <v>11</v>
      </c>
      <c r="D19" s="117"/>
      <c r="E19" s="28" t="s">
        <v>14</v>
      </c>
      <c r="F19" s="45" t="s">
        <v>90</v>
      </c>
      <c r="G19" s="54" t="s">
        <v>58</v>
      </c>
      <c r="H19" s="42"/>
      <c r="I19" s="65" t="s">
        <v>55</v>
      </c>
      <c r="J19" s="54">
        <f>H19+I19</f>
        <v>21</v>
      </c>
      <c r="K19" s="43"/>
      <c r="L19" s="26">
        <f>K19*0.21</f>
        <v>0</v>
      </c>
      <c r="M19" s="25">
        <f>K19+L19</f>
        <v>0</v>
      </c>
    </row>
    <row r="20" spans="2:14" s="15" customFormat="1" ht="51.75" thickBot="1" x14ac:dyDescent="0.3">
      <c r="B20" s="117"/>
      <c r="C20" s="125" t="s">
        <v>12</v>
      </c>
      <c r="D20" s="117"/>
      <c r="E20" s="79" t="s">
        <v>15</v>
      </c>
      <c r="F20" s="80" t="s">
        <v>79</v>
      </c>
      <c r="G20" s="82" t="s">
        <v>78</v>
      </c>
      <c r="H20" s="81">
        <f>SUM(H21:H22)</f>
        <v>0</v>
      </c>
      <c r="I20" s="81">
        <f>SUM(I21)</f>
        <v>0</v>
      </c>
      <c r="J20" s="81">
        <f>SUM(J21)</f>
        <v>14</v>
      </c>
      <c r="K20" s="81">
        <f>SUM(K21:K22)</f>
        <v>0</v>
      </c>
      <c r="L20" s="102">
        <f>K20*0.21</f>
        <v>0</v>
      </c>
      <c r="M20" s="103">
        <f>K20+L20</f>
        <v>0</v>
      </c>
    </row>
    <row r="21" spans="2:14" s="15" customFormat="1" ht="22.5" x14ac:dyDescent="0.25">
      <c r="B21" s="117"/>
      <c r="C21" s="126"/>
      <c r="D21" s="117"/>
      <c r="E21" s="90" t="s">
        <v>80</v>
      </c>
      <c r="F21" s="91" t="s">
        <v>91</v>
      </c>
      <c r="G21" s="92" t="s">
        <v>58</v>
      </c>
      <c r="H21" s="93"/>
      <c r="I21" s="92" t="s">
        <v>54</v>
      </c>
      <c r="J21" s="92">
        <f>H21+I21</f>
        <v>14</v>
      </c>
      <c r="K21" s="94"/>
      <c r="L21" s="104">
        <f>K21*0.21</f>
        <v>0</v>
      </c>
      <c r="M21" s="105">
        <f>K21+L21</f>
        <v>0</v>
      </c>
    </row>
    <row r="22" spans="2:14" s="15" customFormat="1" ht="33.75" x14ac:dyDescent="0.25">
      <c r="B22" s="117"/>
      <c r="C22" s="127"/>
      <c r="D22" s="117"/>
      <c r="E22" s="95" t="s">
        <v>81</v>
      </c>
      <c r="F22" s="96" t="s">
        <v>84</v>
      </c>
      <c r="G22" s="98" t="s">
        <v>85</v>
      </c>
      <c r="H22" s="97" t="s">
        <v>78</v>
      </c>
      <c r="I22" s="97" t="s">
        <v>78</v>
      </c>
      <c r="J22" s="98" t="s">
        <v>78</v>
      </c>
      <c r="K22" s="99"/>
      <c r="L22" s="106">
        <f>K22*0.21</f>
        <v>0</v>
      </c>
      <c r="M22" s="107">
        <f>K22+L22</f>
        <v>0</v>
      </c>
      <c r="N22" s="78"/>
    </row>
    <row r="23" spans="2:14" s="15" customFormat="1" ht="12.75" x14ac:dyDescent="0.25">
      <c r="B23" s="117"/>
      <c r="C23" s="37" t="s">
        <v>5</v>
      </c>
      <c r="D23" s="117"/>
      <c r="E23" s="88"/>
      <c r="F23" s="35"/>
      <c r="G23" s="87"/>
      <c r="H23" s="35"/>
      <c r="I23" s="67"/>
      <c r="J23" s="83">
        <f>SUM(J18:J20)</f>
        <v>49</v>
      </c>
      <c r="K23" s="32">
        <f>SUM(K18:K20)</f>
        <v>0</v>
      </c>
      <c r="L23" s="33">
        <f>SUM(L18:L20)</f>
        <v>0</v>
      </c>
      <c r="M23" s="32">
        <f>SUM(M18:M20)</f>
        <v>0</v>
      </c>
    </row>
    <row r="24" spans="2:14" s="15" customFormat="1" ht="12.75" x14ac:dyDescent="0.25">
      <c r="B24" s="38"/>
      <c r="C24" s="38"/>
      <c r="D24" s="38"/>
      <c r="E24" s="39"/>
      <c r="F24" s="39"/>
      <c r="G24" s="57"/>
      <c r="H24" s="39"/>
      <c r="I24" s="68"/>
      <c r="J24" s="57"/>
      <c r="K24" s="40"/>
      <c r="L24" s="41"/>
      <c r="M24" s="40"/>
    </row>
    <row r="25" spans="2:14" s="16" customFormat="1" ht="32.25" customHeight="1" x14ac:dyDescent="0.2">
      <c r="B25" s="117" t="s">
        <v>19</v>
      </c>
      <c r="C25" s="27" t="s">
        <v>10</v>
      </c>
      <c r="D25" s="123" t="s">
        <v>47</v>
      </c>
      <c r="E25" s="118" t="s">
        <v>45</v>
      </c>
      <c r="F25" s="119"/>
      <c r="G25" s="54" t="s">
        <v>58</v>
      </c>
      <c r="H25" s="100" t="s">
        <v>78</v>
      </c>
      <c r="I25" s="100" t="s">
        <v>78</v>
      </c>
      <c r="J25" s="54" t="str">
        <f>I25</f>
        <v>/</v>
      </c>
      <c r="K25" s="43"/>
      <c r="L25" s="26">
        <f>K25*0.21</f>
        <v>0</v>
      </c>
      <c r="M25" s="25">
        <f>K25+L25</f>
        <v>0</v>
      </c>
    </row>
    <row r="26" spans="2:14" s="16" customFormat="1" ht="21" customHeight="1" x14ac:dyDescent="0.2">
      <c r="B26" s="117"/>
      <c r="C26" s="37" t="s">
        <v>5</v>
      </c>
      <c r="D26" s="124"/>
      <c r="E26" s="29"/>
      <c r="F26" s="30"/>
      <c r="G26" s="89"/>
      <c r="H26" s="30"/>
      <c r="I26" s="66"/>
      <c r="J26" s="84">
        <f>SUM(J25)</f>
        <v>0</v>
      </c>
      <c r="K26" s="32">
        <f>SUM(K25:K25)</f>
        <v>0</v>
      </c>
      <c r="L26" s="33">
        <f>SUM(L25:L25)</f>
        <v>0</v>
      </c>
      <c r="M26" s="32">
        <f>SUM(M25:M25)</f>
        <v>0</v>
      </c>
    </row>
    <row r="27" spans="2:14" s="15" customFormat="1" ht="12.75" x14ac:dyDescent="0.25">
      <c r="B27" s="38"/>
      <c r="C27" s="38"/>
      <c r="D27" s="38"/>
      <c r="E27" s="39"/>
      <c r="F27" s="39"/>
      <c r="G27" s="57"/>
      <c r="H27" s="39"/>
      <c r="I27" s="68"/>
      <c r="J27" s="57"/>
      <c r="K27" s="40"/>
      <c r="L27" s="41"/>
      <c r="M27" s="40"/>
    </row>
    <row r="28" spans="2:14" s="15" customFormat="1" ht="15.75" x14ac:dyDescent="0.25">
      <c r="B28" s="44" t="s">
        <v>23</v>
      </c>
      <c r="C28" s="38"/>
      <c r="D28" s="38"/>
      <c r="E28" s="39"/>
      <c r="F28" s="39"/>
      <c r="G28" s="57"/>
      <c r="H28" s="39"/>
      <c r="I28" s="68"/>
      <c r="J28" s="57"/>
      <c r="K28" s="40"/>
      <c r="L28" s="41"/>
      <c r="M28" s="40"/>
    </row>
    <row r="29" spans="2:14" s="15" customFormat="1" ht="38.25" x14ac:dyDescent="0.25">
      <c r="B29" s="117" t="s">
        <v>21</v>
      </c>
      <c r="C29" s="27" t="s">
        <v>10</v>
      </c>
      <c r="D29" s="117" t="s">
        <v>22</v>
      </c>
      <c r="E29" s="28" t="s">
        <v>13</v>
      </c>
      <c r="F29" s="45" t="s">
        <v>89</v>
      </c>
      <c r="G29" s="54" t="s">
        <v>58</v>
      </c>
      <c r="H29" s="42"/>
      <c r="I29" s="65" t="s">
        <v>54</v>
      </c>
      <c r="J29" s="54">
        <f>H29+I29</f>
        <v>14</v>
      </c>
      <c r="K29" s="43"/>
      <c r="L29" s="26">
        <f>K29*0.21</f>
        <v>0</v>
      </c>
      <c r="M29" s="25">
        <f>K29+L29</f>
        <v>0</v>
      </c>
    </row>
    <row r="30" spans="2:14" s="15" customFormat="1" ht="63.75" x14ac:dyDescent="0.25">
      <c r="B30" s="117"/>
      <c r="C30" s="27" t="s">
        <v>11</v>
      </c>
      <c r="D30" s="117"/>
      <c r="E30" s="28" t="s">
        <v>14</v>
      </c>
      <c r="F30" s="45" t="s">
        <v>90</v>
      </c>
      <c r="G30" s="54" t="s">
        <v>58</v>
      </c>
      <c r="H30" s="42"/>
      <c r="I30" s="65" t="s">
        <v>55</v>
      </c>
      <c r="J30" s="54">
        <f>H30+I30</f>
        <v>21</v>
      </c>
      <c r="K30" s="43"/>
      <c r="L30" s="26">
        <f>K30*0.21</f>
        <v>0</v>
      </c>
      <c r="M30" s="25">
        <f>K30+L30</f>
        <v>0</v>
      </c>
    </row>
    <row r="31" spans="2:14" s="15" customFormat="1" ht="25.5" x14ac:dyDescent="0.25">
      <c r="B31" s="117"/>
      <c r="C31" s="27" t="s">
        <v>12</v>
      </c>
      <c r="D31" s="117"/>
      <c r="E31" s="28" t="s">
        <v>15</v>
      </c>
      <c r="F31" s="45" t="s">
        <v>88</v>
      </c>
      <c r="G31" s="54" t="s">
        <v>58</v>
      </c>
      <c r="H31" s="42"/>
      <c r="I31" s="65" t="s">
        <v>54</v>
      </c>
      <c r="J31" s="54">
        <f>H31+I31</f>
        <v>14</v>
      </c>
      <c r="K31" s="43"/>
      <c r="L31" s="26">
        <f>K31*0.21</f>
        <v>0</v>
      </c>
      <c r="M31" s="25">
        <f>K31+L31</f>
        <v>0</v>
      </c>
    </row>
    <row r="32" spans="2:14" s="15" customFormat="1" ht="12.75" x14ac:dyDescent="0.25">
      <c r="B32" s="117"/>
      <c r="C32" s="37" t="s">
        <v>5</v>
      </c>
      <c r="D32" s="117"/>
      <c r="E32" s="88"/>
      <c r="F32" s="35"/>
      <c r="G32" s="87"/>
      <c r="H32" s="35"/>
      <c r="I32" s="67"/>
      <c r="J32" s="83">
        <f>SUM(J29:J31)</f>
        <v>49</v>
      </c>
      <c r="K32" s="32">
        <f>SUM(K29:K31)</f>
        <v>0</v>
      </c>
      <c r="L32" s="33">
        <f>SUM(L29:L31)</f>
        <v>0</v>
      </c>
      <c r="M32" s="32">
        <f>SUM(M29:M31)</f>
        <v>0</v>
      </c>
    </row>
    <row r="33" spans="2:13" s="15" customFormat="1" ht="12.75" x14ac:dyDescent="0.25">
      <c r="B33" s="38"/>
      <c r="C33" s="38"/>
      <c r="D33" s="38"/>
      <c r="E33" s="39"/>
      <c r="F33" s="39"/>
      <c r="G33" s="57"/>
      <c r="H33" s="39"/>
      <c r="I33" s="68"/>
      <c r="J33" s="57"/>
      <c r="K33" s="40"/>
      <c r="L33" s="41"/>
      <c r="M33" s="40"/>
    </row>
    <row r="34" spans="2:13" s="15" customFormat="1" ht="38.25" x14ac:dyDescent="0.25">
      <c r="B34" s="117"/>
      <c r="C34" s="27" t="s">
        <v>10</v>
      </c>
      <c r="D34" s="117" t="s">
        <v>28</v>
      </c>
      <c r="E34" s="28" t="s">
        <v>13</v>
      </c>
      <c r="F34" s="45" t="s">
        <v>89</v>
      </c>
      <c r="G34" s="54" t="s">
        <v>58</v>
      </c>
      <c r="H34" s="42"/>
      <c r="I34" s="65" t="s">
        <v>54</v>
      </c>
      <c r="J34" s="54">
        <f>H34+I34</f>
        <v>14</v>
      </c>
      <c r="K34" s="43"/>
      <c r="L34" s="26">
        <f>K34*0.21</f>
        <v>0</v>
      </c>
      <c r="M34" s="25">
        <f>K34+L34</f>
        <v>0</v>
      </c>
    </row>
    <row r="35" spans="2:13" s="15" customFormat="1" ht="63.75" x14ac:dyDescent="0.25">
      <c r="B35" s="117"/>
      <c r="C35" s="27" t="s">
        <v>11</v>
      </c>
      <c r="D35" s="117"/>
      <c r="E35" s="28" t="s">
        <v>14</v>
      </c>
      <c r="F35" s="45" t="s">
        <v>90</v>
      </c>
      <c r="G35" s="54" t="s">
        <v>58</v>
      </c>
      <c r="H35" s="42"/>
      <c r="I35" s="65" t="s">
        <v>55</v>
      </c>
      <c r="J35" s="54">
        <f>H35+I35</f>
        <v>21</v>
      </c>
      <c r="K35" s="43"/>
      <c r="L35" s="26">
        <f>K35*0.21</f>
        <v>0</v>
      </c>
      <c r="M35" s="25">
        <f>K35+L35</f>
        <v>0</v>
      </c>
    </row>
    <row r="36" spans="2:13" s="15" customFormat="1" ht="25.5" x14ac:dyDescent="0.25">
      <c r="B36" s="117"/>
      <c r="C36" s="27" t="s">
        <v>12</v>
      </c>
      <c r="D36" s="117"/>
      <c r="E36" s="28" t="s">
        <v>15</v>
      </c>
      <c r="F36" s="45" t="s">
        <v>88</v>
      </c>
      <c r="G36" s="54" t="s">
        <v>58</v>
      </c>
      <c r="H36" s="42"/>
      <c r="I36" s="65" t="s">
        <v>54</v>
      </c>
      <c r="J36" s="54">
        <f>H36+I36</f>
        <v>14</v>
      </c>
      <c r="K36" s="43"/>
      <c r="L36" s="26">
        <f>K36*0.21</f>
        <v>0</v>
      </c>
      <c r="M36" s="25">
        <f>K36+L36</f>
        <v>0</v>
      </c>
    </row>
    <row r="37" spans="2:13" s="15" customFormat="1" ht="12.75" x14ac:dyDescent="0.25">
      <c r="B37" s="117"/>
      <c r="C37" s="75" t="s">
        <v>5</v>
      </c>
      <c r="D37" s="117"/>
      <c r="E37" s="88"/>
      <c r="F37" s="35"/>
      <c r="G37" s="87"/>
      <c r="H37" s="35"/>
      <c r="I37" s="67"/>
      <c r="J37" s="83">
        <f>SUM(J34:J36)</f>
        <v>49</v>
      </c>
      <c r="K37" s="32">
        <f>SUM(K34:K36)</f>
        <v>0</v>
      </c>
      <c r="L37" s="33">
        <f>SUM(L34:L36)</f>
        <v>0</v>
      </c>
      <c r="M37" s="32">
        <f>SUM(M34:M36)</f>
        <v>0</v>
      </c>
    </row>
    <row r="38" spans="2:13" s="15" customFormat="1" ht="12.75" x14ac:dyDescent="0.25">
      <c r="B38" s="38"/>
      <c r="C38" s="38"/>
      <c r="D38" s="38"/>
      <c r="E38" s="39"/>
      <c r="F38" s="39"/>
      <c r="G38" s="57"/>
      <c r="H38" s="39"/>
      <c r="I38" s="68"/>
      <c r="J38" s="57"/>
      <c r="K38" s="40"/>
      <c r="L38" s="41"/>
      <c r="M38" s="40"/>
    </row>
    <row r="39" spans="2:13" s="16" customFormat="1" ht="29.25" customHeight="1" x14ac:dyDescent="0.2">
      <c r="B39" s="117" t="s">
        <v>26</v>
      </c>
      <c r="C39" s="27" t="s">
        <v>10</v>
      </c>
      <c r="D39" s="117" t="s">
        <v>72</v>
      </c>
      <c r="E39" s="118" t="s">
        <v>92</v>
      </c>
      <c r="F39" s="119"/>
      <c r="G39" s="54" t="s">
        <v>59</v>
      </c>
      <c r="H39" s="42"/>
      <c r="I39" s="65" t="s">
        <v>54</v>
      </c>
      <c r="J39" s="54">
        <f>H39+I39</f>
        <v>14</v>
      </c>
      <c r="K39" s="43"/>
      <c r="L39" s="26">
        <f>K39*0.21</f>
        <v>0</v>
      </c>
      <c r="M39" s="25">
        <f>K39+L39</f>
        <v>0</v>
      </c>
    </row>
    <row r="40" spans="2:13" s="16" customFormat="1" ht="12.75" x14ac:dyDescent="0.2">
      <c r="B40" s="117"/>
      <c r="C40" s="37" t="s">
        <v>5</v>
      </c>
      <c r="D40" s="117"/>
      <c r="E40" s="29"/>
      <c r="F40" s="30"/>
      <c r="G40" s="89"/>
      <c r="H40" s="30"/>
      <c r="I40" s="66"/>
      <c r="J40" s="84">
        <f>SUM(J39)</f>
        <v>14</v>
      </c>
      <c r="K40" s="32">
        <f>SUM(K39:K39)</f>
        <v>0</v>
      </c>
      <c r="L40" s="33">
        <f>SUM(L39:L39)</f>
        <v>0</v>
      </c>
      <c r="M40" s="32">
        <f>SUM(M39:M39)</f>
        <v>0</v>
      </c>
    </row>
    <row r="41" spans="2:13" s="15" customFormat="1" ht="12.75" x14ac:dyDescent="0.25">
      <c r="B41" s="38"/>
      <c r="C41" s="38"/>
      <c r="D41" s="38"/>
      <c r="E41" s="39"/>
      <c r="F41" s="39"/>
      <c r="G41" s="57"/>
      <c r="H41" s="39"/>
      <c r="I41" s="68"/>
      <c r="J41" s="57"/>
      <c r="K41" s="40"/>
      <c r="L41" s="41"/>
      <c r="M41" s="40"/>
    </row>
    <row r="42" spans="2:13" s="15" customFormat="1" ht="15.75" x14ac:dyDescent="0.25">
      <c r="B42" s="44" t="s">
        <v>25</v>
      </c>
      <c r="C42" s="38"/>
      <c r="D42" s="38"/>
      <c r="E42" s="39"/>
      <c r="F42" s="39"/>
      <c r="G42" s="57"/>
      <c r="H42" s="39"/>
      <c r="I42" s="68"/>
      <c r="J42" s="57"/>
      <c r="K42" s="40"/>
      <c r="L42" s="41"/>
      <c r="M42" s="40"/>
    </row>
    <row r="43" spans="2:13" s="15" customFormat="1" ht="38.25" x14ac:dyDescent="0.25">
      <c r="B43" s="117" t="s">
        <v>24</v>
      </c>
      <c r="C43" s="27" t="s">
        <v>10</v>
      </c>
      <c r="D43" s="117" t="s">
        <v>29</v>
      </c>
      <c r="E43" s="28" t="s">
        <v>13</v>
      </c>
      <c r="F43" s="45" t="s">
        <v>89</v>
      </c>
      <c r="G43" s="54" t="s">
        <v>58</v>
      </c>
      <c r="H43" s="42"/>
      <c r="I43" s="65" t="s">
        <v>54</v>
      </c>
      <c r="J43" s="54">
        <f>H43+I43</f>
        <v>14</v>
      </c>
      <c r="K43" s="43"/>
      <c r="L43" s="26">
        <f>K43*0.21</f>
        <v>0</v>
      </c>
      <c r="M43" s="25">
        <f>K43+L43</f>
        <v>0</v>
      </c>
    </row>
    <row r="44" spans="2:13" s="15" customFormat="1" ht="63.75" x14ac:dyDescent="0.25">
      <c r="B44" s="117"/>
      <c r="C44" s="27" t="s">
        <v>11</v>
      </c>
      <c r="D44" s="117"/>
      <c r="E44" s="28" t="s">
        <v>14</v>
      </c>
      <c r="F44" s="45" t="s">
        <v>90</v>
      </c>
      <c r="G44" s="54" t="s">
        <v>58</v>
      </c>
      <c r="H44" s="42"/>
      <c r="I44" s="65" t="s">
        <v>55</v>
      </c>
      <c r="J44" s="54">
        <f>H44+I44</f>
        <v>21</v>
      </c>
      <c r="K44" s="43"/>
      <c r="L44" s="26">
        <f>K44*0.21</f>
        <v>0</v>
      </c>
      <c r="M44" s="25">
        <f>K44+L44</f>
        <v>0</v>
      </c>
    </row>
    <row r="45" spans="2:13" s="15" customFormat="1" ht="25.5" x14ac:dyDescent="0.25">
      <c r="B45" s="117"/>
      <c r="C45" s="27" t="s">
        <v>12</v>
      </c>
      <c r="D45" s="117"/>
      <c r="E45" s="28" t="s">
        <v>15</v>
      </c>
      <c r="F45" s="45" t="s">
        <v>88</v>
      </c>
      <c r="G45" s="54" t="s">
        <v>58</v>
      </c>
      <c r="H45" s="42"/>
      <c r="I45" s="65" t="s">
        <v>54</v>
      </c>
      <c r="J45" s="54">
        <f>H45+I45</f>
        <v>14</v>
      </c>
      <c r="K45" s="43"/>
      <c r="L45" s="26">
        <f>K45*0.21</f>
        <v>0</v>
      </c>
      <c r="M45" s="25">
        <f>K45+L45</f>
        <v>0</v>
      </c>
    </row>
    <row r="46" spans="2:13" s="15" customFormat="1" ht="12.75" x14ac:dyDescent="0.25">
      <c r="B46" s="117"/>
      <c r="C46" s="37" t="s">
        <v>5</v>
      </c>
      <c r="D46" s="117"/>
      <c r="E46" s="88"/>
      <c r="F46" s="35"/>
      <c r="G46" s="87"/>
      <c r="H46" s="35"/>
      <c r="I46" s="67"/>
      <c r="J46" s="83">
        <f>SUM(J43:J45)</f>
        <v>49</v>
      </c>
      <c r="K46" s="32">
        <f>SUM(K43:K45)</f>
        <v>0</v>
      </c>
      <c r="L46" s="33">
        <f>SUM(L43:L45)</f>
        <v>0</v>
      </c>
      <c r="M46" s="32">
        <f>SUM(M43:M45)</f>
        <v>0</v>
      </c>
    </row>
    <row r="47" spans="2:13" s="15" customFormat="1" ht="12.75" x14ac:dyDescent="0.25">
      <c r="B47" s="38"/>
      <c r="C47" s="38"/>
      <c r="D47" s="38"/>
      <c r="E47" s="39"/>
      <c r="F47" s="39"/>
      <c r="G47" s="57"/>
      <c r="H47" s="39"/>
      <c r="I47" s="68"/>
      <c r="J47" s="57"/>
      <c r="K47" s="40"/>
      <c r="L47" s="41"/>
      <c r="M47" s="40"/>
    </row>
    <row r="48" spans="2:13" s="15" customFormat="1" ht="38.25" x14ac:dyDescent="0.25">
      <c r="B48" s="117"/>
      <c r="C48" s="27" t="s">
        <v>10</v>
      </c>
      <c r="D48" s="117" t="s">
        <v>30</v>
      </c>
      <c r="E48" s="28" t="s">
        <v>13</v>
      </c>
      <c r="F48" s="45" t="s">
        <v>89</v>
      </c>
      <c r="G48" s="54" t="s">
        <v>58</v>
      </c>
      <c r="H48" s="42"/>
      <c r="I48" s="65" t="s">
        <v>54</v>
      </c>
      <c r="J48" s="54">
        <f>H48+I48</f>
        <v>14</v>
      </c>
      <c r="K48" s="43"/>
      <c r="L48" s="26">
        <f>K48*0.21</f>
        <v>0</v>
      </c>
      <c r="M48" s="25">
        <f>K48+L48</f>
        <v>0</v>
      </c>
    </row>
    <row r="49" spans="2:13" s="15" customFormat="1" ht="63.75" x14ac:dyDescent="0.25">
      <c r="B49" s="117"/>
      <c r="C49" s="27" t="s">
        <v>11</v>
      </c>
      <c r="D49" s="117"/>
      <c r="E49" s="28" t="s">
        <v>14</v>
      </c>
      <c r="F49" s="45" t="s">
        <v>90</v>
      </c>
      <c r="G49" s="54" t="s">
        <v>58</v>
      </c>
      <c r="H49" s="42"/>
      <c r="I49" s="65" t="s">
        <v>55</v>
      </c>
      <c r="J49" s="54">
        <f>H49+I49</f>
        <v>21</v>
      </c>
      <c r="K49" s="43"/>
      <c r="L49" s="26">
        <f>K49*0.21</f>
        <v>0</v>
      </c>
      <c r="M49" s="25">
        <f>K49+L49</f>
        <v>0</v>
      </c>
    </row>
    <row r="50" spans="2:13" s="15" customFormat="1" ht="25.5" x14ac:dyDescent="0.25">
      <c r="B50" s="117"/>
      <c r="C50" s="27" t="s">
        <v>12</v>
      </c>
      <c r="D50" s="117"/>
      <c r="E50" s="28" t="s">
        <v>15</v>
      </c>
      <c r="F50" s="45" t="s">
        <v>88</v>
      </c>
      <c r="G50" s="54" t="s">
        <v>58</v>
      </c>
      <c r="H50" s="42"/>
      <c r="I50" s="65" t="s">
        <v>54</v>
      </c>
      <c r="J50" s="54">
        <f>H50+I50</f>
        <v>14</v>
      </c>
      <c r="K50" s="43"/>
      <c r="L50" s="26">
        <f>K50*0.21</f>
        <v>0</v>
      </c>
      <c r="M50" s="25">
        <f>K50+L50</f>
        <v>0</v>
      </c>
    </row>
    <row r="51" spans="2:13" s="15" customFormat="1" ht="12.75" x14ac:dyDescent="0.25">
      <c r="B51" s="117"/>
      <c r="C51" s="75" t="s">
        <v>5</v>
      </c>
      <c r="D51" s="117"/>
      <c r="E51" s="88"/>
      <c r="F51" s="35"/>
      <c r="G51" s="87"/>
      <c r="H51" s="35"/>
      <c r="I51" s="67"/>
      <c r="J51" s="83">
        <f>SUM(J48:J50)</f>
        <v>49</v>
      </c>
      <c r="K51" s="32">
        <f>SUM(K48:K50)</f>
        <v>0</v>
      </c>
      <c r="L51" s="33">
        <f>SUM(L48:L50)</f>
        <v>0</v>
      </c>
      <c r="M51" s="32">
        <f>SUM(M48:M50)</f>
        <v>0</v>
      </c>
    </row>
    <row r="52" spans="2:13" s="15" customFormat="1" ht="12.75" x14ac:dyDescent="0.25">
      <c r="B52" s="38"/>
      <c r="C52" s="38"/>
      <c r="D52" s="38"/>
      <c r="E52" s="39"/>
      <c r="F52" s="39"/>
      <c r="G52" s="57"/>
      <c r="H52" s="39"/>
      <c r="I52" s="68"/>
      <c r="J52" s="57"/>
      <c r="K52" s="40"/>
      <c r="L52" s="41"/>
      <c r="M52" s="40"/>
    </row>
    <row r="53" spans="2:13" s="16" customFormat="1" ht="25.5" customHeight="1" x14ac:dyDescent="0.2">
      <c r="B53" s="117" t="s">
        <v>31</v>
      </c>
      <c r="C53" s="27" t="s">
        <v>10</v>
      </c>
      <c r="D53" s="117" t="s">
        <v>71</v>
      </c>
      <c r="E53" s="118" t="s">
        <v>92</v>
      </c>
      <c r="F53" s="119"/>
      <c r="G53" s="54" t="s">
        <v>60</v>
      </c>
      <c r="H53" s="42"/>
      <c r="I53" s="65" t="s">
        <v>56</v>
      </c>
      <c r="J53" s="54">
        <f>H53+I53</f>
        <v>7</v>
      </c>
      <c r="K53" s="43"/>
      <c r="L53" s="26">
        <f>K53*0.21</f>
        <v>0</v>
      </c>
      <c r="M53" s="25">
        <f>K53+L53</f>
        <v>0</v>
      </c>
    </row>
    <row r="54" spans="2:13" s="16" customFormat="1" ht="12.75" x14ac:dyDescent="0.2">
      <c r="B54" s="117"/>
      <c r="C54" s="37" t="s">
        <v>5</v>
      </c>
      <c r="D54" s="117"/>
      <c r="E54" s="29"/>
      <c r="F54" s="30"/>
      <c r="G54" s="89"/>
      <c r="H54" s="30"/>
      <c r="I54" s="66"/>
      <c r="J54" s="84">
        <f>SUM(J53)</f>
        <v>7</v>
      </c>
      <c r="K54" s="32">
        <f>SUM(K53:K53)</f>
        <v>0</v>
      </c>
      <c r="L54" s="33">
        <f>SUM(L53:L53)</f>
        <v>0</v>
      </c>
      <c r="M54" s="32">
        <f>SUM(M53:M53)</f>
        <v>0</v>
      </c>
    </row>
    <row r="55" spans="2:13" s="15" customFormat="1" ht="12.75" customHeight="1" x14ac:dyDescent="0.25">
      <c r="B55" s="38"/>
      <c r="C55" s="38"/>
      <c r="D55" s="38"/>
      <c r="E55" s="39"/>
      <c r="F55" s="39"/>
      <c r="G55" s="57"/>
      <c r="H55" s="39"/>
      <c r="I55" s="68"/>
      <c r="J55" s="57"/>
      <c r="K55" s="40"/>
      <c r="L55" s="41"/>
      <c r="M55" s="40"/>
    </row>
    <row r="56" spans="2:13" s="15" customFormat="1" ht="15.75" x14ac:dyDescent="0.25">
      <c r="B56" s="44" t="s">
        <v>32</v>
      </c>
      <c r="C56" s="38"/>
      <c r="D56" s="38"/>
      <c r="E56" s="39"/>
      <c r="F56" s="39"/>
      <c r="G56" s="57"/>
      <c r="H56" s="39"/>
      <c r="I56" s="68"/>
      <c r="J56" s="57"/>
      <c r="K56" s="40"/>
      <c r="L56" s="41"/>
      <c r="M56" s="40"/>
    </row>
    <row r="57" spans="2:13" s="15" customFormat="1" ht="38.25" x14ac:dyDescent="0.25">
      <c r="B57" s="117" t="s">
        <v>33</v>
      </c>
      <c r="C57" s="27" t="s">
        <v>10</v>
      </c>
      <c r="D57" s="117" t="s">
        <v>36</v>
      </c>
      <c r="E57" s="28" t="s">
        <v>13</v>
      </c>
      <c r="F57" s="45" t="s">
        <v>89</v>
      </c>
      <c r="G57" s="54" t="s">
        <v>58</v>
      </c>
      <c r="H57" s="42"/>
      <c r="I57" s="65" t="s">
        <v>54</v>
      </c>
      <c r="J57" s="54">
        <f>H57+I57</f>
        <v>14</v>
      </c>
      <c r="K57" s="43"/>
      <c r="L57" s="26">
        <f>K57*0.21</f>
        <v>0</v>
      </c>
      <c r="M57" s="25">
        <f>K57+L57</f>
        <v>0</v>
      </c>
    </row>
    <row r="58" spans="2:13" s="15" customFormat="1" ht="63.75" x14ac:dyDescent="0.25">
      <c r="B58" s="117"/>
      <c r="C58" s="27" t="s">
        <v>11</v>
      </c>
      <c r="D58" s="117"/>
      <c r="E58" s="28" t="s">
        <v>14</v>
      </c>
      <c r="F58" s="45" t="s">
        <v>90</v>
      </c>
      <c r="G58" s="54" t="s">
        <v>58</v>
      </c>
      <c r="H58" s="42"/>
      <c r="I58" s="65" t="s">
        <v>55</v>
      </c>
      <c r="J58" s="54">
        <f>H58+I58</f>
        <v>21</v>
      </c>
      <c r="K58" s="43"/>
      <c r="L58" s="26">
        <f>K58*0.21</f>
        <v>0</v>
      </c>
      <c r="M58" s="25">
        <f>K58+L58</f>
        <v>0</v>
      </c>
    </row>
    <row r="59" spans="2:13" s="15" customFormat="1" ht="25.5" x14ac:dyDescent="0.25">
      <c r="B59" s="117"/>
      <c r="C59" s="27" t="s">
        <v>12</v>
      </c>
      <c r="D59" s="117"/>
      <c r="E59" s="28" t="s">
        <v>15</v>
      </c>
      <c r="F59" s="45" t="s">
        <v>88</v>
      </c>
      <c r="G59" s="54" t="s">
        <v>58</v>
      </c>
      <c r="H59" s="42"/>
      <c r="I59" s="65" t="s">
        <v>54</v>
      </c>
      <c r="J59" s="54">
        <f>H59+I59</f>
        <v>14</v>
      </c>
      <c r="K59" s="43"/>
      <c r="L59" s="26">
        <f>K59*0.21</f>
        <v>0</v>
      </c>
      <c r="M59" s="25">
        <f>K59+L59</f>
        <v>0</v>
      </c>
    </row>
    <row r="60" spans="2:13" s="15" customFormat="1" ht="12.75" x14ac:dyDescent="0.25">
      <c r="B60" s="117"/>
      <c r="C60" s="37" t="s">
        <v>5</v>
      </c>
      <c r="D60" s="117"/>
      <c r="E60" s="88"/>
      <c r="F60" s="35"/>
      <c r="G60" s="87"/>
      <c r="H60" s="35"/>
      <c r="I60" s="67"/>
      <c r="J60" s="83">
        <f>SUM(J57:J59)</f>
        <v>49</v>
      </c>
      <c r="K60" s="32">
        <f>SUM(K57:K59)</f>
        <v>0</v>
      </c>
      <c r="L60" s="33">
        <f>SUM(L57:L59)</f>
        <v>0</v>
      </c>
      <c r="M60" s="32">
        <f>SUM(M57:M59)</f>
        <v>0</v>
      </c>
    </row>
    <row r="61" spans="2:13" s="15" customFormat="1" ht="12.75" x14ac:dyDescent="0.25">
      <c r="B61" s="38"/>
      <c r="C61" s="38"/>
      <c r="D61" s="38"/>
      <c r="E61" s="39"/>
      <c r="F61" s="39"/>
      <c r="G61" s="57"/>
      <c r="H61" s="39"/>
      <c r="I61" s="68"/>
      <c r="J61" s="57"/>
      <c r="K61" s="40"/>
      <c r="L61" s="41"/>
      <c r="M61" s="40"/>
    </row>
    <row r="62" spans="2:13" s="15" customFormat="1" ht="38.25" x14ac:dyDescent="0.25">
      <c r="B62" s="117"/>
      <c r="C62" s="27" t="s">
        <v>10</v>
      </c>
      <c r="D62" s="117" t="s">
        <v>35</v>
      </c>
      <c r="E62" s="28" t="s">
        <v>13</v>
      </c>
      <c r="F62" s="45" t="s">
        <v>89</v>
      </c>
      <c r="G62" s="54" t="s">
        <v>58</v>
      </c>
      <c r="H62" s="42"/>
      <c r="I62" s="65" t="s">
        <v>54</v>
      </c>
      <c r="J62" s="54">
        <f>H62+I62</f>
        <v>14</v>
      </c>
      <c r="K62" s="43"/>
      <c r="L62" s="26">
        <f>K62*0.21</f>
        <v>0</v>
      </c>
      <c r="M62" s="25">
        <f>K62+L62</f>
        <v>0</v>
      </c>
    </row>
    <row r="63" spans="2:13" s="15" customFormat="1" ht="63.75" x14ac:dyDescent="0.25">
      <c r="B63" s="117"/>
      <c r="C63" s="27" t="s">
        <v>11</v>
      </c>
      <c r="D63" s="117"/>
      <c r="E63" s="28" t="s">
        <v>14</v>
      </c>
      <c r="F63" s="45" t="s">
        <v>90</v>
      </c>
      <c r="G63" s="54" t="s">
        <v>58</v>
      </c>
      <c r="H63" s="42"/>
      <c r="I63" s="65" t="s">
        <v>55</v>
      </c>
      <c r="J63" s="54">
        <f>H63+I63</f>
        <v>21</v>
      </c>
      <c r="K63" s="43"/>
      <c r="L63" s="26">
        <f>K63*0.21</f>
        <v>0</v>
      </c>
      <c r="M63" s="25">
        <f>K63+L63</f>
        <v>0</v>
      </c>
    </row>
    <row r="64" spans="2:13" s="15" customFormat="1" ht="25.5" x14ac:dyDescent="0.25">
      <c r="B64" s="117"/>
      <c r="C64" s="27" t="s">
        <v>12</v>
      </c>
      <c r="D64" s="117"/>
      <c r="E64" s="28" t="s">
        <v>15</v>
      </c>
      <c r="F64" s="45" t="s">
        <v>88</v>
      </c>
      <c r="G64" s="54" t="s">
        <v>58</v>
      </c>
      <c r="H64" s="42"/>
      <c r="I64" s="65" t="s">
        <v>54</v>
      </c>
      <c r="J64" s="54">
        <f>H64+I64</f>
        <v>14</v>
      </c>
      <c r="K64" s="43"/>
      <c r="L64" s="26">
        <f>K64*0.21</f>
        <v>0</v>
      </c>
      <c r="M64" s="25">
        <f>K64+L64</f>
        <v>0</v>
      </c>
    </row>
    <row r="65" spans="2:13" s="15" customFormat="1" ht="12.75" x14ac:dyDescent="0.25">
      <c r="B65" s="117"/>
      <c r="C65" s="75" t="s">
        <v>5</v>
      </c>
      <c r="D65" s="117"/>
      <c r="E65" s="88"/>
      <c r="F65" s="35"/>
      <c r="G65" s="87"/>
      <c r="H65" s="35"/>
      <c r="I65" s="67"/>
      <c r="J65" s="83">
        <f>SUM(J62:J64)</f>
        <v>49</v>
      </c>
      <c r="K65" s="32">
        <f>SUM(K62:K64)</f>
        <v>0</v>
      </c>
      <c r="L65" s="33">
        <f>SUM(L62:L64)</f>
        <v>0</v>
      </c>
      <c r="M65" s="32">
        <f>SUM(M62:M64)</f>
        <v>0</v>
      </c>
    </row>
    <row r="66" spans="2:13" s="15" customFormat="1" ht="12.75" x14ac:dyDescent="0.25">
      <c r="B66" s="38"/>
      <c r="C66" s="38"/>
      <c r="D66" s="38"/>
      <c r="E66" s="39"/>
      <c r="F66" s="39"/>
      <c r="G66" s="57"/>
      <c r="H66" s="39"/>
      <c r="I66" s="68"/>
      <c r="J66" s="57"/>
      <c r="K66" s="40"/>
      <c r="L66" s="41"/>
      <c r="M66" s="40"/>
    </row>
    <row r="67" spans="2:13" s="16" customFormat="1" ht="25.5" customHeight="1" x14ac:dyDescent="0.2">
      <c r="B67" s="117" t="s">
        <v>34</v>
      </c>
      <c r="C67" s="27" t="s">
        <v>10</v>
      </c>
      <c r="D67" s="117" t="s">
        <v>69</v>
      </c>
      <c r="E67" s="118" t="s">
        <v>92</v>
      </c>
      <c r="F67" s="119"/>
      <c r="G67" s="54" t="s">
        <v>61</v>
      </c>
      <c r="H67" s="42"/>
      <c r="I67" s="65" t="s">
        <v>56</v>
      </c>
      <c r="J67" s="54">
        <f>H67+I67</f>
        <v>7</v>
      </c>
      <c r="K67" s="43"/>
      <c r="L67" s="26">
        <f>K67*0.21</f>
        <v>0</v>
      </c>
      <c r="M67" s="25">
        <f>K67+L67</f>
        <v>0</v>
      </c>
    </row>
    <row r="68" spans="2:13" s="16" customFormat="1" ht="12.75" x14ac:dyDescent="0.2">
      <c r="B68" s="117"/>
      <c r="C68" s="37" t="s">
        <v>5</v>
      </c>
      <c r="D68" s="117"/>
      <c r="E68" s="29"/>
      <c r="F68" s="30"/>
      <c r="G68" s="89"/>
      <c r="H68" s="30"/>
      <c r="I68" s="66"/>
      <c r="J68" s="84">
        <f>SUM(J67)</f>
        <v>7</v>
      </c>
      <c r="K68" s="32">
        <f>SUM(K67:K67)</f>
        <v>0</v>
      </c>
      <c r="L68" s="33">
        <f>SUM(L67:L67)</f>
        <v>0</v>
      </c>
      <c r="M68" s="32">
        <f>SUM(M67:M67)</f>
        <v>0</v>
      </c>
    </row>
    <row r="69" spans="2:13" s="15" customFormat="1" ht="12.75" x14ac:dyDescent="0.25">
      <c r="B69" s="38"/>
      <c r="C69" s="38"/>
      <c r="D69" s="38"/>
      <c r="E69" s="39"/>
      <c r="F69" s="39"/>
      <c r="G69" s="57"/>
      <c r="H69" s="39"/>
      <c r="I69" s="68"/>
      <c r="J69" s="57"/>
      <c r="K69" s="40"/>
      <c r="L69" s="41"/>
      <c r="M69" s="40"/>
    </row>
    <row r="70" spans="2:13" s="15" customFormat="1" ht="15.75" x14ac:dyDescent="0.25">
      <c r="B70" s="44" t="s">
        <v>37</v>
      </c>
      <c r="C70" s="38"/>
      <c r="D70" s="38"/>
      <c r="E70" s="39"/>
      <c r="F70" s="39"/>
      <c r="G70" s="57"/>
      <c r="H70" s="39"/>
      <c r="I70" s="68"/>
      <c r="J70" s="57"/>
      <c r="K70" s="40"/>
      <c r="L70" s="41"/>
      <c r="M70" s="40"/>
    </row>
    <row r="71" spans="2:13" s="15" customFormat="1" ht="38.25" x14ac:dyDescent="0.25">
      <c r="B71" s="117" t="s">
        <v>38</v>
      </c>
      <c r="C71" s="27" t="s">
        <v>10</v>
      </c>
      <c r="D71" s="117" t="s">
        <v>41</v>
      </c>
      <c r="E71" s="28" t="s">
        <v>13</v>
      </c>
      <c r="F71" s="45" t="s">
        <v>89</v>
      </c>
      <c r="G71" s="54" t="s">
        <v>58</v>
      </c>
      <c r="H71" s="42"/>
      <c r="I71" s="65" t="s">
        <v>54</v>
      </c>
      <c r="J71" s="54">
        <f>H71+I71</f>
        <v>14</v>
      </c>
      <c r="K71" s="43"/>
      <c r="L71" s="26">
        <f>K71*0.21</f>
        <v>0</v>
      </c>
      <c r="M71" s="25">
        <f>K71+L71</f>
        <v>0</v>
      </c>
    </row>
    <row r="72" spans="2:13" s="15" customFormat="1" ht="63.75" x14ac:dyDescent="0.25">
      <c r="B72" s="117"/>
      <c r="C72" s="27" t="s">
        <v>11</v>
      </c>
      <c r="D72" s="117"/>
      <c r="E72" s="28" t="s">
        <v>14</v>
      </c>
      <c r="F72" s="45" t="s">
        <v>90</v>
      </c>
      <c r="G72" s="54" t="s">
        <v>58</v>
      </c>
      <c r="H72" s="42"/>
      <c r="I72" s="65" t="s">
        <v>55</v>
      </c>
      <c r="J72" s="54">
        <f>H72+I72</f>
        <v>21</v>
      </c>
      <c r="K72" s="43"/>
      <c r="L72" s="26">
        <f>K72*0.21</f>
        <v>0</v>
      </c>
      <c r="M72" s="25">
        <f>K72+L72</f>
        <v>0</v>
      </c>
    </row>
    <row r="73" spans="2:13" s="15" customFormat="1" ht="25.5" x14ac:dyDescent="0.25">
      <c r="B73" s="117"/>
      <c r="C73" s="27" t="s">
        <v>12</v>
      </c>
      <c r="D73" s="117"/>
      <c r="E73" s="28" t="s">
        <v>15</v>
      </c>
      <c r="F73" s="45" t="s">
        <v>88</v>
      </c>
      <c r="G73" s="54" t="s">
        <v>58</v>
      </c>
      <c r="H73" s="42"/>
      <c r="I73" s="65" t="s">
        <v>54</v>
      </c>
      <c r="J73" s="54">
        <f>H73+I73</f>
        <v>14</v>
      </c>
      <c r="K73" s="43"/>
      <c r="L73" s="26">
        <f>K73*0.21</f>
        <v>0</v>
      </c>
      <c r="M73" s="25">
        <f>K73+L73</f>
        <v>0</v>
      </c>
    </row>
    <row r="74" spans="2:13" s="15" customFormat="1" ht="12.75" x14ac:dyDescent="0.25">
      <c r="B74" s="117"/>
      <c r="C74" s="37" t="s">
        <v>5</v>
      </c>
      <c r="D74" s="117"/>
      <c r="E74" s="88"/>
      <c r="F74" s="35"/>
      <c r="G74" s="87"/>
      <c r="H74" s="35"/>
      <c r="I74" s="67"/>
      <c r="J74" s="83">
        <f>SUM(J71:J73)</f>
        <v>49</v>
      </c>
      <c r="K74" s="32">
        <f>SUM(K71:K73)</f>
        <v>0</v>
      </c>
      <c r="L74" s="33">
        <f>SUM(L71:L73)</f>
        <v>0</v>
      </c>
      <c r="M74" s="32">
        <f>SUM(M71:M73)</f>
        <v>0</v>
      </c>
    </row>
    <row r="75" spans="2:13" s="15" customFormat="1" ht="12.75" x14ac:dyDescent="0.25">
      <c r="B75" s="38"/>
      <c r="C75" s="38"/>
      <c r="D75" s="38"/>
      <c r="E75" s="39"/>
      <c r="F75" s="39"/>
      <c r="G75" s="57"/>
      <c r="H75" s="39"/>
      <c r="I75" s="68"/>
      <c r="J75" s="57"/>
      <c r="K75" s="40"/>
      <c r="L75" s="41"/>
      <c r="M75" s="40"/>
    </row>
    <row r="76" spans="2:13" s="15" customFormat="1" ht="38.25" x14ac:dyDescent="0.25">
      <c r="B76" s="117"/>
      <c r="C76" s="27" t="s">
        <v>10</v>
      </c>
      <c r="D76" s="117" t="s">
        <v>40</v>
      </c>
      <c r="E76" s="28" t="s">
        <v>13</v>
      </c>
      <c r="F76" s="45" t="s">
        <v>89</v>
      </c>
      <c r="G76" s="54" t="s">
        <v>58</v>
      </c>
      <c r="H76" s="42"/>
      <c r="I76" s="65" t="s">
        <v>54</v>
      </c>
      <c r="J76" s="54">
        <f>H76+I76</f>
        <v>14</v>
      </c>
      <c r="K76" s="43"/>
      <c r="L76" s="26">
        <f>K76*0.21</f>
        <v>0</v>
      </c>
      <c r="M76" s="25">
        <f>K76+L76</f>
        <v>0</v>
      </c>
    </row>
    <row r="77" spans="2:13" s="15" customFormat="1" ht="63.75" x14ac:dyDescent="0.25">
      <c r="B77" s="117"/>
      <c r="C77" s="27" t="s">
        <v>11</v>
      </c>
      <c r="D77" s="117"/>
      <c r="E77" s="28" t="s">
        <v>14</v>
      </c>
      <c r="F77" s="45" t="s">
        <v>90</v>
      </c>
      <c r="G77" s="54" t="s">
        <v>58</v>
      </c>
      <c r="H77" s="42"/>
      <c r="I77" s="65" t="s">
        <v>55</v>
      </c>
      <c r="J77" s="54">
        <f>H77+I77</f>
        <v>21</v>
      </c>
      <c r="K77" s="43"/>
      <c r="L77" s="26">
        <f>K77*0.21</f>
        <v>0</v>
      </c>
      <c r="M77" s="25">
        <f>K77+L77</f>
        <v>0</v>
      </c>
    </row>
    <row r="78" spans="2:13" s="15" customFormat="1" ht="25.5" x14ac:dyDescent="0.25">
      <c r="B78" s="117"/>
      <c r="C78" s="27" t="s">
        <v>12</v>
      </c>
      <c r="D78" s="117"/>
      <c r="E78" s="28" t="s">
        <v>15</v>
      </c>
      <c r="F78" s="45" t="s">
        <v>88</v>
      </c>
      <c r="G78" s="54" t="s">
        <v>58</v>
      </c>
      <c r="H78" s="42"/>
      <c r="I78" s="65" t="s">
        <v>54</v>
      </c>
      <c r="J78" s="54">
        <f>H78+I78</f>
        <v>14</v>
      </c>
      <c r="K78" s="43"/>
      <c r="L78" s="26">
        <f>K78*0.21</f>
        <v>0</v>
      </c>
      <c r="M78" s="25">
        <f>K78+L78</f>
        <v>0</v>
      </c>
    </row>
    <row r="79" spans="2:13" s="15" customFormat="1" ht="12.75" x14ac:dyDescent="0.25">
      <c r="B79" s="117"/>
      <c r="C79" s="75" t="s">
        <v>5</v>
      </c>
      <c r="D79" s="117"/>
      <c r="E79" s="88"/>
      <c r="F79" s="35"/>
      <c r="G79" s="87"/>
      <c r="H79" s="35"/>
      <c r="I79" s="67"/>
      <c r="J79" s="83">
        <f>SUM(J76:J78)</f>
        <v>49</v>
      </c>
      <c r="K79" s="32">
        <f>SUM(K76:K78)</f>
        <v>0</v>
      </c>
      <c r="L79" s="33">
        <f>SUM(L76:L78)</f>
        <v>0</v>
      </c>
      <c r="M79" s="32">
        <f>SUM(M76:M78)</f>
        <v>0</v>
      </c>
    </row>
    <row r="80" spans="2:13" s="15" customFormat="1" ht="12.75" x14ac:dyDescent="0.25">
      <c r="B80" s="38"/>
      <c r="C80" s="38"/>
      <c r="D80" s="38"/>
      <c r="E80" s="39"/>
      <c r="F80" s="39"/>
      <c r="G80" s="57"/>
      <c r="H80" s="39"/>
      <c r="I80" s="68"/>
      <c r="J80" s="57"/>
      <c r="K80" s="40"/>
      <c r="L80" s="41"/>
      <c r="M80" s="40"/>
    </row>
    <row r="81" spans="2:13" s="16" customFormat="1" ht="30.75" customHeight="1" x14ac:dyDescent="0.2">
      <c r="B81" s="117" t="s">
        <v>39</v>
      </c>
      <c r="C81" s="27" t="s">
        <v>10</v>
      </c>
      <c r="D81" s="117" t="s">
        <v>70</v>
      </c>
      <c r="E81" s="118" t="s">
        <v>92</v>
      </c>
      <c r="F81" s="119"/>
      <c r="G81" s="54" t="s">
        <v>62</v>
      </c>
      <c r="H81" s="42"/>
      <c r="I81" s="65" t="s">
        <v>56</v>
      </c>
      <c r="J81" s="54">
        <f>H81+I81</f>
        <v>7</v>
      </c>
      <c r="K81" s="43"/>
      <c r="L81" s="26">
        <f>K81*0.21</f>
        <v>0</v>
      </c>
      <c r="M81" s="25">
        <f>K81+L81</f>
        <v>0</v>
      </c>
    </row>
    <row r="82" spans="2:13" s="16" customFormat="1" ht="12.75" x14ac:dyDescent="0.2">
      <c r="B82" s="117"/>
      <c r="C82" s="37" t="s">
        <v>5</v>
      </c>
      <c r="D82" s="117"/>
      <c r="E82" s="29"/>
      <c r="F82" s="30"/>
      <c r="G82" s="89"/>
      <c r="H82" s="30"/>
      <c r="I82" s="66"/>
      <c r="J82" s="83">
        <f>SUM(J81)</f>
        <v>7</v>
      </c>
      <c r="K82" s="32">
        <f>SUM(K81:K81)</f>
        <v>0</v>
      </c>
      <c r="L82" s="33">
        <f>SUM(L81:L81)</f>
        <v>0</v>
      </c>
      <c r="M82" s="32">
        <f>SUM(M81:M81)</f>
        <v>0</v>
      </c>
    </row>
    <row r="83" spans="2:13" s="15" customFormat="1" ht="12.75" x14ac:dyDescent="0.25">
      <c r="B83" s="38"/>
      <c r="C83" s="38"/>
      <c r="D83" s="38"/>
      <c r="E83" s="39"/>
      <c r="F83" s="39"/>
      <c r="G83" s="57"/>
      <c r="H83" s="39"/>
      <c r="I83" s="68"/>
      <c r="J83" s="57"/>
      <c r="K83" s="40"/>
      <c r="L83" s="41"/>
      <c r="M83" s="40"/>
    </row>
    <row r="84" spans="2:13" s="15" customFormat="1" ht="12.75" x14ac:dyDescent="0.25">
      <c r="B84" s="38"/>
      <c r="C84" s="38"/>
      <c r="D84" s="38"/>
      <c r="E84" s="39"/>
      <c r="F84" s="39"/>
      <c r="G84" s="57"/>
      <c r="H84" s="39"/>
      <c r="I84" s="68"/>
      <c r="J84" s="57"/>
      <c r="K84" s="40"/>
      <c r="L84" s="41"/>
      <c r="M84" s="40"/>
    </row>
    <row r="85" spans="2:13" ht="7.5" customHeight="1" x14ac:dyDescent="0.25">
      <c r="B85" s="18"/>
      <c r="C85" s="18"/>
      <c r="D85" s="19"/>
      <c r="E85" s="19"/>
      <c r="F85" s="19"/>
      <c r="G85" s="58"/>
      <c r="H85" s="20"/>
      <c r="I85" s="69"/>
      <c r="J85" s="58"/>
      <c r="K85" s="21"/>
      <c r="L85" s="108"/>
      <c r="M85" s="108"/>
    </row>
    <row r="86" spans="2:13" x14ac:dyDescent="0.25">
      <c r="B86" s="50"/>
      <c r="C86" s="18"/>
      <c r="D86" s="19"/>
      <c r="E86" s="19"/>
      <c r="F86" s="19"/>
      <c r="G86" s="58"/>
      <c r="H86" s="20"/>
      <c r="I86" s="69"/>
      <c r="J86" s="58"/>
      <c r="K86" s="21"/>
      <c r="L86" s="109"/>
      <c r="M86" s="109"/>
    </row>
    <row r="87" spans="2:13" x14ac:dyDescent="0.25">
      <c r="B87" s="18"/>
      <c r="C87" s="18"/>
      <c r="D87" s="19"/>
      <c r="E87" s="19"/>
      <c r="F87" s="19"/>
      <c r="G87" s="58"/>
      <c r="H87" s="20"/>
      <c r="I87" s="69"/>
      <c r="J87" s="58"/>
      <c r="K87" s="21"/>
      <c r="L87" s="7"/>
      <c r="M87"/>
    </row>
    <row r="88" spans="2:13" x14ac:dyDescent="0.25">
      <c r="B88" s="18"/>
      <c r="C88" s="18"/>
      <c r="D88" s="19"/>
      <c r="E88" s="19"/>
      <c r="F88" s="19"/>
      <c r="G88" s="58"/>
      <c r="H88" s="20"/>
      <c r="I88" s="69"/>
      <c r="J88" s="58"/>
      <c r="K88" s="21"/>
      <c r="L88" s="109"/>
      <c r="M88" s="109"/>
    </row>
    <row r="89" spans="2:13" x14ac:dyDescent="0.25">
      <c r="B89" s="18"/>
      <c r="C89" s="18"/>
      <c r="D89" s="19"/>
      <c r="E89" s="19"/>
      <c r="F89" s="19"/>
      <c r="G89" s="58"/>
      <c r="H89" s="20"/>
      <c r="I89" s="69"/>
      <c r="J89" s="58"/>
      <c r="K89" s="21"/>
      <c r="L89" s="7"/>
      <c r="M89"/>
    </row>
    <row r="90" spans="2:13" x14ac:dyDescent="0.25">
      <c r="B90" s="18"/>
      <c r="C90" s="18"/>
      <c r="D90" s="19"/>
      <c r="E90" s="19"/>
      <c r="F90" s="19"/>
      <c r="G90" s="58"/>
      <c r="H90" s="20"/>
      <c r="I90" s="69"/>
      <c r="J90" s="58"/>
      <c r="K90" s="21"/>
      <c r="L90" s="109"/>
      <c r="M90" s="109"/>
    </row>
    <row r="91" spans="2:13" x14ac:dyDescent="0.25">
      <c r="B91" s="18"/>
      <c r="C91" s="18"/>
      <c r="D91" s="19"/>
      <c r="E91" s="19"/>
      <c r="F91" s="19"/>
      <c r="G91" s="58"/>
      <c r="H91" s="20"/>
      <c r="I91" s="69"/>
      <c r="J91" s="58"/>
      <c r="K91" s="21"/>
      <c r="L91" s="109"/>
      <c r="M91" s="109"/>
    </row>
    <row r="92" spans="2:13" x14ac:dyDescent="0.25">
      <c r="H92" s="11"/>
      <c r="I92" s="70"/>
      <c r="L92" s="109"/>
      <c r="M92" s="109"/>
    </row>
    <row r="93" spans="2:13" x14ac:dyDescent="0.25">
      <c r="H93" s="11"/>
      <c r="I93" s="70"/>
      <c r="L93" s="109"/>
      <c r="M93" s="109"/>
    </row>
    <row r="94" spans="2:13" x14ac:dyDescent="0.25">
      <c r="H94" s="11"/>
      <c r="I94" s="70"/>
      <c r="L94" s="109"/>
      <c r="M94" s="109"/>
    </row>
    <row r="95" spans="2:13" x14ac:dyDescent="0.25">
      <c r="H95" s="11"/>
      <c r="I95" s="70"/>
      <c r="L95" s="109"/>
      <c r="M95" s="109"/>
    </row>
    <row r="96" spans="2:13" x14ac:dyDescent="0.25">
      <c r="H96" s="11"/>
      <c r="I96" s="70"/>
      <c r="L96" s="109"/>
      <c r="M96" s="109"/>
    </row>
    <row r="97" spans="8:9" x14ac:dyDescent="0.25">
      <c r="H97" s="11"/>
      <c r="I97" s="70"/>
    </row>
    <row r="98" spans="8:9" x14ac:dyDescent="0.25">
      <c r="H98" s="11"/>
      <c r="I98" s="70"/>
    </row>
    <row r="99" spans="8:9" x14ac:dyDescent="0.25">
      <c r="H99" s="11"/>
      <c r="I99" s="70"/>
    </row>
    <row r="100" spans="8:9" x14ac:dyDescent="0.25">
      <c r="H100" s="11"/>
      <c r="I100" s="70"/>
    </row>
    <row r="101" spans="8:9" x14ac:dyDescent="0.25">
      <c r="H101" s="11"/>
      <c r="I101" s="70"/>
    </row>
    <row r="102" spans="8:9" x14ac:dyDescent="0.25">
      <c r="H102" s="11"/>
      <c r="I102" s="70"/>
    </row>
    <row r="103" spans="8:9" x14ac:dyDescent="0.25">
      <c r="H103" s="11"/>
      <c r="I103" s="70"/>
    </row>
    <row r="104" spans="8:9" x14ac:dyDescent="0.25">
      <c r="H104" s="11"/>
      <c r="I104" s="70"/>
    </row>
    <row r="105" spans="8:9" x14ac:dyDescent="0.25">
      <c r="H105" s="11"/>
      <c r="I105" s="70"/>
    </row>
    <row r="106" spans="8:9" x14ac:dyDescent="0.25">
      <c r="H106" s="11"/>
      <c r="I106" s="70"/>
    </row>
    <row r="107" spans="8:9" x14ac:dyDescent="0.25">
      <c r="H107" s="11"/>
      <c r="I107" s="70"/>
    </row>
    <row r="108" spans="8:9" x14ac:dyDescent="0.25">
      <c r="H108" s="11"/>
      <c r="I108" s="70"/>
    </row>
    <row r="109" spans="8:9" x14ac:dyDescent="0.25">
      <c r="H109" s="11"/>
      <c r="I109" s="70"/>
    </row>
    <row r="110" spans="8:9" x14ac:dyDescent="0.25">
      <c r="H110" s="11"/>
      <c r="I110" s="70"/>
    </row>
    <row r="111" spans="8:9" x14ac:dyDescent="0.25">
      <c r="H111" s="11"/>
      <c r="I111" s="70"/>
    </row>
    <row r="112" spans="8:9" x14ac:dyDescent="0.25">
      <c r="H112" s="11"/>
      <c r="I112" s="70"/>
    </row>
    <row r="113" spans="8:9" x14ac:dyDescent="0.25">
      <c r="H113" s="11"/>
      <c r="I113" s="70"/>
    </row>
    <row r="114" spans="8:9" x14ac:dyDescent="0.25">
      <c r="H114" s="11"/>
      <c r="I114" s="70"/>
    </row>
    <row r="115" spans="8:9" x14ac:dyDescent="0.25">
      <c r="H115" s="11"/>
      <c r="I115" s="70"/>
    </row>
    <row r="116" spans="8:9" x14ac:dyDescent="0.25">
      <c r="H116" s="11"/>
      <c r="I116" s="70"/>
    </row>
    <row r="117" spans="8:9" x14ac:dyDescent="0.25">
      <c r="H117" s="11"/>
      <c r="I117" s="70"/>
    </row>
    <row r="118" spans="8:9" x14ac:dyDescent="0.25">
      <c r="H118" s="11"/>
      <c r="I118" s="70"/>
    </row>
    <row r="119" spans="8:9" x14ac:dyDescent="0.25">
      <c r="H119" s="11"/>
      <c r="I119" s="70"/>
    </row>
    <row r="120" spans="8:9" x14ac:dyDescent="0.25">
      <c r="H120" s="11"/>
      <c r="I120" s="70"/>
    </row>
    <row r="121" spans="8:9" x14ac:dyDescent="0.25">
      <c r="H121" s="11"/>
      <c r="I121" s="70"/>
    </row>
    <row r="122" spans="8:9" x14ac:dyDescent="0.25">
      <c r="H122" s="11"/>
      <c r="I122" s="70"/>
    </row>
    <row r="123" spans="8:9" x14ac:dyDescent="0.25">
      <c r="H123" s="11"/>
      <c r="I123" s="70"/>
    </row>
    <row r="124" spans="8:9" x14ac:dyDescent="0.25">
      <c r="H124" s="11"/>
      <c r="I124" s="70"/>
    </row>
    <row r="125" spans="8:9" x14ac:dyDescent="0.25">
      <c r="H125" s="11"/>
      <c r="I125" s="70"/>
    </row>
    <row r="126" spans="8:9" x14ac:dyDescent="0.25">
      <c r="H126" s="11"/>
      <c r="I126" s="70"/>
    </row>
    <row r="127" spans="8:9" x14ac:dyDescent="0.25">
      <c r="H127" s="11"/>
      <c r="I127" s="70"/>
    </row>
    <row r="128" spans="8:9" x14ac:dyDescent="0.25">
      <c r="H128" s="11"/>
      <c r="I128" s="70"/>
    </row>
    <row r="129" spans="8:9" x14ac:dyDescent="0.25">
      <c r="H129" s="11"/>
      <c r="I129" s="70"/>
    </row>
    <row r="130" spans="8:9" x14ac:dyDescent="0.25">
      <c r="H130" s="11"/>
      <c r="I130" s="70"/>
    </row>
    <row r="131" spans="8:9" x14ac:dyDescent="0.25">
      <c r="H131" s="11"/>
      <c r="I131" s="70"/>
    </row>
    <row r="132" spans="8:9" x14ac:dyDescent="0.25">
      <c r="H132" s="11"/>
      <c r="I132" s="70"/>
    </row>
    <row r="133" spans="8:9" x14ac:dyDescent="0.25">
      <c r="H133" s="11"/>
      <c r="I133" s="70"/>
    </row>
    <row r="134" spans="8:9" x14ac:dyDescent="0.25">
      <c r="H134" s="11"/>
      <c r="I134" s="70"/>
    </row>
    <row r="135" spans="8:9" x14ac:dyDescent="0.25">
      <c r="H135" s="11"/>
      <c r="I135" s="70"/>
    </row>
    <row r="136" spans="8:9" x14ac:dyDescent="0.25">
      <c r="H136" s="11"/>
      <c r="I136" s="70"/>
    </row>
    <row r="137" spans="8:9" x14ac:dyDescent="0.25">
      <c r="H137" s="11"/>
      <c r="I137" s="70"/>
    </row>
    <row r="138" spans="8:9" x14ac:dyDescent="0.25">
      <c r="H138" s="11"/>
      <c r="I138" s="70"/>
    </row>
    <row r="139" spans="8:9" x14ac:dyDescent="0.25">
      <c r="H139" s="11"/>
      <c r="I139" s="70"/>
    </row>
    <row r="140" spans="8:9" x14ac:dyDescent="0.25">
      <c r="H140" s="11"/>
      <c r="I140" s="70"/>
    </row>
    <row r="141" spans="8:9" x14ac:dyDescent="0.25">
      <c r="H141" s="11"/>
      <c r="I141" s="70"/>
    </row>
    <row r="142" spans="8:9" x14ac:dyDescent="0.25">
      <c r="H142" s="11"/>
      <c r="I142" s="70"/>
    </row>
    <row r="143" spans="8:9" x14ac:dyDescent="0.25">
      <c r="H143" s="11"/>
      <c r="I143" s="70"/>
    </row>
    <row r="144" spans="8:9" x14ac:dyDescent="0.25">
      <c r="H144" s="11"/>
      <c r="I144" s="70"/>
    </row>
    <row r="145" spans="8:9" x14ac:dyDescent="0.25">
      <c r="H145" s="11"/>
      <c r="I145" s="70"/>
    </row>
    <row r="146" spans="8:9" x14ac:dyDescent="0.25">
      <c r="H146" s="11"/>
      <c r="I146" s="70"/>
    </row>
    <row r="147" spans="8:9" x14ac:dyDescent="0.25">
      <c r="H147" s="11"/>
      <c r="I147" s="70"/>
    </row>
    <row r="148" spans="8:9" x14ac:dyDescent="0.25">
      <c r="H148" s="11"/>
      <c r="I148" s="70"/>
    </row>
    <row r="149" spans="8:9" x14ac:dyDescent="0.25">
      <c r="H149" s="11"/>
      <c r="I149" s="70"/>
    </row>
    <row r="150" spans="8:9" x14ac:dyDescent="0.25">
      <c r="H150" s="11"/>
      <c r="I150" s="70"/>
    </row>
    <row r="151" spans="8:9" x14ac:dyDescent="0.25">
      <c r="H151" s="11"/>
      <c r="I151" s="70"/>
    </row>
    <row r="152" spans="8:9" x14ac:dyDescent="0.25">
      <c r="H152" s="11"/>
      <c r="I152" s="70"/>
    </row>
    <row r="153" spans="8:9" x14ac:dyDescent="0.25">
      <c r="H153" s="11"/>
      <c r="I153" s="70"/>
    </row>
    <row r="154" spans="8:9" x14ac:dyDescent="0.25">
      <c r="H154" s="11"/>
      <c r="I154" s="70"/>
    </row>
    <row r="155" spans="8:9" x14ac:dyDescent="0.25">
      <c r="H155" s="11"/>
      <c r="I155" s="70"/>
    </row>
    <row r="156" spans="8:9" x14ac:dyDescent="0.25">
      <c r="H156" s="11"/>
      <c r="I156" s="70"/>
    </row>
    <row r="157" spans="8:9" x14ac:dyDescent="0.25">
      <c r="H157" s="11"/>
      <c r="I157" s="70"/>
    </row>
    <row r="158" spans="8:9" x14ac:dyDescent="0.25">
      <c r="H158" s="11"/>
      <c r="I158" s="70"/>
    </row>
    <row r="159" spans="8:9" x14ac:dyDescent="0.25">
      <c r="H159" s="11"/>
      <c r="I159" s="70"/>
    </row>
    <row r="160" spans="8:9" x14ac:dyDescent="0.25">
      <c r="H160" s="11"/>
      <c r="I160" s="70"/>
    </row>
    <row r="161" spans="8:9" x14ac:dyDescent="0.25">
      <c r="H161" s="11"/>
      <c r="I161" s="70"/>
    </row>
    <row r="162" spans="8:9" x14ac:dyDescent="0.25">
      <c r="H162" s="11"/>
      <c r="I162" s="70"/>
    </row>
    <row r="163" spans="8:9" x14ac:dyDescent="0.25">
      <c r="H163" s="11"/>
      <c r="I163" s="70"/>
    </row>
    <row r="164" spans="8:9" x14ac:dyDescent="0.25">
      <c r="H164" s="11"/>
      <c r="I164" s="70"/>
    </row>
    <row r="165" spans="8:9" x14ac:dyDescent="0.25">
      <c r="H165" s="11"/>
      <c r="I165" s="70"/>
    </row>
    <row r="166" spans="8:9" x14ac:dyDescent="0.25">
      <c r="H166" s="11"/>
      <c r="I166" s="70"/>
    </row>
    <row r="167" spans="8:9" x14ac:dyDescent="0.25">
      <c r="H167" s="11"/>
      <c r="I167" s="70"/>
    </row>
    <row r="168" spans="8:9" x14ac:dyDescent="0.25">
      <c r="H168" s="11"/>
      <c r="I168" s="70"/>
    </row>
    <row r="169" spans="8:9" x14ac:dyDescent="0.25">
      <c r="H169" s="11"/>
      <c r="I169" s="70"/>
    </row>
    <row r="170" spans="8:9" x14ac:dyDescent="0.25">
      <c r="H170" s="11"/>
      <c r="I170" s="70"/>
    </row>
    <row r="171" spans="8:9" x14ac:dyDescent="0.25">
      <c r="H171" s="11"/>
      <c r="I171" s="70"/>
    </row>
    <row r="172" spans="8:9" x14ac:dyDescent="0.25">
      <c r="H172" s="11"/>
      <c r="I172" s="70"/>
    </row>
    <row r="173" spans="8:9" x14ac:dyDescent="0.25">
      <c r="H173" s="11"/>
      <c r="I173" s="70"/>
    </row>
    <row r="174" spans="8:9" x14ac:dyDescent="0.25">
      <c r="H174" s="11"/>
      <c r="I174" s="70"/>
    </row>
    <row r="175" spans="8:9" x14ac:dyDescent="0.25">
      <c r="H175" s="11"/>
      <c r="I175" s="70"/>
    </row>
    <row r="176" spans="8:9" x14ac:dyDescent="0.25">
      <c r="H176" s="11"/>
      <c r="I176" s="70"/>
    </row>
    <row r="177" spans="8:9" x14ac:dyDescent="0.25">
      <c r="H177" s="11"/>
      <c r="I177" s="70"/>
    </row>
    <row r="178" spans="8:9" x14ac:dyDescent="0.25">
      <c r="H178" s="11"/>
      <c r="I178" s="70"/>
    </row>
    <row r="179" spans="8:9" x14ac:dyDescent="0.25">
      <c r="H179" s="11"/>
      <c r="I179" s="70"/>
    </row>
    <row r="180" spans="8:9" x14ac:dyDescent="0.25">
      <c r="H180" s="11"/>
      <c r="I180" s="70"/>
    </row>
    <row r="181" spans="8:9" x14ac:dyDescent="0.25">
      <c r="H181" s="11"/>
      <c r="I181" s="70"/>
    </row>
    <row r="182" spans="8:9" x14ac:dyDescent="0.25">
      <c r="H182" s="11"/>
      <c r="I182" s="70"/>
    </row>
    <row r="183" spans="8:9" x14ac:dyDescent="0.25">
      <c r="H183" s="11"/>
      <c r="I183" s="70"/>
    </row>
    <row r="184" spans="8:9" x14ac:dyDescent="0.25">
      <c r="H184" s="11"/>
      <c r="I184" s="70"/>
    </row>
    <row r="185" spans="8:9" x14ac:dyDescent="0.25">
      <c r="H185" s="11"/>
      <c r="I185" s="70"/>
    </row>
    <row r="186" spans="8:9" x14ac:dyDescent="0.25">
      <c r="H186" s="11"/>
      <c r="I186" s="70"/>
    </row>
    <row r="187" spans="8:9" x14ac:dyDescent="0.25">
      <c r="H187" s="11"/>
      <c r="I187" s="70"/>
    </row>
    <row r="188" spans="8:9" x14ac:dyDescent="0.25">
      <c r="H188" s="11"/>
      <c r="I188" s="70"/>
    </row>
    <row r="189" spans="8:9" x14ac:dyDescent="0.25">
      <c r="H189" s="11"/>
      <c r="I189" s="70"/>
    </row>
    <row r="190" spans="8:9" x14ac:dyDescent="0.25">
      <c r="H190" s="11"/>
      <c r="I190" s="70"/>
    </row>
    <row r="191" spans="8:9" x14ac:dyDescent="0.25">
      <c r="H191" s="11"/>
      <c r="I191" s="70"/>
    </row>
    <row r="192" spans="8:9" x14ac:dyDescent="0.25">
      <c r="H192" s="11"/>
      <c r="I192" s="70"/>
    </row>
    <row r="193" spans="8:9" x14ac:dyDescent="0.25">
      <c r="H193" s="11"/>
      <c r="I193" s="70"/>
    </row>
    <row r="194" spans="8:9" x14ac:dyDescent="0.25">
      <c r="H194" s="11"/>
      <c r="I194" s="70"/>
    </row>
    <row r="195" spans="8:9" x14ac:dyDescent="0.25">
      <c r="H195" s="11"/>
      <c r="I195" s="70"/>
    </row>
    <row r="196" spans="8:9" x14ac:dyDescent="0.25">
      <c r="H196" s="11"/>
      <c r="I196" s="70"/>
    </row>
    <row r="197" spans="8:9" x14ac:dyDescent="0.25">
      <c r="H197" s="11"/>
      <c r="I197" s="70"/>
    </row>
    <row r="198" spans="8:9" x14ac:dyDescent="0.25">
      <c r="H198" s="11"/>
      <c r="I198" s="70"/>
    </row>
    <row r="199" spans="8:9" x14ac:dyDescent="0.25">
      <c r="H199" s="11"/>
      <c r="I199" s="70"/>
    </row>
    <row r="200" spans="8:9" x14ac:dyDescent="0.25">
      <c r="H200" s="11"/>
      <c r="I200" s="70"/>
    </row>
    <row r="201" spans="8:9" x14ac:dyDescent="0.25">
      <c r="H201" s="11"/>
      <c r="I201" s="70"/>
    </row>
    <row r="202" spans="8:9" x14ac:dyDescent="0.25">
      <c r="H202" s="11"/>
      <c r="I202" s="70"/>
    </row>
    <row r="203" spans="8:9" x14ac:dyDescent="0.25">
      <c r="H203" s="11"/>
      <c r="I203" s="70"/>
    </row>
    <row r="204" spans="8:9" x14ac:dyDescent="0.25">
      <c r="H204" s="11"/>
      <c r="I204" s="70"/>
    </row>
    <row r="205" spans="8:9" x14ac:dyDescent="0.25">
      <c r="H205" s="11"/>
      <c r="I205" s="70"/>
    </row>
    <row r="206" spans="8:9" x14ac:dyDescent="0.25">
      <c r="H206" s="11"/>
      <c r="I206" s="70"/>
    </row>
    <row r="207" spans="8:9" x14ac:dyDescent="0.25">
      <c r="H207" s="11"/>
      <c r="I207" s="70"/>
    </row>
    <row r="208" spans="8:9" x14ac:dyDescent="0.25">
      <c r="H208" s="11"/>
      <c r="I208" s="70"/>
    </row>
    <row r="209" spans="8:9" x14ac:dyDescent="0.25">
      <c r="H209" s="11"/>
      <c r="I209" s="70"/>
    </row>
    <row r="210" spans="8:9" x14ac:dyDescent="0.25">
      <c r="H210" s="11"/>
      <c r="I210" s="70"/>
    </row>
    <row r="211" spans="8:9" x14ac:dyDescent="0.25">
      <c r="H211" s="11"/>
      <c r="I211" s="70"/>
    </row>
    <row r="212" spans="8:9" x14ac:dyDescent="0.25">
      <c r="H212" s="11"/>
      <c r="I212" s="70"/>
    </row>
    <row r="213" spans="8:9" x14ac:dyDescent="0.25">
      <c r="H213" s="11"/>
      <c r="I213" s="70"/>
    </row>
    <row r="214" spans="8:9" x14ac:dyDescent="0.25">
      <c r="H214" s="11"/>
      <c r="I214" s="70"/>
    </row>
    <row r="215" spans="8:9" x14ac:dyDescent="0.25">
      <c r="H215" s="11"/>
      <c r="I215" s="70"/>
    </row>
    <row r="216" spans="8:9" x14ac:dyDescent="0.25">
      <c r="H216" s="11"/>
      <c r="I216" s="70"/>
    </row>
    <row r="217" spans="8:9" x14ac:dyDescent="0.25">
      <c r="H217" s="11"/>
      <c r="I217" s="70"/>
    </row>
    <row r="218" spans="8:9" x14ac:dyDescent="0.25">
      <c r="H218" s="11"/>
      <c r="I218" s="70"/>
    </row>
    <row r="219" spans="8:9" x14ac:dyDescent="0.25">
      <c r="H219" s="11"/>
      <c r="I219" s="70"/>
    </row>
    <row r="220" spans="8:9" x14ac:dyDescent="0.25">
      <c r="H220" s="11"/>
      <c r="I220" s="70"/>
    </row>
    <row r="221" spans="8:9" x14ac:dyDescent="0.25">
      <c r="H221" s="11"/>
      <c r="I221" s="70"/>
    </row>
    <row r="222" spans="8:9" x14ac:dyDescent="0.25">
      <c r="H222" s="11"/>
      <c r="I222" s="70"/>
    </row>
    <row r="223" spans="8:9" x14ac:dyDescent="0.25">
      <c r="H223" s="11"/>
      <c r="I223" s="70"/>
    </row>
    <row r="224" spans="8:9" x14ac:dyDescent="0.25">
      <c r="H224" s="11"/>
      <c r="I224" s="70"/>
    </row>
    <row r="225" spans="8:9" x14ac:dyDescent="0.25">
      <c r="H225" s="11"/>
      <c r="I225" s="70"/>
    </row>
    <row r="226" spans="8:9" x14ac:dyDescent="0.25">
      <c r="H226" s="11"/>
      <c r="I226" s="70"/>
    </row>
    <row r="227" spans="8:9" x14ac:dyDescent="0.25">
      <c r="H227" s="11"/>
      <c r="I227" s="70"/>
    </row>
    <row r="228" spans="8:9" x14ac:dyDescent="0.25">
      <c r="H228" s="11"/>
      <c r="I228" s="70"/>
    </row>
    <row r="229" spans="8:9" x14ac:dyDescent="0.25">
      <c r="H229" s="11"/>
      <c r="I229" s="70"/>
    </row>
    <row r="230" spans="8:9" x14ac:dyDescent="0.25">
      <c r="H230" s="11"/>
      <c r="I230" s="70"/>
    </row>
    <row r="231" spans="8:9" x14ac:dyDescent="0.25">
      <c r="H231" s="11"/>
      <c r="I231" s="70"/>
    </row>
    <row r="232" spans="8:9" x14ac:dyDescent="0.25">
      <c r="H232" s="11"/>
      <c r="I232" s="70"/>
    </row>
    <row r="233" spans="8:9" x14ac:dyDescent="0.25">
      <c r="H233" s="11"/>
      <c r="I233" s="70"/>
    </row>
    <row r="234" spans="8:9" x14ac:dyDescent="0.25">
      <c r="H234" s="11"/>
      <c r="I234" s="70"/>
    </row>
    <row r="235" spans="8:9" x14ac:dyDescent="0.25">
      <c r="H235" s="11"/>
      <c r="I235" s="70"/>
    </row>
    <row r="236" spans="8:9" x14ac:dyDescent="0.25">
      <c r="H236" s="11"/>
      <c r="I236" s="70"/>
    </row>
    <row r="237" spans="8:9" x14ac:dyDescent="0.25">
      <c r="H237" s="11"/>
      <c r="I237" s="70"/>
    </row>
    <row r="238" spans="8:9" x14ac:dyDescent="0.25">
      <c r="H238" s="11"/>
      <c r="I238" s="70"/>
    </row>
    <row r="239" spans="8:9" x14ac:dyDescent="0.25">
      <c r="H239" s="11"/>
      <c r="I239" s="70"/>
    </row>
    <row r="240" spans="8:9" x14ac:dyDescent="0.25">
      <c r="H240" s="11"/>
      <c r="I240" s="70"/>
    </row>
    <row r="241" spans="8:9" x14ac:dyDescent="0.25">
      <c r="H241" s="11"/>
      <c r="I241" s="70"/>
    </row>
    <row r="242" spans="8:9" x14ac:dyDescent="0.25">
      <c r="H242" s="11"/>
      <c r="I242" s="70"/>
    </row>
    <row r="243" spans="8:9" x14ac:dyDescent="0.25">
      <c r="H243" s="11"/>
      <c r="I243" s="70"/>
    </row>
    <row r="244" spans="8:9" x14ac:dyDescent="0.25">
      <c r="H244" s="11"/>
      <c r="I244" s="70"/>
    </row>
    <row r="245" spans="8:9" x14ac:dyDescent="0.25">
      <c r="H245" s="11"/>
      <c r="I245" s="70"/>
    </row>
    <row r="246" spans="8:9" x14ac:dyDescent="0.25">
      <c r="H246" s="11"/>
      <c r="I246" s="70"/>
    </row>
    <row r="247" spans="8:9" x14ac:dyDescent="0.25">
      <c r="H247" s="11"/>
      <c r="I247" s="70"/>
    </row>
    <row r="248" spans="8:9" x14ac:dyDescent="0.25">
      <c r="H248" s="11"/>
      <c r="I248" s="70"/>
    </row>
    <row r="249" spans="8:9" x14ac:dyDescent="0.25">
      <c r="H249" s="11"/>
      <c r="I249" s="70"/>
    </row>
    <row r="250" spans="8:9" x14ac:dyDescent="0.25">
      <c r="H250" s="11"/>
      <c r="I250" s="70"/>
    </row>
    <row r="251" spans="8:9" x14ac:dyDescent="0.25">
      <c r="H251" s="11"/>
      <c r="I251" s="70"/>
    </row>
    <row r="252" spans="8:9" x14ac:dyDescent="0.25">
      <c r="H252" s="11"/>
      <c r="I252" s="70"/>
    </row>
    <row r="253" spans="8:9" x14ac:dyDescent="0.25">
      <c r="H253" s="11"/>
      <c r="I253" s="70"/>
    </row>
    <row r="254" spans="8:9" x14ac:dyDescent="0.25">
      <c r="H254" s="11"/>
      <c r="I254" s="70"/>
    </row>
    <row r="255" spans="8:9" x14ac:dyDescent="0.25">
      <c r="H255" s="11"/>
      <c r="I255" s="70"/>
    </row>
    <row r="256" spans="8:9" x14ac:dyDescent="0.25">
      <c r="H256" s="11"/>
      <c r="I256" s="70"/>
    </row>
    <row r="257" spans="8:9" x14ac:dyDescent="0.25">
      <c r="H257" s="11"/>
      <c r="I257" s="70"/>
    </row>
    <row r="258" spans="8:9" x14ac:dyDescent="0.25">
      <c r="H258" s="11"/>
      <c r="I258" s="70"/>
    </row>
    <row r="259" spans="8:9" x14ac:dyDescent="0.25">
      <c r="H259" s="11"/>
      <c r="I259" s="70"/>
    </row>
    <row r="260" spans="8:9" x14ac:dyDescent="0.25">
      <c r="H260" s="11"/>
      <c r="I260" s="70"/>
    </row>
    <row r="261" spans="8:9" x14ac:dyDescent="0.25">
      <c r="H261" s="11"/>
      <c r="I261" s="70"/>
    </row>
    <row r="262" spans="8:9" x14ac:dyDescent="0.25">
      <c r="H262" s="11"/>
      <c r="I262" s="70"/>
    </row>
    <row r="263" spans="8:9" x14ac:dyDescent="0.25">
      <c r="H263" s="11"/>
      <c r="I263" s="70"/>
    </row>
    <row r="264" spans="8:9" x14ac:dyDescent="0.25">
      <c r="H264" s="11"/>
      <c r="I264" s="70"/>
    </row>
    <row r="265" spans="8:9" x14ac:dyDescent="0.25">
      <c r="H265" s="11"/>
      <c r="I265" s="70"/>
    </row>
    <row r="266" spans="8:9" x14ac:dyDescent="0.25">
      <c r="H266" s="11"/>
      <c r="I266" s="70"/>
    </row>
    <row r="267" spans="8:9" x14ac:dyDescent="0.25">
      <c r="H267" s="11"/>
      <c r="I267" s="70"/>
    </row>
    <row r="268" spans="8:9" x14ac:dyDescent="0.25">
      <c r="H268" s="11"/>
      <c r="I268" s="70"/>
    </row>
    <row r="269" spans="8:9" x14ac:dyDescent="0.25">
      <c r="H269" s="11"/>
      <c r="I269" s="70"/>
    </row>
    <row r="270" spans="8:9" x14ac:dyDescent="0.25">
      <c r="H270" s="11"/>
      <c r="I270" s="70"/>
    </row>
    <row r="271" spans="8:9" x14ac:dyDescent="0.25">
      <c r="H271" s="11"/>
      <c r="I271" s="70"/>
    </row>
    <row r="272" spans="8:9" x14ac:dyDescent="0.25">
      <c r="H272" s="11"/>
      <c r="I272" s="70"/>
    </row>
    <row r="273" spans="8:9" x14ac:dyDescent="0.25">
      <c r="H273" s="11"/>
      <c r="I273" s="70"/>
    </row>
    <row r="274" spans="8:9" x14ac:dyDescent="0.25">
      <c r="H274" s="11"/>
      <c r="I274" s="70"/>
    </row>
    <row r="275" spans="8:9" x14ac:dyDescent="0.25">
      <c r="H275" s="11"/>
      <c r="I275" s="70"/>
    </row>
    <row r="276" spans="8:9" x14ac:dyDescent="0.25">
      <c r="H276" s="11"/>
      <c r="I276" s="70"/>
    </row>
    <row r="277" spans="8:9" x14ac:dyDescent="0.25">
      <c r="H277" s="11"/>
      <c r="I277" s="70"/>
    </row>
    <row r="278" spans="8:9" x14ac:dyDescent="0.25">
      <c r="H278" s="11"/>
      <c r="I278" s="70"/>
    </row>
    <row r="279" spans="8:9" x14ac:dyDescent="0.25">
      <c r="H279" s="11"/>
      <c r="I279" s="70"/>
    </row>
    <row r="280" spans="8:9" x14ac:dyDescent="0.25">
      <c r="H280" s="11"/>
      <c r="I280" s="70"/>
    </row>
    <row r="281" spans="8:9" x14ac:dyDescent="0.25">
      <c r="H281" s="11"/>
      <c r="I281" s="70"/>
    </row>
    <row r="282" spans="8:9" x14ac:dyDescent="0.25">
      <c r="H282" s="11"/>
      <c r="I282" s="70"/>
    </row>
    <row r="283" spans="8:9" x14ac:dyDescent="0.25">
      <c r="H283" s="11"/>
      <c r="I283" s="70"/>
    </row>
    <row r="284" spans="8:9" x14ac:dyDescent="0.25">
      <c r="H284" s="11"/>
      <c r="I284" s="70"/>
    </row>
    <row r="285" spans="8:9" x14ac:dyDescent="0.25">
      <c r="H285" s="11"/>
      <c r="I285" s="70"/>
    </row>
    <row r="286" spans="8:9" x14ac:dyDescent="0.25">
      <c r="H286" s="11"/>
      <c r="I286" s="70"/>
    </row>
    <row r="287" spans="8:9" x14ac:dyDescent="0.25">
      <c r="H287" s="11"/>
      <c r="I287" s="70"/>
    </row>
    <row r="288" spans="8:9" x14ac:dyDescent="0.25">
      <c r="H288" s="11"/>
      <c r="I288" s="70"/>
    </row>
    <row r="289" spans="8:9" x14ac:dyDescent="0.25">
      <c r="H289" s="11"/>
      <c r="I289" s="70"/>
    </row>
    <row r="290" spans="8:9" x14ac:dyDescent="0.25">
      <c r="H290" s="11"/>
      <c r="I290" s="70"/>
    </row>
    <row r="291" spans="8:9" x14ac:dyDescent="0.25">
      <c r="H291" s="11"/>
      <c r="I291" s="70"/>
    </row>
    <row r="292" spans="8:9" x14ac:dyDescent="0.25">
      <c r="H292" s="11"/>
      <c r="I292" s="70"/>
    </row>
    <row r="293" spans="8:9" x14ac:dyDescent="0.25">
      <c r="H293" s="11"/>
      <c r="I293" s="70"/>
    </row>
    <row r="294" spans="8:9" x14ac:dyDescent="0.25">
      <c r="H294" s="11"/>
      <c r="I294" s="70"/>
    </row>
    <row r="295" spans="8:9" x14ac:dyDescent="0.25">
      <c r="H295" s="11"/>
      <c r="I295" s="70"/>
    </row>
    <row r="296" spans="8:9" x14ac:dyDescent="0.25">
      <c r="H296" s="11"/>
      <c r="I296" s="70"/>
    </row>
    <row r="297" spans="8:9" x14ac:dyDescent="0.25">
      <c r="H297" s="11"/>
      <c r="I297" s="70"/>
    </row>
    <row r="298" spans="8:9" x14ac:dyDescent="0.25">
      <c r="H298" s="11"/>
      <c r="I298" s="70"/>
    </row>
    <row r="299" spans="8:9" x14ac:dyDescent="0.25">
      <c r="H299" s="11"/>
      <c r="I299" s="70"/>
    </row>
    <row r="300" spans="8:9" x14ac:dyDescent="0.25">
      <c r="H300" s="11"/>
      <c r="I300" s="70"/>
    </row>
    <row r="301" spans="8:9" x14ac:dyDescent="0.25">
      <c r="H301" s="11"/>
      <c r="I301" s="70"/>
    </row>
    <row r="302" spans="8:9" x14ac:dyDescent="0.25">
      <c r="H302" s="11"/>
      <c r="I302" s="70"/>
    </row>
    <row r="303" spans="8:9" x14ac:dyDescent="0.25">
      <c r="H303" s="11"/>
      <c r="I303" s="70"/>
    </row>
    <row r="304" spans="8:9" x14ac:dyDescent="0.25">
      <c r="H304" s="11"/>
      <c r="I304" s="70"/>
    </row>
    <row r="305" spans="8:9" x14ac:dyDescent="0.25">
      <c r="H305" s="11"/>
      <c r="I305" s="70"/>
    </row>
    <row r="306" spans="8:9" x14ac:dyDescent="0.25">
      <c r="H306" s="11"/>
      <c r="I306" s="70"/>
    </row>
    <row r="307" spans="8:9" x14ac:dyDescent="0.25">
      <c r="H307" s="11"/>
      <c r="I307" s="70"/>
    </row>
    <row r="308" spans="8:9" x14ac:dyDescent="0.25">
      <c r="H308" s="11"/>
      <c r="I308" s="70"/>
    </row>
    <row r="309" spans="8:9" x14ac:dyDescent="0.25">
      <c r="H309" s="11"/>
      <c r="I309" s="70"/>
    </row>
    <row r="310" spans="8:9" x14ac:dyDescent="0.25">
      <c r="H310" s="11"/>
      <c r="I310" s="70"/>
    </row>
    <row r="311" spans="8:9" x14ac:dyDescent="0.25">
      <c r="H311" s="11"/>
      <c r="I311" s="70"/>
    </row>
    <row r="312" spans="8:9" x14ac:dyDescent="0.25">
      <c r="H312" s="11"/>
      <c r="I312" s="70"/>
    </row>
    <row r="313" spans="8:9" x14ac:dyDescent="0.25">
      <c r="H313" s="11"/>
      <c r="I313" s="70"/>
    </row>
    <row r="314" spans="8:9" x14ac:dyDescent="0.25">
      <c r="H314" s="11"/>
      <c r="I314" s="70"/>
    </row>
    <row r="315" spans="8:9" x14ac:dyDescent="0.25">
      <c r="H315" s="11"/>
      <c r="I315" s="70"/>
    </row>
    <row r="316" spans="8:9" x14ac:dyDescent="0.25">
      <c r="H316" s="11"/>
      <c r="I316" s="70"/>
    </row>
    <row r="317" spans="8:9" x14ac:dyDescent="0.25">
      <c r="H317" s="11"/>
      <c r="I317" s="70"/>
    </row>
    <row r="318" spans="8:9" x14ac:dyDescent="0.25">
      <c r="H318" s="11"/>
      <c r="I318" s="70"/>
    </row>
    <row r="319" spans="8:9" x14ac:dyDescent="0.25">
      <c r="H319" s="11"/>
      <c r="I319" s="70"/>
    </row>
    <row r="320" spans="8:9" x14ac:dyDescent="0.25">
      <c r="H320" s="11"/>
      <c r="I320" s="70"/>
    </row>
    <row r="321" spans="8:9" x14ac:dyDescent="0.25">
      <c r="H321" s="11"/>
      <c r="I321" s="70"/>
    </row>
    <row r="322" spans="8:9" x14ac:dyDescent="0.25">
      <c r="H322" s="11"/>
      <c r="I322" s="70"/>
    </row>
    <row r="323" spans="8:9" x14ac:dyDescent="0.25">
      <c r="H323" s="11"/>
      <c r="I323" s="70"/>
    </row>
    <row r="324" spans="8:9" x14ac:dyDescent="0.25">
      <c r="H324" s="11"/>
      <c r="I324" s="70"/>
    </row>
    <row r="325" spans="8:9" x14ac:dyDescent="0.25">
      <c r="H325" s="11"/>
      <c r="I325" s="70"/>
    </row>
    <row r="326" spans="8:9" x14ac:dyDescent="0.25">
      <c r="H326" s="11"/>
      <c r="I326" s="70"/>
    </row>
    <row r="327" spans="8:9" x14ac:dyDescent="0.25">
      <c r="H327" s="11"/>
      <c r="I327" s="70"/>
    </row>
    <row r="328" spans="8:9" x14ac:dyDescent="0.25">
      <c r="H328" s="11"/>
      <c r="I328" s="70"/>
    </row>
    <row r="329" spans="8:9" x14ac:dyDescent="0.25">
      <c r="H329" s="11"/>
      <c r="I329" s="70"/>
    </row>
    <row r="330" spans="8:9" x14ac:dyDescent="0.25">
      <c r="H330" s="11"/>
      <c r="I330" s="70"/>
    </row>
    <row r="331" spans="8:9" x14ac:dyDescent="0.25">
      <c r="H331" s="11"/>
      <c r="I331" s="70"/>
    </row>
    <row r="332" spans="8:9" x14ac:dyDescent="0.25">
      <c r="H332" s="11"/>
      <c r="I332" s="70"/>
    </row>
    <row r="333" spans="8:9" x14ac:dyDescent="0.25">
      <c r="H333" s="11"/>
      <c r="I333" s="70"/>
    </row>
    <row r="334" spans="8:9" x14ac:dyDescent="0.25">
      <c r="H334" s="11"/>
      <c r="I334" s="70"/>
    </row>
    <row r="335" spans="8:9" x14ac:dyDescent="0.25">
      <c r="H335" s="11"/>
      <c r="I335" s="70"/>
    </row>
    <row r="336" spans="8:9" x14ac:dyDescent="0.25">
      <c r="H336" s="11"/>
      <c r="I336" s="70"/>
    </row>
    <row r="337" spans="8:9" x14ac:dyDescent="0.25">
      <c r="H337" s="11"/>
      <c r="I337" s="70"/>
    </row>
    <row r="338" spans="8:9" x14ac:dyDescent="0.25">
      <c r="H338" s="11"/>
      <c r="I338" s="70"/>
    </row>
    <row r="339" spans="8:9" x14ac:dyDescent="0.25">
      <c r="H339" s="11"/>
      <c r="I339" s="70"/>
    </row>
    <row r="340" spans="8:9" x14ac:dyDescent="0.25">
      <c r="H340" s="11"/>
      <c r="I340" s="70"/>
    </row>
    <row r="341" spans="8:9" x14ac:dyDescent="0.25">
      <c r="H341" s="11"/>
      <c r="I341" s="70"/>
    </row>
    <row r="342" spans="8:9" x14ac:dyDescent="0.25">
      <c r="H342" s="11"/>
      <c r="I342" s="70"/>
    </row>
    <row r="343" spans="8:9" x14ac:dyDescent="0.25">
      <c r="H343" s="11"/>
      <c r="I343" s="70"/>
    </row>
    <row r="344" spans="8:9" x14ac:dyDescent="0.25">
      <c r="H344" s="11"/>
      <c r="I344" s="70"/>
    </row>
    <row r="345" spans="8:9" x14ac:dyDescent="0.25">
      <c r="H345" s="11"/>
      <c r="I345" s="70"/>
    </row>
    <row r="346" spans="8:9" x14ac:dyDescent="0.25">
      <c r="H346" s="11"/>
      <c r="I346" s="70"/>
    </row>
    <row r="347" spans="8:9" x14ac:dyDescent="0.25">
      <c r="H347" s="11"/>
      <c r="I347" s="70"/>
    </row>
    <row r="348" spans="8:9" x14ac:dyDescent="0.25">
      <c r="H348" s="11"/>
      <c r="I348" s="70"/>
    </row>
    <row r="349" spans="8:9" x14ac:dyDescent="0.25">
      <c r="H349" s="11"/>
      <c r="I349" s="70"/>
    </row>
    <row r="350" spans="8:9" x14ac:dyDescent="0.25">
      <c r="H350" s="11"/>
      <c r="I350" s="70"/>
    </row>
    <row r="351" spans="8:9" x14ac:dyDescent="0.25">
      <c r="H351" s="11"/>
      <c r="I351" s="70"/>
    </row>
    <row r="352" spans="8:9" x14ac:dyDescent="0.25">
      <c r="H352" s="11"/>
      <c r="I352" s="70"/>
    </row>
    <row r="353" spans="8:9" x14ac:dyDescent="0.25">
      <c r="H353" s="11"/>
      <c r="I353" s="70"/>
    </row>
    <row r="354" spans="8:9" x14ac:dyDescent="0.25">
      <c r="H354" s="11"/>
      <c r="I354" s="70"/>
    </row>
    <row r="355" spans="8:9" x14ac:dyDescent="0.25">
      <c r="H355" s="11"/>
      <c r="I355" s="70"/>
    </row>
    <row r="356" spans="8:9" x14ac:dyDescent="0.25">
      <c r="H356" s="11"/>
      <c r="I356" s="70"/>
    </row>
    <row r="357" spans="8:9" x14ac:dyDescent="0.25">
      <c r="H357" s="11"/>
      <c r="I357" s="70"/>
    </row>
    <row r="358" spans="8:9" x14ac:dyDescent="0.25">
      <c r="H358" s="11"/>
      <c r="I358" s="70"/>
    </row>
    <row r="359" spans="8:9" x14ac:dyDescent="0.25">
      <c r="H359" s="11"/>
      <c r="I359" s="70"/>
    </row>
    <row r="360" spans="8:9" x14ac:dyDescent="0.25">
      <c r="H360" s="11"/>
      <c r="I360" s="70"/>
    </row>
    <row r="361" spans="8:9" x14ac:dyDescent="0.25">
      <c r="H361" s="11"/>
      <c r="I361" s="70"/>
    </row>
    <row r="362" spans="8:9" x14ac:dyDescent="0.25">
      <c r="H362" s="11"/>
      <c r="I362" s="70"/>
    </row>
    <row r="363" spans="8:9" x14ac:dyDescent="0.25">
      <c r="H363" s="11"/>
      <c r="I363" s="70"/>
    </row>
    <row r="364" spans="8:9" x14ac:dyDescent="0.25">
      <c r="H364" s="11"/>
      <c r="I364" s="70"/>
    </row>
    <row r="365" spans="8:9" x14ac:dyDescent="0.25">
      <c r="H365" s="11"/>
      <c r="I365" s="70"/>
    </row>
    <row r="366" spans="8:9" x14ac:dyDescent="0.25">
      <c r="H366" s="11"/>
      <c r="I366" s="70"/>
    </row>
    <row r="367" spans="8:9" x14ac:dyDescent="0.25">
      <c r="H367" s="11"/>
      <c r="I367" s="70"/>
    </row>
    <row r="368" spans="8:9" x14ac:dyDescent="0.25">
      <c r="H368" s="11"/>
      <c r="I368" s="70"/>
    </row>
    <row r="369" spans="8:9" x14ac:dyDescent="0.25">
      <c r="H369" s="11"/>
      <c r="I369" s="70"/>
    </row>
    <row r="370" spans="8:9" x14ac:dyDescent="0.25">
      <c r="H370" s="11"/>
      <c r="I370" s="70"/>
    </row>
    <row r="371" spans="8:9" x14ac:dyDescent="0.25">
      <c r="H371" s="11"/>
      <c r="I371" s="70"/>
    </row>
    <row r="372" spans="8:9" x14ac:dyDescent="0.25">
      <c r="H372" s="11"/>
      <c r="I372" s="70"/>
    </row>
    <row r="373" spans="8:9" x14ac:dyDescent="0.25">
      <c r="H373" s="11"/>
      <c r="I373" s="70"/>
    </row>
    <row r="374" spans="8:9" x14ac:dyDescent="0.25">
      <c r="H374" s="11"/>
      <c r="I374" s="70"/>
    </row>
    <row r="375" spans="8:9" x14ac:dyDescent="0.25">
      <c r="H375" s="11"/>
      <c r="I375" s="70"/>
    </row>
    <row r="376" spans="8:9" x14ac:dyDescent="0.25">
      <c r="H376" s="11"/>
      <c r="I376" s="70"/>
    </row>
    <row r="377" spans="8:9" x14ac:dyDescent="0.25">
      <c r="H377" s="11"/>
      <c r="I377" s="70"/>
    </row>
    <row r="378" spans="8:9" x14ac:dyDescent="0.25">
      <c r="H378" s="11"/>
      <c r="I378" s="70"/>
    </row>
    <row r="379" spans="8:9" x14ac:dyDescent="0.25">
      <c r="H379" s="11"/>
      <c r="I379" s="70"/>
    </row>
    <row r="380" spans="8:9" x14ac:dyDescent="0.25">
      <c r="H380" s="11"/>
      <c r="I380" s="70"/>
    </row>
    <row r="381" spans="8:9" x14ac:dyDescent="0.25">
      <c r="H381" s="11"/>
      <c r="I381" s="70"/>
    </row>
    <row r="382" spans="8:9" x14ac:dyDescent="0.25">
      <c r="H382" s="11"/>
      <c r="I382" s="70"/>
    </row>
    <row r="383" spans="8:9" x14ac:dyDescent="0.25">
      <c r="H383" s="11"/>
      <c r="I383" s="70"/>
    </row>
    <row r="384" spans="8:9" x14ac:dyDescent="0.25">
      <c r="H384" s="11"/>
      <c r="I384" s="70"/>
    </row>
    <row r="385" spans="8:9" x14ac:dyDescent="0.25">
      <c r="H385" s="11"/>
      <c r="I385" s="70"/>
    </row>
    <row r="386" spans="8:9" x14ac:dyDescent="0.25">
      <c r="H386" s="11"/>
      <c r="I386" s="70"/>
    </row>
    <row r="387" spans="8:9" x14ac:dyDescent="0.25">
      <c r="H387" s="11"/>
      <c r="I387" s="70"/>
    </row>
    <row r="388" spans="8:9" x14ac:dyDescent="0.25">
      <c r="H388" s="11"/>
      <c r="I388" s="70"/>
    </row>
    <row r="389" spans="8:9" x14ac:dyDescent="0.25">
      <c r="H389" s="11"/>
      <c r="I389" s="70"/>
    </row>
    <row r="390" spans="8:9" x14ac:dyDescent="0.25">
      <c r="H390" s="11"/>
      <c r="I390" s="70"/>
    </row>
    <row r="391" spans="8:9" x14ac:dyDescent="0.25">
      <c r="H391" s="11"/>
      <c r="I391" s="70"/>
    </row>
    <row r="392" spans="8:9" x14ac:dyDescent="0.25">
      <c r="H392" s="11"/>
      <c r="I392" s="70"/>
    </row>
    <row r="393" spans="8:9" x14ac:dyDescent="0.25">
      <c r="H393" s="11"/>
      <c r="I393" s="70"/>
    </row>
    <row r="394" spans="8:9" x14ac:dyDescent="0.25">
      <c r="H394" s="11"/>
      <c r="I394" s="70"/>
    </row>
    <row r="395" spans="8:9" x14ac:dyDescent="0.25">
      <c r="H395" s="11"/>
      <c r="I395" s="70"/>
    </row>
    <row r="396" spans="8:9" x14ac:dyDescent="0.25">
      <c r="H396" s="11"/>
      <c r="I396" s="70"/>
    </row>
    <row r="397" spans="8:9" x14ac:dyDescent="0.25">
      <c r="H397" s="11"/>
      <c r="I397" s="70"/>
    </row>
    <row r="398" spans="8:9" x14ac:dyDescent="0.25">
      <c r="H398" s="11"/>
      <c r="I398" s="70"/>
    </row>
    <row r="399" spans="8:9" x14ac:dyDescent="0.25">
      <c r="H399" s="11"/>
      <c r="I399" s="70"/>
    </row>
    <row r="400" spans="8:9" x14ac:dyDescent="0.25">
      <c r="H400" s="11"/>
      <c r="I400" s="70"/>
    </row>
    <row r="401" spans="8:9" x14ac:dyDescent="0.25">
      <c r="H401" s="11"/>
      <c r="I401" s="70"/>
    </row>
    <row r="402" spans="8:9" x14ac:dyDescent="0.25">
      <c r="H402" s="11"/>
      <c r="I402" s="70"/>
    </row>
    <row r="403" spans="8:9" x14ac:dyDescent="0.25">
      <c r="H403" s="11"/>
      <c r="I403" s="70"/>
    </row>
    <row r="404" spans="8:9" x14ac:dyDescent="0.25">
      <c r="H404" s="11"/>
      <c r="I404" s="70"/>
    </row>
    <row r="405" spans="8:9" x14ac:dyDescent="0.25">
      <c r="H405" s="11"/>
      <c r="I405" s="70"/>
    </row>
    <row r="406" spans="8:9" x14ac:dyDescent="0.25">
      <c r="H406" s="11"/>
      <c r="I406" s="70"/>
    </row>
    <row r="407" spans="8:9" x14ac:dyDescent="0.25">
      <c r="H407" s="11"/>
      <c r="I407" s="70"/>
    </row>
    <row r="408" spans="8:9" x14ac:dyDescent="0.25">
      <c r="H408" s="11"/>
      <c r="I408" s="70"/>
    </row>
    <row r="409" spans="8:9" x14ac:dyDescent="0.25">
      <c r="H409" s="11"/>
      <c r="I409" s="70"/>
    </row>
    <row r="410" spans="8:9" x14ac:dyDescent="0.25">
      <c r="H410" s="11"/>
      <c r="I410" s="70"/>
    </row>
    <row r="411" spans="8:9" x14ac:dyDescent="0.25">
      <c r="H411" s="11"/>
      <c r="I411" s="70"/>
    </row>
    <row r="412" spans="8:9" x14ac:dyDescent="0.25">
      <c r="H412" s="11"/>
      <c r="I412" s="70"/>
    </row>
    <row r="413" spans="8:9" x14ac:dyDescent="0.25">
      <c r="H413" s="11"/>
      <c r="I413" s="70"/>
    </row>
    <row r="414" spans="8:9" x14ac:dyDescent="0.25">
      <c r="H414" s="11"/>
      <c r="I414" s="70"/>
    </row>
    <row r="415" spans="8:9" x14ac:dyDescent="0.25">
      <c r="H415" s="11"/>
      <c r="I415" s="70"/>
    </row>
    <row r="416" spans="8:9" x14ac:dyDescent="0.25">
      <c r="H416" s="11"/>
      <c r="I416" s="70"/>
    </row>
    <row r="417" spans="8:9" x14ac:dyDescent="0.25">
      <c r="H417" s="11"/>
      <c r="I417" s="70"/>
    </row>
    <row r="418" spans="8:9" x14ac:dyDescent="0.25">
      <c r="H418" s="11"/>
      <c r="I418" s="70"/>
    </row>
    <row r="419" spans="8:9" x14ac:dyDescent="0.25">
      <c r="H419" s="11"/>
      <c r="I419" s="70"/>
    </row>
    <row r="420" spans="8:9" x14ac:dyDescent="0.25">
      <c r="H420" s="11"/>
      <c r="I420" s="70"/>
    </row>
    <row r="421" spans="8:9" x14ac:dyDescent="0.25">
      <c r="H421" s="11"/>
      <c r="I421" s="70"/>
    </row>
    <row r="422" spans="8:9" x14ac:dyDescent="0.25">
      <c r="H422" s="11"/>
      <c r="I422" s="70"/>
    </row>
    <row r="423" spans="8:9" x14ac:dyDescent="0.25">
      <c r="H423" s="11"/>
      <c r="I423" s="70"/>
    </row>
    <row r="424" spans="8:9" x14ac:dyDescent="0.25">
      <c r="H424" s="11"/>
      <c r="I424" s="70"/>
    </row>
    <row r="425" spans="8:9" x14ac:dyDescent="0.25">
      <c r="H425" s="11"/>
      <c r="I425" s="70"/>
    </row>
    <row r="426" spans="8:9" x14ac:dyDescent="0.25">
      <c r="H426" s="11"/>
      <c r="I426" s="70"/>
    </row>
    <row r="427" spans="8:9" x14ac:dyDescent="0.25">
      <c r="H427" s="11"/>
      <c r="I427" s="70"/>
    </row>
    <row r="428" spans="8:9" x14ac:dyDescent="0.25">
      <c r="H428" s="11"/>
      <c r="I428" s="70"/>
    </row>
    <row r="429" spans="8:9" x14ac:dyDescent="0.25">
      <c r="H429" s="11"/>
      <c r="I429" s="70"/>
    </row>
    <row r="430" spans="8:9" x14ac:dyDescent="0.25">
      <c r="H430" s="11"/>
      <c r="I430" s="70"/>
    </row>
    <row r="431" spans="8:9" x14ac:dyDescent="0.25">
      <c r="H431" s="11"/>
      <c r="I431" s="70"/>
    </row>
    <row r="432" spans="8:9" x14ac:dyDescent="0.25">
      <c r="H432" s="11"/>
      <c r="I432" s="70"/>
    </row>
    <row r="433" spans="8:9" x14ac:dyDescent="0.25">
      <c r="H433" s="11"/>
      <c r="I433" s="70"/>
    </row>
    <row r="434" spans="8:9" x14ac:dyDescent="0.25">
      <c r="H434" s="11"/>
      <c r="I434" s="70"/>
    </row>
    <row r="435" spans="8:9" x14ac:dyDescent="0.25">
      <c r="H435" s="11"/>
      <c r="I435" s="70"/>
    </row>
    <row r="436" spans="8:9" x14ac:dyDescent="0.25">
      <c r="H436" s="11"/>
      <c r="I436" s="70"/>
    </row>
    <row r="437" spans="8:9" x14ac:dyDescent="0.25">
      <c r="H437" s="11"/>
      <c r="I437" s="70"/>
    </row>
    <row r="438" spans="8:9" x14ac:dyDescent="0.25">
      <c r="H438" s="11"/>
      <c r="I438" s="70"/>
    </row>
    <row r="439" spans="8:9" x14ac:dyDescent="0.25">
      <c r="H439" s="11"/>
      <c r="I439" s="70"/>
    </row>
    <row r="440" spans="8:9" x14ac:dyDescent="0.25">
      <c r="H440" s="11"/>
      <c r="I440" s="70"/>
    </row>
    <row r="441" spans="8:9" x14ac:dyDescent="0.25">
      <c r="H441" s="11"/>
      <c r="I441" s="70"/>
    </row>
    <row r="442" spans="8:9" x14ac:dyDescent="0.25">
      <c r="H442" s="11"/>
      <c r="I442" s="70"/>
    </row>
    <row r="443" spans="8:9" x14ac:dyDescent="0.25">
      <c r="H443" s="11"/>
      <c r="I443" s="70"/>
    </row>
    <row r="444" spans="8:9" x14ac:dyDescent="0.25">
      <c r="H444" s="11"/>
      <c r="I444" s="70"/>
    </row>
    <row r="445" spans="8:9" x14ac:dyDescent="0.25">
      <c r="H445" s="11"/>
      <c r="I445" s="70"/>
    </row>
    <row r="446" spans="8:9" x14ac:dyDescent="0.25">
      <c r="H446" s="11"/>
      <c r="I446" s="70"/>
    </row>
    <row r="447" spans="8:9" x14ac:dyDescent="0.25">
      <c r="H447" s="11"/>
      <c r="I447" s="70"/>
    </row>
    <row r="448" spans="8:9" x14ac:dyDescent="0.25">
      <c r="H448" s="11"/>
      <c r="I448" s="70"/>
    </row>
    <row r="449" spans="8:9" x14ac:dyDescent="0.25">
      <c r="H449" s="11"/>
      <c r="I449" s="70"/>
    </row>
    <row r="450" spans="8:9" x14ac:dyDescent="0.25">
      <c r="H450" s="11"/>
      <c r="I450" s="70"/>
    </row>
    <row r="451" spans="8:9" x14ac:dyDescent="0.25">
      <c r="H451" s="11"/>
      <c r="I451" s="70"/>
    </row>
    <row r="452" spans="8:9" x14ac:dyDescent="0.25">
      <c r="H452" s="11"/>
      <c r="I452" s="70"/>
    </row>
    <row r="453" spans="8:9" x14ac:dyDescent="0.25">
      <c r="H453" s="11"/>
      <c r="I453" s="70"/>
    </row>
    <row r="454" spans="8:9" x14ac:dyDescent="0.25">
      <c r="H454" s="11"/>
      <c r="I454" s="70"/>
    </row>
    <row r="455" spans="8:9" x14ac:dyDescent="0.25">
      <c r="H455" s="11"/>
      <c r="I455" s="70"/>
    </row>
    <row r="456" spans="8:9" x14ac:dyDescent="0.25">
      <c r="H456" s="11"/>
      <c r="I456" s="70"/>
    </row>
    <row r="457" spans="8:9" x14ac:dyDescent="0.25">
      <c r="H457" s="11"/>
      <c r="I457" s="70"/>
    </row>
    <row r="458" spans="8:9" x14ac:dyDescent="0.25">
      <c r="H458" s="11"/>
      <c r="I458" s="70"/>
    </row>
    <row r="459" spans="8:9" x14ac:dyDescent="0.25">
      <c r="H459" s="11"/>
      <c r="I459" s="70"/>
    </row>
    <row r="460" spans="8:9" x14ac:dyDescent="0.25">
      <c r="H460" s="11"/>
      <c r="I460" s="70"/>
    </row>
    <row r="461" spans="8:9" x14ac:dyDescent="0.25">
      <c r="H461" s="11"/>
      <c r="I461" s="70"/>
    </row>
    <row r="462" spans="8:9" x14ac:dyDescent="0.25">
      <c r="H462" s="11"/>
      <c r="I462" s="70"/>
    </row>
    <row r="463" spans="8:9" x14ac:dyDescent="0.25">
      <c r="H463" s="11"/>
      <c r="I463" s="70"/>
    </row>
    <row r="464" spans="8:9" x14ac:dyDescent="0.25">
      <c r="H464" s="11"/>
      <c r="I464" s="70"/>
    </row>
    <row r="465" spans="8:9" x14ac:dyDescent="0.25">
      <c r="H465" s="11"/>
      <c r="I465" s="70"/>
    </row>
    <row r="466" spans="8:9" x14ac:dyDescent="0.25">
      <c r="H466" s="11"/>
      <c r="I466" s="70"/>
    </row>
    <row r="467" spans="8:9" x14ac:dyDescent="0.25">
      <c r="H467" s="11"/>
      <c r="I467" s="70"/>
    </row>
    <row r="468" spans="8:9" x14ac:dyDescent="0.25">
      <c r="H468" s="11"/>
      <c r="I468" s="70"/>
    </row>
    <row r="469" spans="8:9" x14ac:dyDescent="0.25">
      <c r="H469" s="11"/>
      <c r="I469" s="70"/>
    </row>
    <row r="470" spans="8:9" x14ac:dyDescent="0.25">
      <c r="H470" s="11"/>
      <c r="I470" s="70"/>
    </row>
    <row r="471" spans="8:9" x14ac:dyDescent="0.25">
      <c r="H471" s="11"/>
      <c r="I471" s="70"/>
    </row>
    <row r="472" spans="8:9" x14ac:dyDescent="0.25">
      <c r="H472" s="11"/>
      <c r="I472" s="70"/>
    </row>
    <row r="473" spans="8:9" x14ac:dyDescent="0.25">
      <c r="H473" s="11"/>
      <c r="I473" s="70"/>
    </row>
    <row r="474" spans="8:9" x14ac:dyDescent="0.25">
      <c r="H474" s="11"/>
      <c r="I474" s="70"/>
    </row>
    <row r="475" spans="8:9" x14ac:dyDescent="0.25">
      <c r="H475" s="11"/>
      <c r="I475" s="70"/>
    </row>
    <row r="476" spans="8:9" x14ac:dyDescent="0.25">
      <c r="H476" s="11"/>
      <c r="I476" s="70"/>
    </row>
    <row r="477" spans="8:9" x14ac:dyDescent="0.25">
      <c r="H477" s="11"/>
      <c r="I477" s="70"/>
    </row>
    <row r="478" spans="8:9" x14ac:dyDescent="0.25">
      <c r="H478" s="11"/>
      <c r="I478" s="70"/>
    </row>
    <row r="479" spans="8:9" x14ac:dyDescent="0.25">
      <c r="H479" s="11"/>
      <c r="I479" s="70"/>
    </row>
    <row r="480" spans="8:9" x14ac:dyDescent="0.25">
      <c r="H480" s="11"/>
      <c r="I480" s="70"/>
    </row>
    <row r="481" spans="8:9" x14ac:dyDescent="0.25">
      <c r="H481" s="11"/>
      <c r="I481" s="70"/>
    </row>
    <row r="482" spans="8:9" x14ac:dyDescent="0.25">
      <c r="H482" s="11"/>
      <c r="I482" s="70"/>
    </row>
    <row r="483" spans="8:9" x14ac:dyDescent="0.25">
      <c r="H483" s="11"/>
      <c r="I483" s="70"/>
    </row>
    <row r="484" spans="8:9" x14ac:dyDescent="0.25">
      <c r="H484" s="11"/>
      <c r="I484" s="70"/>
    </row>
    <row r="485" spans="8:9" x14ac:dyDescent="0.25">
      <c r="H485" s="11"/>
      <c r="I485" s="70"/>
    </row>
    <row r="486" spans="8:9" x14ac:dyDescent="0.25">
      <c r="H486" s="11"/>
      <c r="I486" s="70"/>
    </row>
    <row r="487" spans="8:9" x14ac:dyDescent="0.25">
      <c r="H487" s="11"/>
      <c r="I487" s="70"/>
    </row>
    <row r="488" spans="8:9" x14ac:dyDescent="0.25">
      <c r="H488" s="11"/>
      <c r="I488" s="70"/>
    </row>
    <row r="489" spans="8:9" x14ac:dyDescent="0.25">
      <c r="H489" s="11"/>
      <c r="I489" s="70"/>
    </row>
    <row r="490" spans="8:9" x14ac:dyDescent="0.25">
      <c r="H490" s="11"/>
      <c r="I490" s="70"/>
    </row>
    <row r="491" spans="8:9" x14ac:dyDescent="0.25">
      <c r="H491" s="11"/>
      <c r="I491" s="70"/>
    </row>
    <row r="492" spans="8:9" x14ac:dyDescent="0.25">
      <c r="H492" s="11"/>
      <c r="I492" s="70"/>
    </row>
    <row r="493" spans="8:9" x14ac:dyDescent="0.25">
      <c r="H493" s="11"/>
      <c r="I493" s="70"/>
    </row>
    <row r="494" spans="8:9" x14ac:dyDescent="0.25">
      <c r="H494" s="11"/>
      <c r="I494" s="70"/>
    </row>
    <row r="495" spans="8:9" x14ac:dyDescent="0.25">
      <c r="H495" s="11"/>
      <c r="I495" s="70"/>
    </row>
    <row r="496" spans="8:9" x14ac:dyDescent="0.25">
      <c r="H496" s="11"/>
      <c r="I496" s="70"/>
    </row>
    <row r="497" spans="8:9" x14ac:dyDescent="0.25">
      <c r="H497" s="11"/>
      <c r="I497" s="70"/>
    </row>
    <row r="498" spans="8:9" x14ac:dyDescent="0.25">
      <c r="H498" s="11"/>
      <c r="I498" s="70"/>
    </row>
    <row r="499" spans="8:9" x14ac:dyDescent="0.25">
      <c r="H499" s="11"/>
      <c r="I499" s="70"/>
    </row>
    <row r="500" spans="8:9" x14ac:dyDescent="0.25">
      <c r="H500" s="11"/>
      <c r="I500" s="70"/>
    </row>
    <row r="501" spans="8:9" x14ac:dyDescent="0.25">
      <c r="H501" s="11"/>
      <c r="I501" s="70"/>
    </row>
    <row r="502" spans="8:9" x14ac:dyDescent="0.25">
      <c r="H502" s="11"/>
      <c r="I502" s="70"/>
    </row>
    <row r="503" spans="8:9" x14ac:dyDescent="0.25">
      <c r="H503" s="11"/>
      <c r="I503" s="70"/>
    </row>
    <row r="504" spans="8:9" x14ac:dyDescent="0.25">
      <c r="H504" s="11"/>
      <c r="I504" s="70"/>
    </row>
    <row r="505" spans="8:9" x14ac:dyDescent="0.25">
      <c r="H505" s="11"/>
      <c r="I505" s="70"/>
    </row>
    <row r="506" spans="8:9" x14ac:dyDescent="0.25">
      <c r="H506" s="11"/>
      <c r="I506" s="70"/>
    </row>
    <row r="507" spans="8:9" x14ac:dyDescent="0.25">
      <c r="H507" s="11"/>
      <c r="I507" s="70"/>
    </row>
    <row r="508" spans="8:9" x14ac:dyDescent="0.25">
      <c r="H508" s="11"/>
      <c r="I508" s="70"/>
    </row>
    <row r="509" spans="8:9" x14ac:dyDescent="0.25">
      <c r="H509" s="11"/>
      <c r="I509" s="70"/>
    </row>
    <row r="510" spans="8:9" x14ac:dyDescent="0.25">
      <c r="H510" s="11"/>
      <c r="I510" s="70"/>
    </row>
    <row r="511" spans="8:9" x14ac:dyDescent="0.25">
      <c r="H511" s="11"/>
      <c r="I511" s="70"/>
    </row>
    <row r="512" spans="8:9" x14ac:dyDescent="0.25">
      <c r="H512" s="11"/>
      <c r="I512" s="70"/>
    </row>
    <row r="513" spans="8:9" x14ac:dyDescent="0.25">
      <c r="H513" s="11"/>
      <c r="I513" s="70"/>
    </row>
    <row r="514" spans="8:9" x14ac:dyDescent="0.25">
      <c r="H514" s="11"/>
      <c r="I514" s="70"/>
    </row>
    <row r="515" spans="8:9" x14ac:dyDescent="0.25">
      <c r="H515" s="11"/>
      <c r="I515" s="70"/>
    </row>
    <row r="516" spans="8:9" x14ac:dyDescent="0.25">
      <c r="H516" s="11"/>
      <c r="I516" s="70"/>
    </row>
    <row r="517" spans="8:9" x14ac:dyDescent="0.25">
      <c r="H517" s="11"/>
      <c r="I517" s="70"/>
    </row>
    <row r="518" spans="8:9" x14ac:dyDescent="0.25">
      <c r="H518" s="11"/>
      <c r="I518" s="70"/>
    </row>
    <row r="519" spans="8:9" x14ac:dyDescent="0.25">
      <c r="H519" s="11"/>
      <c r="I519" s="70"/>
    </row>
    <row r="520" spans="8:9" x14ac:dyDescent="0.25">
      <c r="H520" s="11"/>
      <c r="I520" s="70"/>
    </row>
    <row r="521" spans="8:9" x14ac:dyDescent="0.25">
      <c r="H521" s="11"/>
      <c r="I521" s="70"/>
    </row>
    <row r="522" spans="8:9" x14ac:dyDescent="0.25">
      <c r="H522" s="11"/>
      <c r="I522" s="70"/>
    </row>
    <row r="523" spans="8:9" x14ac:dyDescent="0.25">
      <c r="H523" s="11"/>
      <c r="I523" s="70"/>
    </row>
    <row r="524" spans="8:9" x14ac:dyDescent="0.25">
      <c r="H524" s="11"/>
      <c r="I524" s="70"/>
    </row>
    <row r="525" spans="8:9" x14ac:dyDescent="0.25">
      <c r="H525" s="11"/>
      <c r="I525" s="70"/>
    </row>
    <row r="526" spans="8:9" x14ac:dyDescent="0.25">
      <c r="H526" s="11"/>
      <c r="I526" s="70"/>
    </row>
    <row r="527" spans="8:9" x14ac:dyDescent="0.25">
      <c r="H527" s="11"/>
      <c r="I527" s="70"/>
    </row>
    <row r="528" spans="8:9" x14ac:dyDescent="0.25">
      <c r="H528" s="11"/>
      <c r="I528" s="70"/>
    </row>
    <row r="529" spans="8:9" x14ac:dyDescent="0.25">
      <c r="H529" s="11"/>
      <c r="I529" s="70"/>
    </row>
    <row r="530" spans="8:9" x14ac:dyDescent="0.25">
      <c r="H530" s="11"/>
      <c r="I530" s="70"/>
    </row>
    <row r="531" spans="8:9" x14ac:dyDescent="0.25">
      <c r="H531" s="11"/>
      <c r="I531" s="70"/>
    </row>
    <row r="532" spans="8:9" x14ac:dyDescent="0.25">
      <c r="H532" s="11"/>
      <c r="I532" s="70"/>
    </row>
    <row r="533" spans="8:9" x14ac:dyDescent="0.25">
      <c r="H533" s="11"/>
      <c r="I533" s="70"/>
    </row>
    <row r="534" spans="8:9" x14ac:dyDescent="0.25">
      <c r="H534" s="11"/>
      <c r="I534" s="70"/>
    </row>
    <row r="535" spans="8:9" x14ac:dyDescent="0.25">
      <c r="H535" s="11"/>
      <c r="I535" s="70"/>
    </row>
    <row r="536" spans="8:9" x14ac:dyDescent="0.25">
      <c r="H536" s="11"/>
      <c r="I536" s="70"/>
    </row>
    <row r="537" spans="8:9" x14ac:dyDescent="0.25">
      <c r="H537" s="11"/>
      <c r="I537" s="70"/>
    </row>
    <row r="538" spans="8:9" x14ac:dyDescent="0.25">
      <c r="H538" s="11"/>
      <c r="I538" s="70"/>
    </row>
    <row r="539" spans="8:9" x14ac:dyDescent="0.25">
      <c r="H539" s="11"/>
      <c r="I539" s="70"/>
    </row>
    <row r="540" spans="8:9" x14ac:dyDescent="0.25">
      <c r="H540" s="11"/>
      <c r="I540" s="70"/>
    </row>
    <row r="541" spans="8:9" x14ac:dyDescent="0.25">
      <c r="H541" s="11"/>
      <c r="I541" s="70"/>
    </row>
    <row r="542" spans="8:9" x14ac:dyDescent="0.25">
      <c r="H542" s="11"/>
      <c r="I542" s="70"/>
    </row>
    <row r="543" spans="8:9" x14ac:dyDescent="0.25">
      <c r="H543" s="11"/>
      <c r="I543" s="70"/>
    </row>
    <row r="544" spans="8:9" x14ac:dyDescent="0.25">
      <c r="H544" s="11"/>
      <c r="I544" s="70"/>
    </row>
    <row r="545" spans="8:9" x14ac:dyDescent="0.25">
      <c r="H545" s="11"/>
      <c r="I545" s="70"/>
    </row>
    <row r="546" spans="8:9" x14ac:dyDescent="0.25">
      <c r="H546" s="11"/>
      <c r="I546" s="70"/>
    </row>
    <row r="547" spans="8:9" x14ac:dyDescent="0.25">
      <c r="H547" s="11"/>
      <c r="I547" s="70"/>
    </row>
    <row r="548" spans="8:9" x14ac:dyDescent="0.25">
      <c r="H548" s="11"/>
      <c r="I548" s="70"/>
    </row>
    <row r="549" spans="8:9" x14ac:dyDescent="0.25">
      <c r="H549" s="11"/>
      <c r="I549" s="70"/>
    </row>
    <row r="550" spans="8:9" x14ac:dyDescent="0.25">
      <c r="H550" s="11"/>
      <c r="I550" s="70"/>
    </row>
    <row r="551" spans="8:9" x14ac:dyDescent="0.25">
      <c r="H551" s="11"/>
      <c r="I551" s="70"/>
    </row>
    <row r="552" spans="8:9" x14ac:dyDescent="0.25">
      <c r="H552" s="11"/>
      <c r="I552" s="70"/>
    </row>
    <row r="553" spans="8:9" x14ac:dyDescent="0.25">
      <c r="H553" s="11"/>
      <c r="I553" s="70"/>
    </row>
    <row r="554" spans="8:9" x14ac:dyDescent="0.25">
      <c r="H554" s="11"/>
      <c r="I554" s="70"/>
    </row>
    <row r="555" spans="8:9" x14ac:dyDescent="0.25">
      <c r="H555" s="11"/>
      <c r="I555" s="70"/>
    </row>
    <row r="556" spans="8:9" x14ac:dyDescent="0.25">
      <c r="H556" s="11"/>
      <c r="I556" s="70"/>
    </row>
    <row r="557" spans="8:9" x14ac:dyDescent="0.25">
      <c r="H557" s="11"/>
      <c r="I557" s="70"/>
    </row>
    <row r="558" spans="8:9" x14ac:dyDescent="0.25">
      <c r="H558" s="11"/>
      <c r="I558" s="70"/>
    </row>
    <row r="559" spans="8:9" x14ac:dyDescent="0.25">
      <c r="H559" s="11"/>
      <c r="I559" s="70"/>
    </row>
    <row r="560" spans="8:9" x14ac:dyDescent="0.25">
      <c r="H560" s="11"/>
      <c r="I560" s="70"/>
    </row>
    <row r="561" spans="8:9" x14ac:dyDescent="0.25">
      <c r="H561" s="11"/>
      <c r="I561" s="70"/>
    </row>
    <row r="562" spans="8:9" x14ac:dyDescent="0.25">
      <c r="H562" s="11"/>
      <c r="I562" s="70"/>
    </row>
    <row r="563" spans="8:9" x14ac:dyDescent="0.25">
      <c r="H563" s="11"/>
      <c r="I563" s="70"/>
    </row>
    <row r="564" spans="8:9" x14ac:dyDescent="0.25">
      <c r="H564" s="11"/>
      <c r="I564" s="70"/>
    </row>
    <row r="565" spans="8:9" x14ac:dyDescent="0.25">
      <c r="H565" s="11"/>
      <c r="I565" s="70"/>
    </row>
    <row r="566" spans="8:9" x14ac:dyDescent="0.25">
      <c r="H566" s="11"/>
      <c r="I566" s="70"/>
    </row>
    <row r="567" spans="8:9" x14ac:dyDescent="0.25">
      <c r="H567" s="11"/>
      <c r="I567" s="70"/>
    </row>
    <row r="568" spans="8:9" x14ac:dyDescent="0.25">
      <c r="H568" s="11"/>
      <c r="I568" s="70"/>
    </row>
    <row r="569" spans="8:9" x14ac:dyDescent="0.25">
      <c r="H569" s="11"/>
      <c r="I569" s="70"/>
    </row>
    <row r="570" spans="8:9" x14ac:dyDescent="0.25">
      <c r="H570" s="11"/>
      <c r="I570" s="70"/>
    </row>
    <row r="571" spans="8:9" x14ac:dyDescent="0.25">
      <c r="H571" s="11"/>
      <c r="I571" s="70"/>
    </row>
    <row r="572" spans="8:9" x14ac:dyDescent="0.25">
      <c r="H572" s="11"/>
      <c r="I572" s="70"/>
    </row>
    <row r="573" spans="8:9" x14ac:dyDescent="0.25">
      <c r="H573" s="11"/>
      <c r="I573" s="70"/>
    </row>
    <row r="574" spans="8:9" x14ac:dyDescent="0.25">
      <c r="H574" s="11"/>
      <c r="I574" s="70"/>
    </row>
    <row r="575" spans="8:9" x14ac:dyDescent="0.25">
      <c r="H575" s="11"/>
      <c r="I575" s="70"/>
    </row>
    <row r="576" spans="8:9" x14ac:dyDescent="0.25">
      <c r="H576" s="11"/>
      <c r="I576" s="70"/>
    </row>
    <row r="577" spans="8:9" x14ac:dyDescent="0.25">
      <c r="H577" s="11"/>
      <c r="I577" s="70"/>
    </row>
    <row r="578" spans="8:9" x14ac:dyDescent="0.25">
      <c r="H578" s="11"/>
      <c r="I578" s="70"/>
    </row>
    <row r="579" spans="8:9" x14ac:dyDescent="0.25">
      <c r="H579" s="11"/>
      <c r="I579" s="70"/>
    </row>
    <row r="580" spans="8:9" x14ac:dyDescent="0.25">
      <c r="H580" s="11"/>
      <c r="I580" s="70"/>
    </row>
    <row r="581" spans="8:9" x14ac:dyDescent="0.25">
      <c r="H581" s="11"/>
      <c r="I581" s="70"/>
    </row>
    <row r="582" spans="8:9" x14ac:dyDescent="0.25">
      <c r="H582" s="11"/>
      <c r="I582" s="70"/>
    </row>
    <row r="583" spans="8:9" x14ac:dyDescent="0.25">
      <c r="H583" s="11"/>
      <c r="I583" s="70"/>
    </row>
    <row r="584" spans="8:9" x14ac:dyDescent="0.25">
      <c r="H584" s="11"/>
      <c r="I584" s="70"/>
    </row>
    <row r="585" spans="8:9" x14ac:dyDescent="0.25">
      <c r="H585" s="11"/>
      <c r="I585" s="70"/>
    </row>
    <row r="586" spans="8:9" x14ac:dyDescent="0.25">
      <c r="H586" s="11"/>
      <c r="I586" s="70"/>
    </row>
    <row r="587" spans="8:9" x14ac:dyDescent="0.25">
      <c r="H587" s="11"/>
      <c r="I587" s="70"/>
    </row>
    <row r="588" spans="8:9" x14ac:dyDescent="0.25">
      <c r="H588" s="11"/>
      <c r="I588" s="70"/>
    </row>
    <row r="589" spans="8:9" x14ac:dyDescent="0.25">
      <c r="H589" s="11"/>
      <c r="I589" s="70"/>
    </row>
    <row r="590" spans="8:9" x14ac:dyDescent="0.25">
      <c r="H590" s="11"/>
      <c r="I590" s="70"/>
    </row>
    <row r="591" spans="8:9" x14ac:dyDescent="0.25">
      <c r="H591" s="11"/>
      <c r="I591" s="70"/>
    </row>
    <row r="592" spans="8:9" x14ac:dyDescent="0.25">
      <c r="H592" s="11"/>
      <c r="I592" s="70"/>
    </row>
    <row r="593" spans="8:9" x14ac:dyDescent="0.25">
      <c r="H593" s="11"/>
      <c r="I593" s="70"/>
    </row>
    <row r="594" spans="8:9" x14ac:dyDescent="0.25">
      <c r="H594" s="11"/>
      <c r="I594" s="70"/>
    </row>
    <row r="595" spans="8:9" x14ac:dyDescent="0.25">
      <c r="H595" s="11"/>
      <c r="I595" s="70"/>
    </row>
    <row r="596" spans="8:9" x14ac:dyDescent="0.25">
      <c r="H596" s="11"/>
      <c r="I596" s="70"/>
    </row>
    <row r="597" spans="8:9" x14ac:dyDescent="0.25">
      <c r="H597" s="11"/>
      <c r="I597" s="70"/>
    </row>
    <row r="598" spans="8:9" x14ac:dyDescent="0.25">
      <c r="H598" s="11"/>
      <c r="I598" s="70"/>
    </row>
    <row r="599" spans="8:9" x14ac:dyDescent="0.25">
      <c r="H599" s="11"/>
      <c r="I599" s="70"/>
    </row>
    <row r="600" spans="8:9" x14ac:dyDescent="0.25">
      <c r="H600" s="11"/>
      <c r="I600" s="70"/>
    </row>
    <row r="601" spans="8:9" x14ac:dyDescent="0.25">
      <c r="H601" s="11"/>
      <c r="I601" s="70"/>
    </row>
    <row r="602" spans="8:9" x14ac:dyDescent="0.25">
      <c r="H602" s="11"/>
      <c r="I602" s="70"/>
    </row>
    <row r="603" spans="8:9" x14ac:dyDescent="0.25">
      <c r="H603" s="11"/>
      <c r="I603" s="70"/>
    </row>
    <row r="604" spans="8:9" x14ac:dyDescent="0.25">
      <c r="H604" s="11"/>
      <c r="I604" s="70"/>
    </row>
    <row r="605" spans="8:9" x14ac:dyDescent="0.25">
      <c r="H605" s="11"/>
      <c r="I605" s="70"/>
    </row>
    <row r="606" spans="8:9" x14ac:dyDescent="0.25">
      <c r="H606" s="11"/>
      <c r="I606" s="70"/>
    </row>
    <row r="607" spans="8:9" x14ac:dyDescent="0.25">
      <c r="H607" s="11"/>
      <c r="I607" s="70"/>
    </row>
    <row r="608" spans="8:9" x14ac:dyDescent="0.25">
      <c r="H608" s="11"/>
      <c r="I608" s="70"/>
    </row>
    <row r="609" spans="8:9" x14ac:dyDescent="0.25">
      <c r="H609" s="11"/>
      <c r="I609" s="70"/>
    </row>
    <row r="610" spans="8:9" x14ac:dyDescent="0.25">
      <c r="H610" s="11"/>
      <c r="I610" s="70"/>
    </row>
    <row r="611" spans="8:9" x14ac:dyDescent="0.25">
      <c r="H611" s="11"/>
      <c r="I611" s="70"/>
    </row>
    <row r="612" spans="8:9" x14ac:dyDescent="0.25">
      <c r="H612" s="11"/>
      <c r="I612" s="70"/>
    </row>
    <row r="613" spans="8:9" x14ac:dyDescent="0.25">
      <c r="H613" s="11"/>
      <c r="I613" s="70"/>
    </row>
    <row r="614" spans="8:9" x14ac:dyDescent="0.25">
      <c r="H614" s="11"/>
      <c r="I614" s="70"/>
    </row>
    <row r="615" spans="8:9" x14ac:dyDescent="0.25">
      <c r="H615" s="11"/>
      <c r="I615" s="70"/>
    </row>
    <row r="616" spans="8:9" x14ac:dyDescent="0.25">
      <c r="H616" s="11"/>
      <c r="I616" s="70"/>
    </row>
    <row r="617" spans="8:9" x14ac:dyDescent="0.25">
      <c r="H617" s="11"/>
      <c r="I617" s="70"/>
    </row>
    <row r="618" spans="8:9" x14ac:dyDescent="0.25">
      <c r="H618" s="11"/>
      <c r="I618" s="70"/>
    </row>
    <row r="619" spans="8:9" x14ac:dyDescent="0.25">
      <c r="H619" s="11"/>
      <c r="I619" s="70"/>
    </row>
    <row r="620" spans="8:9" x14ac:dyDescent="0.25">
      <c r="H620" s="11"/>
      <c r="I620" s="70"/>
    </row>
    <row r="621" spans="8:9" x14ac:dyDescent="0.25">
      <c r="H621" s="11"/>
      <c r="I621" s="70"/>
    </row>
    <row r="622" spans="8:9" x14ac:dyDescent="0.25">
      <c r="H622" s="11"/>
      <c r="I622" s="70"/>
    </row>
    <row r="623" spans="8:9" x14ac:dyDescent="0.25">
      <c r="H623" s="11"/>
      <c r="I623" s="70"/>
    </row>
    <row r="624" spans="8:9" x14ac:dyDescent="0.25">
      <c r="H624" s="11"/>
      <c r="I624" s="70"/>
    </row>
    <row r="625" spans="8:9" x14ac:dyDescent="0.25">
      <c r="H625" s="11"/>
      <c r="I625" s="70"/>
    </row>
    <row r="626" spans="8:9" x14ac:dyDescent="0.25">
      <c r="H626" s="11"/>
      <c r="I626" s="70"/>
    </row>
    <row r="627" spans="8:9" x14ac:dyDescent="0.25">
      <c r="H627" s="11"/>
      <c r="I627" s="70"/>
    </row>
    <row r="628" spans="8:9" x14ac:dyDescent="0.25">
      <c r="H628" s="11"/>
      <c r="I628" s="70"/>
    </row>
    <row r="629" spans="8:9" x14ac:dyDescent="0.25">
      <c r="H629" s="11"/>
      <c r="I629" s="70"/>
    </row>
    <row r="630" spans="8:9" x14ac:dyDescent="0.25">
      <c r="H630" s="11"/>
      <c r="I630" s="70"/>
    </row>
    <row r="631" spans="8:9" x14ac:dyDescent="0.25">
      <c r="H631" s="11"/>
      <c r="I631" s="70"/>
    </row>
    <row r="632" spans="8:9" x14ac:dyDescent="0.25">
      <c r="H632" s="11"/>
      <c r="I632" s="70"/>
    </row>
    <row r="633" spans="8:9" x14ac:dyDescent="0.25">
      <c r="H633" s="11"/>
      <c r="I633" s="70"/>
    </row>
    <row r="634" spans="8:9" x14ac:dyDescent="0.25">
      <c r="H634" s="11"/>
      <c r="I634" s="70"/>
    </row>
    <row r="635" spans="8:9" x14ac:dyDescent="0.25">
      <c r="H635" s="11"/>
      <c r="I635" s="70"/>
    </row>
    <row r="636" spans="8:9" x14ac:dyDescent="0.25">
      <c r="H636" s="11"/>
      <c r="I636" s="70"/>
    </row>
    <row r="637" spans="8:9" x14ac:dyDescent="0.25">
      <c r="H637" s="11"/>
      <c r="I637" s="70"/>
    </row>
    <row r="638" spans="8:9" x14ac:dyDescent="0.25">
      <c r="H638" s="11"/>
      <c r="I638" s="70"/>
    </row>
    <row r="639" spans="8:9" x14ac:dyDescent="0.25">
      <c r="H639" s="11"/>
      <c r="I639" s="70"/>
    </row>
    <row r="640" spans="8:9" x14ac:dyDescent="0.25">
      <c r="H640" s="11"/>
      <c r="I640" s="70"/>
    </row>
    <row r="641" spans="8:9" x14ac:dyDescent="0.25">
      <c r="H641" s="11"/>
      <c r="I641" s="70"/>
    </row>
    <row r="642" spans="8:9" x14ac:dyDescent="0.25">
      <c r="H642" s="11"/>
      <c r="I642" s="70"/>
    </row>
    <row r="643" spans="8:9" x14ac:dyDescent="0.25">
      <c r="H643" s="11"/>
      <c r="I643" s="70"/>
    </row>
    <row r="644" spans="8:9" x14ac:dyDescent="0.25">
      <c r="H644" s="11"/>
      <c r="I644" s="70"/>
    </row>
    <row r="645" spans="8:9" x14ac:dyDescent="0.25">
      <c r="H645" s="11"/>
      <c r="I645" s="70"/>
    </row>
    <row r="646" spans="8:9" x14ac:dyDescent="0.25">
      <c r="H646" s="11"/>
      <c r="I646" s="70"/>
    </row>
    <row r="647" spans="8:9" x14ac:dyDescent="0.25">
      <c r="H647" s="11"/>
      <c r="I647" s="70"/>
    </row>
    <row r="648" spans="8:9" x14ac:dyDescent="0.25">
      <c r="H648" s="11"/>
      <c r="I648" s="70"/>
    </row>
    <row r="649" spans="8:9" x14ac:dyDescent="0.25">
      <c r="H649" s="11"/>
      <c r="I649" s="70"/>
    </row>
    <row r="650" spans="8:9" x14ac:dyDescent="0.25">
      <c r="H650" s="11"/>
      <c r="I650" s="70"/>
    </row>
    <row r="651" spans="8:9" x14ac:dyDescent="0.25">
      <c r="H651" s="11"/>
      <c r="I651" s="70"/>
    </row>
    <row r="652" spans="8:9" x14ac:dyDescent="0.25">
      <c r="H652" s="11"/>
      <c r="I652" s="70"/>
    </row>
    <row r="653" spans="8:9" x14ac:dyDescent="0.25">
      <c r="H653" s="11"/>
      <c r="I653" s="70"/>
    </row>
    <row r="654" spans="8:9" x14ac:dyDescent="0.25">
      <c r="H654" s="11"/>
      <c r="I654" s="70"/>
    </row>
    <row r="655" spans="8:9" x14ac:dyDescent="0.25">
      <c r="H655" s="11"/>
      <c r="I655" s="70"/>
    </row>
    <row r="656" spans="8:9" x14ac:dyDescent="0.25">
      <c r="H656" s="11"/>
      <c r="I656" s="70"/>
    </row>
    <row r="657" spans="8:9" x14ac:dyDescent="0.25">
      <c r="H657" s="11"/>
      <c r="I657" s="70"/>
    </row>
    <row r="658" spans="8:9" x14ac:dyDescent="0.25">
      <c r="H658" s="11"/>
      <c r="I658" s="70"/>
    </row>
    <row r="659" spans="8:9" x14ac:dyDescent="0.25">
      <c r="H659" s="11"/>
      <c r="I659" s="70"/>
    </row>
    <row r="660" spans="8:9" x14ac:dyDescent="0.25">
      <c r="H660" s="11"/>
      <c r="I660" s="70"/>
    </row>
    <row r="661" spans="8:9" x14ac:dyDescent="0.25">
      <c r="H661" s="11"/>
      <c r="I661" s="70"/>
    </row>
    <row r="662" spans="8:9" x14ac:dyDescent="0.25">
      <c r="H662" s="11"/>
      <c r="I662" s="70"/>
    </row>
    <row r="663" spans="8:9" x14ac:dyDescent="0.25">
      <c r="H663" s="11"/>
      <c r="I663" s="70"/>
    </row>
    <row r="664" spans="8:9" x14ac:dyDescent="0.25">
      <c r="H664" s="11"/>
      <c r="I664" s="70"/>
    </row>
    <row r="665" spans="8:9" x14ac:dyDescent="0.25">
      <c r="H665" s="11"/>
      <c r="I665" s="70"/>
    </row>
    <row r="666" spans="8:9" x14ac:dyDescent="0.25">
      <c r="H666" s="11"/>
      <c r="I666" s="70"/>
    </row>
    <row r="667" spans="8:9" x14ac:dyDescent="0.25">
      <c r="H667" s="11"/>
      <c r="I667" s="70"/>
    </row>
    <row r="668" spans="8:9" x14ac:dyDescent="0.25">
      <c r="H668" s="11"/>
      <c r="I668" s="70"/>
    </row>
    <row r="669" spans="8:9" x14ac:dyDescent="0.25">
      <c r="H669" s="11"/>
      <c r="I669" s="70"/>
    </row>
    <row r="670" spans="8:9" x14ac:dyDescent="0.25">
      <c r="H670" s="11"/>
      <c r="I670" s="70"/>
    </row>
    <row r="671" spans="8:9" x14ac:dyDescent="0.25">
      <c r="H671" s="11"/>
      <c r="I671" s="70"/>
    </row>
    <row r="672" spans="8:9" x14ac:dyDescent="0.25">
      <c r="H672" s="11"/>
      <c r="I672" s="70"/>
    </row>
    <row r="673" spans="8:9" x14ac:dyDescent="0.25">
      <c r="H673" s="11"/>
      <c r="I673" s="70"/>
    </row>
    <row r="674" spans="8:9" x14ac:dyDescent="0.25">
      <c r="H674" s="11"/>
      <c r="I674" s="70"/>
    </row>
    <row r="675" spans="8:9" x14ac:dyDescent="0.25">
      <c r="H675" s="11"/>
      <c r="I675" s="70"/>
    </row>
    <row r="676" spans="8:9" x14ac:dyDescent="0.25">
      <c r="H676" s="11"/>
      <c r="I676" s="70"/>
    </row>
    <row r="677" spans="8:9" x14ac:dyDescent="0.25">
      <c r="H677" s="11"/>
      <c r="I677" s="70"/>
    </row>
    <row r="678" spans="8:9" x14ac:dyDescent="0.25">
      <c r="H678" s="11"/>
      <c r="I678" s="70"/>
    </row>
    <row r="679" spans="8:9" x14ac:dyDescent="0.25">
      <c r="H679" s="11"/>
      <c r="I679" s="70"/>
    </row>
    <row r="680" spans="8:9" x14ac:dyDescent="0.25">
      <c r="H680" s="11"/>
      <c r="I680" s="70"/>
    </row>
    <row r="681" spans="8:9" x14ac:dyDescent="0.25">
      <c r="H681" s="11"/>
      <c r="I681" s="70"/>
    </row>
    <row r="682" spans="8:9" x14ac:dyDescent="0.25">
      <c r="H682" s="11"/>
      <c r="I682" s="70"/>
    </row>
    <row r="683" spans="8:9" x14ac:dyDescent="0.25">
      <c r="H683" s="11"/>
      <c r="I683" s="70"/>
    </row>
    <row r="684" spans="8:9" x14ac:dyDescent="0.25">
      <c r="H684" s="11"/>
      <c r="I684" s="70"/>
    </row>
    <row r="685" spans="8:9" x14ac:dyDescent="0.25">
      <c r="H685" s="11"/>
      <c r="I685" s="70"/>
    </row>
    <row r="686" spans="8:9" x14ac:dyDescent="0.25">
      <c r="H686" s="11"/>
      <c r="I686" s="70"/>
    </row>
    <row r="687" spans="8:9" x14ac:dyDescent="0.25">
      <c r="H687" s="11"/>
      <c r="I687" s="70"/>
    </row>
    <row r="688" spans="8:9" x14ac:dyDescent="0.25">
      <c r="H688" s="11"/>
      <c r="I688" s="70"/>
    </row>
    <row r="689" spans="8:9" x14ac:dyDescent="0.25">
      <c r="H689" s="11"/>
      <c r="I689" s="70"/>
    </row>
    <row r="690" spans="8:9" x14ac:dyDescent="0.25">
      <c r="H690" s="11"/>
      <c r="I690" s="70"/>
    </row>
    <row r="691" spans="8:9" x14ac:dyDescent="0.25">
      <c r="H691" s="11"/>
      <c r="I691" s="70"/>
    </row>
    <row r="692" spans="8:9" x14ac:dyDescent="0.25">
      <c r="H692" s="11"/>
      <c r="I692" s="70"/>
    </row>
    <row r="693" spans="8:9" x14ac:dyDescent="0.25">
      <c r="H693" s="11"/>
      <c r="I693" s="70"/>
    </row>
    <row r="694" spans="8:9" x14ac:dyDescent="0.25">
      <c r="H694" s="11"/>
      <c r="I694" s="70"/>
    </row>
    <row r="695" spans="8:9" x14ac:dyDescent="0.25">
      <c r="H695" s="11"/>
      <c r="I695" s="70"/>
    </row>
    <row r="696" spans="8:9" x14ac:dyDescent="0.25">
      <c r="H696" s="11"/>
      <c r="I696" s="70"/>
    </row>
    <row r="697" spans="8:9" x14ac:dyDescent="0.25">
      <c r="H697" s="11"/>
      <c r="I697" s="70"/>
    </row>
    <row r="698" spans="8:9" x14ac:dyDescent="0.25">
      <c r="H698" s="11"/>
      <c r="I698" s="70"/>
    </row>
    <row r="699" spans="8:9" x14ac:dyDescent="0.25">
      <c r="H699" s="11"/>
      <c r="I699" s="70"/>
    </row>
    <row r="700" spans="8:9" x14ac:dyDescent="0.25">
      <c r="H700" s="11"/>
      <c r="I700" s="70"/>
    </row>
    <row r="701" spans="8:9" x14ac:dyDescent="0.25">
      <c r="H701" s="11"/>
      <c r="I701" s="70"/>
    </row>
    <row r="702" spans="8:9" x14ac:dyDescent="0.25">
      <c r="H702" s="11"/>
      <c r="I702" s="70"/>
    </row>
    <row r="703" spans="8:9" x14ac:dyDescent="0.25">
      <c r="H703" s="11"/>
      <c r="I703" s="70"/>
    </row>
    <row r="704" spans="8:9" x14ac:dyDescent="0.25">
      <c r="H704" s="11"/>
      <c r="I704" s="70"/>
    </row>
    <row r="705" spans="8:9" x14ac:dyDescent="0.25">
      <c r="H705" s="11"/>
      <c r="I705" s="70"/>
    </row>
    <row r="706" spans="8:9" x14ac:dyDescent="0.25">
      <c r="H706" s="11"/>
      <c r="I706" s="70"/>
    </row>
    <row r="707" spans="8:9" x14ac:dyDescent="0.25">
      <c r="H707" s="11"/>
      <c r="I707" s="70"/>
    </row>
    <row r="708" spans="8:9" x14ac:dyDescent="0.25">
      <c r="H708" s="11"/>
      <c r="I708" s="70"/>
    </row>
    <row r="709" spans="8:9" x14ac:dyDescent="0.25">
      <c r="H709" s="11"/>
      <c r="I709" s="70"/>
    </row>
    <row r="710" spans="8:9" x14ac:dyDescent="0.25">
      <c r="H710" s="11"/>
      <c r="I710" s="70"/>
    </row>
    <row r="711" spans="8:9" x14ac:dyDescent="0.25">
      <c r="H711" s="11"/>
      <c r="I711" s="70"/>
    </row>
    <row r="712" spans="8:9" x14ac:dyDescent="0.25">
      <c r="H712" s="11"/>
      <c r="I712" s="70"/>
    </row>
    <row r="713" spans="8:9" x14ac:dyDescent="0.25">
      <c r="H713" s="11"/>
      <c r="I713" s="70"/>
    </row>
    <row r="714" spans="8:9" x14ac:dyDescent="0.25">
      <c r="H714" s="11"/>
      <c r="I714" s="70"/>
    </row>
    <row r="715" spans="8:9" x14ac:dyDescent="0.25">
      <c r="H715" s="11"/>
      <c r="I715" s="70"/>
    </row>
    <row r="716" spans="8:9" x14ac:dyDescent="0.25">
      <c r="H716" s="11"/>
      <c r="I716" s="70"/>
    </row>
    <row r="717" spans="8:9" x14ac:dyDescent="0.25">
      <c r="H717" s="11"/>
      <c r="I717" s="70"/>
    </row>
    <row r="718" spans="8:9" x14ac:dyDescent="0.25">
      <c r="H718" s="11"/>
      <c r="I718" s="70"/>
    </row>
    <row r="719" spans="8:9" x14ac:dyDescent="0.25">
      <c r="H719" s="11"/>
      <c r="I719" s="70"/>
    </row>
    <row r="720" spans="8:9" x14ac:dyDescent="0.25">
      <c r="H720" s="11"/>
      <c r="I720" s="70"/>
    </row>
    <row r="721" spans="8:9" x14ac:dyDescent="0.25">
      <c r="H721" s="11"/>
      <c r="I721" s="70"/>
    </row>
    <row r="722" spans="8:9" x14ac:dyDescent="0.25">
      <c r="H722" s="11"/>
      <c r="I722" s="70"/>
    </row>
    <row r="723" spans="8:9" x14ac:dyDescent="0.25">
      <c r="H723" s="11"/>
      <c r="I723" s="70"/>
    </row>
    <row r="724" spans="8:9" x14ac:dyDescent="0.25">
      <c r="H724" s="11"/>
      <c r="I724" s="70"/>
    </row>
    <row r="725" spans="8:9" x14ac:dyDescent="0.25">
      <c r="H725" s="11"/>
      <c r="I725" s="70"/>
    </row>
    <row r="726" spans="8:9" x14ac:dyDescent="0.25">
      <c r="H726" s="11"/>
      <c r="I726" s="70"/>
    </row>
    <row r="727" spans="8:9" x14ac:dyDescent="0.25">
      <c r="H727" s="11"/>
      <c r="I727" s="70"/>
    </row>
    <row r="728" spans="8:9" x14ac:dyDescent="0.25">
      <c r="H728" s="11"/>
      <c r="I728" s="70"/>
    </row>
    <row r="729" spans="8:9" x14ac:dyDescent="0.25">
      <c r="H729" s="11"/>
      <c r="I729" s="70"/>
    </row>
    <row r="730" spans="8:9" x14ac:dyDescent="0.25">
      <c r="H730" s="11"/>
      <c r="I730" s="70"/>
    </row>
    <row r="731" spans="8:9" x14ac:dyDescent="0.25">
      <c r="H731" s="11"/>
      <c r="I731" s="70"/>
    </row>
    <row r="732" spans="8:9" x14ac:dyDescent="0.25">
      <c r="H732" s="11"/>
      <c r="I732" s="70"/>
    </row>
    <row r="733" spans="8:9" x14ac:dyDescent="0.25">
      <c r="H733" s="11"/>
      <c r="I733" s="70"/>
    </row>
    <row r="734" spans="8:9" x14ac:dyDescent="0.25">
      <c r="H734" s="11"/>
      <c r="I734" s="70"/>
    </row>
    <row r="735" spans="8:9" x14ac:dyDescent="0.25">
      <c r="H735" s="11"/>
      <c r="I735" s="70"/>
    </row>
    <row r="736" spans="8:9" x14ac:dyDescent="0.25">
      <c r="H736" s="11"/>
      <c r="I736" s="70"/>
    </row>
    <row r="737" spans="8:9" x14ac:dyDescent="0.25">
      <c r="H737" s="11"/>
      <c r="I737" s="70"/>
    </row>
    <row r="738" spans="8:9" x14ac:dyDescent="0.25">
      <c r="H738" s="11"/>
      <c r="I738" s="70"/>
    </row>
    <row r="739" spans="8:9" x14ac:dyDescent="0.25">
      <c r="H739" s="11"/>
      <c r="I739" s="70"/>
    </row>
    <row r="740" spans="8:9" x14ac:dyDescent="0.25">
      <c r="H740" s="11"/>
      <c r="I740" s="70"/>
    </row>
    <row r="741" spans="8:9" x14ac:dyDescent="0.25">
      <c r="H741" s="11"/>
      <c r="I741" s="70"/>
    </row>
    <row r="742" spans="8:9" x14ac:dyDescent="0.25">
      <c r="H742" s="11"/>
      <c r="I742" s="70"/>
    </row>
    <row r="743" spans="8:9" x14ac:dyDescent="0.25">
      <c r="H743" s="11"/>
      <c r="I743" s="70"/>
    </row>
    <row r="744" spans="8:9" x14ac:dyDescent="0.25">
      <c r="H744" s="11"/>
      <c r="I744" s="70"/>
    </row>
    <row r="745" spans="8:9" x14ac:dyDescent="0.25">
      <c r="H745" s="11"/>
      <c r="I745" s="70"/>
    </row>
    <row r="746" spans="8:9" x14ac:dyDescent="0.25">
      <c r="H746" s="11"/>
      <c r="I746" s="70"/>
    </row>
    <row r="747" spans="8:9" x14ac:dyDescent="0.25">
      <c r="H747" s="11"/>
      <c r="I747" s="70"/>
    </row>
    <row r="748" spans="8:9" x14ac:dyDescent="0.25">
      <c r="H748" s="11"/>
      <c r="I748" s="70"/>
    </row>
    <row r="749" spans="8:9" x14ac:dyDescent="0.25">
      <c r="H749" s="11"/>
      <c r="I749" s="70"/>
    </row>
    <row r="750" spans="8:9" x14ac:dyDescent="0.25">
      <c r="H750" s="11"/>
      <c r="I750" s="70"/>
    </row>
    <row r="751" spans="8:9" x14ac:dyDescent="0.25">
      <c r="H751" s="11"/>
      <c r="I751" s="70"/>
    </row>
    <row r="752" spans="8:9" x14ac:dyDescent="0.25">
      <c r="H752" s="11"/>
      <c r="I752" s="70"/>
    </row>
    <row r="753" spans="8:9" x14ac:dyDescent="0.25">
      <c r="H753" s="11"/>
      <c r="I753" s="70"/>
    </row>
    <row r="754" spans="8:9" x14ac:dyDescent="0.25">
      <c r="H754" s="11"/>
      <c r="I754" s="70"/>
    </row>
    <row r="755" spans="8:9" x14ac:dyDescent="0.25">
      <c r="H755" s="11"/>
      <c r="I755" s="70"/>
    </row>
    <row r="756" spans="8:9" x14ac:dyDescent="0.25">
      <c r="H756" s="11"/>
      <c r="I756" s="70"/>
    </row>
    <row r="757" spans="8:9" x14ac:dyDescent="0.25">
      <c r="H757" s="11"/>
      <c r="I757" s="70"/>
    </row>
    <row r="758" spans="8:9" x14ac:dyDescent="0.25">
      <c r="H758" s="11"/>
      <c r="I758" s="70"/>
    </row>
    <row r="759" spans="8:9" x14ac:dyDescent="0.25">
      <c r="H759" s="11"/>
      <c r="I759" s="70"/>
    </row>
    <row r="760" spans="8:9" x14ac:dyDescent="0.25">
      <c r="H760" s="11"/>
      <c r="I760" s="70"/>
    </row>
    <row r="761" spans="8:9" x14ac:dyDescent="0.25">
      <c r="H761" s="11"/>
      <c r="I761" s="70"/>
    </row>
    <row r="762" spans="8:9" x14ac:dyDescent="0.25">
      <c r="H762" s="11"/>
      <c r="I762" s="70"/>
    </row>
    <row r="763" spans="8:9" x14ac:dyDescent="0.25">
      <c r="H763" s="11"/>
      <c r="I763" s="70"/>
    </row>
    <row r="764" spans="8:9" x14ac:dyDescent="0.25">
      <c r="H764" s="11"/>
      <c r="I764" s="70"/>
    </row>
    <row r="765" spans="8:9" x14ac:dyDescent="0.25">
      <c r="H765" s="11"/>
      <c r="I765" s="70"/>
    </row>
    <row r="766" spans="8:9" x14ac:dyDescent="0.25">
      <c r="H766" s="11"/>
      <c r="I766" s="70"/>
    </row>
    <row r="767" spans="8:9" x14ac:dyDescent="0.25">
      <c r="H767" s="11"/>
      <c r="I767" s="70"/>
    </row>
    <row r="768" spans="8:9" x14ac:dyDescent="0.25">
      <c r="H768" s="11"/>
      <c r="I768" s="70"/>
    </row>
    <row r="769" spans="8:9" x14ac:dyDescent="0.25">
      <c r="H769" s="11"/>
      <c r="I769" s="70"/>
    </row>
    <row r="770" spans="8:9" x14ac:dyDescent="0.25">
      <c r="H770" s="11"/>
      <c r="I770" s="70"/>
    </row>
    <row r="771" spans="8:9" x14ac:dyDescent="0.25">
      <c r="H771" s="11"/>
      <c r="I771" s="70"/>
    </row>
    <row r="772" spans="8:9" x14ac:dyDescent="0.25">
      <c r="H772" s="11"/>
      <c r="I772" s="70"/>
    </row>
    <row r="773" spans="8:9" x14ac:dyDescent="0.25">
      <c r="H773" s="11"/>
      <c r="I773" s="70"/>
    </row>
    <row r="774" spans="8:9" x14ac:dyDescent="0.25">
      <c r="H774" s="11"/>
      <c r="I774" s="70"/>
    </row>
    <row r="775" spans="8:9" x14ac:dyDescent="0.25">
      <c r="H775" s="11"/>
      <c r="I775" s="70"/>
    </row>
    <row r="776" spans="8:9" x14ac:dyDescent="0.25">
      <c r="H776" s="11"/>
      <c r="I776" s="70"/>
    </row>
    <row r="777" spans="8:9" x14ac:dyDescent="0.25">
      <c r="H777" s="11"/>
      <c r="I777" s="70"/>
    </row>
    <row r="778" spans="8:9" x14ac:dyDescent="0.25">
      <c r="H778" s="11"/>
      <c r="I778" s="70"/>
    </row>
    <row r="779" spans="8:9" x14ac:dyDescent="0.25">
      <c r="H779" s="11"/>
      <c r="I779" s="70"/>
    </row>
    <row r="780" spans="8:9" x14ac:dyDescent="0.25">
      <c r="H780" s="11"/>
      <c r="I780" s="70"/>
    </row>
    <row r="781" spans="8:9" x14ac:dyDescent="0.25">
      <c r="H781" s="11"/>
      <c r="I781" s="70"/>
    </row>
    <row r="782" spans="8:9" x14ac:dyDescent="0.25">
      <c r="H782" s="11"/>
      <c r="I782" s="70"/>
    </row>
    <row r="783" spans="8:9" x14ac:dyDescent="0.25">
      <c r="H783" s="11"/>
      <c r="I783" s="70"/>
    </row>
    <row r="784" spans="8:9" x14ac:dyDescent="0.25">
      <c r="H784" s="11"/>
      <c r="I784" s="70"/>
    </row>
    <row r="785" spans="8:9" x14ac:dyDescent="0.25">
      <c r="H785" s="11"/>
      <c r="I785" s="70"/>
    </row>
    <row r="786" spans="8:9" x14ac:dyDescent="0.25">
      <c r="H786" s="11"/>
      <c r="I786" s="70"/>
    </row>
    <row r="787" spans="8:9" x14ac:dyDescent="0.25">
      <c r="H787" s="11"/>
      <c r="I787" s="70"/>
    </row>
    <row r="788" spans="8:9" x14ac:dyDescent="0.25">
      <c r="H788" s="11"/>
      <c r="I788" s="70"/>
    </row>
    <row r="789" spans="8:9" x14ac:dyDescent="0.25">
      <c r="H789" s="11"/>
      <c r="I789" s="70"/>
    </row>
    <row r="790" spans="8:9" x14ac:dyDescent="0.25">
      <c r="H790" s="11"/>
      <c r="I790" s="70"/>
    </row>
    <row r="791" spans="8:9" x14ac:dyDescent="0.25">
      <c r="H791" s="11"/>
      <c r="I791" s="70"/>
    </row>
    <row r="792" spans="8:9" x14ac:dyDescent="0.25">
      <c r="H792" s="11"/>
      <c r="I792" s="70"/>
    </row>
    <row r="793" spans="8:9" x14ac:dyDescent="0.25">
      <c r="H793" s="11"/>
      <c r="I793" s="70"/>
    </row>
    <row r="794" spans="8:9" x14ac:dyDescent="0.25">
      <c r="H794" s="11"/>
      <c r="I794" s="70"/>
    </row>
    <row r="795" spans="8:9" x14ac:dyDescent="0.25">
      <c r="H795" s="11"/>
      <c r="I795" s="70"/>
    </row>
    <row r="796" spans="8:9" x14ac:dyDescent="0.25">
      <c r="H796" s="11"/>
      <c r="I796" s="70"/>
    </row>
    <row r="797" spans="8:9" x14ac:dyDescent="0.25">
      <c r="H797" s="11"/>
      <c r="I797" s="70"/>
    </row>
    <row r="798" spans="8:9" x14ac:dyDescent="0.25">
      <c r="H798" s="11"/>
      <c r="I798" s="70"/>
    </row>
    <row r="799" spans="8:9" x14ac:dyDescent="0.25">
      <c r="H799" s="11"/>
      <c r="I799" s="70"/>
    </row>
    <row r="800" spans="8:9" x14ac:dyDescent="0.25">
      <c r="H800" s="11"/>
      <c r="I800" s="70"/>
    </row>
    <row r="801" spans="8:9" x14ac:dyDescent="0.25">
      <c r="H801" s="11"/>
      <c r="I801" s="70"/>
    </row>
    <row r="802" spans="8:9" x14ac:dyDescent="0.25">
      <c r="H802" s="11"/>
      <c r="I802" s="70"/>
    </row>
    <row r="803" spans="8:9" x14ac:dyDescent="0.25">
      <c r="H803" s="11"/>
      <c r="I803" s="70"/>
    </row>
    <row r="804" spans="8:9" x14ac:dyDescent="0.25">
      <c r="H804" s="11"/>
      <c r="I804" s="70"/>
    </row>
    <row r="805" spans="8:9" x14ac:dyDescent="0.25">
      <c r="H805" s="11"/>
      <c r="I805" s="70"/>
    </row>
    <row r="806" spans="8:9" x14ac:dyDescent="0.25">
      <c r="H806" s="11"/>
      <c r="I806" s="70"/>
    </row>
    <row r="807" spans="8:9" x14ac:dyDescent="0.25">
      <c r="H807" s="11"/>
      <c r="I807" s="70"/>
    </row>
    <row r="808" spans="8:9" x14ac:dyDescent="0.25">
      <c r="H808" s="11"/>
      <c r="I808" s="70"/>
    </row>
    <row r="809" spans="8:9" x14ac:dyDescent="0.25">
      <c r="H809" s="11"/>
      <c r="I809" s="70"/>
    </row>
    <row r="810" spans="8:9" x14ac:dyDescent="0.25">
      <c r="H810" s="11"/>
      <c r="I810" s="70"/>
    </row>
    <row r="811" spans="8:9" x14ac:dyDescent="0.25">
      <c r="H811" s="11"/>
      <c r="I811" s="70"/>
    </row>
    <row r="812" spans="8:9" x14ac:dyDescent="0.25">
      <c r="H812" s="11"/>
      <c r="I812" s="70"/>
    </row>
    <row r="813" spans="8:9" x14ac:dyDescent="0.25">
      <c r="H813" s="11"/>
      <c r="I813" s="70"/>
    </row>
    <row r="814" spans="8:9" x14ac:dyDescent="0.25">
      <c r="H814" s="11"/>
      <c r="I814" s="70"/>
    </row>
    <row r="815" spans="8:9" x14ac:dyDescent="0.25">
      <c r="H815" s="11"/>
      <c r="I815" s="70"/>
    </row>
    <row r="816" spans="8:9" x14ac:dyDescent="0.25">
      <c r="H816" s="11"/>
      <c r="I816" s="70"/>
    </row>
    <row r="817" spans="8:9" x14ac:dyDescent="0.25">
      <c r="H817" s="11"/>
      <c r="I817" s="70"/>
    </row>
    <row r="818" spans="8:9" x14ac:dyDescent="0.25">
      <c r="H818" s="11"/>
      <c r="I818" s="70"/>
    </row>
    <row r="819" spans="8:9" x14ac:dyDescent="0.25">
      <c r="H819" s="11"/>
      <c r="I819" s="70"/>
    </row>
    <row r="820" spans="8:9" x14ac:dyDescent="0.25">
      <c r="H820" s="11"/>
      <c r="I820" s="70"/>
    </row>
    <row r="821" spans="8:9" x14ac:dyDescent="0.25">
      <c r="H821" s="11"/>
      <c r="I821" s="70"/>
    </row>
    <row r="822" spans="8:9" x14ac:dyDescent="0.25">
      <c r="H822" s="11"/>
      <c r="I822" s="70"/>
    </row>
    <row r="823" spans="8:9" x14ac:dyDescent="0.25">
      <c r="H823" s="11"/>
      <c r="I823" s="70"/>
    </row>
    <row r="824" spans="8:9" x14ac:dyDescent="0.25">
      <c r="H824" s="11"/>
      <c r="I824" s="70"/>
    </row>
    <row r="825" spans="8:9" x14ac:dyDescent="0.25">
      <c r="H825" s="11"/>
      <c r="I825" s="70"/>
    </row>
    <row r="826" spans="8:9" x14ac:dyDescent="0.25">
      <c r="H826" s="11"/>
      <c r="I826" s="70"/>
    </row>
    <row r="827" spans="8:9" x14ac:dyDescent="0.25">
      <c r="H827" s="11"/>
      <c r="I827" s="70"/>
    </row>
    <row r="828" spans="8:9" x14ac:dyDescent="0.25">
      <c r="H828" s="11"/>
      <c r="I828" s="70"/>
    </row>
    <row r="829" spans="8:9" x14ac:dyDescent="0.25">
      <c r="H829" s="11"/>
      <c r="I829" s="70"/>
    </row>
    <row r="830" spans="8:9" x14ac:dyDescent="0.25">
      <c r="H830" s="11"/>
      <c r="I830" s="70"/>
    </row>
    <row r="831" spans="8:9" x14ac:dyDescent="0.25">
      <c r="H831" s="11"/>
      <c r="I831" s="70"/>
    </row>
    <row r="832" spans="8:9" x14ac:dyDescent="0.25">
      <c r="H832" s="11"/>
      <c r="I832" s="70"/>
    </row>
    <row r="833" spans="8:9" x14ac:dyDescent="0.25">
      <c r="H833" s="11"/>
      <c r="I833" s="70"/>
    </row>
    <row r="834" spans="8:9" x14ac:dyDescent="0.25">
      <c r="H834" s="11"/>
      <c r="I834" s="70"/>
    </row>
    <row r="835" spans="8:9" x14ac:dyDescent="0.25">
      <c r="H835" s="11"/>
      <c r="I835" s="70"/>
    </row>
    <row r="836" spans="8:9" x14ac:dyDescent="0.25">
      <c r="H836" s="11"/>
      <c r="I836" s="70"/>
    </row>
    <row r="837" spans="8:9" x14ac:dyDescent="0.25">
      <c r="H837" s="11"/>
      <c r="I837" s="70"/>
    </row>
    <row r="838" spans="8:9" x14ac:dyDescent="0.25">
      <c r="H838" s="11"/>
      <c r="I838" s="70"/>
    </row>
    <row r="839" spans="8:9" x14ac:dyDescent="0.25">
      <c r="H839" s="11"/>
      <c r="I839" s="70"/>
    </row>
    <row r="840" spans="8:9" x14ac:dyDescent="0.25">
      <c r="H840" s="11"/>
      <c r="I840" s="70"/>
    </row>
    <row r="841" spans="8:9" x14ac:dyDescent="0.25">
      <c r="H841" s="11"/>
      <c r="I841" s="70"/>
    </row>
    <row r="842" spans="8:9" x14ac:dyDescent="0.25">
      <c r="H842" s="11"/>
      <c r="I842" s="70"/>
    </row>
    <row r="843" spans="8:9" x14ac:dyDescent="0.25">
      <c r="H843" s="11"/>
      <c r="I843" s="70"/>
    </row>
    <row r="844" spans="8:9" x14ac:dyDescent="0.25">
      <c r="H844" s="11"/>
      <c r="I844" s="70"/>
    </row>
    <row r="845" spans="8:9" x14ac:dyDescent="0.25">
      <c r="H845" s="11"/>
      <c r="I845" s="70"/>
    </row>
    <row r="846" spans="8:9" x14ac:dyDescent="0.25">
      <c r="H846" s="11"/>
      <c r="I846" s="70"/>
    </row>
    <row r="847" spans="8:9" x14ac:dyDescent="0.25">
      <c r="H847" s="11"/>
      <c r="I847" s="70"/>
    </row>
    <row r="848" spans="8:9" x14ac:dyDescent="0.25">
      <c r="H848" s="11"/>
      <c r="I848" s="70"/>
    </row>
    <row r="849" spans="8:9" x14ac:dyDescent="0.25">
      <c r="H849" s="11"/>
      <c r="I849" s="70"/>
    </row>
    <row r="850" spans="8:9" x14ac:dyDescent="0.25">
      <c r="H850" s="11"/>
      <c r="I850" s="70"/>
    </row>
    <row r="851" spans="8:9" x14ac:dyDescent="0.25">
      <c r="H851" s="11"/>
      <c r="I851" s="70"/>
    </row>
    <row r="852" spans="8:9" x14ac:dyDescent="0.25">
      <c r="H852" s="11"/>
      <c r="I852" s="70"/>
    </row>
    <row r="853" spans="8:9" x14ac:dyDescent="0.25">
      <c r="H853" s="11"/>
      <c r="I853" s="70"/>
    </row>
    <row r="854" spans="8:9" x14ac:dyDescent="0.25">
      <c r="H854" s="11"/>
      <c r="I854" s="70"/>
    </row>
    <row r="855" spans="8:9" x14ac:dyDescent="0.25">
      <c r="H855" s="11"/>
      <c r="I855" s="70"/>
    </row>
    <row r="856" spans="8:9" x14ac:dyDescent="0.25">
      <c r="H856" s="11"/>
      <c r="I856" s="70"/>
    </row>
    <row r="857" spans="8:9" x14ac:dyDescent="0.25">
      <c r="H857" s="11"/>
      <c r="I857" s="70"/>
    </row>
    <row r="858" spans="8:9" x14ac:dyDescent="0.25">
      <c r="H858" s="11"/>
      <c r="I858" s="70"/>
    </row>
    <row r="859" spans="8:9" x14ac:dyDescent="0.25">
      <c r="H859" s="11"/>
      <c r="I859" s="70"/>
    </row>
    <row r="860" spans="8:9" x14ac:dyDescent="0.25">
      <c r="H860" s="11"/>
      <c r="I860" s="70"/>
    </row>
    <row r="861" spans="8:9" x14ac:dyDescent="0.25">
      <c r="H861" s="11"/>
      <c r="I861" s="70"/>
    </row>
    <row r="862" spans="8:9" x14ac:dyDescent="0.25">
      <c r="H862" s="11"/>
      <c r="I862" s="70"/>
    </row>
    <row r="863" spans="8:9" x14ac:dyDescent="0.25">
      <c r="H863" s="11"/>
      <c r="I863" s="70"/>
    </row>
    <row r="864" spans="8:9" x14ac:dyDescent="0.25">
      <c r="H864" s="11"/>
      <c r="I864" s="70"/>
    </row>
    <row r="865" spans="8:9" x14ac:dyDescent="0.25">
      <c r="H865" s="11"/>
      <c r="I865" s="70"/>
    </row>
    <row r="866" spans="8:9" x14ac:dyDescent="0.25">
      <c r="H866" s="11"/>
      <c r="I866" s="70"/>
    </row>
    <row r="867" spans="8:9" x14ac:dyDescent="0.25">
      <c r="H867" s="11"/>
      <c r="I867" s="70"/>
    </row>
    <row r="868" spans="8:9" x14ac:dyDescent="0.25">
      <c r="H868" s="11"/>
      <c r="I868" s="70"/>
    </row>
    <row r="869" spans="8:9" x14ac:dyDescent="0.25">
      <c r="H869" s="11"/>
      <c r="I869" s="70"/>
    </row>
    <row r="870" spans="8:9" x14ac:dyDescent="0.25">
      <c r="H870" s="11"/>
      <c r="I870" s="70"/>
    </row>
    <row r="871" spans="8:9" x14ac:dyDescent="0.25">
      <c r="H871" s="11"/>
      <c r="I871" s="70"/>
    </row>
    <row r="872" spans="8:9" x14ac:dyDescent="0.25">
      <c r="H872" s="11"/>
      <c r="I872" s="70"/>
    </row>
    <row r="873" spans="8:9" x14ac:dyDescent="0.25">
      <c r="H873" s="11"/>
      <c r="I873" s="70"/>
    </row>
    <row r="874" spans="8:9" x14ac:dyDescent="0.25">
      <c r="H874" s="11"/>
      <c r="I874" s="70"/>
    </row>
    <row r="875" spans="8:9" x14ac:dyDescent="0.25">
      <c r="H875" s="11"/>
      <c r="I875" s="70"/>
    </row>
    <row r="876" spans="8:9" x14ac:dyDescent="0.25">
      <c r="H876" s="11"/>
      <c r="I876" s="70"/>
    </row>
    <row r="877" spans="8:9" x14ac:dyDescent="0.25">
      <c r="H877" s="11"/>
      <c r="I877" s="70"/>
    </row>
    <row r="878" spans="8:9" x14ac:dyDescent="0.25">
      <c r="H878" s="11"/>
      <c r="I878" s="70"/>
    </row>
    <row r="879" spans="8:9" x14ac:dyDescent="0.25">
      <c r="H879" s="11"/>
      <c r="I879" s="70"/>
    </row>
    <row r="880" spans="8:9" x14ac:dyDescent="0.25">
      <c r="H880" s="11"/>
      <c r="I880" s="70"/>
    </row>
    <row r="881" spans="8:9" x14ac:dyDescent="0.25">
      <c r="H881" s="11"/>
      <c r="I881" s="70"/>
    </row>
    <row r="882" spans="8:9" x14ac:dyDescent="0.25">
      <c r="H882" s="11"/>
      <c r="I882" s="70"/>
    </row>
    <row r="883" spans="8:9" x14ac:dyDescent="0.25">
      <c r="H883" s="11"/>
      <c r="I883" s="70"/>
    </row>
    <row r="884" spans="8:9" x14ac:dyDescent="0.25">
      <c r="H884" s="11"/>
      <c r="I884" s="70"/>
    </row>
    <row r="885" spans="8:9" x14ac:dyDescent="0.25">
      <c r="H885" s="11"/>
      <c r="I885" s="70"/>
    </row>
    <row r="886" spans="8:9" x14ac:dyDescent="0.25">
      <c r="H886" s="11"/>
      <c r="I886" s="70"/>
    </row>
  </sheetData>
  <mergeCells count="46">
    <mergeCell ref="B16:M16"/>
    <mergeCell ref="B15:M15"/>
    <mergeCell ref="E39:F39"/>
    <mergeCell ref="E53:F53"/>
    <mergeCell ref="E6:F6"/>
    <mergeCell ref="B6:D6"/>
    <mergeCell ref="D10:D13"/>
    <mergeCell ref="D7:D8"/>
    <mergeCell ref="B7:B8"/>
    <mergeCell ref="B10:B13"/>
    <mergeCell ref="B18:B23"/>
    <mergeCell ref="D18:D23"/>
    <mergeCell ref="E7:F7"/>
    <mergeCell ref="B25:B26"/>
    <mergeCell ref="D25:D26"/>
    <mergeCell ref="C20:C22"/>
    <mergeCell ref="E25:F25"/>
    <mergeCell ref="B29:B32"/>
    <mergeCell ref="B39:B40"/>
    <mergeCell ref="D39:D40"/>
    <mergeCell ref="B43:B46"/>
    <mergeCell ref="D43:D46"/>
    <mergeCell ref="B34:B37"/>
    <mergeCell ref="D34:D37"/>
    <mergeCell ref="B81:B82"/>
    <mergeCell ref="D81:D82"/>
    <mergeCell ref="B62:B65"/>
    <mergeCell ref="D62:D65"/>
    <mergeCell ref="E67:F67"/>
    <mergeCell ref="E81:F81"/>
    <mergeCell ref="H5:K5"/>
    <mergeCell ref="B2:K2"/>
    <mergeCell ref="B3:K3"/>
    <mergeCell ref="B76:B79"/>
    <mergeCell ref="D76:D79"/>
    <mergeCell ref="B48:B51"/>
    <mergeCell ref="D48:D51"/>
    <mergeCell ref="B53:B54"/>
    <mergeCell ref="D53:D54"/>
    <mergeCell ref="B71:B74"/>
    <mergeCell ref="D71:D74"/>
    <mergeCell ref="B57:B60"/>
    <mergeCell ref="D57:D60"/>
    <mergeCell ref="B67:B68"/>
    <mergeCell ref="D67:D68"/>
    <mergeCell ref="D29:D32"/>
  </mergeCells>
  <pageMargins left="0.31496062992125984" right="0.31496062992125984" top="0.31496062992125984" bottom="0.31496062992125984" header="0.51181102362204722" footer="0.51181102362204722"/>
  <pageSetup paperSize="9" scale="73" fitToHeight="0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X884"/>
  <sheetViews>
    <sheetView zoomScale="124" zoomScaleNormal="124" workbookViewId="0">
      <pane ySplit="5" topLeftCell="A71" activePane="bottomLeft" state="frozen"/>
      <selection pane="bottomLeft" activeCell="B73" sqref="B73:M76"/>
    </sheetView>
  </sheetViews>
  <sheetFormatPr defaultColWidth="14.5703125" defaultRowHeight="15" x14ac:dyDescent="0.25"/>
  <cols>
    <col min="1" max="1" width="5.5703125" customWidth="1"/>
    <col min="2" max="2" width="5.28515625" style="10" customWidth="1"/>
    <col min="3" max="3" width="3.140625" style="10" customWidth="1"/>
    <col min="4" max="4" width="18.28515625" style="7" customWidth="1"/>
    <col min="5" max="5" width="16.42578125" style="7" customWidth="1"/>
    <col min="6" max="6" width="33.85546875" style="7" customWidth="1"/>
    <col min="7" max="7" width="11.7109375" style="10" customWidth="1"/>
    <col min="8" max="8" width="11.7109375" style="71" customWidth="1"/>
    <col min="9" max="10" width="11.7109375" style="59" customWidth="1"/>
    <col min="11" max="12" width="11.7109375" style="13" customWidth="1"/>
    <col min="13" max="13" width="15.5703125" style="13" customWidth="1"/>
    <col min="14" max="14" width="7.5703125" style="7" customWidth="1"/>
    <col min="15" max="24" width="7.5703125" customWidth="1"/>
  </cols>
  <sheetData>
    <row r="1" spans="2:24" x14ac:dyDescent="0.25">
      <c r="B1" s="4"/>
      <c r="C1" s="4"/>
      <c r="D1" s="5"/>
      <c r="E1" s="5"/>
      <c r="F1" s="5"/>
      <c r="G1" s="9"/>
      <c r="H1" s="63"/>
      <c r="I1" s="52"/>
      <c r="J1" s="52"/>
      <c r="K1" s="12"/>
      <c r="L1" s="12"/>
      <c r="M1" s="12"/>
      <c r="N1" s="5"/>
      <c r="O1" s="1"/>
      <c r="P1" s="1"/>
      <c r="Q1" s="1"/>
      <c r="R1" s="1"/>
      <c r="S1" s="1"/>
      <c r="T1" s="1"/>
      <c r="U1" s="1"/>
      <c r="V1" s="1"/>
      <c r="W1" s="1"/>
      <c r="X1" s="1"/>
    </row>
    <row r="2" spans="2:24" ht="18.75" x14ac:dyDescent="0.25">
      <c r="B2" s="49" t="s">
        <v>8</v>
      </c>
      <c r="C2" s="62"/>
      <c r="D2" s="115" t="s">
        <v>9</v>
      </c>
      <c r="E2" s="115"/>
      <c r="F2" s="115"/>
      <c r="G2" s="115"/>
      <c r="H2" s="115"/>
      <c r="I2" s="115"/>
      <c r="J2" s="115"/>
      <c r="K2" s="115"/>
      <c r="L2" s="115"/>
      <c r="M2" s="115"/>
      <c r="N2" s="6"/>
      <c r="O2" s="3"/>
      <c r="P2" s="3"/>
      <c r="Q2" s="3"/>
      <c r="R2" s="3"/>
      <c r="S2" s="3"/>
      <c r="T2" s="3"/>
      <c r="U2" s="3"/>
      <c r="V2" s="3"/>
      <c r="W2" s="3"/>
      <c r="X2" s="3"/>
    </row>
    <row r="3" spans="2:24" ht="18.75" x14ac:dyDescent="0.25">
      <c r="B3" s="22"/>
      <c r="C3" s="17"/>
      <c r="D3" s="47" t="s">
        <v>42</v>
      </c>
      <c r="E3" s="46"/>
      <c r="F3" s="46"/>
      <c r="G3" s="46"/>
      <c r="H3" s="64"/>
      <c r="I3" s="53"/>
      <c r="J3" s="53"/>
      <c r="K3" s="46"/>
      <c r="L3" s="46"/>
      <c r="M3" s="46"/>
      <c r="N3" s="6"/>
      <c r="O3" s="3"/>
      <c r="P3" s="3"/>
      <c r="Q3" s="3"/>
      <c r="R3" s="3"/>
      <c r="S3" s="3"/>
      <c r="T3" s="3"/>
      <c r="U3" s="3"/>
      <c r="V3" s="3"/>
      <c r="W3" s="3"/>
      <c r="X3" s="3"/>
    </row>
    <row r="4" spans="2:24" ht="26.25" customHeight="1" x14ac:dyDescent="0.25">
      <c r="F4" s="46"/>
      <c r="G4" s="114" t="s">
        <v>43</v>
      </c>
      <c r="H4" s="114"/>
      <c r="I4" s="114"/>
      <c r="J4" s="114"/>
      <c r="K4" s="114"/>
      <c r="L4" s="47"/>
      <c r="M4" s="48"/>
      <c r="N4" s="6"/>
      <c r="O4" s="3"/>
      <c r="P4" s="3"/>
      <c r="Q4" s="3"/>
      <c r="R4" s="3"/>
      <c r="S4" s="3"/>
      <c r="T4" s="3"/>
      <c r="U4" s="3"/>
      <c r="V4" s="3"/>
      <c r="W4" s="3"/>
      <c r="X4" s="3"/>
    </row>
    <row r="5" spans="2:24" s="14" customFormat="1" ht="25.5" x14ac:dyDescent="0.2">
      <c r="B5" s="120" t="s">
        <v>0</v>
      </c>
      <c r="C5" s="122"/>
      <c r="D5" s="121"/>
      <c r="E5" s="120" t="s">
        <v>1</v>
      </c>
      <c r="F5" s="121"/>
      <c r="G5" s="51" t="s">
        <v>51</v>
      </c>
      <c r="H5" s="72" t="s">
        <v>52</v>
      </c>
      <c r="I5" s="60" t="s">
        <v>65</v>
      </c>
      <c r="J5" s="60" t="s">
        <v>57</v>
      </c>
      <c r="K5" s="23" t="s">
        <v>2</v>
      </c>
      <c r="L5" s="23" t="s">
        <v>3</v>
      </c>
      <c r="M5" s="23" t="s">
        <v>4</v>
      </c>
      <c r="N5" s="8"/>
      <c r="O5" s="8"/>
      <c r="P5" s="8"/>
      <c r="Q5" s="8"/>
      <c r="R5" s="8"/>
      <c r="S5" s="8"/>
      <c r="T5" s="8"/>
      <c r="U5" s="8"/>
      <c r="V5" s="8"/>
      <c r="W5" s="8"/>
      <c r="X5" s="8"/>
    </row>
    <row r="6" spans="2:24" s="16" customFormat="1" ht="51" x14ac:dyDescent="0.2">
      <c r="B6" s="117" t="s">
        <v>16</v>
      </c>
      <c r="C6" s="27" t="s">
        <v>10</v>
      </c>
      <c r="D6" s="117" t="s">
        <v>7</v>
      </c>
      <c r="E6" s="118" t="s">
        <v>44</v>
      </c>
      <c r="F6" s="119"/>
      <c r="G6" s="42"/>
      <c r="H6" s="65" t="s">
        <v>53</v>
      </c>
      <c r="I6" s="54">
        <f>G6+H6</f>
        <v>60</v>
      </c>
      <c r="J6" s="54" t="s">
        <v>64</v>
      </c>
      <c r="K6" s="43"/>
      <c r="L6" s="26">
        <f>K6*0.21</f>
        <v>0</v>
      </c>
      <c r="M6" s="25">
        <f>K6+L6</f>
        <v>0</v>
      </c>
      <c r="N6" s="14"/>
    </row>
    <row r="7" spans="2:24" s="16" customFormat="1" ht="12.75" x14ac:dyDescent="0.2">
      <c r="B7" s="117"/>
      <c r="C7" s="61" t="s">
        <v>5</v>
      </c>
      <c r="D7" s="117"/>
      <c r="E7" s="29"/>
      <c r="F7" s="30"/>
      <c r="G7" s="31"/>
      <c r="H7" s="66"/>
      <c r="I7" s="55"/>
      <c r="J7" s="55"/>
      <c r="K7" s="32">
        <f>SUM(K6:K6)</f>
        <v>0</v>
      </c>
      <c r="L7" s="33">
        <f>SUM(L6:L6)</f>
        <v>0</v>
      </c>
      <c r="M7" s="32">
        <f>SUM(M6:M6)</f>
        <v>0</v>
      </c>
      <c r="N7" s="14"/>
    </row>
    <row r="8" spans="2:24" s="16" customFormat="1" ht="12.75" x14ac:dyDescent="0.2">
      <c r="B8" s="128"/>
      <c r="C8" s="128"/>
      <c r="D8" s="128"/>
      <c r="E8" s="128"/>
      <c r="F8" s="128"/>
      <c r="G8" s="128"/>
      <c r="H8" s="128"/>
      <c r="I8" s="128"/>
      <c r="J8" s="128"/>
      <c r="K8" s="128"/>
      <c r="L8" s="128"/>
      <c r="M8" s="128"/>
      <c r="N8" s="14"/>
    </row>
    <row r="9" spans="2:24" s="15" customFormat="1" ht="38.25" x14ac:dyDescent="0.25">
      <c r="B9" s="117" t="s">
        <v>17</v>
      </c>
      <c r="C9" s="27" t="s">
        <v>10</v>
      </c>
      <c r="D9" s="117" t="s">
        <v>20</v>
      </c>
      <c r="E9" s="28" t="s">
        <v>13</v>
      </c>
      <c r="F9" s="45" t="s">
        <v>6</v>
      </c>
      <c r="G9" s="42"/>
      <c r="H9" s="65" t="s">
        <v>55</v>
      </c>
      <c r="I9" s="54">
        <f>G9+H9</f>
        <v>21</v>
      </c>
      <c r="J9" s="54" t="s">
        <v>58</v>
      </c>
      <c r="K9" s="43"/>
      <c r="L9" s="26">
        <f>K9*0.21</f>
        <v>0</v>
      </c>
      <c r="M9" s="25">
        <f>K9+L9</f>
        <v>0</v>
      </c>
      <c r="N9" s="2"/>
    </row>
    <row r="10" spans="2:24" s="15" customFormat="1" ht="51" x14ac:dyDescent="0.25">
      <c r="B10" s="117"/>
      <c r="C10" s="27" t="s">
        <v>11</v>
      </c>
      <c r="D10" s="117"/>
      <c r="E10" s="28" t="s">
        <v>14</v>
      </c>
      <c r="F10" s="45" t="s">
        <v>67</v>
      </c>
      <c r="G10" s="42"/>
      <c r="H10" s="74" t="s">
        <v>66</v>
      </c>
      <c r="I10" s="54">
        <f>G10+H10</f>
        <v>28</v>
      </c>
      <c r="J10" s="54" t="s">
        <v>58</v>
      </c>
      <c r="K10" s="43"/>
      <c r="L10" s="26"/>
      <c r="M10" s="25"/>
      <c r="N10" s="2"/>
    </row>
    <row r="11" spans="2:24" s="15" customFormat="1" ht="25.5" x14ac:dyDescent="0.25">
      <c r="B11" s="117"/>
      <c r="C11" s="27" t="s">
        <v>12</v>
      </c>
      <c r="D11" s="117"/>
      <c r="E11" s="28" t="s">
        <v>15</v>
      </c>
      <c r="F11" s="45" t="s">
        <v>27</v>
      </c>
      <c r="G11" s="42"/>
      <c r="H11" s="65" t="s">
        <v>54</v>
      </c>
      <c r="I11" s="54">
        <f>G11+H11</f>
        <v>14</v>
      </c>
      <c r="J11" s="54" t="s">
        <v>58</v>
      </c>
      <c r="K11" s="43"/>
      <c r="L11" s="26">
        <f>K11*0.21</f>
        <v>0</v>
      </c>
      <c r="M11" s="25">
        <f>K11+L11</f>
        <v>0</v>
      </c>
      <c r="N11" s="2"/>
    </row>
    <row r="12" spans="2:24" s="15" customFormat="1" ht="12.75" x14ac:dyDescent="0.25">
      <c r="B12" s="117"/>
      <c r="C12" s="61" t="s">
        <v>5</v>
      </c>
      <c r="D12" s="117"/>
      <c r="E12" s="34"/>
      <c r="F12" s="35"/>
      <c r="G12" s="36"/>
      <c r="H12" s="67"/>
      <c r="I12" s="56"/>
      <c r="J12" s="56"/>
      <c r="K12" s="32">
        <f>SUM(K9:K11)</f>
        <v>0</v>
      </c>
      <c r="L12" s="33">
        <f>SUM(L9:L11)</f>
        <v>0</v>
      </c>
      <c r="M12" s="32">
        <f>SUM(M9:M11)</f>
        <v>0</v>
      </c>
      <c r="N12" s="2"/>
    </row>
    <row r="13" spans="2:24" s="15" customFormat="1" ht="12.75" x14ac:dyDescent="0.25">
      <c r="B13" s="38"/>
      <c r="C13" s="38"/>
      <c r="D13" s="38"/>
      <c r="E13" s="39"/>
      <c r="F13" s="39"/>
      <c r="G13" s="39"/>
      <c r="H13" s="68"/>
      <c r="I13" s="57"/>
      <c r="J13" s="57"/>
      <c r="K13" s="40"/>
      <c r="L13" s="41"/>
      <c r="M13" s="40"/>
      <c r="N13" s="2"/>
    </row>
    <row r="14" spans="2:24" s="15" customFormat="1" ht="38.25" x14ac:dyDescent="0.25">
      <c r="B14" s="117" t="s">
        <v>18</v>
      </c>
      <c r="C14" s="27" t="s">
        <v>10</v>
      </c>
      <c r="D14" s="117" t="s">
        <v>46</v>
      </c>
      <c r="E14" s="28" t="s">
        <v>13</v>
      </c>
      <c r="F14" s="45" t="s">
        <v>6</v>
      </c>
      <c r="G14" s="42"/>
      <c r="H14" s="65" t="s">
        <v>55</v>
      </c>
      <c r="I14" s="54">
        <f>G14+H14</f>
        <v>21</v>
      </c>
      <c r="J14" s="54" t="s">
        <v>58</v>
      </c>
      <c r="K14" s="43"/>
      <c r="L14" s="26">
        <f>K14*0.21</f>
        <v>0</v>
      </c>
      <c r="M14" s="25">
        <f>K14+L14</f>
        <v>0</v>
      </c>
      <c r="N14" s="2"/>
    </row>
    <row r="15" spans="2:24" s="15" customFormat="1" ht="63.75" x14ac:dyDescent="0.25">
      <c r="B15" s="117"/>
      <c r="C15" s="27" t="s">
        <v>11</v>
      </c>
      <c r="D15" s="117"/>
      <c r="E15" s="28" t="s">
        <v>14</v>
      </c>
      <c r="F15" s="45" t="s">
        <v>68</v>
      </c>
      <c r="G15" s="42"/>
      <c r="H15" s="74" t="s">
        <v>55</v>
      </c>
      <c r="I15" s="54">
        <f>G15+H15</f>
        <v>21</v>
      </c>
      <c r="J15" s="54" t="s">
        <v>58</v>
      </c>
      <c r="K15" s="43"/>
      <c r="L15" s="26"/>
      <c r="M15" s="25"/>
      <c r="N15" s="2"/>
    </row>
    <row r="16" spans="2:24" s="15" customFormat="1" ht="25.5" x14ac:dyDescent="0.25">
      <c r="B16" s="117"/>
      <c r="C16" s="27" t="s">
        <v>12</v>
      </c>
      <c r="D16" s="117"/>
      <c r="E16" s="28" t="s">
        <v>15</v>
      </c>
      <c r="F16" s="45" t="s">
        <v>27</v>
      </c>
      <c r="G16" s="42"/>
      <c r="H16" s="65" t="s">
        <v>54</v>
      </c>
      <c r="I16" s="54">
        <f>G16+H16</f>
        <v>14</v>
      </c>
      <c r="J16" s="54" t="s">
        <v>58</v>
      </c>
      <c r="K16" s="43"/>
      <c r="L16" s="26">
        <f>K16*0.21</f>
        <v>0</v>
      </c>
      <c r="M16" s="25">
        <f>K16+L16</f>
        <v>0</v>
      </c>
      <c r="N16" s="2"/>
    </row>
    <row r="17" spans="2:14" s="15" customFormat="1" ht="12.75" x14ac:dyDescent="0.25">
      <c r="B17" s="117"/>
      <c r="C17" s="61" t="s">
        <v>5</v>
      </c>
      <c r="D17" s="117"/>
      <c r="E17" s="34"/>
      <c r="F17" s="35"/>
      <c r="G17" s="36"/>
      <c r="H17" s="67"/>
      <c r="I17" s="56"/>
      <c r="J17" s="56"/>
      <c r="K17" s="32">
        <f>SUM(K14:K16)</f>
        <v>0</v>
      </c>
      <c r="L17" s="33">
        <f>SUM(L14:L16)</f>
        <v>0</v>
      </c>
      <c r="M17" s="32">
        <f>SUM(M14:M16)</f>
        <v>0</v>
      </c>
      <c r="N17" s="2"/>
    </row>
    <row r="18" spans="2:14" s="15" customFormat="1" ht="12.75" x14ac:dyDescent="0.25">
      <c r="B18" s="38"/>
      <c r="C18" s="38"/>
      <c r="D18" s="38"/>
      <c r="E18" s="39"/>
      <c r="F18" s="39"/>
      <c r="G18" s="39"/>
      <c r="H18" s="68"/>
      <c r="I18" s="57"/>
      <c r="J18" s="57"/>
      <c r="K18" s="40"/>
      <c r="L18" s="41"/>
      <c r="M18" s="40"/>
      <c r="N18" s="2"/>
    </row>
    <row r="19" spans="2:14" s="16" customFormat="1" ht="32.25" customHeight="1" x14ac:dyDescent="0.2">
      <c r="B19" s="117" t="s">
        <v>19</v>
      </c>
      <c r="C19" s="27" t="s">
        <v>10</v>
      </c>
      <c r="D19" s="123" t="s">
        <v>47</v>
      </c>
      <c r="E19" s="118" t="s">
        <v>45</v>
      </c>
      <c r="F19" s="119"/>
      <c r="G19" s="42"/>
      <c r="H19" s="65" t="s">
        <v>54</v>
      </c>
      <c r="I19" s="54">
        <f>G19+H19</f>
        <v>14</v>
      </c>
      <c r="J19" s="54" t="s">
        <v>58</v>
      </c>
      <c r="K19" s="43"/>
      <c r="L19" s="26">
        <f>K19*0.21</f>
        <v>0</v>
      </c>
      <c r="M19" s="25">
        <f>K19+L19</f>
        <v>0</v>
      </c>
      <c r="N19" s="14"/>
    </row>
    <row r="20" spans="2:14" s="16" customFormat="1" ht="21" customHeight="1" x14ac:dyDescent="0.2">
      <c r="B20" s="117"/>
      <c r="C20" s="61" t="s">
        <v>5</v>
      </c>
      <c r="D20" s="124"/>
      <c r="E20" s="29"/>
      <c r="F20" s="30"/>
      <c r="G20" s="31"/>
      <c r="H20" s="66"/>
      <c r="I20" s="55"/>
      <c r="J20" s="55"/>
      <c r="K20" s="32">
        <f>SUM(K19:K19)</f>
        <v>0</v>
      </c>
      <c r="L20" s="33">
        <f>SUM(L19:L19)</f>
        <v>0</v>
      </c>
      <c r="M20" s="32">
        <f>SUM(M19:M19)</f>
        <v>0</v>
      </c>
      <c r="N20" s="14"/>
    </row>
    <row r="21" spans="2:14" s="15" customFormat="1" ht="12.75" x14ac:dyDescent="0.25">
      <c r="B21" s="38"/>
      <c r="C21" s="38"/>
      <c r="D21" s="38"/>
      <c r="E21" s="39"/>
      <c r="F21" s="39"/>
      <c r="G21" s="39"/>
      <c r="H21" s="68"/>
      <c r="I21" s="57"/>
      <c r="J21" s="57"/>
      <c r="K21" s="40"/>
      <c r="L21" s="41"/>
      <c r="M21" s="40"/>
      <c r="N21" s="2"/>
    </row>
    <row r="22" spans="2:14" s="15" customFormat="1" ht="15.75" x14ac:dyDescent="0.25">
      <c r="B22" s="44" t="s">
        <v>23</v>
      </c>
      <c r="C22" s="38"/>
      <c r="D22" s="38"/>
      <c r="E22" s="39"/>
      <c r="F22" s="39"/>
      <c r="G22" s="39"/>
      <c r="H22" s="68"/>
      <c r="I22" s="57"/>
      <c r="J22" s="57"/>
      <c r="K22" s="40"/>
      <c r="L22" s="41"/>
      <c r="M22" s="40"/>
      <c r="N22" s="2"/>
    </row>
    <row r="23" spans="2:14" s="15" customFormat="1" ht="38.25" x14ac:dyDescent="0.25">
      <c r="B23" s="117" t="s">
        <v>21</v>
      </c>
      <c r="C23" s="27" t="s">
        <v>10</v>
      </c>
      <c r="D23" s="117" t="s">
        <v>22</v>
      </c>
      <c r="E23" s="28" t="s">
        <v>13</v>
      </c>
      <c r="F23" s="45" t="s">
        <v>6</v>
      </c>
      <c r="G23" s="42"/>
      <c r="H23" s="65" t="s">
        <v>54</v>
      </c>
      <c r="I23" s="54">
        <f>G23+H23</f>
        <v>14</v>
      </c>
      <c r="J23" s="54" t="s">
        <v>58</v>
      </c>
      <c r="K23" s="43"/>
      <c r="L23" s="26">
        <f>K23*0.21</f>
        <v>0</v>
      </c>
      <c r="M23" s="25">
        <f>K23+L23</f>
        <v>0</v>
      </c>
      <c r="N23" s="2"/>
    </row>
    <row r="24" spans="2:14" s="15" customFormat="1" ht="63.75" x14ac:dyDescent="0.25">
      <c r="B24" s="117"/>
      <c r="C24" s="27" t="s">
        <v>11</v>
      </c>
      <c r="D24" s="117"/>
      <c r="E24" s="28" t="s">
        <v>14</v>
      </c>
      <c r="F24" s="45" t="s">
        <v>68</v>
      </c>
      <c r="G24" s="42"/>
      <c r="H24" s="74" t="s">
        <v>55</v>
      </c>
      <c r="I24" s="54">
        <f>G24+H24</f>
        <v>21</v>
      </c>
      <c r="J24" s="54" t="s">
        <v>58</v>
      </c>
      <c r="K24" s="43"/>
      <c r="L24" s="26"/>
      <c r="M24" s="25"/>
      <c r="N24" s="2"/>
    </row>
    <row r="25" spans="2:14" s="15" customFormat="1" ht="25.5" x14ac:dyDescent="0.25">
      <c r="B25" s="117"/>
      <c r="C25" s="27" t="s">
        <v>12</v>
      </c>
      <c r="D25" s="117"/>
      <c r="E25" s="28" t="s">
        <v>15</v>
      </c>
      <c r="F25" s="45" t="s">
        <v>27</v>
      </c>
      <c r="G25" s="42"/>
      <c r="H25" s="65" t="s">
        <v>54</v>
      </c>
      <c r="I25" s="54">
        <f>G25+H25</f>
        <v>14</v>
      </c>
      <c r="J25" s="54" t="s">
        <v>58</v>
      </c>
      <c r="K25" s="43"/>
      <c r="L25" s="26">
        <f>K25*0.21</f>
        <v>0</v>
      </c>
      <c r="M25" s="25">
        <f>K25+L25</f>
        <v>0</v>
      </c>
      <c r="N25" s="2"/>
    </row>
    <row r="26" spans="2:14" s="15" customFormat="1" ht="12.75" x14ac:dyDescent="0.25">
      <c r="B26" s="117"/>
      <c r="C26" s="61" t="s">
        <v>5</v>
      </c>
      <c r="D26" s="117"/>
      <c r="E26" s="34"/>
      <c r="F26" s="35"/>
      <c r="G26" s="36"/>
      <c r="H26" s="67"/>
      <c r="I26" s="56"/>
      <c r="J26" s="56"/>
      <c r="K26" s="32">
        <f>SUM(K23:K25)</f>
        <v>0</v>
      </c>
      <c r="L26" s="33">
        <f>SUM(L23:L25)</f>
        <v>0</v>
      </c>
      <c r="M26" s="32">
        <f>SUM(M23:M25)</f>
        <v>0</v>
      </c>
      <c r="N26" s="2"/>
    </row>
    <row r="27" spans="2:14" s="15" customFormat="1" ht="12.75" x14ac:dyDescent="0.25">
      <c r="B27" s="38"/>
      <c r="C27" s="38"/>
      <c r="D27" s="38"/>
      <c r="E27" s="39"/>
      <c r="F27" s="39"/>
      <c r="G27" s="39"/>
      <c r="H27" s="68"/>
      <c r="I27" s="57"/>
      <c r="J27" s="57"/>
      <c r="K27" s="40"/>
      <c r="L27" s="41"/>
      <c r="M27" s="40"/>
      <c r="N27" s="2"/>
    </row>
    <row r="28" spans="2:14" s="16" customFormat="1" ht="29.25" customHeight="1" x14ac:dyDescent="0.2">
      <c r="B28" s="117" t="s">
        <v>26</v>
      </c>
      <c r="C28" s="27" t="s">
        <v>10</v>
      </c>
      <c r="D28" s="117" t="s">
        <v>72</v>
      </c>
      <c r="E28" s="118" t="s">
        <v>48</v>
      </c>
      <c r="F28" s="119"/>
      <c r="G28" s="42"/>
      <c r="H28" s="65" t="s">
        <v>54</v>
      </c>
      <c r="I28" s="54">
        <f>G28+H28</f>
        <v>14</v>
      </c>
      <c r="J28" s="73" t="s">
        <v>59</v>
      </c>
      <c r="K28" s="43"/>
      <c r="L28" s="26">
        <f>K28*0.21</f>
        <v>0</v>
      </c>
      <c r="M28" s="25">
        <f>K28+L28</f>
        <v>0</v>
      </c>
      <c r="N28" s="14"/>
    </row>
    <row r="29" spans="2:14" s="16" customFormat="1" ht="12.75" x14ac:dyDescent="0.2">
      <c r="B29" s="117"/>
      <c r="C29" s="61" t="s">
        <v>5</v>
      </c>
      <c r="D29" s="117"/>
      <c r="E29" s="29"/>
      <c r="F29" s="30"/>
      <c r="G29" s="31"/>
      <c r="H29" s="66"/>
      <c r="I29" s="55"/>
      <c r="J29" s="55"/>
      <c r="K29" s="32">
        <f>SUM(K28:K28)</f>
        <v>0</v>
      </c>
      <c r="L29" s="33">
        <f>SUM(L28:L28)</f>
        <v>0</v>
      </c>
      <c r="M29" s="32">
        <f>SUM(M28:M28)</f>
        <v>0</v>
      </c>
      <c r="N29" s="14"/>
    </row>
    <row r="30" spans="2:14" s="15" customFormat="1" ht="12.75" x14ac:dyDescent="0.25">
      <c r="B30" s="38"/>
      <c r="C30" s="38"/>
      <c r="D30" s="38"/>
      <c r="E30" s="39"/>
      <c r="F30" s="39"/>
      <c r="G30" s="39"/>
      <c r="H30" s="68"/>
      <c r="I30" s="57"/>
      <c r="J30" s="57"/>
      <c r="K30" s="40"/>
      <c r="L30" s="41"/>
      <c r="M30" s="40"/>
      <c r="N30" s="2"/>
    </row>
    <row r="31" spans="2:14" s="15" customFormat="1" ht="38.25" x14ac:dyDescent="0.25">
      <c r="B31" s="117"/>
      <c r="C31" s="27" t="s">
        <v>10</v>
      </c>
      <c r="D31" s="117" t="s">
        <v>28</v>
      </c>
      <c r="E31" s="28" t="s">
        <v>13</v>
      </c>
      <c r="F31" s="45" t="s">
        <v>6</v>
      </c>
      <c r="G31" s="129" t="s">
        <v>73</v>
      </c>
      <c r="H31" s="130"/>
      <c r="I31" s="131"/>
      <c r="J31" s="73" t="s">
        <v>59</v>
      </c>
      <c r="K31" s="43"/>
      <c r="L31" s="26">
        <f>K31*0.21</f>
        <v>0</v>
      </c>
      <c r="M31" s="25">
        <f>K31+L31</f>
        <v>0</v>
      </c>
      <c r="N31" s="2"/>
    </row>
    <row r="32" spans="2:14" s="15" customFormat="1" ht="38.25" x14ac:dyDescent="0.25">
      <c r="B32" s="117"/>
      <c r="C32" s="27" t="s">
        <v>11</v>
      </c>
      <c r="D32" s="117"/>
      <c r="E32" s="28" t="s">
        <v>14</v>
      </c>
      <c r="F32" s="45" t="s">
        <v>6</v>
      </c>
      <c r="G32" s="132"/>
      <c r="H32" s="133"/>
      <c r="I32" s="134"/>
      <c r="J32" s="54" t="s">
        <v>58</v>
      </c>
      <c r="K32" s="43"/>
      <c r="L32" s="26"/>
      <c r="M32" s="25"/>
      <c r="N32" s="2"/>
    </row>
    <row r="33" spans="2:14" s="15" customFormat="1" ht="25.5" x14ac:dyDescent="0.25">
      <c r="B33" s="117"/>
      <c r="C33" s="27" t="s">
        <v>12</v>
      </c>
      <c r="D33" s="117"/>
      <c r="E33" s="28" t="s">
        <v>15</v>
      </c>
      <c r="F33" s="45" t="s">
        <v>27</v>
      </c>
      <c r="G33" s="135"/>
      <c r="H33" s="136"/>
      <c r="I33" s="137"/>
      <c r="J33" s="54" t="s">
        <v>58</v>
      </c>
      <c r="K33" s="43"/>
      <c r="L33" s="26">
        <f>K33*0.21</f>
        <v>0</v>
      </c>
      <c r="M33" s="25">
        <f>K33+L33</f>
        <v>0</v>
      </c>
      <c r="N33" s="2"/>
    </row>
    <row r="34" spans="2:14" s="15" customFormat="1" ht="12.75" x14ac:dyDescent="0.25">
      <c r="B34" s="117"/>
      <c r="C34" s="61" t="s">
        <v>5</v>
      </c>
      <c r="D34" s="117"/>
      <c r="E34" s="34"/>
      <c r="F34" s="35"/>
      <c r="G34" s="36"/>
      <c r="H34" s="67"/>
      <c r="I34" s="56"/>
      <c r="J34" s="56"/>
      <c r="K34" s="32">
        <f>SUM(K31:K33)</f>
        <v>0</v>
      </c>
      <c r="L34" s="33">
        <f>SUM(L31:L33)</f>
        <v>0</v>
      </c>
      <c r="M34" s="32">
        <f>SUM(M31:M33)</f>
        <v>0</v>
      </c>
      <c r="N34" s="2"/>
    </row>
    <row r="35" spans="2:14" s="15" customFormat="1" ht="12.75" x14ac:dyDescent="0.25">
      <c r="B35" s="38"/>
      <c r="C35" s="38"/>
      <c r="D35" s="38"/>
      <c r="E35" s="39"/>
      <c r="F35" s="39"/>
      <c r="G35" s="39"/>
      <c r="H35" s="68"/>
      <c r="I35" s="57"/>
      <c r="J35" s="57"/>
      <c r="K35" s="40"/>
      <c r="L35" s="41"/>
      <c r="M35" s="40"/>
      <c r="N35" s="2"/>
    </row>
    <row r="36" spans="2:14" s="15" customFormat="1" ht="15.75" x14ac:dyDescent="0.25">
      <c r="B36" s="44" t="s">
        <v>25</v>
      </c>
      <c r="C36" s="38"/>
      <c r="D36" s="38"/>
      <c r="E36" s="39"/>
      <c r="F36" s="39"/>
      <c r="G36" s="39"/>
      <c r="H36" s="68"/>
      <c r="I36" s="57"/>
      <c r="J36" s="57"/>
      <c r="K36" s="40"/>
      <c r="L36" s="41"/>
      <c r="M36" s="40"/>
      <c r="N36" s="2"/>
    </row>
    <row r="37" spans="2:14" s="15" customFormat="1" ht="38.25" x14ac:dyDescent="0.25">
      <c r="B37" s="117" t="s">
        <v>24</v>
      </c>
      <c r="C37" s="27" t="s">
        <v>10</v>
      </c>
      <c r="D37" s="117" t="s">
        <v>29</v>
      </c>
      <c r="E37" s="28" t="s">
        <v>13</v>
      </c>
      <c r="F37" s="45" t="s">
        <v>6</v>
      </c>
      <c r="G37" s="42"/>
      <c r="H37" s="65" t="s">
        <v>54</v>
      </c>
      <c r="I37" s="54">
        <f>G37+H37</f>
        <v>14</v>
      </c>
      <c r="J37" s="54" t="s">
        <v>58</v>
      </c>
      <c r="K37" s="43"/>
      <c r="L37" s="26">
        <f>K37*0.21</f>
        <v>0</v>
      </c>
      <c r="M37" s="25">
        <f>K37+L37</f>
        <v>0</v>
      </c>
      <c r="N37" s="2"/>
    </row>
    <row r="38" spans="2:14" s="15" customFormat="1" ht="63.75" x14ac:dyDescent="0.25">
      <c r="B38" s="117"/>
      <c r="C38" s="27" t="s">
        <v>11</v>
      </c>
      <c r="D38" s="117"/>
      <c r="E38" s="28" t="s">
        <v>14</v>
      </c>
      <c r="F38" s="45" t="s">
        <v>68</v>
      </c>
      <c r="G38" s="42"/>
      <c r="H38" s="74" t="s">
        <v>55</v>
      </c>
      <c r="I38" s="54">
        <f>G38+H38</f>
        <v>21</v>
      </c>
      <c r="J38" s="54" t="s">
        <v>58</v>
      </c>
      <c r="K38" s="43"/>
      <c r="L38" s="26"/>
      <c r="M38" s="25"/>
      <c r="N38" s="2"/>
    </row>
    <row r="39" spans="2:14" s="15" customFormat="1" ht="25.5" x14ac:dyDescent="0.25">
      <c r="B39" s="117"/>
      <c r="C39" s="27" t="s">
        <v>12</v>
      </c>
      <c r="D39" s="117"/>
      <c r="E39" s="28" t="s">
        <v>15</v>
      </c>
      <c r="F39" s="45" t="s">
        <v>27</v>
      </c>
      <c r="G39" s="42"/>
      <c r="H39" s="65" t="s">
        <v>54</v>
      </c>
      <c r="I39" s="54">
        <f>G39+H39</f>
        <v>14</v>
      </c>
      <c r="J39" s="54" t="s">
        <v>58</v>
      </c>
      <c r="K39" s="43"/>
      <c r="L39" s="26">
        <f>K39*0.21</f>
        <v>0</v>
      </c>
      <c r="M39" s="25">
        <f>K39+L39</f>
        <v>0</v>
      </c>
      <c r="N39" s="2"/>
    </row>
    <row r="40" spans="2:14" s="15" customFormat="1" ht="12.75" x14ac:dyDescent="0.25">
      <c r="B40" s="117"/>
      <c r="C40" s="61" t="s">
        <v>5</v>
      </c>
      <c r="D40" s="117"/>
      <c r="E40" s="34"/>
      <c r="F40" s="35"/>
      <c r="G40" s="36"/>
      <c r="H40" s="67"/>
      <c r="I40" s="56"/>
      <c r="J40" s="56"/>
      <c r="K40" s="32">
        <f>SUM(K37:K39)</f>
        <v>0</v>
      </c>
      <c r="L40" s="33">
        <f>SUM(L37:L39)</f>
        <v>0</v>
      </c>
      <c r="M40" s="32">
        <f>SUM(M37:M39)</f>
        <v>0</v>
      </c>
      <c r="N40" s="2"/>
    </row>
    <row r="41" spans="2:14" s="15" customFormat="1" ht="12.75" x14ac:dyDescent="0.25">
      <c r="B41" s="38"/>
      <c r="C41" s="38"/>
      <c r="D41" s="38"/>
      <c r="E41" s="39"/>
      <c r="F41" s="39"/>
      <c r="G41" s="39"/>
      <c r="H41" s="68"/>
      <c r="I41" s="57"/>
      <c r="J41" s="57"/>
      <c r="K41" s="40"/>
      <c r="L41" s="41"/>
      <c r="M41" s="40"/>
      <c r="N41" s="2"/>
    </row>
    <row r="42" spans="2:14" s="16" customFormat="1" ht="25.5" customHeight="1" x14ac:dyDescent="0.2">
      <c r="B42" s="117" t="s">
        <v>31</v>
      </c>
      <c r="C42" s="27" t="s">
        <v>10</v>
      </c>
      <c r="D42" s="117" t="s">
        <v>71</v>
      </c>
      <c r="E42" s="118" t="s">
        <v>48</v>
      </c>
      <c r="F42" s="119"/>
      <c r="G42" s="42"/>
      <c r="H42" s="65" t="s">
        <v>56</v>
      </c>
      <c r="I42" s="54">
        <f>G42+H42</f>
        <v>7</v>
      </c>
      <c r="J42" s="73" t="s">
        <v>60</v>
      </c>
      <c r="K42" s="43"/>
      <c r="L42" s="26">
        <f>K42*0.21</f>
        <v>0</v>
      </c>
      <c r="M42" s="25">
        <f>K42+L42</f>
        <v>0</v>
      </c>
      <c r="N42" s="14"/>
    </row>
    <row r="43" spans="2:14" s="16" customFormat="1" ht="12.75" x14ac:dyDescent="0.2">
      <c r="B43" s="117"/>
      <c r="C43" s="61" t="s">
        <v>5</v>
      </c>
      <c r="D43" s="117"/>
      <c r="E43" s="29"/>
      <c r="F43" s="30"/>
      <c r="G43" s="31"/>
      <c r="H43" s="66"/>
      <c r="I43" s="55"/>
      <c r="J43" s="55"/>
      <c r="K43" s="32">
        <f>SUM(K42:K42)</f>
        <v>0</v>
      </c>
      <c r="L43" s="33">
        <f>SUM(L42:L42)</f>
        <v>0</v>
      </c>
      <c r="M43" s="32">
        <f>SUM(M42:M42)</f>
        <v>0</v>
      </c>
      <c r="N43" s="14"/>
    </row>
    <row r="44" spans="2:14" s="15" customFormat="1" ht="12.75" customHeight="1" x14ac:dyDescent="0.25">
      <c r="B44" s="38"/>
      <c r="C44" s="38"/>
      <c r="D44" s="38"/>
      <c r="E44" s="39"/>
      <c r="F44" s="39"/>
      <c r="G44" s="39"/>
      <c r="H44" s="68"/>
      <c r="I44" s="57"/>
      <c r="J44" s="57"/>
      <c r="K44" s="40"/>
      <c r="L44" s="41"/>
      <c r="M44" s="40"/>
      <c r="N44" s="2"/>
    </row>
    <row r="45" spans="2:14" s="15" customFormat="1" ht="38.25" x14ac:dyDescent="0.25">
      <c r="B45" s="117"/>
      <c r="C45" s="27" t="s">
        <v>10</v>
      </c>
      <c r="D45" s="117" t="s">
        <v>30</v>
      </c>
      <c r="E45" s="28" t="s">
        <v>13</v>
      </c>
      <c r="F45" s="45" t="s">
        <v>6</v>
      </c>
      <c r="G45" s="129" t="s">
        <v>74</v>
      </c>
      <c r="H45" s="130"/>
      <c r="I45" s="131"/>
      <c r="J45" s="73" t="s">
        <v>60</v>
      </c>
      <c r="K45" s="43"/>
      <c r="L45" s="26">
        <f>K45*0.21</f>
        <v>0</v>
      </c>
      <c r="M45" s="25">
        <f>K45+L45</f>
        <v>0</v>
      </c>
      <c r="N45" s="2"/>
    </row>
    <row r="46" spans="2:14" s="15" customFormat="1" ht="38.25" x14ac:dyDescent="0.25">
      <c r="B46" s="117"/>
      <c r="C46" s="27" t="s">
        <v>11</v>
      </c>
      <c r="D46" s="117"/>
      <c r="E46" s="28" t="s">
        <v>14</v>
      </c>
      <c r="F46" s="45" t="s">
        <v>6</v>
      </c>
      <c r="G46" s="132"/>
      <c r="H46" s="133"/>
      <c r="I46" s="134"/>
      <c r="J46" s="54" t="s">
        <v>58</v>
      </c>
      <c r="K46" s="43"/>
      <c r="L46" s="26"/>
      <c r="M46" s="25"/>
      <c r="N46" s="2"/>
    </row>
    <row r="47" spans="2:14" s="15" customFormat="1" ht="25.5" x14ac:dyDescent="0.25">
      <c r="B47" s="117"/>
      <c r="C47" s="27" t="s">
        <v>12</v>
      </c>
      <c r="D47" s="117"/>
      <c r="E47" s="28" t="s">
        <v>15</v>
      </c>
      <c r="F47" s="45" t="s">
        <v>27</v>
      </c>
      <c r="G47" s="135"/>
      <c r="H47" s="136"/>
      <c r="I47" s="137"/>
      <c r="J47" s="54" t="s">
        <v>58</v>
      </c>
      <c r="K47" s="43"/>
      <c r="L47" s="26">
        <f>K47*0.21</f>
        <v>0</v>
      </c>
      <c r="M47" s="25">
        <f>K47+L47</f>
        <v>0</v>
      </c>
      <c r="N47" s="2"/>
    </row>
    <row r="48" spans="2:14" s="15" customFormat="1" ht="12.75" x14ac:dyDescent="0.25">
      <c r="B48" s="117"/>
      <c r="C48" s="61" t="s">
        <v>5</v>
      </c>
      <c r="D48" s="117"/>
      <c r="E48" s="34"/>
      <c r="F48" s="35"/>
      <c r="G48" s="36"/>
      <c r="H48" s="67"/>
      <c r="I48" s="56"/>
      <c r="J48" s="56"/>
      <c r="K48" s="32">
        <f>SUM(K45:K47)</f>
        <v>0</v>
      </c>
      <c r="L48" s="33">
        <f>SUM(L45:L47)</f>
        <v>0</v>
      </c>
      <c r="M48" s="32">
        <f>SUM(M45:M47)</f>
        <v>0</v>
      </c>
      <c r="N48" s="2"/>
    </row>
    <row r="49" spans="2:14" s="15" customFormat="1" ht="12.75" x14ac:dyDescent="0.25">
      <c r="B49" s="38"/>
      <c r="C49" s="38"/>
      <c r="D49" s="38"/>
      <c r="E49" s="39"/>
      <c r="F49" s="39"/>
      <c r="G49" s="39"/>
      <c r="H49" s="68"/>
      <c r="I49" s="57"/>
      <c r="J49" s="57"/>
      <c r="K49" s="40"/>
      <c r="L49" s="41"/>
      <c r="M49" s="40"/>
      <c r="N49" s="2"/>
    </row>
    <row r="50" spans="2:14" s="15" customFormat="1" ht="15.75" x14ac:dyDescent="0.25">
      <c r="B50" s="44" t="s">
        <v>32</v>
      </c>
      <c r="C50" s="38"/>
      <c r="D50" s="38"/>
      <c r="E50" s="39"/>
      <c r="F50" s="39"/>
      <c r="G50" s="39"/>
      <c r="H50" s="68"/>
      <c r="I50" s="57"/>
      <c r="J50" s="57"/>
      <c r="K50" s="40"/>
      <c r="L50" s="41"/>
      <c r="M50" s="40"/>
      <c r="N50" s="2"/>
    </row>
    <row r="51" spans="2:14" s="15" customFormat="1" ht="38.25" x14ac:dyDescent="0.25">
      <c r="B51" s="117" t="s">
        <v>33</v>
      </c>
      <c r="C51" s="27" t="s">
        <v>10</v>
      </c>
      <c r="D51" s="117" t="s">
        <v>36</v>
      </c>
      <c r="E51" s="28" t="s">
        <v>13</v>
      </c>
      <c r="F51" s="45" t="s">
        <v>6</v>
      </c>
      <c r="G51" s="42"/>
      <c r="H51" s="65" t="s">
        <v>54</v>
      </c>
      <c r="I51" s="54">
        <f>G51+H51</f>
        <v>14</v>
      </c>
      <c r="J51" s="54" t="s">
        <v>58</v>
      </c>
      <c r="K51" s="43"/>
      <c r="L51" s="26">
        <f>K51*0.21</f>
        <v>0</v>
      </c>
      <c r="M51" s="25">
        <f>K51+L51</f>
        <v>0</v>
      </c>
      <c r="N51" s="2"/>
    </row>
    <row r="52" spans="2:14" s="15" customFormat="1" ht="63.75" x14ac:dyDescent="0.25">
      <c r="B52" s="117"/>
      <c r="C52" s="27" t="s">
        <v>11</v>
      </c>
      <c r="D52" s="117"/>
      <c r="E52" s="28" t="s">
        <v>14</v>
      </c>
      <c r="F52" s="45" t="s">
        <v>68</v>
      </c>
      <c r="G52" s="42"/>
      <c r="H52" s="74" t="s">
        <v>55</v>
      </c>
      <c r="I52" s="54">
        <f>G52+H52</f>
        <v>21</v>
      </c>
      <c r="J52" s="54" t="s">
        <v>58</v>
      </c>
      <c r="K52" s="43"/>
      <c r="L52" s="26"/>
      <c r="M52" s="25"/>
      <c r="N52" s="2"/>
    </row>
    <row r="53" spans="2:14" s="15" customFormat="1" ht="25.5" x14ac:dyDescent="0.25">
      <c r="B53" s="117"/>
      <c r="C53" s="27" t="s">
        <v>12</v>
      </c>
      <c r="D53" s="117"/>
      <c r="E53" s="28" t="s">
        <v>15</v>
      </c>
      <c r="F53" s="45" t="s">
        <v>27</v>
      </c>
      <c r="G53" s="42"/>
      <c r="H53" s="65" t="s">
        <v>54</v>
      </c>
      <c r="I53" s="54">
        <f>G53+H53</f>
        <v>14</v>
      </c>
      <c r="J53" s="54" t="s">
        <v>58</v>
      </c>
      <c r="K53" s="43"/>
      <c r="L53" s="26">
        <f>K53*0.21</f>
        <v>0</v>
      </c>
      <c r="M53" s="25">
        <f>K53+L53</f>
        <v>0</v>
      </c>
      <c r="N53" s="2"/>
    </row>
    <row r="54" spans="2:14" s="15" customFormat="1" ht="12.75" x14ac:dyDescent="0.25">
      <c r="B54" s="117"/>
      <c r="C54" s="61" t="s">
        <v>5</v>
      </c>
      <c r="D54" s="117"/>
      <c r="E54" s="34"/>
      <c r="F54" s="35"/>
      <c r="G54" s="36"/>
      <c r="H54" s="67"/>
      <c r="I54" s="56"/>
      <c r="J54" s="56"/>
      <c r="K54" s="32">
        <f>SUM(K51:K53)</f>
        <v>0</v>
      </c>
      <c r="L54" s="33">
        <f>SUM(L51:L53)</f>
        <v>0</v>
      </c>
      <c r="M54" s="32">
        <f>SUM(M51:M53)</f>
        <v>0</v>
      </c>
      <c r="N54" s="2"/>
    </row>
    <row r="55" spans="2:14" s="15" customFormat="1" ht="12.75" x14ac:dyDescent="0.25">
      <c r="B55" s="38"/>
      <c r="C55" s="38"/>
      <c r="D55" s="38"/>
      <c r="E55" s="39"/>
      <c r="F55" s="39"/>
      <c r="G55" s="39"/>
      <c r="H55" s="68"/>
      <c r="I55" s="57"/>
      <c r="J55" s="57"/>
      <c r="K55" s="40"/>
      <c r="L55" s="41"/>
      <c r="M55" s="40"/>
      <c r="N55" s="2"/>
    </row>
    <row r="56" spans="2:14" s="16" customFormat="1" ht="25.5" customHeight="1" x14ac:dyDescent="0.2">
      <c r="B56" s="117" t="s">
        <v>34</v>
      </c>
      <c r="C56" s="27" t="s">
        <v>10</v>
      </c>
      <c r="D56" s="117" t="s">
        <v>69</v>
      </c>
      <c r="E56" s="118" t="s">
        <v>48</v>
      </c>
      <c r="F56" s="119"/>
      <c r="G56" s="42"/>
      <c r="H56" s="65" t="s">
        <v>56</v>
      </c>
      <c r="I56" s="54">
        <f>G56+H56</f>
        <v>7</v>
      </c>
      <c r="J56" s="73" t="s">
        <v>61</v>
      </c>
      <c r="K56" s="43"/>
      <c r="L56" s="26">
        <f>K56*0.21</f>
        <v>0</v>
      </c>
      <c r="M56" s="25">
        <f>K56+L56</f>
        <v>0</v>
      </c>
      <c r="N56" s="14"/>
    </row>
    <row r="57" spans="2:14" s="16" customFormat="1" ht="12.75" x14ac:dyDescent="0.2">
      <c r="B57" s="117"/>
      <c r="C57" s="61" t="s">
        <v>5</v>
      </c>
      <c r="D57" s="117"/>
      <c r="E57" s="29"/>
      <c r="F57" s="30"/>
      <c r="G57" s="31"/>
      <c r="H57" s="66"/>
      <c r="I57" s="55"/>
      <c r="J57" s="55"/>
      <c r="K57" s="32">
        <f>SUM(K56:K56)</f>
        <v>0</v>
      </c>
      <c r="L57" s="33">
        <f>SUM(L56:L56)</f>
        <v>0</v>
      </c>
      <c r="M57" s="32">
        <f>SUM(M56:M56)</f>
        <v>0</v>
      </c>
      <c r="N57" s="14"/>
    </row>
    <row r="58" spans="2:14" s="15" customFormat="1" ht="12.75" x14ac:dyDescent="0.25">
      <c r="B58" s="38"/>
      <c r="C58" s="38"/>
      <c r="D58" s="38"/>
      <c r="E58" s="39"/>
      <c r="F58" s="39"/>
      <c r="G58" s="39"/>
      <c r="H58" s="68"/>
      <c r="I58" s="57"/>
      <c r="J58" s="57"/>
      <c r="K58" s="40"/>
      <c r="L58" s="41"/>
      <c r="M58" s="40"/>
      <c r="N58" s="2"/>
    </row>
    <row r="59" spans="2:14" s="15" customFormat="1" ht="38.25" x14ac:dyDescent="0.25">
      <c r="B59" s="117"/>
      <c r="C59" s="27" t="s">
        <v>10</v>
      </c>
      <c r="D59" s="117" t="s">
        <v>35</v>
      </c>
      <c r="E59" s="28" t="s">
        <v>13</v>
      </c>
      <c r="F59" s="45" t="s">
        <v>6</v>
      </c>
      <c r="G59" s="129" t="s">
        <v>75</v>
      </c>
      <c r="H59" s="130"/>
      <c r="I59" s="131"/>
      <c r="J59" s="73" t="s">
        <v>61</v>
      </c>
      <c r="K59" s="43"/>
      <c r="L59" s="26">
        <f>K59*0.21</f>
        <v>0</v>
      </c>
      <c r="M59" s="25">
        <f>K59+L59</f>
        <v>0</v>
      </c>
      <c r="N59" s="2"/>
    </row>
    <row r="60" spans="2:14" s="15" customFormat="1" ht="38.25" x14ac:dyDescent="0.25">
      <c r="B60" s="117"/>
      <c r="C60" s="27" t="s">
        <v>11</v>
      </c>
      <c r="D60" s="117"/>
      <c r="E60" s="28" t="s">
        <v>14</v>
      </c>
      <c r="F60" s="45" t="s">
        <v>6</v>
      </c>
      <c r="G60" s="132"/>
      <c r="H60" s="133"/>
      <c r="I60" s="134"/>
      <c r="J60" s="54" t="s">
        <v>58</v>
      </c>
      <c r="K60" s="43"/>
      <c r="L60" s="26"/>
      <c r="M60" s="25"/>
      <c r="N60" s="2"/>
    </row>
    <row r="61" spans="2:14" s="15" customFormat="1" ht="25.5" x14ac:dyDescent="0.25">
      <c r="B61" s="117"/>
      <c r="C61" s="27" t="s">
        <v>12</v>
      </c>
      <c r="D61" s="117"/>
      <c r="E61" s="28" t="s">
        <v>15</v>
      </c>
      <c r="F61" s="45" t="s">
        <v>27</v>
      </c>
      <c r="G61" s="135"/>
      <c r="H61" s="136"/>
      <c r="I61" s="137"/>
      <c r="J61" s="54" t="s">
        <v>58</v>
      </c>
      <c r="K61" s="43"/>
      <c r="L61" s="26">
        <f>K61*0.21</f>
        <v>0</v>
      </c>
      <c r="M61" s="25">
        <f>K61+L61</f>
        <v>0</v>
      </c>
      <c r="N61" s="2"/>
    </row>
    <row r="62" spans="2:14" s="15" customFormat="1" ht="12.75" x14ac:dyDescent="0.25">
      <c r="B62" s="117"/>
      <c r="C62" s="61" t="s">
        <v>5</v>
      </c>
      <c r="D62" s="117"/>
      <c r="E62" s="34"/>
      <c r="F62" s="35"/>
      <c r="G62" s="36"/>
      <c r="H62" s="67"/>
      <c r="I62" s="56"/>
      <c r="J62" s="56"/>
      <c r="K62" s="32">
        <f>SUM(K59:K61)</f>
        <v>0</v>
      </c>
      <c r="L62" s="33">
        <f>SUM(L59:L61)</f>
        <v>0</v>
      </c>
      <c r="M62" s="32">
        <f>SUM(M59:M61)</f>
        <v>0</v>
      </c>
      <c r="N62" s="2"/>
    </row>
    <row r="63" spans="2:14" s="15" customFormat="1" ht="12.75" x14ac:dyDescent="0.25">
      <c r="B63" s="38"/>
      <c r="C63" s="38"/>
      <c r="D63" s="38"/>
      <c r="E63" s="39"/>
      <c r="F63" s="39"/>
      <c r="G63" s="39"/>
      <c r="H63" s="68"/>
      <c r="I63" s="57"/>
      <c r="J63" s="57"/>
      <c r="K63" s="40"/>
      <c r="L63" s="41"/>
      <c r="M63" s="40"/>
      <c r="N63" s="2"/>
    </row>
    <row r="64" spans="2:14" s="15" customFormat="1" ht="15.75" x14ac:dyDescent="0.25">
      <c r="B64" s="44" t="s">
        <v>37</v>
      </c>
      <c r="C64" s="38"/>
      <c r="D64" s="38"/>
      <c r="E64" s="39"/>
      <c r="F64" s="39"/>
      <c r="G64" s="39"/>
      <c r="H64" s="68"/>
      <c r="I64" s="57"/>
      <c r="J64" s="57"/>
      <c r="K64" s="40"/>
      <c r="L64" s="41"/>
      <c r="M64" s="40"/>
      <c r="N64" s="2"/>
    </row>
    <row r="65" spans="2:14" s="15" customFormat="1" ht="38.25" x14ac:dyDescent="0.25">
      <c r="B65" s="117" t="s">
        <v>38</v>
      </c>
      <c r="C65" s="27" t="s">
        <v>10</v>
      </c>
      <c r="D65" s="117" t="s">
        <v>41</v>
      </c>
      <c r="E65" s="28" t="s">
        <v>13</v>
      </c>
      <c r="F65" s="45" t="s">
        <v>6</v>
      </c>
      <c r="G65" s="42"/>
      <c r="H65" s="65" t="s">
        <v>54</v>
      </c>
      <c r="I65" s="54">
        <f>G65+H65</f>
        <v>14</v>
      </c>
      <c r="J65" s="54" t="s">
        <v>58</v>
      </c>
      <c r="K65" s="43"/>
      <c r="L65" s="26">
        <f>K65*0.21</f>
        <v>0</v>
      </c>
      <c r="M65" s="25">
        <f>K65+L65</f>
        <v>0</v>
      </c>
      <c r="N65" s="2"/>
    </row>
    <row r="66" spans="2:14" s="15" customFormat="1" ht="63.75" x14ac:dyDescent="0.25">
      <c r="B66" s="117"/>
      <c r="C66" s="27" t="s">
        <v>11</v>
      </c>
      <c r="D66" s="117"/>
      <c r="E66" s="28" t="s">
        <v>14</v>
      </c>
      <c r="F66" s="45" t="s">
        <v>68</v>
      </c>
      <c r="G66" s="42"/>
      <c r="H66" s="74" t="s">
        <v>55</v>
      </c>
      <c r="I66" s="54">
        <f>G66+H66</f>
        <v>21</v>
      </c>
      <c r="J66" s="54" t="s">
        <v>58</v>
      </c>
      <c r="K66" s="43"/>
      <c r="L66" s="26"/>
      <c r="M66" s="25"/>
      <c r="N66" s="2"/>
    </row>
    <row r="67" spans="2:14" s="15" customFormat="1" ht="25.5" x14ac:dyDescent="0.25">
      <c r="B67" s="117"/>
      <c r="C67" s="27" t="s">
        <v>12</v>
      </c>
      <c r="D67" s="117"/>
      <c r="E67" s="28" t="s">
        <v>15</v>
      </c>
      <c r="F67" s="45" t="s">
        <v>27</v>
      </c>
      <c r="G67" s="42"/>
      <c r="H67" s="65" t="s">
        <v>54</v>
      </c>
      <c r="I67" s="54">
        <f>G67+H67</f>
        <v>14</v>
      </c>
      <c r="J67" s="54" t="s">
        <v>58</v>
      </c>
      <c r="K67" s="43"/>
      <c r="L67" s="26">
        <f>K67*0.21</f>
        <v>0</v>
      </c>
      <c r="M67" s="25">
        <f>K67+L67</f>
        <v>0</v>
      </c>
      <c r="N67" s="2"/>
    </row>
    <row r="68" spans="2:14" s="15" customFormat="1" ht="12.75" x14ac:dyDescent="0.25">
      <c r="B68" s="117"/>
      <c r="C68" s="61" t="s">
        <v>5</v>
      </c>
      <c r="D68" s="117"/>
      <c r="E68" s="34"/>
      <c r="F68" s="35"/>
      <c r="G68" s="36"/>
      <c r="H68" s="67"/>
      <c r="I68" s="56"/>
      <c r="J68" s="56"/>
      <c r="K68" s="32">
        <f>SUM(K65:K67)</f>
        <v>0</v>
      </c>
      <c r="L68" s="33">
        <f>SUM(L65:L67)</f>
        <v>0</v>
      </c>
      <c r="M68" s="32">
        <f>SUM(M65:M67)</f>
        <v>0</v>
      </c>
      <c r="N68" s="2"/>
    </row>
    <row r="69" spans="2:14" s="15" customFormat="1" ht="12.75" x14ac:dyDescent="0.25">
      <c r="B69" s="38"/>
      <c r="C69" s="38"/>
      <c r="D69" s="38"/>
      <c r="E69" s="39"/>
      <c r="F69" s="39"/>
      <c r="G69" s="39"/>
      <c r="H69" s="68"/>
      <c r="I69" s="57"/>
      <c r="J69" s="57"/>
      <c r="K69" s="40"/>
      <c r="L69" s="41"/>
      <c r="M69" s="40"/>
      <c r="N69" s="2"/>
    </row>
    <row r="70" spans="2:14" s="16" customFormat="1" ht="30.75" customHeight="1" x14ac:dyDescent="0.2">
      <c r="B70" s="117" t="s">
        <v>39</v>
      </c>
      <c r="C70" s="27" t="s">
        <v>10</v>
      </c>
      <c r="D70" s="117" t="s">
        <v>70</v>
      </c>
      <c r="E70" s="118" t="s">
        <v>48</v>
      </c>
      <c r="F70" s="119"/>
      <c r="G70" s="42"/>
      <c r="H70" s="65" t="s">
        <v>56</v>
      </c>
      <c r="I70" s="54">
        <f>G70+H70</f>
        <v>7</v>
      </c>
      <c r="J70" s="73" t="s">
        <v>62</v>
      </c>
      <c r="K70" s="43"/>
      <c r="L70" s="26">
        <f>K70*0.21</f>
        <v>0</v>
      </c>
      <c r="M70" s="25">
        <f>K70+L70</f>
        <v>0</v>
      </c>
      <c r="N70" s="14"/>
    </row>
    <row r="71" spans="2:14" s="16" customFormat="1" ht="12.75" x14ac:dyDescent="0.2">
      <c r="B71" s="117"/>
      <c r="C71" s="61" t="s">
        <v>5</v>
      </c>
      <c r="D71" s="117"/>
      <c r="E71" s="29"/>
      <c r="F71" s="30"/>
      <c r="G71" s="31"/>
      <c r="H71" s="66"/>
      <c r="I71" s="55"/>
      <c r="J71" s="55"/>
      <c r="K71" s="32">
        <f>SUM(K70:K70)</f>
        <v>0</v>
      </c>
      <c r="L71" s="33">
        <f>SUM(L70:L70)</f>
        <v>0</v>
      </c>
      <c r="M71" s="32">
        <f>SUM(M70:M70)</f>
        <v>0</v>
      </c>
      <c r="N71" s="14"/>
    </row>
    <row r="72" spans="2:14" s="15" customFormat="1" ht="12.75" x14ac:dyDescent="0.25">
      <c r="B72" s="38"/>
      <c r="C72" s="38"/>
      <c r="D72" s="38"/>
      <c r="E72" s="39"/>
      <c r="F72" s="39"/>
      <c r="G72" s="39"/>
      <c r="H72" s="68"/>
      <c r="I72" s="57"/>
      <c r="J72" s="57"/>
      <c r="K72" s="40"/>
      <c r="L72" s="41"/>
      <c r="M72" s="40"/>
      <c r="N72" s="2"/>
    </row>
    <row r="73" spans="2:14" s="15" customFormat="1" ht="38.25" x14ac:dyDescent="0.25">
      <c r="B73" s="117"/>
      <c r="C73" s="27" t="s">
        <v>10</v>
      </c>
      <c r="D73" s="117" t="s">
        <v>40</v>
      </c>
      <c r="E73" s="28" t="s">
        <v>13</v>
      </c>
      <c r="F73" s="45" t="s">
        <v>6</v>
      </c>
      <c r="G73" s="129" t="s">
        <v>76</v>
      </c>
      <c r="H73" s="130"/>
      <c r="I73" s="131"/>
      <c r="J73" s="73" t="s">
        <v>62</v>
      </c>
      <c r="K73" s="43"/>
      <c r="L73" s="26">
        <f>K73*0.21</f>
        <v>0</v>
      </c>
      <c r="M73" s="25">
        <f>K73+L73</f>
        <v>0</v>
      </c>
      <c r="N73" s="2"/>
    </row>
    <row r="74" spans="2:14" s="15" customFormat="1" ht="38.25" x14ac:dyDescent="0.25">
      <c r="B74" s="117"/>
      <c r="C74" s="27" t="s">
        <v>11</v>
      </c>
      <c r="D74" s="117"/>
      <c r="E74" s="28" t="s">
        <v>14</v>
      </c>
      <c r="F74" s="45" t="s">
        <v>6</v>
      </c>
      <c r="G74" s="132"/>
      <c r="H74" s="133"/>
      <c r="I74" s="134"/>
      <c r="J74" s="54" t="s">
        <v>58</v>
      </c>
      <c r="K74" s="43"/>
      <c r="L74" s="26"/>
      <c r="M74" s="25"/>
      <c r="N74" s="2"/>
    </row>
    <row r="75" spans="2:14" s="15" customFormat="1" ht="25.5" x14ac:dyDescent="0.25">
      <c r="B75" s="117"/>
      <c r="C75" s="27" t="s">
        <v>12</v>
      </c>
      <c r="D75" s="117"/>
      <c r="E75" s="28" t="s">
        <v>15</v>
      </c>
      <c r="F75" s="45" t="s">
        <v>27</v>
      </c>
      <c r="G75" s="135"/>
      <c r="H75" s="136"/>
      <c r="I75" s="137"/>
      <c r="J75" s="54" t="s">
        <v>58</v>
      </c>
      <c r="K75" s="43"/>
      <c r="L75" s="26">
        <f>K75*0.21</f>
        <v>0</v>
      </c>
      <c r="M75" s="25">
        <f>K75+L75</f>
        <v>0</v>
      </c>
      <c r="N75" s="2"/>
    </row>
    <row r="76" spans="2:14" s="15" customFormat="1" ht="12.75" x14ac:dyDescent="0.25">
      <c r="B76" s="117"/>
      <c r="C76" s="61" t="s">
        <v>5</v>
      </c>
      <c r="D76" s="117"/>
      <c r="E76" s="34"/>
      <c r="F76" s="35"/>
      <c r="G76" s="36"/>
      <c r="H76" s="67"/>
      <c r="I76" s="56"/>
      <c r="J76" s="56"/>
      <c r="K76" s="32">
        <f>SUM(K73:K75)</f>
        <v>0</v>
      </c>
      <c r="L76" s="33">
        <f>SUM(L73:L75)</f>
        <v>0</v>
      </c>
      <c r="M76" s="32">
        <f>SUM(M73:M75)</f>
        <v>0</v>
      </c>
      <c r="N76" s="2"/>
    </row>
    <row r="77" spans="2:14" s="15" customFormat="1" ht="12.75" x14ac:dyDescent="0.25">
      <c r="B77" s="38"/>
      <c r="C77" s="38"/>
      <c r="D77" s="38"/>
      <c r="E77" s="39"/>
      <c r="F77" s="39"/>
      <c r="G77" s="39"/>
      <c r="H77" s="68"/>
      <c r="I77" s="57"/>
      <c r="J77" s="57"/>
      <c r="K77" s="40"/>
      <c r="L77" s="41"/>
      <c r="M77" s="40"/>
      <c r="N77" s="2"/>
    </row>
    <row r="78" spans="2:14" x14ac:dyDescent="0.25">
      <c r="B78" s="138" t="s">
        <v>63</v>
      </c>
      <c r="C78" s="138"/>
      <c r="D78" s="138"/>
      <c r="E78" s="138"/>
      <c r="F78" s="138"/>
      <c r="G78" s="138"/>
      <c r="H78" s="138"/>
      <c r="I78" s="138"/>
      <c r="J78" s="138"/>
      <c r="K78" s="138"/>
      <c r="L78" s="138"/>
      <c r="M78" s="138"/>
    </row>
    <row r="79" spans="2:14" ht="6" customHeight="1" x14ac:dyDescent="0.25">
      <c r="B79" s="18"/>
      <c r="C79" s="18"/>
      <c r="D79" s="19"/>
      <c r="E79" s="19"/>
      <c r="F79" s="19"/>
      <c r="G79" s="20"/>
      <c r="H79" s="69"/>
      <c r="I79" s="58"/>
      <c r="J79" s="58"/>
      <c r="K79" s="21"/>
      <c r="L79" s="21"/>
      <c r="M79" s="21"/>
    </row>
    <row r="80" spans="2:14" ht="29.25" customHeight="1" x14ac:dyDescent="0.25">
      <c r="B80" s="139" t="s">
        <v>50</v>
      </c>
      <c r="C80" s="140"/>
      <c r="D80" s="140"/>
      <c r="E80" s="140"/>
      <c r="F80" s="140"/>
      <c r="G80" s="140"/>
      <c r="H80" s="140"/>
      <c r="I80" s="140"/>
      <c r="J80" s="140"/>
      <c r="K80" s="140"/>
      <c r="L80" s="140"/>
      <c r="M80" s="140"/>
    </row>
    <row r="81" spans="2:13" ht="6" customHeight="1" x14ac:dyDescent="0.25">
      <c r="C81" s="18"/>
      <c r="D81" s="19"/>
      <c r="E81" s="19"/>
      <c r="F81" s="19"/>
      <c r="G81" s="20"/>
      <c r="H81" s="69"/>
      <c r="I81" s="58"/>
      <c r="J81" s="58"/>
      <c r="K81" s="21"/>
      <c r="L81" s="21"/>
      <c r="M81" s="21"/>
    </row>
    <row r="82" spans="2:13" x14ac:dyDescent="0.25">
      <c r="B82" s="139" t="s">
        <v>49</v>
      </c>
      <c r="C82" s="140"/>
      <c r="D82" s="140"/>
      <c r="E82" s="140"/>
      <c r="F82" s="140"/>
      <c r="G82" s="140"/>
      <c r="H82" s="140"/>
      <c r="I82" s="140"/>
      <c r="J82" s="140"/>
      <c r="K82" s="140"/>
      <c r="L82" s="140"/>
      <c r="M82" s="140"/>
    </row>
    <row r="83" spans="2:13" x14ac:dyDescent="0.25">
      <c r="B83" s="18"/>
      <c r="C83" s="18"/>
      <c r="D83" s="19"/>
      <c r="E83" s="19"/>
      <c r="F83" s="19"/>
      <c r="G83" s="20"/>
      <c r="H83" s="69"/>
      <c r="I83" s="58"/>
      <c r="J83" s="58"/>
      <c r="K83" s="21"/>
      <c r="L83" s="21"/>
      <c r="M83" s="21"/>
    </row>
    <row r="84" spans="2:13" x14ac:dyDescent="0.25">
      <c r="B84" s="50"/>
      <c r="C84" s="18"/>
      <c r="D84" s="19"/>
      <c r="E84" s="19"/>
      <c r="F84" s="19"/>
      <c r="G84" s="20"/>
      <c r="H84" s="69"/>
      <c r="I84" s="58"/>
      <c r="J84" s="58"/>
      <c r="K84" s="21"/>
      <c r="L84" s="21"/>
      <c r="M84" s="21"/>
    </row>
    <row r="85" spans="2:13" x14ac:dyDescent="0.25">
      <c r="B85" s="18"/>
      <c r="C85" s="18"/>
      <c r="D85" s="19"/>
      <c r="E85" s="19"/>
      <c r="F85" s="19"/>
      <c r="G85" s="20"/>
      <c r="H85" s="69"/>
      <c r="I85" s="58"/>
      <c r="J85" s="58"/>
      <c r="K85" s="21"/>
      <c r="L85" s="21"/>
      <c r="M85" s="21"/>
    </row>
    <row r="86" spans="2:13" x14ac:dyDescent="0.25">
      <c r="B86" s="18"/>
      <c r="C86" s="18"/>
      <c r="D86" s="19"/>
      <c r="E86" s="19"/>
      <c r="F86" s="19"/>
      <c r="G86" s="20"/>
      <c r="H86" s="69"/>
      <c r="I86" s="58"/>
      <c r="J86" s="58"/>
      <c r="K86" s="21"/>
      <c r="L86" s="21"/>
      <c r="M86" s="21"/>
    </row>
    <row r="87" spans="2:13" x14ac:dyDescent="0.25">
      <c r="B87" s="18"/>
      <c r="C87" s="18"/>
      <c r="D87" s="19"/>
      <c r="E87" s="19"/>
      <c r="F87" s="19"/>
      <c r="G87" s="20"/>
      <c r="H87" s="69"/>
      <c r="I87" s="58"/>
      <c r="J87" s="58"/>
      <c r="K87" s="21"/>
      <c r="L87" s="21"/>
      <c r="M87" s="21"/>
    </row>
    <row r="88" spans="2:13" x14ac:dyDescent="0.25">
      <c r="B88" s="18"/>
      <c r="C88" s="18"/>
      <c r="D88" s="19"/>
      <c r="E88" s="19"/>
      <c r="F88" s="19"/>
      <c r="G88" s="20"/>
      <c r="H88" s="69"/>
      <c r="I88" s="58"/>
      <c r="J88" s="58"/>
      <c r="K88" s="21"/>
      <c r="L88" s="21"/>
      <c r="M88" s="21"/>
    </row>
    <row r="89" spans="2:13" x14ac:dyDescent="0.25">
      <c r="B89" s="18"/>
      <c r="C89" s="18"/>
      <c r="D89" s="19"/>
      <c r="E89" s="19"/>
      <c r="F89" s="19"/>
      <c r="G89" s="20"/>
      <c r="H89" s="69"/>
      <c r="I89" s="58"/>
      <c r="J89" s="58"/>
      <c r="K89" s="21"/>
      <c r="L89" s="21"/>
      <c r="M89" s="21"/>
    </row>
    <row r="90" spans="2:13" x14ac:dyDescent="0.25">
      <c r="G90" s="11"/>
      <c r="H90" s="70"/>
    </row>
    <row r="91" spans="2:13" x14ac:dyDescent="0.25">
      <c r="G91" s="11"/>
      <c r="H91" s="70"/>
    </row>
    <row r="92" spans="2:13" x14ac:dyDescent="0.25">
      <c r="G92" s="11"/>
      <c r="H92" s="70"/>
    </row>
    <row r="93" spans="2:13" x14ac:dyDescent="0.25">
      <c r="G93" s="11"/>
      <c r="H93" s="70"/>
    </row>
    <row r="94" spans="2:13" x14ac:dyDescent="0.25">
      <c r="G94" s="11"/>
      <c r="H94" s="70"/>
    </row>
    <row r="95" spans="2:13" x14ac:dyDescent="0.25">
      <c r="G95" s="11"/>
      <c r="H95" s="70"/>
    </row>
    <row r="96" spans="2:13" x14ac:dyDescent="0.25">
      <c r="G96" s="11"/>
      <c r="H96" s="70"/>
    </row>
    <row r="97" spans="7:8" x14ac:dyDescent="0.25">
      <c r="G97" s="11"/>
      <c r="H97" s="70"/>
    </row>
    <row r="98" spans="7:8" x14ac:dyDescent="0.25">
      <c r="G98" s="11"/>
      <c r="H98" s="70"/>
    </row>
    <row r="99" spans="7:8" x14ac:dyDescent="0.25">
      <c r="G99" s="11"/>
      <c r="H99" s="70"/>
    </row>
    <row r="100" spans="7:8" x14ac:dyDescent="0.25">
      <c r="G100" s="11"/>
      <c r="H100" s="70"/>
    </row>
    <row r="101" spans="7:8" x14ac:dyDescent="0.25">
      <c r="G101" s="11"/>
      <c r="H101" s="70"/>
    </row>
    <row r="102" spans="7:8" x14ac:dyDescent="0.25">
      <c r="G102" s="11"/>
      <c r="H102" s="70"/>
    </row>
    <row r="103" spans="7:8" x14ac:dyDescent="0.25">
      <c r="G103" s="11"/>
      <c r="H103" s="70"/>
    </row>
    <row r="104" spans="7:8" x14ac:dyDescent="0.25">
      <c r="G104" s="11"/>
      <c r="H104" s="70"/>
    </row>
    <row r="105" spans="7:8" x14ac:dyDescent="0.25">
      <c r="G105" s="11"/>
      <c r="H105" s="70"/>
    </row>
    <row r="106" spans="7:8" x14ac:dyDescent="0.25">
      <c r="G106" s="11"/>
      <c r="H106" s="70"/>
    </row>
    <row r="107" spans="7:8" x14ac:dyDescent="0.25">
      <c r="G107" s="11"/>
      <c r="H107" s="70"/>
    </row>
    <row r="108" spans="7:8" x14ac:dyDescent="0.25">
      <c r="G108" s="11"/>
      <c r="H108" s="70"/>
    </row>
    <row r="109" spans="7:8" x14ac:dyDescent="0.25">
      <c r="G109" s="11"/>
      <c r="H109" s="70"/>
    </row>
    <row r="110" spans="7:8" x14ac:dyDescent="0.25">
      <c r="G110" s="11"/>
      <c r="H110" s="70"/>
    </row>
    <row r="111" spans="7:8" x14ac:dyDescent="0.25">
      <c r="G111" s="11"/>
      <c r="H111" s="70"/>
    </row>
    <row r="112" spans="7:8" x14ac:dyDescent="0.25">
      <c r="G112" s="11"/>
      <c r="H112" s="70"/>
    </row>
    <row r="113" spans="7:8" x14ac:dyDescent="0.25">
      <c r="G113" s="11"/>
      <c r="H113" s="70"/>
    </row>
    <row r="114" spans="7:8" x14ac:dyDescent="0.25">
      <c r="G114" s="11"/>
      <c r="H114" s="70"/>
    </row>
    <row r="115" spans="7:8" x14ac:dyDescent="0.25">
      <c r="G115" s="11"/>
      <c r="H115" s="70"/>
    </row>
    <row r="116" spans="7:8" x14ac:dyDescent="0.25">
      <c r="G116" s="11"/>
      <c r="H116" s="70"/>
    </row>
    <row r="117" spans="7:8" x14ac:dyDescent="0.25">
      <c r="G117" s="11"/>
      <c r="H117" s="70"/>
    </row>
    <row r="118" spans="7:8" x14ac:dyDescent="0.25">
      <c r="G118" s="11"/>
      <c r="H118" s="70"/>
    </row>
    <row r="119" spans="7:8" x14ac:dyDescent="0.25">
      <c r="G119" s="11"/>
      <c r="H119" s="70"/>
    </row>
    <row r="120" spans="7:8" x14ac:dyDescent="0.25">
      <c r="G120" s="11"/>
      <c r="H120" s="70"/>
    </row>
    <row r="121" spans="7:8" x14ac:dyDescent="0.25">
      <c r="G121" s="11"/>
      <c r="H121" s="70"/>
    </row>
    <row r="122" spans="7:8" x14ac:dyDescent="0.25">
      <c r="G122" s="11"/>
      <c r="H122" s="70"/>
    </row>
    <row r="123" spans="7:8" x14ac:dyDescent="0.25">
      <c r="G123" s="11"/>
      <c r="H123" s="70"/>
    </row>
    <row r="124" spans="7:8" x14ac:dyDescent="0.25">
      <c r="G124" s="11"/>
      <c r="H124" s="70"/>
    </row>
    <row r="125" spans="7:8" x14ac:dyDescent="0.25">
      <c r="G125" s="11"/>
      <c r="H125" s="70"/>
    </row>
    <row r="126" spans="7:8" x14ac:dyDescent="0.25">
      <c r="G126" s="11"/>
      <c r="H126" s="70"/>
    </row>
    <row r="127" spans="7:8" x14ac:dyDescent="0.25">
      <c r="G127" s="11"/>
      <c r="H127" s="70"/>
    </row>
    <row r="128" spans="7:8" x14ac:dyDescent="0.25">
      <c r="G128" s="11"/>
      <c r="H128" s="70"/>
    </row>
    <row r="129" spans="7:8" x14ac:dyDescent="0.25">
      <c r="G129" s="11"/>
      <c r="H129" s="70"/>
    </row>
    <row r="130" spans="7:8" x14ac:dyDescent="0.25">
      <c r="G130" s="11"/>
      <c r="H130" s="70"/>
    </row>
    <row r="131" spans="7:8" x14ac:dyDescent="0.25">
      <c r="G131" s="11"/>
      <c r="H131" s="70"/>
    </row>
    <row r="132" spans="7:8" x14ac:dyDescent="0.25">
      <c r="G132" s="11"/>
      <c r="H132" s="70"/>
    </row>
    <row r="133" spans="7:8" x14ac:dyDescent="0.25">
      <c r="G133" s="11"/>
      <c r="H133" s="70"/>
    </row>
    <row r="134" spans="7:8" x14ac:dyDescent="0.25">
      <c r="G134" s="11"/>
      <c r="H134" s="70"/>
    </row>
    <row r="135" spans="7:8" x14ac:dyDescent="0.25">
      <c r="G135" s="11"/>
      <c r="H135" s="70"/>
    </row>
    <row r="136" spans="7:8" x14ac:dyDescent="0.25">
      <c r="G136" s="11"/>
      <c r="H136" s="70"/>
    </row>
    <row r="137" spans="7:8" x14ac:dyDescent="0.25">
      <c r="G137" s="11"/>
      <c r="H137" s="70"/>
    </row>
    <row r="138" spans="7:8" x14ac:dyDescent="0.25">
      <c r="G138" s="11"/>
      <c r="H138" s="70"/>
    </row>
    <row r="139" spans="7:8" x14ac:dyDescent="0.25">
      <c r="G139" s="11"/>
      <c r="H139" s="70"/>
    </row>
    <row r="140" spans="7:8" x14ac:dyDescent="0.25">
      <c r="G140" s="11"/>
      <c r="H140" s="70"/>
    </row>
    <row r="141" spans="7:8" x14ac:dyDescent="0.25">
      <c r="G141" s="11"/>
      <c r="H141" s="70"/>
    </row>
    <row r="142" spans="7:8" x14ac:dyDescent="0.25">
      <c r="G142" s="11"/>
      <c r="H142" s="70"/>
    </row>
    <row r="143" spans="7:8" x14ac:dyDescent="0.25">
      <c r="G143" s="11"/>
      <c r="H143" s="70"/>
    </row>
    <row r="144" spans="7:8" x14ac:dyDescent="0.25">
      <c r="G144" s="11"/>
      <c r="H144" s="70"/>
    </row>
    <row r="145" spans="7:8" x14ac:dyDescent="0.25">
      <c r="G145" s="11"/>
      <c r="H145" s="70"/>
    </row>
    <row r="146" spans="7:8" x14ac:dyDescent="0.25">
      <c r="G146" s="11"/>
      <c r="H146" s="70"/>
    </row>
    <row r="147" spans="7:8" x14ac:dyDescent="0.25">
      <c r="G147" s="11"/>
      <c r="H147" s="70"/>
    </row>
    <row r="148" spans="7:8" x14ac:dyDescent="0.25">
      <c r="G148" s="11"/>
      <c r="H148" s="70"/>
    </row>
    <row r="149" spans="7:8" x14ac:dyDescent="0.25">
      <c r="G149" s="11"/>
      <c r="H149" s="70"/>
    </row>
    <row r="150" spans="7:8" x14ac:dyDescent="0.25">
      <c r="G150" s="11"/>
      <c r="H150" s="70"/>
    </row>
    <row r="151" spans="7:8" x14ac:dyDescent="0.25">
      <c r="G151" s="11"/>
      <c r="H151" s="70"/>
    </row>
    <row r="152" spans="7:8" x14ac:dyDescent="0.25">
      <c r="G152" s="11"/>
      <c r="H152" s="70"/>
    </row>
    <row r="153" spans="7:8" x14ac:dyDescent="0.25">
      <c r="G153" s="11"/>
      <c r="H153" s="70"/>
    </row>
    <row r="154" spans="7:8" x14ac:dyDescent="0.25">
      <c r="G154" s="11"/>
      <c r="H154" s="70"/>
    </row>
    <row r="155" spans="7:8" x14ac:dyDescent="0.25">
      <c r="G155" s="11"/>
      <c r="H155" s="70"/>
    </row>
    <row r="156" spans="7:8" x14ac:dyDescent="0.25">
      <c r="G156" s="11"/>
      <c r="H156" s="70"/>
    </row>
    <row r="157" spans="7:8" x14ac:dyDescent="0.25">
      <c r="G157" s="11"/>
      <c r="H157" s="70"/>
    </row>
    <row r="158" spans="7:8" x14ac:dyDescent="0.25">
      <c r="G158" s="11"/>
      <c r="H158" s="70"/>
    </row>
    <row r="159" spans="7:8" x14ac:dyDescent="0.25">
      <c r="G159" s="11"/>
      <c r="H159" s="70"/>
    </row>
    <row r="160" spans="7:8" x14ac:dyDescent="0.25">
      <c r="G160" s="11"/>
      <c r="H160" s="70"/>
    </row>
    <row r="161" spans="7:8" x14ac:dyDescent="0.25">
      <c r="G161" s="11"/>
      <c r="H161" s="70"/>
    </row>
    <row r="162" spans="7:8" x14ac:dyDescent="0.25">
      <c r="G162" s="11"/>
      <c r="H162" s="70"/>
    </row>
    <row r="163" spans="7:8" x14ac:dyDescent="0.25">
      <c r="G163" s="11"/>
      <c r="H163" s="70"/>
    </row>
    <row r="164" spans="7:8" x14ac:dyDescent="0.25">
      <c r="G164" s="11"/>
      <c r="H164" s="70"/>
    </row>
    <row r="165" spans="7:8" x14ac:dyDescent="0.25">
      <c r="G165" s="11"/>
      <c r="H165" s="70"/>
    </row>
    <row r="166" spans="7:8" x14ac:dyDescent="0.25">
      <c r="G166" s="11"/>
      <c r="H166" s="70"/>
    </row>
    <row r="167" spans="7:8" x14ac:dyDescent="0.25">
      <c r="G167" s="11"/>
      <c r="H167" s="70"/>
    </row>
    <row r="168" spans="7:8" x14ac:dyDescent="0.25">
      <c r="G168" s="11"/>
      <c r="H168" s="70"/>
    </row>
    <row r="169" spans="7:8" x14ac:dyDescent="0.25">
      <c r="G169" s="11"/>
      <c r="H169" s="70"/>
    </row>
    <row r="170" spans="7:8" x14ac:dyDescent="0.25">
      <c r="G170" s="11"/>
      <c r="H170" s="70"/>
    </row>
    <row r="171" spans="7:8" x14ac:dyDescent="0.25">
      <c r="G171" s="11"/>
      <c r="H171" s="70"/>
    </row>
    <row r="172" spans="7:8" x14ac:dyDescent="0.25">
      <c r="G172" s="11"/>
      <c r="H172" s="70"/>
    </row>
    <row r="173" spans="7:8" x14ac:dyDescent="0.25">
      <c r="G173" s="11"/>
      <c r="H173" s="70"/>
    </row>
    <row r="174" spans="7:8" x14ac:dyDescent="0.25">
      <c r="G174" s="11"/>
      <c r="H174" s="70"/>
    </row>
    <row r="175" spans="7:8" x14ac:dyDescent="0.25">
      <c r="G175" s="11"/>
      <c r="H175" s="70"/>
    </row>
    <row r="176" spans="7:8" x14ac:dyDescent="0.25">
      <c r="G176" s="11"/>
      <c r="H176" s="70"/>
    </row>
    <row r="177" spans="7:8" x14ac:dyDescent="0.25">
      <c r="G177" s="11"/>
      <c r="H177" s="70"/>
    </row>
    <row r="178" spans="7:8" x14ac:dyDescent="0.25">
      <c r="G178" s="11"/>
      <c r="H178" s="70"/>
    </row>
    <row r="179" spans="7:8" x14ac:dyDescent="0.25">
      <c r="G179" s="11"/>
      <c r="H179" s="70"/>
    </row>
    <row r="180" spans="7:8" x14ac:dyDescent="0.25">
      <c r="G180" s="11"/>
      <c r="H180" s="70"/>
    </row>
    <row r="181" spans="7:8" x14ac:dyDescent="0.25">
      <c r="G181" s="11"/>
      <c r="H181" s="70"/>
    </row>
    <row r="182" spans="7:8" x14ac:dyDescent="0.25">
      <c r="G182" s="11"/>
      <c r="H182" s="70"/>
    </row>
    <row r="183" spans="7:8" x14ac:dyDescent="0.25">
      <c r="G183" s="11"/>
      <c r="H183" s="70"/>
    </row>
    <row r="184" spans="7:8" x14ac:dyDescent="0.25">
      <c r="G184" s="11"/>
      <c r="H184" s="70"/>
    </row>
    <row r="185" spans="7:8" x14ac:dyDescent="0.25">
      <c r="G185" s="11"/>
      <c r="H185" s="70"/>
    </row>
    <row r="186" spans="7:8" x14ac:dyDescent="0.25">
      <c r="G186" s="11"/>
      <c r="H186" s="70"/>
    </row>
    <row r="187" spans="7:8" x14ac:dyDescent="0.25">
      <c r="G187" s="11"/>
      <c r="H187" s="70"/>
    </row>
    <row r="188" spans="7:8" x14ac:dyDescent="0.25">
      <c r="G188" s="11"/>
      <c r="H188" s="70"/>
    </row>
    <row r="189" spans="7:8" x14ac:dyDescent="0.25">
      <c r="G189" s="11"/>
      <c r="H189" s="70"/>
    </row>
    <row r="190" spans="7:8" x14ac:dyDescent="0.25">
      <c r="G190" s="11"/>
      <c r="H190" s="70"/>
    </row>
    <row r="191" spans="7:8" x14ac:dyDescent="0.25">
      <c r="G191" s="11"/>
      <c r="H191" s="70"/>
    </row>
    <row r="192" spans="7:8" x14ac:dyDescent="0.25">
      <c r="G192" s="11"/>
      <c r="H192" s="70"/>
    </row>
    <row r="193" spans="7:8" x14ac:dyDescent="0.25">
      <c r="G193" s="11"/>
      <c r="H193" s="70"/>
    </row>
    <row r="194" spans="7:8" x14ac:dyDescent="0.25">
      <c r="G194" s="11"/>
      <c r="H194" s="70"/>
    </row>
    <row r="195" spans="7:8" x14ac:dyDescent="0.25">
      <c r="G195" s="11"/>
      <c r="H195" s="70"/>
    </row>
    <row r="196" spans="7:8" x14ac:dyDescent="0.25">
      <c r="G196" s="11"/>
      <c r="H196" s="70"/>
    </row>
    <row r="197" spans="7:8" x14ac:dyDescent="0.25">
      <c r="G197" s="11"/>
      <c r="H197" s="70"/>
    </row>
    <row r="198" spans="7:8" x14ac:dyDescent="0.25">
      <c r="G198" s="11"/>
      <c r="H198" s="70"/>
    </row>
    <row r="199" spans="7:8" x14ac:dyDescent="0.25">
      <c r="G199" s="11"/>
      <c r="H199" s="70"/>
    </row>
    <row r="200" spans="7:8" x14ac:dyDescent="0.25">
      <c r="G200" s="11"/>
      <c r="H200" s="70"/>
    </row>
    <row r="201" spans="7:8" x14ac:dyDescent="0.25">
      <c r="G201" s="11"/>
      <c r="H201" s="70"/>
    </row>
    <row r="202" spans="7:8" x14ac:dyDescent="0.25">
      <c r="G202" s="11"/>
      <c r="H202" s="70"/>
    </row>
    <row r="203" spans="7:8" x14ac:dyDescent="0.25">
      <c r="G203" s="11"/>
      <c r="H203" s="70"/>
    </row>
    <row r="204" spans="7:8" x14ac:dyDescent="0.25">
      <c r="G204" s="11"/>
      <c r="H204" s="70"/>
    </row>
    <row r="205" spans="7:8" x14ac:dyDescent="0.25">
      <c r="G205" s="11"/>
      <c r="H205" s="70"/>
    </row>
    <row r="206" spans="7:8" x14ac:dyDescent="0.25">
      <c r="G206" s="11"/>
      <c r="H206" s="70"/>
    </row>
    <row r="207" spans="7:8" x14ac:dyDescent="0.25">
      <c r="G207" s="11"/>
      <c r="H207" s="70"/>
    </row>
    <row r="208" spans="7:8" x14ac:dyDescent="0.25">
      <c r="G208" s="11"/>
      <c r="H208" s="70"/>
    </row>
    <row r="209" spans="7:8" x14ac:dyDescent="0.25">
      <c r="G209" s="11"/>
      <c r="H209" s="70"/>
    </row>
    <row r="210" spans="7:8" x14ac:dyDescent="0.25">
      <c r="G210" s="11"/>
      <c r="H210" s="70"/>
    </row>
    <row r="211" spans="7:8" x14ac:dyDescent="0.25">
      <c r="G211" s="11"/>
      <c r="H211" s="70"/>
    </row>
    <row r="212" spans="7:8" x14ac:dyDescent="0.25">
      <c r="G212" s="11"/>
      <c r="H212" s="70"/>
    </row>
    <row r="213" spans="7:8" x14ac:dyDescent="0.25">
      <c r="G213" s="11"/>
      <c r="H213" s="70"/>
    </row>
    <row r="214" spans="7:8" x14ac:dyDescent="0.25">
      <c r="G214" s="11"/>
      <c r="H214" s="70"/>
    </row>
    <row r="215" spans="7:8" x14ac:dyDescent="0.25">
      <c r="G215" s="11"/>
      <c r="H215" s="70"/>
    </row>
    <row r="216" spans="7:8" x14ac:dyDescent="0.25">
      <c r="G216" s="11"/>
      <c r="H216" s="70"/>
    </row>
    <row r="217" spans="7:8" x14ac:dyDescent="0.25">
      <c r="G217" s="11"/>
      <c r="H217" s="70"/>
    </row>
    <row r="218" spans="7:8" x14ac:dyDescent="0.25">
      <c r="G218" s="11"/>
      <c r="H218" s="70"/>
    </row>
    <row r="219" spans="7:8" x14ac:dyDescent="0.25">
      <c r="G219" s="11"/>
      <c r="H219" s="70"/>
    </row>
    <row r="220" spans="7:8" x14ac:dyDescent="0.25">
      <c r="G220" s="11"/>
      <c r="H220" s="70"/>
    </row>
    <row r="221" spans="7:8" x14ac:dyDescent="0.25">
      <c r="G221" s="11"/>
      <c r="H221" s="70"/>
    </row>
    <row r="222" spans="7:8" x14ac:dyDescent="0.25">
      <c r="G222" s="11"/>
      <c r="H222" s="70"/>
    </row>
    <row r="223" spans="7:8" x14ac:dyDescent="0.25">
      <c r="G223" s="11"/>
      <c r="H223" s="70"/>
    </row>
    <row r="224" spans="7:8" x14ac:dyDescent="0.25">
      <c r="G224" s="11"/>
      <c r="H224" s="70"/>
    </row>
    <row r="225" spans="7:8" x14ac:dyDescent="0.25">
      <c r="G225" s="11"/>
      <c r="H225" s="70"/>
    </row>
    <row r="226" spans="7:8" x14ac:dyDescent="0.25">
      <c r="G226" s="11"/>
      <c r="H226" s="70"/>
    </row>
    <row r="227" spans="7:8" x14ac:dyDescent="0.25">
      <c r="G227" s="11"/>
      <c r="H227" s="70"/>
    </row>
    <row r="228" spans="7:8" x14ac:dyDescent="0.25">
      <c r="G228" s="11"/>
      <c r="H228" s="70"/>
    </row>
    <row r="229" spans="7:8" x14ac:dyDescent="0.25">
      <c r="G229" s="11"/>
      <c r="H229" s="70"/>
    </row>
    <row r="230" spans="7:8" x14ac:dyDescent="0.25">
      <c r="G230" s="11"/>
      <c r="H230" s="70"/>
    </row>
    <row r="231" spans="7:8" x14ac:dyDescent="0.25">
      <c r="G231" s="11"/>
      <c r="H231" s="70"/>
    </row>
    <row r="232" spans="7:8" x14ac:dyDescent="0.25">
      <c r="G232" s="11"/>
      <c r="H232" s="70"/>
    </row>
    <row r="233" spans="7:8" x14ac:dyDescent="0.25">
      <c r="G233" s="11"/>
      <c r="H233" s="70"/>
    </row>
    <row r="234" spans="7:8" x14ac:dyDescent="0.25">
      <c r="G234" s="11"/>
      <c r="H234" s="70"/>
    </row>
    <row r="235" spans="7:8" x14ac:dyDescent="0.25">
      <c r="G235" s="11"/>
      <c r="H235" s="70"/>
    </row>
    <row r="236" spans="7:8" x14ac:dyDescent="0.25">
      <c r="G236" s="11"/>
      <c r="H236" s="70"/>
    </row>
    <row r="237" spans="7:8" x14ac:dyDescent="0.25">
      <c r="G237" s="11"/>
      <c r="H237" s="70"/>
    </row>
    <row r="238" spans="7:8" x14ac:dyDescent="0.25">
      <c r="G238" s="11"/>
      <c r="H238" s="70"/>
    </row>
    <row r="239" spans="7:8" x14ac:dyDescent="0.25">
      <c r="G239" s="11"/>
      <c r="H239" s="70"/>
    </row>
    <row r="240" spans="7:8" x14ac:dyDescent="0.25">
      <c r="G240" s="11"/>
      <c r="H240" s="70"/>
    </row>
    <row r="241" spans="7:8" x14ac:dyDescent="0.25">
      <c r="G241" s="11"/>
      <c r="H241" s="70"/>
    </row>
    <row r="242" spans="7:8" x14ac:dyDescent="0.25">
      <c r="G242" s="11"/>
      <c r="H242" s="70"/>
    </row>
    <row r="243" spans="7:8" x14ac:dyDescent="0.25">
      <c r="G243" s="11"/>
      <c r="H243" s="70"/>
    </row>
    <row r="244" spans="7:8" x14ac:dyDescent="0.25">
      <c r="G244" s="11"/>
      <c r="H244" s="70"/>
    </row>
    <row r="245" spans="7:8" x14ac:dyDescent="0.25">
      <c r="G245" s="11"/>
      <c r="H245" s="70"/>
    </row>
    <row r="246" spans="7:8" x14ac:dyDescent="0.25">
      <c r="G246" s="11"/>
      <c r="H246" s="70"/>
    </row>
    <row r="247" spans="7:8" x14ac:dyDescent="0.25">
      <c r="G247" s="11"/>
      <c r="H247" s="70"/>
    </row>
    <row r="248" spans="7:8" x14ac:dyDescent="0.25">
      <c r="G248" s="11"/>
      <c r="H248" s="70"/>
    </row>
    <row r="249" spans="7:8" x14ac:dyDescent="0.25">
      <c r="G249" s="11"/>
      <c r="H249" s="70"/>
    </row>
    <row r="250" spans="7:8" x14ac:dyDescent="0.25">
      <c r="G250" s="11"/>
      <c r="H250" s="70"/>
    </row>
    <row r="251" spans="7:8" x14ac:dyDescent="0.25">
      <c r="G251" s="11"/>
      <c r="H251" s="70"/>
    </row>
    <row r="252" spans="7:8" x14ac:dyDescent="0.25">
      <c r="G252" s="11"/>
      <c r="H252" s="70"/>
    </row>
    <row r="253" spans="7:8" x14ac:dyDescent="0.25">
      <c r="G253" s="11"/>
      <c r="H253" s="70"/>
    </row>
    <row r="254" spans="7:8" x14ac:dyDescent="0.25">
      <c r="G254" s="11"/>
      <c r="H254" s="70"/>
    </row>
    <row r="255" spans="7:8" x14ac:dyDescent="0.25">
      <c r="G255" s="11"/>
      <c r="H255" s="70"/>
    </row>
    <row r="256" spans="7:8" x14ac:dyDescent="0.25">
      <c r="G256" s="11"/>
      <c r="H256" s="70"/>
    </row>
    <row r="257" spans="7:8" x14ac:dyDescent="0.25">
      <c r="G257" s="11"/>
      <c r="H257" s="70"/>
    </row>
    <row r="258" spans="7:8" x14ac:dyDescent="0.25">
      <c r="G258" s="11"/>
      <c r="H258" s="70"/>
    </row>
    <row r="259" spans="7:8" x14ac:dyDescent="0.25">
      <c r="G259" s="11"/>
      <c r="H259" s="70"/>
    </row>
    <row r="260" spans="7:8" x14ac:dyDescent="0.25">
      <c r="G260" s="11"/>
      <c r="H260" s="70"/>
    </row>
    <row r="261" spans="7:8" x14ac:dyDescent="0.25">
      <c r="G261" s="11"/>
      <c r="H261" s="70"/>
    </row>
    <row r="262" spans="7:8" x14ac:dyDescent="0.25">
      <c r="G262" s="11"/>
      <c r="H262" s="70"/>
    </row>
    <row r="263" spans="7:8" x14ac:dyDescent="0.25">
      <c r="G263" s="11"/>
      <c r="H263" s="70"/>
    </row>
    <row r="264" spans="7:8" x14ac:dyDescent="0.25">
      <c r="G264" s="11"/>
      <c r="H264" s="70"/>
    </row>
    <row r="265" spans="7:8" x14ac:dyDescent="0.25">
      <c r="G265" s="11"/>
      <c r="H265" s="70"/>
    </row>
    <row r="266" spans="7:8" x14ac:dyDescent="0.25">
      <c r="G266" s="11"/>
      <c r="H266" s="70"/>
    </row>
    <row r="267" spans="7:8" x14ac:dyDescent="0.25">
      <c r="G267" s="11"/>
      <c r="H267" s="70"/>
    </row>
    <row r="268" spans="7:8" x14ac:dyDescent="0.25">
      <c r="G268" s="11"/>
      <c r="H268" s="70"/>
    </row>
    <row r="269" spans="7:8" x14ac:dyDescent="0.25">
      <c r="G269" s="11"/>
      <c r="H269" s="70"/>
    </row>
    <row r="270" spans="7:8" x14ac:dyDescent="0.25">
      <c r="G270" s="11"/>
      <c r="H270" s="70"/>
    </row>
    <row r="271" spans="7:8" x14ac:dyDescent="0.25">
      <c r="G271" s="11"/>
      <c r="H271" s="70"/>
    </row>
    <row r="272" spans="7:8" x14ac:dyDescent="0.25">
      <c r="G272" s="11"/>
      <c r="H272" s="70"/>
    </row>
    <row r="273" spans="7:8" x14ac:dyDescent="0.25">
      <c r="G273" s="11"/>
      <c r="H273" s="70"/>
    </row>
    <row r="274" spans="7:8" x14ac:dyDescent="0.25">
      <c r="G274" s="11"/>
      <c r="H274" s="70"/>
    </row>
    <row r="275" spans="7:8" x14ac:dyDescent="0.25">
      <c r="G275" s="11"/>
      <c r="H275" s="70"/>
    </row>
    <row r="276" spans="7:8" x14ac:dyDescent="0.25">
      <c r="G276" s="11"/>
      <c r="H276" s="70"/>
    </row>
    <row r="277" spans="7:8" x14ac:dyDescent="0.25">
      <c r="G277" s="11"/>
      <c r="H277" s="70"/>
    </row>
    <row r="278" spans="7:8" x14ac:dyDescent="0.25">
      <c r="G278" s="11"/>
      <c r="H278" s="70"/>
    </row>
    <row r="279" spans="7:8" x14ac:dyDescent="0.25">
      <c r="G279" s="11"/>
      <c r="H279" s="70"/>
    </row>
    <row r="280" spans="7:8" x14ac:dyDescent="0.25">
      <c r="G280" s="11"/>
      <c r="H280" s="70"/>
    </row>
    <row r="281" spans="7:8" x14ac:dyDescent="0.25">
      <c r="G281" s="11"/>
      <c r="H281" s="70"/>
    </row>
    <row r="282" spans="7:8" x14ac:dyDescent="0.25">
      <c r="G282" s="11"/>
      <c r="H282" s="70"/>
    </row>
    <row r="283" spans="7:8" x14ac:dyDescent="0.25">
      <c r="G283" s="11"/>
      <c r="H283" s="70"/>
    </row>
    <row r="284" spans="7:8" x14ac:dyDescent="0.25">
      <c r="G284" s="11"/>
      <c r="H284" s="70"/>
    </row>
    <row r="285" spans="7:8" x14ac:dyDescent="0.25">
      <c r="G285" s="11"/>
      <c r="H285" s="70"/>
    </row>
    <row r="286" spans="7:8" x14ac:dyDescent="0.25">
      <c r="G286" s="11"/>
      <c r="H286" s="70"/>
    </row>
    <row r="287" spans="7:8" x14ac:dyDescent="0.25">
      <c r="G287" s="11"/>
      <c r="H287" s="70"/>
    </row>
    <row r="288" spans="7:8" x14ac:dyDescent="0.25">
      <c r="G288" s="11"/>
      <c r="H288" s="70"/>
    </row>
    <row r="289" spans="7:8" x14ac:dyDescent="0.25">
      <c r="G289" s="11"/>
      <c r="H289" s="70"/>
    </row>
    <row r="290" spans="7:8" x14ac:dyDescent="0.25">
      <c r="G290" s="11"/>
      <c r="H290" s="70"/>
    </row>
    <row r="291" spans="7:8" x14ac:dyDescent="0.25">
      <c r="G291" s="11"/>
      <c r="H291" s="70"/>
    </row>
    <row r="292" spans="7:8" x14ac:dyDescent="0.25">
      <c r="G292" s="11"/>
      <c r="H292" s="70"/>
    </row>
    <row r="293" spans="7:8" x14ac:dyDescent="0.25">
      <c r="G293" s="11"/>
      <c r="H293" s="70"/>
    </row>
    <row r="294" spans="7:8" x14ac:dyDescent="0.25">
      <c r="G294" s="11"/>
      <c r="H294" s="70"/>
    </row>
    <row r="295" spans="7:8" x14ac:dyDescent="0.25">
      <c r="G295" s="11"/>
      <c r="H295" s="70"/>
    </row>
    <row r="296" spans="7:8" x14ac:dyDescent="0.25">
      <c r="G296" s="11"/>
      <c r="H296" s="70"/>
    </row>
    <row r="297" spans="7:8" x14ac:dyDescent="0.25">
      <c r="G297" s="11"/>
      <c r="H297" s="70"/>
    </row>
    <row r="298" spans="7:8" x14ac:dyDescent="0.25">
      <c r="G298" s="11"/>
      <c r="H298" s="70"/>
    </row>
    <row r="299" spans="7:8" x14ac:dyDescent="0.25">
      <c r="G299" s="11"/>
      <c r="H299" s="70"/>
    </row>
    <row r="300" spans="7:8" x14ac:dyDescent="0.25">
      <c r="G300" s="11"/>
      <c r="H300" s="70"/>
    </row>
    <row r="301" spans="7:8" x14ac:dyDescent="0.25">
      <c r="G301" s="11"/>
      <c r="H301" s="70"/>
    </row>
    <row r="302" spans="7:8" x14ac:dyDescent="0.25">
      <c r="G302" s="11"/>
      <c r="H302" s="70"/>
    </row>
    <row r="303" spans="7:8" x14ac:dyDescent="0.25">
      <c r="G303" s="11"/>
      <c r="H303" s="70"/>
    </row>
    <row r="304" spans="7:8" x14ac:dyDescent="0.25">
      <c r="G304" s="11"/>
      <c r="H304" s="70"/>
    </row>
    <row r="305" spans="7:8" x14ac:dyDescent="0.25">
      <c r="G305" s="11"/>
      <c r="H305" s="70"/>
    </row>
    <row r="306" spans="7:8" x14ac:dyDescent="0.25">
      <c r="G306" s="11"/>
      <c r="H306" s="70"/>
    </row>
    <row r="307" spans="7:8" x14ac:dyDescent="0.25">
      <c r="G307" s="11"/>
      <c r="H307" s="70"/>
    </row>
    <row r="308" spans="7:8" x14ac:dyDescent="0.25">
      <c r="G308" s="11"/>
      <c r="H308" s="70"/>
    </row>
    <row r="309" spans="7:8" x14ac:dyDescent="0.25">
      <c r="G309" s="11"/>
      <c r="H309" s="70"/>
    </row>
    <row r="310" spans="7:8" x14ac:dyDescent="0.25">
      <c r="G310" s="11"/>
      <c r="H310" s="70"/>
    </row>
    <row r="311" spans="7:8" x14ac:dyDescent="0.25">
      <c r="G311" s="11"/>
      <c r="H311" s="70"/>
    </row>
    <row r="312" spans="7:8" x14ac:dyDescent="0.25">
      <c r="G312" s="11"/>
      <c r="H312" s="70"/>
    </row>
    <row r="313" spans="7:8" x14ac:dyDescent="0.25">
      <c r="G313" s="11"/>
      <c r="H313" s="70"/>
    </row>
    <row r="314" spans="7:8" x14ac:dyDescent="0.25">
      <c r="G314" s="11"/>
      <c r="H314" s="70"/>
    </row>
    <row r="315" spans="7:8" x14ac:dyDescent="0.25">
      <c r="G315" s="11"/>
      <c r="H315" s="70"/>
    </row>
    <row r="316" spans="7:8" x14ac:dyDescent="0.25">
      <c r="G316" s="11"/>
      <c r="H316" s="70"/>
    </row>
    <row r="317" spans="7:8" x14ac:dyDescent="0.25">
      <c r="G317" s="11"/>
      <c r="H317" s="70"/>
    </row>
    <row r="318" spans="7:8" x14ac:dyDescent="0.25">
      <c r="G318" s="11"/>
      <c r="H318" s="70"/>
    </row>
    <row r="319" spans="7:8" x14ac:dyDescent="0.25">
      <c r="G319" s="11"/>
      <c r="H319" s="70"/>
    </row>
    <row r="320" spans="7:8" x14ac:dyDescent="0.25">
      <c r="G320" s="11"/>
      <c r="H320" s="70"/>
    </row>
    <row r="321" spans="7:8" x14ac:dyDescent="0.25">
      <c r="G321" s="11"/>
      <c r="H321" s="70"/>
    </row>
    <row r="322" spans="7:8" x14ac:dyDescent="0.25">
      <c r="G322" s="11"/>
      <c r="H322" s="70"/>
    </row>
    <row r="323" spans="7:8" x14ac:dyDescent="0.25">
      <c r="G323" s="11"/>
      <c r="H323" s="70"/>
    </row>
    <row r="324" spans="7:8" x14ac:dyDescent="0.25">
      <c r="G324" s="11"/>
      <c r="H324" s="70"/>
    </row>
    <row r="325" spans="7:8" x14ac:dyDescent="0.25">
      <c r="G325" s="11"/>
      <c r="H325" s="70"/>
    </row>
    <row r="326" spans="7:8" x14ac:dyDescent="0.25">
      <c r="G326" s="11"/>
      <c r="H326" s="70"/>
    </row>
    <row r="327" spans="7:8" x14ac:dyDescent="0.25">
      <c r="G327" s="11"/>
      <c r="H327" s="70"/>
    </row>
    <row r="328" spans="7:8" x14ac:dyDescent="0.25">
      <c r="G328" s="11"/>
      <c r="H328" s="70"/>
    </row>
    <row r="329" spans="7:8" x14ac:dyDescent="0.25">
      <c r="G329" s="11"/>
      <c r="H329" s="70"/>
    </row>
    <row r="330" spans="7:8" x14ac:dyDescent="0.25">
      <c r="G330" s="11"/>
      <c r="H330" s="70"/>
    </row>
    <row r="331" spans="7:8" x14ac:dyDescent="0.25">
      <c r="G331" s="11"/>
      <c r="H331" s="70"/>
    </row>
    <row r="332" spans="7:8" x14ac:dyDescent="0.25">
      <c r="G332" s="11"/>
      <c r="H332" s="70"/>
    </row>
    <row r="333" spans="7:8" x14ac:dyDescent="0.25">
      <c r="G333" s="11"/>
      <c r="H333" s="70"/>
    </row>
    <row r="334" spans="7:8" x14ac:dyDescent="0.25">
      <c r="G334" s="11"/>
      <c r="H334" s="70"/>
    </row>
    <row r="335" spans="7:8" x14ac:dyDescent="0.25">
      <c r="G335" s="11"/>
      <c r="H335" s="70"/>
    </row>
    <row r="336" spans="7:8" x14ac:dyDescent="0.25">
      <c r="G336" s="11"/>
      <c r="H336" s="70"/>
    </row>
    <row r="337" spans="7:8" x14ac:dyDescent="0.25">
      <c r="G337" s="11"/>
      <c r="H337" s="70"/>
    </row>
    <row r="338" spans="7:8" x14ac:dyDescent="0.25">
      <c r="G338" s="11"/>
      <c r="H338" s="70"/>
    </row>
    <row r="339" spans="7:8" x14ac:dyDescent="0.25">
      <c r="G339" s="11"/>
      <c r="H339" s="70"/>
    </row>
    <row r="340" spans="7:8" x14ac:dyDescent="0.25">
      <c r="G340" s="11"/>
      <c r="H340" s="70"/>
    </row>
    <row r="341" spans="7:8" x14ac:dyDescent="0.25">
      <c r="G341" s="11"/>
      <c r="H341" s="70"/>
    </row>
    <row r="342" spans="7:8" x14ac:dyDescent="0.25">
      <c r="G342" s="11"/>
      <c r="H342" s="70"/>
    </row>
    <row r="343" spans="7:8" x14ac:dyDescent="0.25">
      <c r="G343" s="11"/>
      <c r="H343" s="70"/>
    </row>
    <row r="344" spans="7:8" x14ac:dyDescent="0.25">
      <c r="G344" s="11"/>
      <c r="H344" s="70"/>
    </row>
    <row r="345" spans="7:8" x14ac:dyDescent="0.25">
      <c r="G345" s="11"/>
      <c r="H345" s="70"/>
    </row>
    <row r="346" spans="7:8" x14ac:dyDescent="0.25">
      <c r="G346" s="11"/>
      <c r="H346" s="70"/>
    </row>
    <row r="347" spans="7:8" x14ac:dyDescent="0.25">
      <c r="G347" s="11"/>
      <c r="H347" s="70"/>
    </row>
    <row r="348" spans="7:8" x14ac:dyDescent="0.25">
      <c r="G348" s="11"/>
      <c r="H348" s="70"/>
    </row>
    <row r="349" spans="7:8" x14ac:dyDescent="0.25">
      <c r="G349" s="11"/>
      <c r="H349" s="70"/>
    </row>
    <row r="350" spans="7:8" x14ac:dyDescent="0.25">
      <c r="G350" s="11"/>
      <c r="H350" s="70"/>
    </row>
    <row r="351" spans="7:8" x14ac:dyDescent="0.25">
      <c r="G351" s="11"/>
      <c r="H351" s="70"/>
    </row>
    <row r="352" spans="7:8" x14ac:dyDescent="0.25">
      <c r="G352" s="11"/>
      <c r="H352" s="70"/>
    </row>
    <row r="353" spans="7:8" x14ac:dyDescent="0.25">
      <c r="G353" s="11"/>
      <c r="H353" s="70"/>
    </row>
    <row r="354" spans="7:8" x14ac:dyDescent="0.25">
      <c r="G354" s="11"/>
      <c r="H354" s="70"/>
    </row>
    <row r="355" spans="7:8" x14ac:dyDescent="0.25">
      <c r="G355" s="11"/>
      <c r="H355" s="70"/>
    </row>
    <row r="356" spans="7:8" x14ac:dyDescent="0.25">
      <c r="G356" s="11"/>
      <c r="H356" s="70"/>
    </row>
    <row r="357" spans="7:8" x14ac:dyDescent="0.25">
      <c r="G357" s="11"/>
      <c r="H357" s="70"/>
    </row>
    <row r="358" spans="7:8" x14ac:dyDescent="0.25">
      <c r="G358" s="11"/>
      <c r="H358" s="70"/>
    </row>
    <row r="359" spans="7:8" x14ac:dyDescent="0.25">
      <c r="G359" s="11"/>
      <c r="H359" s="70"/>
    </row>
    <row r="360" spans="7:8" x14ac:dyDescent="0.25">
      <c r="G360" s="11"/>
      <c r="H360" s="70"/>
    </row>
    <row r="361" spans="7:8" x14ac:dyDescent="0.25">
      <c r="G361" s="11"/>
      <c r="H361" s="70"/>
    </row>
    <row r="362" spans="7:8" x14ac:dyDescent="0.25">
      <c r="G362" s="11"/>
      <c r="H362" s="70"/>
    </row>
    <row r="363" spans="7:8" x14ac:dyDescent="0.25">
      <c r="G363" s="11"/>
      <c r="H363" s="70"/>
    </row>
    <row r="364" spans="7:8" x14ac:dyDescent="0.25">
      <c r="G364" s="11"/>
      <c r="H364" s="70"/>
    </row>
    <row r="365" spans="7:8" x14ac:dyDescent="0.25">
      <c r="G365" s="11"/>
      <c r="H365" s="70"/>
    </row>
    <row r="366" spans="7:8" x14ac:dyDescent="0.25">
      <c r="G366" s="11"/>
      <c r="H366" s="70"/>
    </row>
    <row r="367" spans="7:8" x14ac:dyDescent="0.25">
      <c r="G367" s="11"/>
      <c r="H367" s="70"/>
    </row>
    <row r="368" spans="7:8" x14ac:dyDescent="0.25">
      <c r="G368" s="11"/>
      <c r="H368" s="70"/>
    </row>
    <row r="369" spans="7:8" x14ac:dyDescent="0.25">
      <c r="G369" s="11"/>
      <c r="H369" s="70"/>
    </row>
    <row r="370" spans="7:8" x14ac:dyDescent="0.25">
      <c r="G370" s="11"/>
      <c r="H370" s="70"/>
    </row>
    <row r="371" spans="7:8" x14ac:dyDescent="0.25">
      <c r="G371" s="11"/>
      <c r="H371" s="70"/>
    </row>
    <row r="372" spans="7:8" x14ac:dyDescent="0.25">
      <c r="G372" s="11"/>
      <c r="H372" s="70"/>
    </row>
    <row r="373" spans="7:8" x14ac:dyDescent="0.25">
      <c r="G373" s="11"/>
      <c r="H373" s="70"/>
    </row>
    <row r="374" spans="7:8" x14ac:dyDescent="0.25">
      <c r="G374" s="11"/>
      <c r="H374" s="70"/>
    </row>
    <row r="375" spans="7:8" x14ac:dyDescent="0.25">
      <c r="G375" s="11"/>
      <c r="H375" s="70"/>
    </row>
    <row r="376" spans="7:8" x14ac:dyDescent="0.25">
      <c r="G376" s="11"/>
      <c r="H376" s="70"/>
    </row>
    <row r="377" spans="7:8" x14ac:dyDescent="0.25">
      <c r="G377" s="11"/>
      <c r="H377" s="70"/>
    </row>
    <row r="378" spans="7:8" x14ac:dyDescent="0.25">
      <c r="G378" s="11"/>
      <c r="H378" s="70"/>
    </row>
    <row r="379" spans="7:8" x14ac:dyDescent="0.25">
      <c r="G379" s="11"/>
      <c r="H379" s="70"/>
    </row>
    <row r="380" spans="7:8" x14ac:dyDescent="0.25">
      <c r="G380" s="11"/>
      <c r="H380" s="70"/>
    </row>
    <row r="381" spans="7:8" x14ac:dyDescent="0.25">
      <c r="G381" s="11"/>
      <c r="H381" s="70"/>
    </row>
    <row r="382" spans="7:8" x14ac:dyDescent="0.25">
      <c r="G382" s="11"/>
      <c r="H382" s="70"/>
    </row>
    <row r="383" spans="7:8" x14ac:dyDescent="0.25">
      <c r="G383" s="11"/>
      <c r="H383" s="70"/>
    </row>
    <row r="384" spans="7:8" x14ac:dyDescent="0.25">
      <c r="G384" s="11"/>
      <c r="H384" s="70"/>
    </row>
    <row r="385" spans="7:8" x14ac:dyDescent="0.25">
      <c r="G385" s="11"/>
      <c r="H385" s="70"/>
    </row>
    <row r="386" spans="7:8" x14ac:dyDescent="0.25">
      <c r="G386" s="11"/>
      <c r="H386" s="70"/>
    </row>
    <row r="387" spans="7:8" x14ac:dyDescent="0.25">
      <c r="G387" s="11"/>
      <c r="H387" s="70"/>
    </row>
    <row r="388" spans="7:8" x14ac:dyDescent="0.25">
      <c r="G388" s="11"/>
      <c r="H388" s="70"/>
    </row>
    <row r="389" spans="7:8" x14ac:dyDescent="0.25">
      <c r="G389" s="11"/>
      <c r="H389" s="70"/>
    </row>
    <row r="390" spans="7:8" x14ac:dyDescent="0.25">
      <c r="G390" s="11"/>
      <c r="H390" s="70"/>
    </row>
    <row r="391" spans="7:8" x14ac:dyDescent="0.25">
      <c r="G391" s="11"/>
      <c r="H391" s="70"/>
    </row>
    <row r="392" spans="7:8" x14ac:dyDescent="0.25">
      <c r="G392" s="11"/>
      <c r="H392" s="70"/>
    </row>
    <row r="393" spans="7:8" x14ac:dyDescent="0.25">
      <c r="G393" s="11"/>
      <c r="H393" s="70"/>
    </row>
    <row r="394" spans="7:8" x14ac:dyDescent="0.25">
      <c r="G394" s="11"/>
      <c r="H394" s="70"/>
    </row>
    <row r="395" spans="7:8" x14ac:dyDescent="0.25">
      <c r="G395" s="11"/>
      <c r="H395" s="70"/>
    </row>
    <row r="396" spans="7:8" x14ac:dyDescent="0.25">
      <c r="G396" s="11"/>
      <c r="H396" s="70"/>
    </row>
    <row r="397" spans="7:8" x14ac:dyDescent="0.25">
      <c r="G397" s="11"/>
      <c r="H397" s="70"/>
    </row>
    <row r="398" spans="7:8" x14ac:dyDescent="0.25">
      <c r="G398" s="11"/>
      <c r="H398" s="70"/>
    </row>
    <row r="399" spans="7:8" x14ac:dyDescent="0.25">
      <c r="G399" s="11"/>
      <c r="H399" s="70"/>
    </row>
    <row r="400" spans="7:8" x14ac:dyDescent="0.25">
      <c r="G400" s="11"/>
      <c r="H400" s="70"/>
    </row>
    <row r="401" spans="7:8" x14ac:dyDescent="0.25">
      <c r="G401" s="11"/>
      <c r="H401" s="70"/>
    </row>
    <row r="402" spans="7:8" x14ac:dyDescent="0.25">
      <c r="G402" s="11"/>
      <c r="H402" s="70"/>
    </row>
    <row r="403" spans="7:8" x14ac:dyDescent="0.25">
      <c r="G403" s="11"/>
      <c r="H403" s="70"/>
    </row>
    <row r="404" spans="7:8" x14ac:dyDescent="0.25">
      <c r="G404" s="11"/>
      <c r="H404" s="70"/>
    </row>
    <row r="405" spans="7:8" x14ac:dyDescent="0.25">
      <c r="G405" s="11"/>
      <c r="H405" s="70"/>
    </row>
    <row r="406" spans="7:8" x14ac:dyDescent="0.25">
      <c r="G406" s="11"/>
      <c r="H406" s="70"/>
    </row>
    <row r="407" spans="7:8" x14ac:dyDescent="0.25">
      <c r="G407" s="11"/>
      <c r="H407" s="70"/>
    </row>
    <row r="408" spans="7:8" x14ac:dyDescent="0.25">
      <c r="G408" s="11"/>
      <c r="H408" s="70"/>
    </row>
    <row r="409" spans="7:8" x14ac:dyDescent="0.25">
      <c r="G409" s="11"/>
      <c r="H409" s="70"/>
    </row>
    <row r="410" spans="7:8" x14ac:dyDescent="0.25">
      <c r="G410" s="11"/>
      <c r="H410" s="70"/>
    </row>
    <row r="411" spans="7:8" x14ac:dyDescent="0.25">
      <c r="G411" s="11"/>
      <c r="H411" s="70"/>
    </row>
    <row r="412" spans="7:8" x14ac:dyDescent="0.25">
      <c r="G412" s="11"/>
      <c r="H412" s="70"/>
    </row>
    <row r="413" spans="7:8" x14ac:dyDescent="0.25">
      <c r="G413" s="11"/>
      <c r="H413" s="70"/>
    </row>
    <row r="414" spans="7:8" x14ac:dyDescent="0.25">
      <c r="G414" s="11"/>
      <c r="H414" s="70"/>
    </row>
    <row r="415" spans="7:8" x14ac:dyDescent="0.25">
      <c r="G415" s="11"/>
      <c r="H415" s="70"/>
    </row>
    <row r="416" spans="7:8" x14ac:dyDescent="0.25">
      <c r="G416" s="11"/>
      <c r="H416" s="70"/>
    </row>
    <row r="417" spans="7:8" x14ac:dyDescent="0.25">
      <c r="G417" s="11"/>
      <c r="H417" s="70"/>
    </row>
    <row r="418" spans="7:8" x14ac:dyDescent="0.25">
      <c r="G418" s="11"/>
      <c r="H418" s="70"/>
    </row>
    <row r="419" spans="7:8" x14ac:dyDescent="0.25">
      <c r="G419" s="11"/>
      <c r="H419" s="70"/>
    </row>
    <row r="420" spans="7:8" x14ac:dyDescent="0.25">
      <c r="G420" s="11"/>
      <c r="H420" s="70"/>
    </row>
    <row r="421" spans="7:8" x14ac:dyDescent="0.25">
      <c r="G421" s="11"/>
      <c r="H421" s="70"/>
    </row>
    <row r="422" spans="7:8" x14ac:dyDescent="0.25">
      <c r="G422" s="11"/>
      <c r="H422" s="70"/>
    </row>
    <row r="423" spans="7:8" x14ac:dyDescent="0.25">
      <c r="G423" s="11"/>
      <c r="H423" s="70"/>
    </row>
    <row r="424" spans="7:8" x14ac:dyDescent="0.25">
      <c r="G424" s="11"/>
      <c r="H424" s="70"/>
    </row>
    <row r="425" spans="7:8" x14ac:dyDescent="0.25">
      <c r="G425" s="11"/>
      <c r="H425" s="70"/>
    </row>
    <row r="426" spans="7:8" x14ac:dyDescent="0.25">
      <c r="G426" s="11"/>
      <c r="H426" s="70"/>
    </row>
    <row r="427" spans="7:8" x14ac:dyDescent="0.25">
      <c r="G427" s="11"/>
      <c r="H427" s="70"/>
    </row>
    <row r="428" spans="7:8" x14ac:dyDescent="0.25">
      <c r="G428" s="11"/>
      <c r="H428" s="70"/>
    </row>
    <row r="429" spans="7:8" x14ac:dyDescent="0.25">
      <c r="G429" s="11"/>
      <c r="H429" s="70"/>
    </row>
    <row r="430" spans="7:8" x14ac:dyDescent="0.25">
      <c r="G430" s="11"/>
      <c r="H430" s="70"/>
    </row>
    <row r="431" spans="7:8" x14ac:dyDescent="0.25">
      <c r="G431" s="11"/>
      <c r="H431" s="70"/>
    </row>
    <row r="432" spans="7:8" x14ac:dyDescent="0.25">
      <c r="G432" s="11"/>
      <c r="H432" s="70"/>
    </row>
    <row r="433" spans="7:8" x14ac:dyDescent="0.25">
      <c r="G433" s="11"/>
      <c r="H433" s="70"/>
    </row>
    <row r="434" spans="7:8" x14ac:dyDescent="0.25">
      <c r="G434" s="11"/>
      <c r="H434" s="70"/>
    </row>
    <row r="435" spans="7:8" x14ac:dyDescent="0.25">
      <c r="G435" s="11"/>
      <c r="H435" s="70"/>
    </row>
    <row r="436" spans="7:8" x14ac:dyDescent="0.25">
      <c r="G436" s="11"/>
      <c r="H436" s="70"/>
    </row>
    <row r="437" spans="7:8" x14ac:dyDescent="0.25">
      <c r="G437" s="11"/>
      <c r="H437" s="70"/>
    </row>
    <row r="438" spans="7:8" x14ac:dyDescent="0.25">
      <c r="G438" s="11"/>
      <c r="H438" s="70"/>
    </row>
    <row r="439" spans="7:8" x14ac:dyDescent="0.25">
      <c r="G439" s="11"/>
      <c r="H439" s="70"/>
    </row>
    <row r="440" spans="7:8" x14ac:dyDescent="0.25">
      <c r="G440" s="11"/>
      <c r="H440" s="70"/>
    </row>
    <row r="441" spans="7:8" x14ac:dyDescent="0.25">
      <c r="G441" s="11"/>
      <c r="H441" s="70"/>
    </row>
    <row r="442" spans="7:8" x14ac:dyDescent="0.25">
      <c r="G442" s="11"/>
      <c r="H442" s="70"/>
    </row>
    <row r="443" spans="7:8" x14ac:dyDescent="0.25">
      <c r="G443" s="11"/>
      <c r="H443" s="70"/>
    </row>
    <row r="444" spans="7:8" x14ac:dyDescent="0.25">
      <c r="G444" s="11"/>
      <c r="H444" s="70"/>
    </row>
    <row r="445" spans="7:8" x14ac:dyDescent="0.25">
      <c r="G445" s="11"/>
      <c r="H445" s="70"/>
    </row>
    <row r="446" spans="7:8" x14ac:dyDescent="0.25">
      <c r="G446" s="11"/>
      <c r="H446" s="70"/>
    </row>
    <row r="447" spans="7:8" x14ac:dyDescent="0.25">
      <c r="G447" s="11"/>
      <c r="H447" s="70"/>
    </row>
    <row r="448" spans="7:8" x14ac:dyDescent="0.25">
      <c r="G448" s="11"/>
      <c r="H448" s="70"/>
    </row>
    <row r="449" spans="7:8" x14ac:dyDescent="0.25">
      <c r="G449" s="11"/>
      <c r="H449" s="70"/>
    </row>
    <row r="450" spans="7:8" x14ac:dyDescent="0.25">
      <c r="G450" s="11"/>
      <c r="H450" s="70"/>
    </row>
    <row r="451" spans="7:8" x14ac:dyDescent="0.25">
      <c r="G451" s="11"/>
      <c r="H451" s="70"/>
    </row>
    <row r="452" spans="7:8" x14ac:dyDescent="0.25">
      <c r="G452" s="11"/>
      <c r="H452" s="70"/>
    </row>
    <row r="453" spans="7:8" x14ac:dyDescent="0.25">
      <c r="G453" s="11"/>
      <c r="H453" s="70"/>
    </row>
    <row r="454" spans="7:8" x14ac:dyDescent="0.25">
      <c r="G454" s="11"/>
      <c r="H454" s="70"/>
    </row>
    <row r="455" spans="7:8" x14ac:dyDescent="0.25">
      <c r="G455" s="11"/>
      <c r="H455" s="70"/>
    </row>
    <row r="456" spans="7:8" x14ac:dyDescent="0.25">
      <c r="G456" s="11"/>
      <c r="H456" s="70"/>
    </row>
    <row r="457" spans="7:8" x14ac:dyDescent="0.25">
      <c r="G457" s="11"/>
      <c r="H457" s="70"/>
    </row>
    <row r="458" spans="7:8" x14ac:dyDescent="0.25">
      <c r="G458" s="11"/>
      <c r="H458" s="70"/>
    </row>
    <row r="459" spans="7:8" x14ac:dyDescent="0.25">
      <c r="G459" s="11"/>
      <c r="H459" s="70"/>
    </row>
    <row r="460" spans="7:8" x14ac:dyDescent="0.25">
      <c r="G460" s="11"/>
      <c r="H460" s="70"/>
    </row>
    <row r="461" spans="7:8" x14ac:dyDescent="0.25">
      <c r="G461" s="11"/>
      <c r="H461" s="70"/>
    </row>
    <row r="462" spans="7:8" x14ac:dyDescent="0.25">
      <c r="G462" s="11"/>
      <c r="H462" s="70"/>
    </row>
    <row r="463" spans="7:8" x14ac:dyDescent="0.25">
      <c r="G463" s="11"/>
      <c r="H463" s="70"/>
    </row>
    <row r="464" spans="7:8" x14ac:dyDescent="0.25">
      <c r="G464" s="11"/>
      <c r="H464" s="70"/>
    </row>
    <row r="465" spans="7:8" x14ac:dyDescent="0.25">
      <c r="G465" s="11"/>
      <c r="H465" s="70"/>
    </row>
    <row r="466" spans="7:8" x14ac:dyDescent="0.25">
      <c r="G466" s="11"/>
      <c r="H466" s="70"/>
    </row>
    <row r="467" spans="7:8" x14ac:dyDescent="0.25">
      <c r="G467" s="11"/>
      <c r="H467" s="70"/>
    </row>
    <row r="468" spans="7:8" x14ac:dyDescent="0.25">
      <c r="G468" s="11"/>
      <c r="H468" s="70"/>
    </row>
    <row r="469" spans="7:8" x14ac:dyDescent="0.25">
      <c r="G469" s="11"/>
      <c r="H469" s="70"/>
    </row>
    <row r="470" spans="7:8" x14ac:dyDescent="0.25">
      <c r="G470" s="11"/>
      <c r="H470" s="70"/>
    </row>
    <row r="471" spans="7:8" x14ac:dyDescent="0.25">
      <c r="G471" s="11"/>
      <c r="H471" s="70"/>
    </row>
    <row r="472" spans="7:8" x14ac:dyDescent="0.25">
      <c r="G472" s="11"/>
      <c r="H472" s="70"/>
    </row>
    <row r="473" spans="7:8" x14ac:dyDescent="0.25">
      <c r="G473" s="11"/>
      <c r="H473" s="70"/>
    </row>
    <row r="474" spans="7:8" x14ac:dyDescent="0.25">
      <c r="G474" s="11"/>
      <c r="H474" s="70"/>
    </row>
    <row r="475" spans="7:8" x14ac:dyDescent="0.25">
      <c r="G475" s="11"/>
      <c r="H475" s="70"/>
    </row>
    <row r="476" spans="7:8" x14ac:dyDescent="0.25">
      <c r="G476" s="11"/>
      <c r="H476" s="70"/>
    </row>
    <row r="477" spans="7:8" x14ac:dyDescent="0.25">
      <c r="G477" s="11"/>
      <c r="H477" s="70"/>
    </row>
    <row r="478" spans="7:8" x14ac:dyDescent="0.25">
      <c r="G478" s="11"/>
      <c r="H478" s="70"/>
    </row>
    <row r="479" spans="7:8" x14ac:dyDescent="0.25">
      <c r="G479" s="11"/>
      <c r="H479" s="70"/>
    </row>
    <row r="480" spans="7:8" x14ac:dyDescent="0.25">
      <c r="G480" s="11"/>
      <c r="H480" s="70"/>
    </row>
    <row r="481" spans="7:8" x14ac:dyDescent="0.25">
      <c r="G481" s="11"/>
      <c r="H481" s="70"/>
    </row>
    <row r="482" spans="7:8" x14ac:dyDescent="0.25">
      <c r="G482" s="11"/>
      <c r="H482" s="70"/>
    </row>
    <row r="483" spans="7:8" x14ac:dyDescent="0.25">
      <c r="G483" s="11"/>
      <c r="H483" s="70"/>
    </row>
    <row r="484" spans="7:8" x14ac:dyDescent="0.25">
      <c r="G484" s="11"/>
      <c r="H484" s="70"/>
    </row>
    <row r="485" spans="7:8" x14ac:dyDescent="0.25">
      <c r="G485" s="11"/>
      <c r="H485" s="70"/>
    </row>
    <row r="486" spans="7:8" x14ac:dyDescent="0.25">
      <c r="G486" s="11"/>
      <c r="H486" s="70"/>
    </row>
    <row r="487" spans="7:8" x14ac:dyDescent="0.25">
      <c r="G487" s="11"/>
      <c r="H487" s="70"/>
    </row>
    <row r="488" spans="7:8" x14ac:dyDescent="0.25">
      <c r="G488" s="11"/>
      <c r="H488" s="70"/>
    </row>
    <row r="489" spans="7:8" x14ac:dyDescent="0.25">
      <c r="G489" s="11"/>
      <c r="H489" s="70"/>
    </row>
    <row r="490" spans="7:8" x14ac:dyDescent="0.25">
      <c r="G490" s="11"/>
      <c r="H490" s="70"/>
    </row>
    <row r="491" spans="7:8" x14ac:dyDescent="0.25">
      <c r="G491" s="11"/>
      <c r="H491" s="70"/>
    </row>
    <row r="492" spans="7:8" x14ac:dyDescent="0.25">
      <c r="G492" s="11"/>
      <c r="H492" s="70"/>
    </row>
    <row r="493" spans="7:8" x14ac:dyDescent="0.25">
      <c r="G493" s="11"/>
      <c r="H493" s="70"/>
    </row>
    <row r="494" spans="7:8" x14ac:dyDescent="0.25">
      <c r="G494" s="11"/>
      <c r="H494" s="70"/>
    </row>
    <row r="495" spans="7:8" x14ac:dyDescent="0.25">
      <c r="G495" s="11"/>
      <c r="H495" s="70"/>
    </row>
    <row r="496" spans="7:8" x14ac:dyDescent="0.25">
      <c r="G496" s="11"/>
      <c r="H496" s="70"/>
    </row>
    <row r="497" spans="7:8" x14ac:dyDescent="0.25">
      <c r="G497" s="11"/>
      <c r="H497" s="70"/>
    </row>
    <row r="498" spans="7:8" x14ac:dyDescent="0.25">
      <c r="G498" s="11"/>
      <c r="H498" s="70"/>
    </row>
    <row r="499" spans="7:8" x14ac:dyDescent="0.25">
      <c r="G499" s="11"/>
      <c r="H499" s="70"/>
    </row>
    <row r="500" spans="7:8" x14ac:dyDescent="0.25">
      <c r="G500" s="11"/>
      <c r="H500" s="70"/>
    </row>
    <row r="501" spans="7:8" x14ac:dyDescent="0.25">
      <c r="G501" s="11"/>
      <c r="H501" s="70"/>
    </row>
    <row r="502" spans="7:8" x14ac:dyDescent="0.25">
      <c r="G502" s="11"/>
      <c r="H502" s="70"/>
    </row>
    <row r="503" spans="7:8" x14ac:dyDescent="0.25">
      <c r="G503" s="11"/>
      <c r="H503" s="70"/>
    </row>
    <row r="504" spans="7:8" x14ac:dyDescent="0.25">
      <c r="G504" s="11"/>
      <c r="H504" s="70"/>
    </row>
    <row r="505" spans="7:8" x14ac:dyDescent="0.25">
      <c r="G505" s="11"/>
      <c r="H505" s="70"/>
    </row>
    <row r="506" spans="7:8" x14ac:dyDescent="0.25">
      <c r="G506" s="11"/>
      <c r="H506" s="70"/>
    </row>
    <row r="507" spans="7:8" x14ac:dyDescent="0.25">
      <c r="G507" s="11"/>
      <c r="H507" s="70"/>
    </row>
    <row r="508" spans="7:8" x14ac:dyDescent="0.25">
      <c r="G508" s="11"/>
      <c r="H508" s="70"/>
    </row>
    <row r="509" spans="7:8" x14ac:dyDescent="0.25">
      <c r="G509" s="11"/>
      <c r="H509" s="70"/>
    </row>
    <row r="510" spans="7:8" x14ac:dyDescent="0.25">
      <c r="G510" s="11"/>
      <c r="H510" s="70"/>
    </row>
    <row r="511" spans="7:8" x14ac:dyDescent="0.25">
      <c r="G511" s="11"/>
      <c r="H511" s="70"/>
    </row>
    <row r="512" spans="7:8" x14ac:dyDescent="0.25">
      <c r="G512" s="11"/>
      <c r="H512" s="70"/>
    </row>
    <row r="513" spans="7:8" x14ac:dyDescent="0.25">
      <c r="G513" s="11"/>
      <c r="H513" s="70"/>
    </row>
    <row r="514" spans="7:8" x14ac:dyDescent="0.25">
      <c r="G514" s="11"/>
      <c r="H514" s="70"/>
    </row>
    <row r="515" spans="7:8" x14ac:dyDescent="0.25">
      <c r="G515" s="11"/>
      <c r="H515" s="70"/>
    </row>
    <row r="516" spans="7:8" x14ac:dyDescent="0.25">
      <c r="G516" s="11"/>
      <c r="H516" s="70"/>
    </row>
    <row r="517" spans="7:8" x14ac:dyDescent="0.25">
      <c r="G517" s="11"/>
      <c r="H517" s="70"/>
    </row>
    <row r="518" spans="7:8" x14ac:dyDescent="0.25">
      <c r="G518" s="11"/>
      <c r="H518" s="70"/>
    </row>
    <row r="519" spans="7:8" x14ac:dyDescent="0.25">
      <c r="G519" s="11"/>
      <c r="H519" s="70"/>
    </row>
    <row r="520" spans="7:8" x14ac:dyDescent="0.25">
      <c r="G520" s="11"/>
      <c r="H520" s="70"/>
    </row>
    <row r="521" spans="7:8" x14ac:dyDescent="0.25">
      <c r="G521" s="11"/>
      <c r="H521" s="70"/>
    </row>
    <row r="522" spans="7:8" x14ac:dyDescent="0.25">
      <c r="G522" s="11"/>
      <c r="H522" s="70"/>
    </row>
    <row r="523" spans="7:8" x14ac:dyDescent="0.25">
      <c r="G523" s="11"/>
      <c r="H523" s="70"/>
    </row>
    <row r="524" spans="7:8" x14ac:dyDescent="0.25">
      <c r="G524" s="11"/>
      <c r="H524" s="70"/>
    </row>
    <row r="525" spans="7:8" x14ac:dyDescent="0.25">
      <c r="G525" s="11"/>
      <c r="H525" s="70"/>
    </row>
    <row r="526" spans="7:8" x14ac:dyDescent="0.25">
      <c r="G526" s="11"/>
      <c r="H526" s="70"/>
    </row>
    <row r="527" spans="7:8" x14ac:dyDescent="0.25">
      <c r="G527" s="11"/>
      <c r="H527" s="70"/>
    </row>
    <row r="528" spans="7:8" x14ac:dyDescent="0.25">
      <c r="G528" s="11"/>
      <c r="H528" s="70"/>
    </row>
    <row r="529" spans="7:8" x14ac:dyDescent="0.25">
      <c r="G529" s="11"/>
      <c r="H529" s="70"/>
    </row>
    <row r="530" spans="7:8" x14ac:dyDescent="0.25">
      <c r="G530" s="11"/>
      <c r="H530" s="70"/>
    </row>
    <row r="531" spans="7:8" x14ac:dyDescent="0.25">
      <c r="G531" s="11"/>
      <c r="H531" s="70"/>
    </row>
    <row r="532" spans="7:8" x14ac:dyDescent="0.25">
      <c r="G532" s="11"/>
      <c r="H532" s="70"/>
    </row>
    <row r="533" spans="7:8" x14ac:dyDescent="0.25">
      <c r="G533" s="11"/>
      <c r="H533" s="70"/>
    </row>
    <row r="534" spans="7:8" x14ac:dyDescent="0.25">
      <c r="G534" s="11"/>
      <c r="H534" s="70"/>
    </row>
    <row r="535" spans="7:8" x14ac:dyDescent="0.25">
      <c r="G535" s="11"/>
      <c r="H535" s="70"/>
    </row>
    <row r="536" spans="7:8" x14ac:dyDescent="0.25">
      <c r="G536" s="11"/>
      <c r="H536" s="70"/>
    </row>
    <row r="537" spans="7:8" x14ac:dyDescent="0.25">
      <c r="G537" s="11"/>
      <c r="H537" s="70"/>
    </row>
    <row r="538" spans="7:8" x14ac:dyDescent="0.25">
      <c r="G538" s="11"/>
      <c r="H538" s="70"/>
    </row>
    <row r="539" spans="7:8" x14ac:dyDescent="0.25">
      <c r="G539" s="11"/>
      <c r="H539" s="70"/>
    </row>
    <row r="540" spans="7:8" x14ac:dyDescent="0.25">
      <c r="G540" s="11"/>
      <c r="H540" s="70"/>
    </row>
    <row r="541" spans="7:8" x14ac:dyDescent="0.25">
      <c r="G541" s="11"/>
      <c r="H541" s="70"/>
    </row>
    <row r="542" spans="7:8" x14ac:dyDescent="0.25">
      <c r="G542" s="11"/>
      <c r="H542" s="70"/>
    </row>
    <row r="543" spans="7:8" x14ac:dyDescent="0.25">
      <c r="G543" s="11"/>
      <c r="H543" s="70"/>
    </row>
    <row r="544" spans="7:8" x14ac:dyDescent="0.25">
      <c r="G544" s="11"/>
      <c r="H544" s="70"/>
    </row>
    <row r="545" spans="7:8" x14ac:dyDescent="0.25">
      <c r="G545" s="11"/>
      <c r="H545" s="70"/>
    </row>
    <row r="546" spans="7:8" x14ac:dyDescent="0.25">
      <c r="G546" s="11"/>
      <c r="H546" s="70"/>
    </row>
    <row r="547" spans="7:8" x14ac:dyDescent="0.25">
      <c r="G547" s="11"/>
      <c r="H547" s="70"/>
    </row>
    <row r="548" spans="7:8" x14ac:dyDescent="0.25">
      <c r="G548" s="11"/>
      <c r="H548" s="70"/>
    </row>
    <row r="549" spans="7:8" x14ac:dyDescent="0.25">
      <c r="G549" s="11"/>
      <c r="H549" s="70"/>
    </row>
    <row r="550" spans="7:8" x14ac:dyDescent="0.25">
      <c r="G550" s="11"/>
      <c r="H550" s="70"/>
    </row>
    <row r="551" spans="7:8" x14ac:dyDescent="0.25">
      <c r="G551" s="11"/>
      <c r="H551" s="70"/>
    </row>
    <row r="552" spans="7:8" x14ac:dyDescent="0.25">
      <c r="G552" s="11"/>
      <c r="H552" s="70"/>
    </row>
    <row r="553" spans="7:8" x14ac:dyDescent="0.25">
      <c r="G553" s="11"/>
      <c r="H553" s="70"/>
    </row>
    <row r="554" spans="7:8" x14ac:dyDescent="0.25">
      <c r="G554" s="11"/>
      <c r="H554" s="70"/>
    </row>
    <row r="555" spans="7:8" x14ac:dyDescent="0.25">
      <c r="G555" s="11"/>
      <c r="H555" s="70"/>
    </row>
    <row r="556" spans="7:8" x14ac:dyDescent="0.25">
      <c r="G556" s="11"/>
      <c r="H556" s="70"/>
    </row>
    <row r="557" spans="7:8" x14ac:dyDescent="0.25">
      <c r="G557" s="11"/>
      <c r="H557" s="70"/>
    </row>
    <row r="558" spans="7:8" x14ac:dyDescent="0.25">
      <c r="G558" s="11"/>
      <c r="H558" s="70"/>
    </row>
    <row r="559" spans="7:8" x14ac:dyDescent="0.25">
      <c r="G559" s="11"/>
      <c r="H559" s="70"/>
    </row>
    <row r="560" spans="7:8" x14ac:dyDescent="0.25">
      <c r="G560" s="11"/>
      <c r="H560" s="70"/>
    </row>
    <row r="561" spans="7:8" x14ac:dyDescent="0.25">
      <c r="G561" s="11"/>
      <c r="H561" s="70"/>
    </row>
    <row r="562" spans="7:8" x14ac:dyDescent="0.25">
      <c r="G562" s="11"/>
      <c r="H562" s="70"/>
    </row>
    <row r="563" spans="7:8" x14ac:dyDescent="0.25">
      <c r="G563" s="11"/>
      <c r="H563" s="70"/>
    </row>
    <row r="564" spans="7:8" x14ac:dyDescent="0.25">
      <c r="G564" s="11"/>
      <c r="H564" s="70"/>
    </row>
    <row r="565" spans="7:8" x14ac:dyDescent="0.25">
      <c r="G565" s="11"/>
      <c r="H565" s="70"/>
    </row>
    <row r="566" spans="7:8" x14ac:dyDescent="0.25">
      <c r="G566" s="11"/>
      <c r="H566" s="70"/>
    </row>
    <row r="567" spans="7:8" x14ac:dyDescent="0.25">
      <c r="G567" s="11"/>
      <c r="H567" s="70"/>
    </row>
    <row r="568" spans="7:8" x14ac:dyDescent="0.25">
      <c r="G568" s="11"/>
      <c r="H568" s="70"/>
    </row>
    <row r="569" spans="7:8" x14ac:dyDescent="0.25">
      <c r="G569" s="11"/>
      <c r="H569" s="70"/>
    </row>
    <row r="570" spans="7:8" x14ac:dyDescent="0.25">
      <c r="G570" s="11"/>
      <c r="H570" s="70"/>
    </row>
    <row r="571" spans="7:8" x14ac:dyDescent="0.25">
      <c r="G571" s="11"/>
      <c r="H571" s="70"/>
    </row>
    <row r="572" spans="7:8" x14ac:dyDescent="0.25">
      <c r="G572" s="11"/>
      <c r="H572" s="70"/>
    </row>
    <row r="573" spans="7:8" x14ac:dyDescent="0.25">
      <c r="G573" s="11"/>
      <c r="H573" s="70"/>
    </row>
    <row r="574" spans="7:8" x14ac:dyDescent="0.25">
      <c r="G574" s="11"/>
      <c r="H574" s="70"/>
    </row>
    <row r="575" spans="7:8" x14ac:dyDescent="0.25">
      <c r="G575" s="11"/>
      <c r="H575" s="70"/>
    </row>
    <row r="576" spans="7:8" x14ac:dyDescent="0.25">
      <c r="G576" s="11"/>
      <c r="H576" s="70"/>
    </row>
    <row r="577" spans="7:8" x14ac:dyDescent="0.25">
      <c r="G577" s="11"/>
      <c r="H577" s="70"/>
    </row>
    <row r="578" spans="7:8" x14ac:dyDescent="0.25">
      <c r="G578" s="11"/>
      <c r="H578" s="70"/>
    </row>
    <row r="579" spans="7:8" x14ac:dyDescent="0.25">
      <c r="G579" s="11"/>
      <c r="H579" s="70"/>
    </row>
    <row r="580" spans="7:8" x14ac:dyDescent="0.25">
      <c r="G580" s="11"/>
      <c r="H580" s="70"/>
    </row>
    <row r="581" spans="7:8" x14ac:dyDescent="0.25">
      <c r="G581" s="11"/>
      <c r="H581" s="70"/>
    </row>
    <row r="582" spans="7:8" x14ac:dyDescent="0.25">
      <c r="G582" s="11"/>
      <c r="H582" s="70"/>
    </row>
    <row r="583" spans="7:8" x14ac:dyDescent="0.25">
      <c r="G583" s="11"/>
      <c r="H583" s="70"/>
    </row>
    <row r="584" spans="7:8" x14ac:dyDescent="0.25">
      <c r="G584" s="11"/>
      <c r="H584" s="70"/>
    </row>
    <row r="585" spans="7:8" x14ac:dyDescent="0.25">
      <c r="G585" s="11"/>
      <c r="H585" s="70"/>
    </row>
    <row r="586" spans="7:8" x14ac:dyDescent="0.25">
      <c r="G586" s="11"/>
      <c r="H586" s="70"/>
    </row>
    <row r="587" spans="7:8" x14ac:dyDescent="0.25">
      <c r="G587" s="11"/>
      <c r="H587" s="70"/>
    </row>
    <row r="588" spans="7:8" x14ac:dyDescent="0.25">
      <c r="G588" s="11"/>
      <c r="H588" s="70"/>
    </row>
    <row r="589" spans="7:8" x14ac:dyDescent="0.25">
      <c r="G589" s="11"/>
      <c r="H589" s="70"/>
    </row>
    <row r="590" spans="7:8" x14ac:dyDescent="0.25">
      <c r="G590" s="11"/>
      <c r="H590" s="70"/>
    </row>
    <row r="591" spans="7:8" x14ac:dyDescent="0.25">
      <c r="G591" s="11"/>
      <c r="H591" s="70"/>
    </row>
    <row r="592" spans="7:8" x14ac:dyDescent="0.25">
      <c r="G592" s="11"/>
      <c r="H592" s="70"/>
    </row>
    <row r="593" spans="7:8" x14ac:dyDescent="0.25">
      <c r="G593" s="11"/>
      <c r="H593" s="70"/>
    </row>
    <row r="594" spans="7:8" x14ac:dyDescent="0.25">
      <c r="G594" s="11"/>
      <c r="H594" s="70"/>
    </row>
    <row r="595" spans="7:8" x14ac:dyDescent="0.25">
      <c r="G595" s="11"/>
      <c r="H595" s="70"/>
    </row>
    <row r="596" spans="7:8" x14ac:dyDescent="0.25">
      <c r="G596" s="11"/>
      <c r="H596" s="70"/>
    </row>
    <row r="597" spans="7:8" x14ac:dyDescent="0.25">
      <c r="G597" s="11"/>
      <c r="H597" s="70"/>
    </row>
    <row r="598" spans="7:8" x14ac:dyDescent="0.25">
      <c r="G598" s="11"/>
      <c r="H598" s="70"/>
    </row>
    <row r="599" spans="7:8" x14ac:dyDescent="0.25">
      <c r="G599" s="11"/>
      <c r="H599" s="70"/>
    </row>
    <row r="600" spans="7:8" x14ac:dyDescent="0.25">
      <c r="G600" s="11"/>
      <c r="H600" s="70"/>
    </row>
    <row r="601" spans="7:8" x14ac:dyDescent="0.25">
      <c r="G601" s="11"/>
      <c r="H601" s="70"/>
    </row>
    <row r="602" spans="7:8" x14ac:dyDescent="0.25">
      <c r="G602" s="11"/>
      <c r="H602" s="70"/>
    </row>
    <row r="603" spans="7:8" x14ac:dyDescent="0.25">
      <c r="G603" s="11"/>
      <c r="H603" s="70"/>
    </row>
    <row r="604" spans="7:8" x14ac:dyDescent="0.25">
      <c r="G604" s="11"/>
      <c r="H604" s="70"/>
    </row>
    <row r="605" spans="7:8" x14ac:dyDescent="0.25">
      <c r="G605" s="11"/>
      <c r="H605" s="70"/>
    </row>
    <row r="606" spans="7:8" x14ac:dyDescent="0.25">
      <c r="G606" s="11"/>
      <c r="H606" s="70"/>
    </row>
    <row r="607" spans="7:8" x14ac:dyDescent="0.25">
      <c r="G607" s="11"/>
      <c r="H607" s="70"/>
    </row>
    <row r="608" spans="7:8" x14ac:dyDescent="0.25">
      <c r="G608" s="11"/>
      <c r="H608" s="70"/>
    </row>
    <row r="609" spans="7:8" x14ac:dyDescent="0.25">
      <c r="G609" s="11"/>
      <c r="H609" s="70"/>
    </row>
    <row r="610" spans="7:8" x14ac:dyDescent="0.25">
      <c r="G610" s="11"/>
      <c r="H610" s="70"/>
    </row>
    <row r="611" spans="7:8" x14ac:dyDescent="0.25">
      <c r="G611" s="11"/>
      <c r="H611" s="70"/>
    </row>
    <row r="612" spans="7:8" x14ac:dyDescent="0.25">
      <c r="G612" s="11"/>
      <c r="H612" s="70"/>
    </row>
    <row r="613" spans="7:8" x14ac:dyDescent="0.25">
      <c r="G613" s="11"/>
      <c r="H613" s="70"/>
    </row>
    <row r="614" spans="7:8" x14ac:dyDescent="0.25">
      <c r="G614" s="11"/>
      <c r="H614" s="70"/>
    </row>
    <row r="615" spans="7:8" x14ac:dyDescent="0.25">
      <c r="G615" s="11"/>
      <c r="H615" s="70"/>
    </row>
    <row r="616" spans="7:8" x14ac:dyDescent="0.25">
      <c r="G616" s="11"/>
      <c r="H616" s="70"/>
    </row>
    <row r="617" spans="7:8" x14ac:dyDescent="0.25">
      <c r="G617" s="11"/>
      <c r="H617" s="70"/>
    </row>
    <row r="618" spans="7:8" x14ac:dyDescent="0.25">
      <c r="G618" s="11"/>
      <c r="H618" s="70"/>
    </row>
    <row r="619" spans="7:8" x14ac:dyDescent="0.25">
      <c r="G619" s="11"/>
      <c r="H619" s="70"/>
    </row>
    <row r="620" spans="7:8" x14ac:dyDescent="0.25">
      <c r="G620" s="11"/>
      <c r="H620" s="70"/>
    </row>
    <row r="621" spans="7:8" x14ac:dyDescent="0.25">
      <c r="G621" s="11"/>
      <c r="H621" s="70"/>
    </row>
    <row r="622" spans="7:8" x14ac:dyDescent="0.25">
      <c r="G622" s="11"/>
      <c r="H622" s="70"/>
    </row>
    <row r="623" spans="7:8" x14ac:dyDescent="0.25">
      <c r="G623" s="11"/>
      <c r="H623" s="70"/>
    </row>
    <row r="624" spans="7:8" x14ac:dyDescent="0.25">
      <c r="G624" s="11"/>
      <c r="H624" s="70"/>
    </row>
    <row r="625" spans="7:8" x14ac:dyDescent="0.25">
      <c r="G625" s="11"/>
      <c r="H625" s="70"/>
    </row>
    <row r="626" spans="7:8" x14ac:dyDescent="0.25">
      <c r="G626" s="11"/>
      <c r="H626" s="70"/>
    </row>
    <row r="627" spans="7:8" x14ac:dyDescent="0.25">
      <c r="G627" s="11"/>
      <c r="H627" s="70"/>
    </row>
    <row r="628" spans="7:8" x14ac:dyDescent="0.25">
      <c r="G628" s="11"/>
      <c r="H628" s="70"/>
    </row>
    <row r="629" spans="7:8" x14ac:dyDescent="0.25">
      <c r="G629" s="11"/>
      <c r="H629" s="70"/>
    </row>
    <row r="630" spans="7:8" x14ac:dyDescent="0.25">
      <c r="G630" s="11"/>
      <c r="H630" s="70"/>
    </row>
    <row r="631" spans="7:8" x14ac:dyDescent="0.25">
      <c r="G631" s="11"/>
      <c r="H631" s="70"/>
    </row>
    <row r="632" spans="7:8" x14ac:dyDescent="0.25">
      <c r="G632" s="11"/>
      <c r="H632" s="70"/>
    </row>
    <row r="633" spans="7:8" x14ac:dyDescent="0.25">
      <c r="G633" s="11"/>
      <c r="H633" s="70"/>
    </row>
    <row r="634" spans="7:8" x14ac:dyDescent="0.25">
      <c r="G634" s="11"/>
      <c r="H634" s="70"/>
    </row>
    <row r="635" spans="7:8" x14ac:dyDescent="0.25">
      <c r="G635" s="11"/>
      <c r="H635" s="70"/>
    </row>
    <row r="636" spans="7:8" x14ac:dyDescent="0.25">
      <c r="G636" s="11"/>
      <c r="H636" s="70"/>
    </row>
    <row r="637" spans="7:8" x14ac:dyDescent="0.25">
      <c r="G637" s="11"/>
      <c r="H637" s="70"/>
    </row>
    <row r="638" spans="7:8" x14ac:dyDescent="0.25">
      <c r="G638" s="11"/>
      <c r="H638" s="70"/>
    </row>
    <row r="639" spans="7:8" x14ac:dyDescent="0.25">
      <c r="G639" s="11"/>
      <c r="H639" s="70"/>
    </row>
    <row r="640" spans="7:8" x14ac:dyDescent="0.25">
      <c r="G640" s="11"/>
      <c r="H640" s="70"/>
    </row>
    <row r="641" spans="7:8" x14ac:dyDescent="0.25">
      <c r="G641" s="11"/>
      <c r="H641" s="70"/>
    </row>
    <row r="642" spans="7:8" x14ac:dyDescent="0.25">
      <c r="G642" s="11"/>
      <c r="H642" s="70"/>
    </row>
    <row r="643" spans="7:8" x14ac:dyDescent="0.25">
      <c r="G643" s="11"/>
      <c r="H643" s="70"/>
    </row>
    <row r="644" spans="7:8" x14ac:dyDescent="0.25">
      <c r="G644" s="11"/>
      <c r="H644" s="70"/>
    </row>
    <row r="645" spans="7:8" x14ac:dyDescent="0.25">
      <c r="G645" s="11"/>
      <c r="H645" s="70"/>
    </row>
    <row r="646" spans="7:8" x14ac:dyDescent="0.25">
      <c r="G646" s="11"/>
      <c r="H646" s="70"/>
    </row>
    <row r="647" spans="7:8" x14ac:dyDescent="0.25">
      <c r="G647" s="11"/>
      <c r="H647" s="70"/>
    </row>
    <row r="648" spans="7:8" x14ac:dyDescent="0.25">
      <c r="G648" s="11"/>
      <c r="H648" s="70"/>
    </row>
    <row r="649" spans="7:8" x14ac:dyDescent="0.25">
      <c r="G649" s="11"/>
      <c r="H649" s="70"/>
    </row>
    <row r="650" spans="7:8" x14ac:dyDescent="0.25">
      <c r="G650" s="11"/>
      <c r="H650" s="70"/>
    </row>
    <row r="651" spans="7:8" x14ac:dyDescent="0.25">
      <c r="G651" s="11"/>
      <c r="H651" s="70"/>
    </row>
    <row r="652" spans="7:8" x14ac:dyDescent="0.25">
      <c r="G652" s="11"/>
      <c r="H652" s="70"/>
    </row>
    <row r="653" spans="7:8" x14ac:dyDescent="0.25">
      <c r="G653" s="11"/>
      <c r="H653" s="70"/>
    </row>
    <row r="654" spans="7:8" x14ac:dyDescent="0.25">
      <c r="G654" s="11"/>
      <c r="H654" s="70"/>
    </row>
    <row r="655" spans="7:8" x14ac:dyDescent="0.25">
      <c r="G655" s="11"/>
      <c r="H655" s="70"/>
    </row>
    <row r="656" spans="7:8" x14ac:dyDescent="0.25">
      <c r="G656" s="11"/>
      <c r="H656" s="70"/>
    </row>
    <row r="657" spans="7:8" x14ac:dyDescent="0.25">
      <c r="G657" s="11"/>
      <c r="H657" s="70"/>
    </row>
    <row r="658" spans="7:8" x14ac:dyDescent="0.25">
      <c r="G658" s="11"/>
      <c r="H658" s="70"/>
    </row>
    <row r="659" spans="7:8" x14ac:dyDescent="0.25">
      <c r="G659" s="11"/>
      <c r="H659" s="70"/>
    </row>
    <row r="660" spans="7:8" x14ac:dyDescent="0.25">
      <c r="G660" s="11"/>
      <c r="H660" s="70"/>
    </row>
    <row r="661" spans="7:8" x14ac:dyDescent="0.25">
      <c r="G661" s="11"/>
      <c r="H661" s="70"/>
    </row>
    <row r="662" spans="7:8" x14ac:dyDescent="0.25">
      <c r="G662" s="11"/>
      <c r="H662" s="70"/>
    </row>
    <row r="663" spans="7:8" x14ac:dyDescent="0.25">
      <c r="G663" s="11"/>
      <c r="H663" s="70"/>
    </row>
    <row r="664" spans="7:8" x14ac:dyDescent="0.25">
      <c r="G664" s="11"/>
      <c r="H664" s="70"/>
    </row>
    <row r="665" spans="7:8" x14ac:dyDescent="0.25">
      <c r="G665" s="11"/>
      <c r="H665" s="70"/>
    </row>
    <row r="666" spans="7:8" x14ac:dyDescent="0.25">
      <c r="G666" s="11"/>
      <c r="H666" s="70"/>
    </row>
    <row r="667" spans="7:8" x14ac:dyDescent="0.25">
      <c r="G667" s="11"/>
      <c r="H667" s="70"/>
    </row>
    <row r="668" spans="7:8" x14ac:dyDescent="0.25">
      <c r="G668" s="11"/>
      <c r="H668" s="70"/>
    </row>
    <row r="669" spans="7:8" x14ac:dyDescent="0.25">
      <c r="G669" s="11"/>
      <c r="H669" s="70"/>
    </row>
    <row r="670" spans="7:8" x14ac:dyDescent="0.25">
      <c r="G670" s="11"/>
      <c r="H670" s="70"/>
    </row>
    <row r="671" spans="7:8" x14ac:dyDescent="0.25">
      <c r="G671" s="11"/>
      <c r="H671" s="70"/>
    </row>
    <row r="672" spans="7:8" x14ac:dyDescent="0.25">
      <c r="G672" s="11"/>
      <c r="H672" s="70"/>
    </row>
    <row r="673" spans="7:8" x14ac:dyDescent="0.25">
      <c r="G673" s="11"/>
      <c r="H673" s="70"/>
    </row>
    <row r="674" spans="7:8" x14ac:dyDescent="0.25">
      <c r="G674" s="11"/>
      <c r="H674" s="70"/>
    </row>
    <row r="675" spans="7:8" x14ac:dyDescent="0.25">
      <c r="G675" s="11"/>
      <c r="H675" s="70"/>
    </row>
    <row r="676" spans="7:8" x14ac:dyDescent="0.25">
      <c r="G676" s="11"/>
      <c r="H676" s="70"/>
    </row>
    <row r="677" spans="7:8" x14ac:dyDescent="0.25">
      <c r="G677" s="11"/>
      <c r="H677" s="70"/>
    </row>
    <row r="678" spans="7:8" x14ac:dyDescent="0.25">
      <c r="G678" s="11"/>
      <c r="H678" s="70"/>
    </row>
    <row r="679" spans="7:8" x14ac:dyDescent="0.25">
      <c r="G679" s="11"/>
      <c r="H679" s="70"/>
    </row>
    <row r="680" spans="7:8" x14ac:dyDescent="0.25">
      <c r="G680" s="11"/>
      <c r="H680" s="70"/>
    </row>
    <row r="681" spans="7:8" x14ac:dyDescent="0.25">
      <c r="G681" s="11"/>
      <c r="H681" s="70"/>
    </row>
    <row r="682" spans="7:8" x14ac:dyDescent="0.25">
      <c r="G682" s="11"/>
      <c r="H682" s="70"/>
    </row>
    <row r="683" spans="7:8" x14ac:dyDescent="0.25">
      <c r="G683" s="11"/>
      <c r="H683" s="70"/>
    </row>
    <row r="684" spans="7:8" x14ac:dyDescent="0.25">
      <c r="G684" s="11"/>
      <c r="H684" s="70"/>
    </row>
    <row r="685" spans="7:8" x14ac:dyDescent="0.25">
      <c r="G685" s="11"/>
      <c r="H685" s="70"/>
    </row>
    <row r="686" spans="7:8" x14ac:dyDescent="0.25">
      <c r="G686" s="11"/>
      <c r="H686" s="70"/>
    </row>
    <row r="687" spans="7:8" x14ac:dyDescent="0.25">
      <c r="G687" s="11"/>
      <c r="H687" s="70"/>
    </row>
    <row r="688" spans="7:8" x14ac:dyDescent="0.25">
      <c r="G688" s="11"/>
      <c r="H688" s="70"/>
    </row>
    <row r="689" spans="7:8" x14ac:dyDescent="0.25">
      <c r="G689" s="11"/>
      <c r="H689" s="70"/>
    </row>
    <row r="690" spans="7:8" x14ac:dyDescent="0.25">
      <c r="G690" s="11"/>
      <c r="H690" s="70"/>
    </row>
    <row r="691" spans="7:8" x14ac:dyDescent="0.25">
      <c r="G691" s="11"/>
      <c r="H691" s="70"/>
    </row>
    <row r="692" spans="7:8" x14ac:dyDescent="0.25">
      <c r="G692" s="11"/>
      <c r="H692" s="70"/>
    </row>
    <row r="693" spans="7:8" x14ac:dyDescent="0.25">
      <c r="G693" s="11"/>
      <c r="H693" s="70"/>
    </row>
    <row r="694" spans="7:8" x14ac:dyDescent="0.25">
      <c r="G694" s="11"/>
      <c r="H694" s="70"/>
    </row>
    <row r="695" spans="7:8" x14ac:dyDescent="0.25">
      <c r="G695" s="11"/>
      <c r="H695" s="70"/>
    </row>
    <row r="696" spans="7:8" x14ac:dyDescent="0.25">
      <c r="G696" s="11"/>
      <c r="H696" s="70"/>
    </row>
    <row r="697" spans="7:8" x14ac:dyDescent="0.25">
      <c r="G697" s="11"/>
      <c r="H697" s="70"/>
    </row>
    <row r="698" spans="7:8" x14ac:dyDescent="0.25">
      <c r="G698" s="11"/>
      <c r="H698" s="70"/>
    </row>
    <row r="699" spans="7:8" x14ac:dyDescent="0.25">
      <c r="G699" s="11"/>
      <c r="H699" s="70"/>
    </row>
    <row r="700" spans="7:8" x14ac:dyDescent="0.25">
      <c r="G700" s="11"/>
      <c r="H700" s="70"/>
    </row>
    <row r="701" spans="7:8" x14ac:dyDescent="0.25">
      <c r="G701" s="11"/>
      <c r="H701" s="70"/>
    </row>
    <row r="702" spans="7:8" x14ac:dyDescent="0.25">
      <c r="G702" s="11"/>
      <c r="H702" s="70"/>
    </row>
    <row r="703" spans="7:8" x14ac:dyDescent="0.25">
      <c r="G703" s="11"/>
      <c r="H703" s="70"/>
    </row>
    <row r="704" spans="7:8" x14ac:dyDescent="0.25">
      <c r="G704" s="11"/>
      <c r="H704" s="70"/>
    </row>
    <row r="705" spans="7:8" x14ac:dyDescent="0.25">
      <c r="G705" s="11"/>
      <c r="H705" s="70"/>
    </row>
    <row r="706" spans="7:8" x14ac:dyDescent="0.25">
      <c r="G706" s="11"/>
      <c r="H706" s="70"/>
    </row>
    <row r="707" spans="7:8" x14ac:dyDescent="0.25">
      <c r="G707" s="11"/>
      <c r="H707" s="70"/>
    </row>
    <row r="708" spans="7:8" x14ac:dyDescent="0.25">
      <c r="G708" s="11"/>
      <c r="H708" s="70"/>
    </row>
    <row r="709" spans="7:8" x14ac:dyDescent="0.25">
      <c r="G709" s="11"/>
      <c r="H709" s="70"/>
    </row>
    <row r="710" spans="7:8" x14ac:dyDescent="0.25">
      <c r="G710" s="11"/>
      <c r="H710" s="70"/>
    </row>
    <row r="711" spans="7:8" x14ac:dyDescent="0.25">
      <c r="G711" s="11"/>
      <c r="H711" s="70"/>
    </row>
    <row r="712" spans="7:8" x14ac:dyDescent="0.25">
      <c r="G712" s="11"/>
      <c r="H712" s="70"/>
    </row>
    <row r="713" spans="7:8" x14ac:dyDescent="0.25">
      <c r="G713" s="11"/>
      <c r="H713" s="70"/>
    </row>
    <row r="714" spans="7:8" x14ac:dyDescent="0.25">
      <c r="G714" s="11"/>
      <c r="H714" s="70"/>
    </row>
    <row r="715" spans="7:8" x14ac:dyDescent="0.25">
      <c r="G715" s="11"/>
      <c r="H715" s="70"/>
    </row>
    <row r="716" spans="7:8" x14ac:dyDescent="0.25">
      <c r="G716" s="11"/>
      <c r="H716" s="70"/>
    </row>
    <row r="717" spans="7:8" x14ac:dyDescent="0.25">
      <c r="G717" s="11"/>
      <c r="H717" s="70"/>
    </row>
    <row r="718" spans="7:8" x14ac:dyDescent="0.25">
      <c r="G718" s="11"/>
      <c r="H718" s="70"/>
    </row>
    <row r="719" spans="7:8" x14ac:dyDescent="0.25">
      <c r="G719" s="11"/>
      <c r="H719" s="70"/>
    </row>
    <row r="720" spans="7:8" x14ac:dyDescent="0.25">
      <c r="G720" s="11"/>
      <c r="H720" s="70"/>
    </row>
    <row r="721" spans="7:8" x14ac:dyDescent="0.25">
      <c r="G721" s="11"/>
      <c r="H721" s="70"/>
    </row>
    <row r="722" spans="7:8" x14ac:dyDescent="0.25">
      <c r="G722" s="11"/>
      <c r="H722" s="70"/>
    </row>
    <row r="723" spans="7:8" x14ac:dyDescent="0.25">
      <c r="G723" s="11"/>
      <c r="H723" s="70"/>
    </row>
    <row r="724" spans="7:8" x14ac:dyDescent="0.25">
      <c r="G724" s="11"/>
      <c r="H724" s="70"/>
    </row>
    <row r="725" spans="7:8" x14ac:dyDescent="0.25">
      <c r="G725" s="11"/>
      <c r="H725" s="70"/>
    </row>
    <row r="726" spans="7:8" x14ac:dyDescent="0.25">
      <c r="G726" s="11"/>
      <c r="H726" s="70"/>
    </row>
    <row r="727" spans="7:8" x14ac:dyDescent="0.25">
      <c r="G727" s="11"/>
      <c r="H727" s="70"/>
    </row>
    <row r="728" spans="7:8" x14ac:dyDescent="0.25">
      <c r="G728" s="11"/>
      <c r="H728" s="70"/>
    </row>
    <row r="729" spans="7:8" x14ac:dyDescent="0.25">
      <c r="G729" s="11"/>
      <c r="H729" s="70"/>
    </row>
    <row r="730" spans="7:8" x14ac:dyDescent="0.25">
      <c r="G730" s="11"/>
      <c r="H730" s="70"/>
    </row>
    <row r="731" spans="7:8" x14ac:dyDescent="0.25">
      <c r="G731" s="11"/>
      <c r="H731" s="70"/>
    </row>
    <row r="732" spans="7:8" x14ac:dyDescent="0.25">
      <c r="G732" s="11"/>
      <c r="H732" s="70"/>
    </row>
    <row r="733" spans="7:8" x14ac:dyDescent="0.25">
      <c r="G733" s="11"/>
      <c r="H733" s="70"/>
    </row>
    <row r="734" spans="7:8" x14ac:dyDescent="0.25">
      <c r="G734" s="11"/>
      <c r="H734" s="70"/>
    </row>
    <row r="735" spans="7:8" x14ac:dyDescent="0.25">
      <c r="G735" s="11"/>
      <c r="H735" s="70"/>
    </row>
    <row r="736" spans="7:8" x14ac:dyDescent="0.25">
      <c r="G736" s="11"/>
      <c r="H736" s="70"/>
    </row>
    <row r="737" spans="7:8" x14ac:dyDescent="0.25">
      <c r="G737" s="11"/>
      <c r="H737" s="70"/>
    </row>
    <row r="738" spans="7:8" x14ac:dyDescent="0.25">
      <c r="G738" s="11"/>
      <c r="H738" s="70"/>
    </row>
    <row r="739" spans="7:8" x14ac:dyDescent="0.25">
      <c r="G739" s="11"/>
      <c r="H739" s="70"/>
    </row>
    <row r="740" spans="7:8" x14ac:dyDescent="0.25">
      <c r="G740" s="11"/>
      <c r="H740" s="70"/>
    </row>
    <row r="741" spans="7:8" x14ac:dyDescent="0.25">
      <c r="G741" s="11"/>
      <c r="H741" s="70"/>
    </row>
    <row r="742" spans="7:8" x14ac:dyDescent="0.25">
      <c r="G742" s="11"/>
      <c r="H742" s="70"/>
    </row>
    <row r="743" spans="7:8" x14ac:dyDescent="0.25">
      <c r="G743" s="11"/>
      <c r="H743" s="70"/>
    </row>
    <row r="744" spans="7:8" x14ac:dyDescent="0.25">
      <c r="G744" s="11"/>
      <c r="H744" s="70"/>
    </row>
    <row r="745" spans="7:8" x14ac:dyDescent="0.25">
      <c r="G745" s="11"/>
      <c r="H745" s="70"/>
    </row>
    <row r="746" spans="7:8" x14ac:dyDescent="0.25">
      <c r="G746" s="11"/>
      <c r="H746" s="70"/>
    </row>
    <row r="747" spans="7:8" x14ac:dyDescent="0.25">
      <c r="G747" s="11"/>
      <c r="H747" s="70"/>
    </row>
    <row r="748" spans="7:8" x14ac:dyDescent="0.25">
      <c r="G748" s="11"/>
      <c r="H748" s="70"/>
    </row>
    <row r="749" spans="7:8" x14ac:dyDescent="0.25">
      <c r="G749" s="11"/>
      <c r="H749" s="70"/>
    </row>
    <row r="750" spans="7:8" x14ac:dyDescent="0.25">
      <c r="G750" s="11"/>
      <c r="H750" s="70"/>
    </row>
    <row r="751" spans="7:8" x14ac:dyDescent="0.25">
      <c r="G751" s="11"/>
      <c r="H751" s="70"/>
    </row>
    <row r="752" spans="7:8" x14ac:dyDescent="0.25">
      <c r="G752" s="11"/>
      <c r="H752" s="70"/>
    </row>
    <row r="753" spans="7:8" x14ac:dyDescent="0.25">
      <c r="G753" s="11"/>
      <c r="H753" s="70"/>
    </row>
    <row r="754" spans="7:8" x14ac:dyDescent="0.25">
      <c r="G754" s="11"/>
      <c r="H754" s="70"/>
    </row>
    <row r="755" spans="7:8" x14ac:dyDescent="0.25">
      <c r="G755" s="11"/>
      <c r="H755" s="70"/>
    </row>
    <row r="756" spans="7:8" x14ac:dyDescent="0.25">
      <c r="G756" s="11"/>
      <c r="H756" s="70"/>
    </row>
    <row r="757" spans="7:8" x14ac:dyDescent="0.25">
      <c r="G757" s="11"/>
      <c r="H757" s="70"/>
    </row>
    <row r="758" spans="7:8" x14ac:dyDescent="0.25">
      <c r="G758" s="11"/>
      <c r="H758" s="70"/>
    </row>
    <row r="759" spans="7:8" x14ac:dyDescent="0.25">
      <c r="G759" s="11"/>
      <c r="H759" s="70"/>
    </row>
    <row r="760" spans="7:8" x14ac:dyDescent="0.25">
      <c r="G760" s="11"/>
      <c r="H760" s="70"/>
    </row>
    <row r="761" spans="7:8" x14ac:dyDescent="0.25">
      <c r="G761" s="11"/>
      <c r="H761" s="70"/>
    </row>
    <row r="762" spans="7:8" x14ac:dyDescent="0.25">
      <c r="G762" s="11"/>
      <c r="H762" s="70"/>
    </row>
    <row r="763" spans="7:8" x14ac:dyDescent="0.25">
      <c r="G763" s="11"/>
      <c r="H763" s="70"/>
    </row>
    <row r="764" spans="7:8" x14ac:dyDescent="0.25">
      <c r="G764" s="11"/>
      <c r="H764" s="70"/>
    </row>
    <row r="765" spans="7:8" x14ac:dyDescent="0.25">
      <c r="G765" s="11"/>
      <c r="H765" s="70"/>
    </row>
    <row r="766" spans="7:8" x14ac:dyDescent="0.25">
      <c r="G766" s="11"/>
      <c r="H766" s="70"/>
    </row>
    <row r="767" spans="7:8" x14ac:dyDescent="0.25">
      <c r="G767" s="11"/>
      <c r="H767" s="70"/>
    </row>
    <row r="768" spans="7:8" x14ac:dyDescent="0.25">
      <c r="G768" s="11"/>
      <c r="H768" s="70"/>
    </row>
    <row r="769" spans="7:8" x14ac:dyDescent="0.25">
      <c r="G769" s="11"/>
      <c r="H769" s="70"/>
    </row>
    <row r="770" spans="7:8" x14ac:dyDescent="0.25">
      <c r="G770" s="11"/>
      <c r="H770" s="70"/>
    </row>
    <row r="771" spans="7:8" x14ac:dyDescent="0.25">
      <c r="G771" s="11"/>
      <c r="H771" s="70"/>
    </row>
    <row r="772" spans="7:8" x14ac:dyDescent="0.25">
      <c r="G772" s="11"/>
      <c r="H772" s="70"/>
    </row>
    <row r="773" spans="7:8" x14ac:dyDescent="0.25">
      <c r="G773" s="11"/>
      <c r="H773" s="70"/>
    </row>
    <row r="774" spans="7:8" x14ac:dyDescent="0.25">
      <c r="G774" s="11"/>
      <c r="H774" s="70"/>
    </row>
    <row r="775" spans="7:8" x14ac:dyDescent="0.25">
      <c r="G775" s="11"/>
      <c r="H775" s="70"/>
    </row>
    <row r="776" spans="7:8" x14ac:dyDescent="0.25">
      <c r="G776" s="11"/>
      <c r="H776" s="70"/>
    </row>
    <row r="777" spans="7:8" x14ac:dyDescent="0.25">
      <c r="G777" s="11"/>
      <c r="H777" s="70"/>
    </row>
    <row r="778" spans="7:8" x14ac:dyDescent="0.25">
      <c r="G778" s="11"/>
      <c r="H778" s="70"/>
    </row>
    <row r="779" spans="7:8" x14ac:dyDescent="0.25">
      <c r="G779" s="11"/>
      <c r="H779" s="70"/>
    </row>
    <row r="780" spans="7:8" x14ac:dyDescent="0.25">
      <c r="G780" s="11"/>
      <c r="H780" s="70"/>
    </row>
    <row r="781" spans="7:8" x14ac:dyDescent="0.25">
      <c r="G781" s="11"/>
      <c r="H781" s="70"/>
    </row>
    <row r="782" spans="7:8" x14ac:dyDescent="0.25">
      <c r="G782" s="11"/>
      <c r="H782" s="70"/>
    </row>
    <row r="783" spans="7:8" x14ac:dyDescent="0.25">
      <c r="G783" s="11"/>
      <c r="H783" s="70"/>
    </row>
    <row r="784" spans="7:8" x14ac:dyDescent="0.25">
      <c r="G784" s="11"/>
      <c r="H784" s="70"/>
    </row>
    <row r="785" spans="7:8" x14ac:dyDescent="0.25">
      <c r="G785" s="11"/>
      <c r="H785" s="70"/>
    </row>
    <row r="786" spans="7:8" x14ac:dyDescent="0.25">
      <c r="G786" s="11"/>
      <c r="H786" s="70"/>
    </row>
    <row r="787" spans="7:8" x14ac:dyDescent="0.25">
      <c r="G787" s="11"/>
      <c r="H787" s="70"/>
    </row>
    <row r="788" spans="7:8" x14ac:dyDescent="0.25">
      <c r="G788" s="11"/>
      <c r="H788" s="70"/>
    </row>
    <row r="789" spans="7:8" x14ac:dyDescent="0.25">
      <c r="G789" s="11"/>
      <c r="H789" s="70"/>
    </row>
    <row r="790" spans="7:8" x14ac:dyDescent="0.25">
      <c r="G790" s="11"/>
      <c r="H790" s="70"/>
    </row>
    <row r="791" spans="7:8" x14ac:dyDescent="0.25">
      <c r="G791" s="11"/>
      <c r="H791" s="70"/>
    </row>
    <row r="792" spans="7:8" x14ac:dyDescent="0.25">
      <c r="G792" s="11"/>
      <c r="H792" s="70"/>
    </row>
    <row r="793" spans="7:8" x14ac:dyDescent="0.25">
      <c r="G793" s="11"/>
      <c r="H793" s="70"/>
    </row>
    <row r="794" spans="7:8" x14ac:dyDescent="0.25">
      <c r="G794" s="11"/>
      <c r="H794" s="70"/>
    </row>
    <row r="795" spans="7:8" x14ac:dyDescent="0.25">
      <c r="G795" s="11"/>
      <c r="H795" s="70"/>
    </row>
    <row r="796" spans="7:8" x14ac:dyDescent="0.25">
      <c r="G796" s="11"/>
      <c r="H796" s="70"/>
    </row>
    <row r="797" spans="7:8" x14ac:dyDescent="0.25">
      <c r="G797" s="11"/>
      <c r="H797" s="70"/>
    </row>
    <row r="798" spans="7:8" x14ac:dyDescent="0.25">
      <c r="G798" s="11"/>
      <c r="H798" s="70"/>
    </row>
    <row r="799" spans="7:8" x14ac:dyDescent="0.25">
      <c r="G799" s="11"/>
      <c r="H799" s="70"/>
    </row>
    <row r="800" spans="7:8" x14ac:dyDescent="0.25">
      <c r="G800" s="11"/>
      <c r="H800" s="70"/>
    </row>
    <row r="801" spans="7:8" x14ac:dyDescent="0.25">
      <c r="G801" s="11"/>
      <c r="H801" s="70"/>
    </row>
    <row r="802" spans="7:8" x14ac:dyDescent="0.25">
      <c r="G802" s="11"/>
      <c r="H802" s="70"/>
    </row>
    <row r="803" spans="7:8" x14ac:dyDescent="0.25">
      <c r="G803" s="11"/>
      <c r="H803" s="70"/>
    </row>
    <row r="804" spans="7:8" x14ac:dyDescent="0.25">
      <c r="G804" s="11"/>
      <c r="H804" s="70"/>
    </row>
    <row r="805" spans="7:8" x14ac:dyDescent="0.25">
      <c r="G805" s="11"/>
      <c r="H805" s="70"/>
    </row>
    <row r="806" spans="7:8" x14ac:dyDescent="0.25">
      <c r="G806" s="11"/>
      <c r="H806" s="70"/>
    </row>
    <row r="807" spans="7:8" x14ac:dyDescent="0.25">
      <c r="G807" s="11"/>
      <c r="H807" s="70"/>
    </row>
    <row r="808" spans="7:8" x14ac:dyDescent="0.25">
      <c r="G808" s="11"/>
      <c r="H808" s="70"/>
    </row>
    <row r="809" spans="7:8" x14ac:dyDescent="0.25">
      <c r="G809" s="11"/>
      <c r="H809" s="70"/>
    </row>
    <row r="810" spans="7:8" x14ac:dyDescent="0.25">
      <c r="G810" s="11"/>
      <c r="H810" s="70"/>
    </row>
    <row r="811" spans="7:8" x14ac:dyDescent="0.25">
      <c r="G811" s="11"/>
      <c r="H811" s="70"/>
    </row>
    <row r="812" spans="7:8" x14ac:dyDescent="0.25">
      <c r="G812" s="11"/>
      <c r="H812" s="70"/>
    </row>
    <row r="813" spans="7:8" x14ac:dyDescent="0.25">
      <c r="G813" s="11"/>
      <c r="H813" s="70"/>
    </row>
    <row r="814" spans="7:8" x14ac:dyDescent="0.25">
      <c r="G814" s="11"/>
      <c r="H814" s="70"/>
    </row>
    <row r="815" spans="7:8" x14ac:dyDescent="0.25">
      <c r="G815" s="11"/>
      <c r="H815" s="70"/>
    </row>
    <row r="816" spans="7:8" x14ac:dyDescent="0.25">
      <c r="G816" s="11"/>
      <c r="H816" s="70"/>
    </row>
    <row r="817" spans="7:8" x14ac:dyDescent="0.25">
      <c r="G817" s="11"/>
      <c r="H817" s="70"/>
    </row>
    <row r="818" spans="7:8" x14ac:dyDescent="0.25">
      <c r="G818" s="11"/>
      <c r="H818" s="70"/>
    </row>
    <row r="819" spans="7:8" x14ac:dyDescent="0.25">
      <c r="G819" s="11"/>
      <c r="H819" s="70"/>
    </row>
    <row r="820" spans="7:8" x14ac:dyDescent="0.25">
      <c r="G820" s="11"/>
      <c r="H820" s="70"/>
    </row>
    <row r="821" spans="7:8" x14ac:dyDescent="0.25">
      <c r="G821" s="11"/>
      <c r="H821" s="70"/>
    </row>
    <row r="822" spans="7:8" x14ac:dyDescent="0.25">
      <c r="G822" s="11"/>
      <c r="H822" s="70"/>
    </row>
    <row r="823" spans="7:8" x14ac:dyDescent="0.25">
      <c r="G823" s="11"/>
      <c r="H823" s="70"/>
    </row>
    <row r="824" spans="7:8" x14ac:dyDescent="0.25">
      <c r="G824" s="11"/>
      <c r="H824" s="70"/>
    </row>
    <row r="825" spans="7:8" x14ac:dyDescent="0.25">
      <c r="G825" s="11"/>
      <c r="H825" s="70"/>
    </row>
    <row r="826" spans="7:8" x14ac:dyDescent="0.25">
      <c r="G826" s="11"/>
      <c r="H826" s="70"/>
    </row>
    <row r="827" spans="7:8" x14ac:dyDescent="0.25">
      <c r="G827" s="11"/>
      <c r="H827" s="70"/>
    </row>
    <row r="828" spans="7:8" x14ac:dyDescent="0.25">
      <c r="G828" s="11"/>
      <c r="H828" s="70"/>
    </row>
    <row r="829" spans="7:8" x14ac:dyDescent="0.25">
      <c r="G829" s="11"/>
      <c r="H829" s="70"/>
    </row>
    <row r="830" spans="7:8" x14ac:dyDescent="0.25">
      <c r="G830" s="11"/>
      <c r="H830" s="70"/>
    </row>
    <row r="831" spans="7:8" x14ac:dyDescent="0.25">
      <c r="G831" s="11"/>
      <c r="H831" s="70"/>
    </row>
    <row r="832" spans="7:8" x14ac:dyDescent="0.25">
      <c r="G832" s="11"/>
      <c r="H832" s="70"/>
    </row>
    <row r="833" spans="7:8" x14ac:dyDescent="0.25">
      <c r="G833" s="11"/>
      <c r="H833" s="70"/>
    </row>
    <row r="834" spans="7:8" x14ac:dyDescent="0.25">
      <c r="G834" s="11"/>
      <c r="H834" s="70"/>
    </row>
    <row r="835" spans="7:8" x14ac:dyDescent="0.25">
      <c r="G835" s="11"/>
      <c r="H835" s="70"/>
    </row>
    <row r="836" spans="7:8" x14ac:dyDescent="0.25">
      <c r="G836" s="11"/>
      <c r="H836" s="70"/>
    </row>
    <row r="837" spans="7:8" x14ac:dyDescent="0.25">
      <c r="G837" s="11"/>
      <c r="H837" s="70"/>
    </row>
    <row r="838" spans="7:8" x14ac:dyDescent="0.25">
      <c r="G838" s="11"/>
      <c r="H838" s="70"/>
    </row>
    <row r="839" spans="7:8" x14ac:dyDescent="0.25">
      <c r="G839" s="11"/>
      <c r="H839" s="70"/>
    </row>
    <row r="840" spans="7:8" x14ac:dyDescent="0.25">
      <c r="G840" s="11"/>
      <c r="H840" s="70"/>
    </row>
    <row r="841" spans="7:8" x14ac:dyDescent="0.25">
      <c r="G841" s="11"/>
      <c r="H841" s="70"/>
    </row>
    <row r="842" spans="7:8" x14ac:dyDescent="0.25">
      <c r="G842" s="11"/>
      <c r="H842" s="70"/>
    </row>
    <row r="843" spans="7:8" x14ac:dyDescent="0.25">
      <c r="G843" s="11"/>
      <c r="H843" s="70"/>
    </row>
    <row r="844" spans="7:8" x14ac:dyDescent="0.25">
      <c r="G844" s="11"/>
      <c r="H844" s="70"/>
    </row>
    <row r="845" spans="7:8" x14ac:dyDescent="0.25">
      <c r="G845" s="11"/>
      <c r="H845" s="70"/>
    </row>
    <row r="846" spans="7:8" x14ac:dyDescent="0.25">
      <c r="G846" s="11"/>
      <c r="H846" s="70"/>
    </row>
    <row r="847" spans="7:8" x14ac:dyDescent="0.25">
      <c r="G847" s="11"/>
      <c r="H847" s="70"/>
    </row>
    <row r="848" spans="7:8" x14ac:dyDescent="0.25">
      <c r="G848" s="11"/>
      <c r="H848" s="70"/>
    </row>
    <row r="849" spans="7:8" x14ac:dyDescent="0.25">
      <c r="G849" s="11"/>
      <c r="H849" s="70"/>
    </row>
    <row r="850" spans="7:8" x14ac:dyDescent="0.25">
      <c r="G850" s="11"/>
      <c r="H850" s="70"/>
    </row>
    <row r="851" spans="7:8" x14ac:dyDescent="0.25">
      <c r="G851" s="11"/>
      <c r="H851" s="70"/>
    </row>
    <row r="852" spans="7:8" x14ac:dyDescent="0.25">
      <c r="G852" s="11"/>
      <c r="H852" s="70"/>
    </row>
    <row r="853" spans="7:8" x14ac:dyDescent="0.25">
      <c r="G853" s="11"/>
      <c r="H853" s="70"/>
    </row>
    <row r="854" spans="7:8" x14ac:dyDescent="0.25">
      <c r="G854" s="11"/>
      <c r="H854" s="70"/>
    </row>
    <row r="855" spans="7:8" x14ac:dyDescent="0.25">
      <c r="G855" s="11"/>
      <c r="H855" s="70"/>
    </row>
    <row r="856" spans="7:8" x14ac:dyDescent="0.25">
      <c r="G856" s="11"/>
      <c r="H856" s="70"/>
    </row>
    <row r="857" spans="7:8" x14ac:dyDescent="0.25">
      <c r="G857" s="11"/>
      <c r="H857" s="70"/>
    </row>
    <row r="858" spans="7:8" x14ac:dyDescent="0.25">
      <c r="G858" s="11"/>
      <c r="H858" s="70"/>
    </row>
    <row r="859" spans="7:8" x14ac:dyDescent="0.25">
      <c r="G859" s="11"/>
      <c r="H859" s="70"/>
    </row>
    <row r="860" spans="7:8" x14ac:dyDescent="0.25">
      <c r="G860" s="11"/>
      <c r="H860" s="70"/>
    </row>
    <row r="861" spans="7:8" x14ac:dyDescent="0.25">
      <c r="G861" s="11"/>
      <c r="H861" s="70"/>
    </row>
    <row r="862" spans="7:8" x14ac:dyDescent="0.25">
      <c r="G862" s="11"/>
      <c r="H862" s="70"/>
    </row>
    <row r="863" spans="7:8" x14ac:dyDescent="0.25">
      <c r="G863" s="11"/>
      <c r="H863" s="70"/>
    </row>
    <row r="864" spans="7:8" x14ac:dyDescent="0.25">
      <c r="G864" s="11"/>
      <c r="H864" s="70"/>
    </row>
    <row r="865" spans="7:8" x14ac:dyDescent="0.25">
      <c r="G865" s="11"/>
      <c r="H865" s="70"/>
    </row>
    <row r="866" spans="7:8" x14ac:dyDescent="0.25">
      <c r="G866" s="11"/>
      <c r="H866" s="70"/>
    </row>
    <row r="867" spans="7:8" x14ac:dyDescent="0.25">
      <c r="G867" s="11"/>
      <c r="H867" s="70"/>
    </row>
    <row r="868" spans="7:8" x14ac:dyDescent="0.25">
      <c r="G868" s="11"/>
      <c r="H868" s="70"/>
    </row>
    <row r="869" spans="7:8" x14ac:dyDescent="0.25">
      <c r="G869" s="11"/>
      <c r="H869" s="70"/>
    </row>
    <row r="870" spans="7:8" x14ac:dyDescent="0.25">
      <c r="G870" s="11"/>
      <c r="H870" s="70"/>
    </row>
    <row r="871" spans="7:8" x14ac:dyDescent="0.25">
      <c r="G871" s="11"/>
      <c r="H871" s="70"/>
    </row>
    <row r="872" spans="7:8" x14ac:dyDescent="0.25">
      <c r="G872" s="11"/>
      <c r="H872" s="70"/>
    </row>
    <row r="873" spans="7:8" x14ac:dyDescent="0.25">
      <c r="G873" s="11"/>
      <c r="H873" s="70"/>
    </row>
    <row r="874" spans="7:8" x14ac:dyDescent="0.25">
      <c r="G874" s="11"/>
      <c r="H874" s="70"/>
    </row>
    <row r="875" spans="7:8" x14ac:dyDescent="0.25">
      <c r="G875" s="11"/>
      <c r="H875" s="70"/>
    </row>
    <row r="876" spans="7:8" x14ac:dyDescent="0.25">
      <c r="G876" s="11"/>
      <c r="H876" s="70"/>
    </row>
    <row r="877" spans="7:8" x14ac:dyDescent="0.25">
      <c r="G877" s="11"/>
      <c r="H877" s="70"/>
    </row>
    <row r="878" spans="7:8" x14ac:dyDescent="0.25">
      <c r="G878" s="11"/>
      <c r="H878" s="70"/>
    </row>
    <row r="879" spans="7:8" x14ac:dyDescent="0.25">
      <c r="G879" s="11"/>
      <c r="H879" s="70"/>
    </row>
    <row r="880" spans="7:8" x14ac:dyDescent="0.25">
      <c r="G880" s="11"/>
      <c r="H880" s="70"/>
    </row>
    <row r="881" spans="7:8" x14ac:dyDescent="0.25">
      <c r="G881" s="11"/>
      <c r="H881" s="70"/>
    </row>
    <row r="882" spans="7:8" x14ac:dyDescent="0.25">
      <c r="G882" s="11"/>
      <c r="H882" s="70"/>
    </row>
    <row r="883" spans="7:8" x14ac:dyDescent="0.25">
      <c r="G883" s="11"/>
      <c r="H883" s="70"/>
    </row>
    <row r="884" spans="7:8" x14ac:dyDescent="0.25">
      <c r="G884" s="11"/>
      <c r="H884" s="70"/>
    </row>
  </sheetData>
  <mergeCells count="50">
    <mergeCell ref="G45:I47"/>
    <mergeCell ref="B65:B68"/>
    <mergeCell ref="D65:D68"/>
    <mergeCell ref="B70:B71"/>
    <mergeCell ref="D70:D71"/>
    <mergeCell ref="E70:F70"/>
    <mergeCell ref="B51:B54"/>
    <mergeCell ref="D51:D54"/>
    <mergeCell ref="B45:B48"/>
    <mergeCell ref="D45:D48"/>
    <mergeCell ref="B56:B57"/>
    <mergeCell ref="D56:D57"/>
    <mergeCell ref="E56:F56"/>
    <mergeCell ref="B78:M78"/>
    <mergeCell ref="B80:M80"/>
    <mergeCell ref="B82:M82"/>
    <mergeCell ref="G73:I75"/>
    <mergeCell ref="G59:I61"/>
    <mergeCell ref="B73:B76"/>
    <mergeCell ref="D73:D76"/>
    <mergeCell ref="B59:B62"/>
    <mergeCell ref="D59:D62"/>
    <mergeCell ref="B42:B43"/>
    <mergeCell ref="D42:D43"/>
    <mergeCell ref="B37:B40"/>
    <mergeCell ref="D37:D40"/>
    <mergeCell ref="E42:F42"/>
    <mergeCell ref="E28:F28"/>
    <mergeCell ref="B31:B34"/>
    <mergeCell ref="D31:D34"/>
    <mergeCell ref="B8:M8"/>
    <mergeCell ref="B9:B12"/>
    <mergeCell ref="D9:D12"/>
    <mergeCell ref="B14:B17"/>
    <mergeCell ref="D14:D17"/>
    <mergeCell ref="B19:B20"/>
    <mergeCell ref="D19:D20"/>
    <mergeCell ref="E19:F19"/>
    <mergeCell ref="G31:I33"/>
    <mergeCell ref="B23:B26"/>
    <mergeCell ref="D23:D26"/>
    <mergeCell ref="B28:B29"/>
    <mergeCell ref="D28:D29"/>
    <mergeCell ref="D2:M2"/>
    <mergeCell ref="G4:K4"/>
    <mergeCell ref="B5:D5"/>
    <mergeCell ref="E5:F5"/>
    <mergeCell ref="B6:B7"/>
    <mergeCell ref="D6:D7"/>
    <mergeCell ref="E6:F6"/>
  </mergeCells>
  <pageMargins left="0.31496062992125984" right="0.31496062992125984" top="0.31496062992125984" bottom="0.31496062992125984" header="0.51181102362204722" footer="0.51181102362204722"/>
  <pageSetup paperSize="9" scale="73" fitToHeight="0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2</vt:i4>
      </vt:variant>
    </vt:vector>
  </HeadingPairs>
  <TitlesOfParts>
    <vt:vector size="4" baseType="lpstr">
      <vt:lpstr>HARMONOGRAM - 26.9.2025</vt:lpstr>
      <vt:lpstr>HARMONOGRAM - původní</vt:lpstr>
      <vt:lpstr>'HARMONOGRAM - 26.9.2025'!Názvy_tisku</vt:lpstr>
      <vt:lpstr>'HARMONOGRAM - původní'!Názvy_tisku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Dagmar Dvořáková</cp:lastModifiedBy>
  <cp:lastPrinted>2025-08-14T06:22:36Z</cp:lastPrinted>
  <dcterms:created xsi:type="dcterms:W3CDTF">2022-02-21T09:09:36Z</dcterms:created>
  <dcterms:modified xsi:type="dcterms:W3CDTF">2025-10-22T07:52:43Z</dcterms:modified>
</cp:coreProperties>
</file>