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06ED4970-79C4-4700-A5EA-ECC4A373DA31}" xr6:coauthVersionLast="47" xr6:coauthVersionMax="47" xr10:uidLastSave="{00000000-0000-0000-0000-000000000000}"/>
  <bookViews>
    <workbookView xWindow="30" yWindow="930" windowWidth="28770" windowHeight="15270" activeTab="3" xr2:uid="{067B5EDB-9C32-471D-B222-78924E0FA644}"/>
  </bookViews>
  <sheets>
    <sheet name="Pokyny pro vyplnění" sheetId="11" r:id="rId1"/>
    <sheet name="7.Havlíčkov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'7.Havlíčkova'!$H$40</definedName>
    <definedName name="CenaCelkem">'7.Havlíčkova'!$G$29</definedName>
    <definedName name="CenaCelkemBezDPH">'7.Havlíčkova'!$G$28</definedName>
    <definedName name="CenaCelkemVypocet" localSheetId="1">'7.Havlíčkova'!$I$40</definedName>
    <definedName name="cisloobjektu">'7.Havlíčkova'!$C$3</definedName>
    <definedName name="CisloRozpoctu">'[1]Krycí list'!$C$2</definedName>
    <definedName name="CisloStavby" localSheetId="1">'7.Havlíčkova'!$C$2</definedName>
    <definedName name="cislostavby">'[1]Krycí list'!$A$7</definedName>
    <definedName name="CisloStavebnihoRozpoctu">'7.Havlíčkova'!$D$4</definedName>
    <definedName name="dadresa">'7.Havlíčkova'!$D$12:$G$12</definedName>
    <definedName name="DIČ" localSheetId="1">'7.Havlíčkova'!$I$12</definedName>
    <definedName name="dmisto">'7.Havlíčkova'!$D$13:$G$13</definedName>
    <definedName name="DPHSni">'7.Havlíčkova'!$G$24</definedName>
    <definedName name="DPHZakl">'7.Havlíčkova'!$G$26</definedName>
    <definedName name="dpsc" localSheetId="1">'7.Havlíčkova'!$C$13</definedName>
    <definedName name="IČO" localSheetId="1">'7.Havlíčkova'!$I$11</definedName>
    <definedName name="Mena">'7.Havlíčkova'!$J$29</definedName>
    <definedName name="MistoStavby">'7.Havlíčkova'!$D$4</definedName>
    <definedName name="nazevobjektu">'7.Havlíčkova'!$D$3</definedName>
    <definedName name="NazevRozpoctu">'[1]Krycí list'!$D$2</definedName>
    <definedName name="NazevStavby" localSheetId="1">'7.Havlíčkova'!$D$2</definedName>
    <definedName name="nazevstavby">'[1]Krycí list'!$C$7</definedName>
    <definedName name="NazevStavebnihoRozpoctu">'7.Havlíčkova'!$E$4</definedName>
    <definedName name="oadresa">'7.Havlíčkova'!$D$6</definedName>
    <definedName name="Objednatel" localSheetId="1">'7.Havlíčkova'!$D$5</definedName>
    <definedName name="Objekt" localSheetId="1">'7.Havlíčkova'!$B$38</definedName>
    <definedName name="_xlnm.Print_Area" localSheetId="1">'7.Havlíčkova'!$A$1:$J$55</definedName>
    <definedName name="_xlnm.Print_Area" localSheetId="3">'Rozpočet Pol'!$A$1:$U$35</definedName>
    <definedName name="odic" localSheetId="1">'7.Havlíčkova'!$I$6</definedName>
    <definedName name="oico" localSheetId="1">'7.Havlíčkova'!$I$5</definedName>
    <definedName name="omisto" localSheetId="1">'7.Havlíčkova'!$D$7</definedName>
    <definedName name="onazev" localSheetId="1">'7.Havlíčkova'!$D$6</definedName>
    <definedName name="opsc" localSheetId="1">'7.Havlíčkova'!$C$7</definedName>
    <definedName name="padresa">'7.Havlíčkova'!$D$9</definedName>
    <definedName name="pdic">'7.Havlíčkova'!$I$9</definedName>
    <definedName name="pico">'7.Havlíčkova'!$I$8</definedName>
    <definedName name="pmisto">'7.Havlíčkova'!$D$10</definedName>
    <definedName name="PocetMJ">#REF!</definedName>
    <definedName name="PoptavkaID">'7.Havlíčkova'!$A$1</definedName>
    <definedName name="pPSC">'7.Havlíčkova'!$C$10</definedName>
    <definedName name="Projektant">'7.Havlíčkova'!$D$8</definedName>
    <definedName name="SazbaDPH1" localSheetId="1">'7.Havlíčkova'!$E$23</definedName>
    <definedName name="SazbaDPH1">'[1]Krycí list'!$C$30</definedName>
    <definedName name="SazbaDPH2" localSheetId="1">'7.Havlíčkova'!$E$25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'7.Havlíčkova'!$D$14</definedName>
    <definedName name="Z_B7E7C763_C459_487D_8ABA_5CFDDFBD5A84_.wvu.Cols" localSheetId="1" hidden="1">'7.Havlíčkova'!$A:$A</definedName>
    <definedName name="Z_B7E7C763_C459_487D_8ABA_5CFDDFBD5A84_.wvu.PrintArea" localSheetId="1" hidden="1">'7.Havlíčkova'!$B$1:$J$36</definedName>
    <definedName name="ZakladDPHSni">'7.Havlíčkova'!$G$23</definedName>
    <definedName name="ZakladDPHSniVypocet" localSheetId="1">'7.Havlíčkova'!$F$40</definedName>
    <definedName name="ZakladDPHZakl">'7.Havlíčkova'!$G$25</definedName>
    <definedName name="ZakladDPHZaklVypocet" localSheetId="1">'7.Havlíčkova'!$G$40</definedName>
    <definedName name="ZaObjednatele">'7.Havlíčkova'!$G$34</definedName>
    <definedName name="Zaokrouhleni">'7.Havlíčkova'!$G$27</definedName>
    <definedName name="ZaZhotovitele">'7.Havlíčkova'!$D$34</definedName>
    <definedName name="Zhotovitel">'7.Havlíčkova'!$D$11:$G$11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0" i="12" l="1"/>
  <c r="F39" i="1" s="1"/>
  <c r="F9" i="12"/>
  <c r="G9" i="12" s="1"/>
  <c r="I9" i="12"/>
  <c r="K9" i="12"/>
  <c r="O9" i="12"/>
  <c r="Q9" i="12"/>
  <c r="U9" i="12"/>
  <c r="F10" i="12"/>
  <c r="G10" i="12" s="1"/>
  <c r="M10" i="12" s="1"/>
  <c r="I10" i="12"/>
  <c r="K10" i="12"/>
  <c r="O10" i="12"/>
  <c r="Q10" i="12"/>
  <c r="U10" i="12"/>
  <c r="F11" i="12"/>
  <c r="G11" i="12" s="1"/>
  <c r="M11" i="12" s="1"/>
  <c r="I11" i="12"/>
  <c r="K11" i="12"/>
  <c r="O11" i="12"/>
  <c r="Q11" i="12"/>
  <c r="U11" i="12"/>
  <c r="F13" i="12"/>
  <c r="G13" i="12" s="1"/>
  <c r="I13" i="12"/>
  <c r="I12" i="12" s="1"/>
  <c r="K13" i="12"/>
  <c r="K12" i="12" s="1"/>
  <c r="O13" i="12"/>
  <c r="O12" i="12" s="1"/>
  <c r="Q13" i="12"/>
  <c r="Q12" i="12" s="1"/>
  <c r="U13" i="12"/>
  <c r="U12" i="12" s="1"/>
  <c r="F15" i="12"/>
  <c r="G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20" i="12"/>
  <c r="G20" i="12"/>
  <c r="M20" i="12" s="1"/>
  <c r="M19" i="12" s="1"/>
  <c r="I20" i="12"/>
  <c r="I19" i="12" s="1"/>
  <c r="K20" i="12"/>
  <c r="K19" i="12" s="1"/>
  <c r="O20" i="12"/>
  <c r="O19" i="12" s="1"/>
  <c r="Q20" i="12"/>
  <c r="Q19" i="12" s="1"/>
  <c r="U20" i="12"/>
  <c r="U19" i="12" s="1"/>
  <c r="F22" i="12"/>
  <c r="G22" i="12" s="1"/>
  <c r="I22" i="12"/>
  <c r="I21" i="12" s="1"/>
  <c r="K22" i="12"/>
  <c r="K21" i="12" s="1"/>
  <c r="O22" i="12"/>
  <c r="O21" i="12" s="1"/>
  <c r="Q22" i="12"/>
  <c r="Q21" i="12" s="1"/>
  <c r="U22" i="12"/>
  <c r="U21" i="12" s="1"/>
  <c r="F24" i="12"/>
  <c r="G24" i="12" s="1"/>
  <c r="I24" i="12"/>
  <c r="I23" i="12" s="1"/>
  <c r="K24" i="12"/>
  <c r="K23" i="12" s="1"/>
  <c r="O24" i="12"/>
  <c r="O23" i="12" s="1"/>
  <c r="Q24" i="12"/>
  <c r="Q23" i="12" s="1"/>
  <c r="U24" i="12"/>
  <c r="U23" i="12" s="1"/>
  <c r="F26" i="12"/>
  <c r="G26" i="12" s="1"/>
  <c r="M26" i="12" s="1"/>
  <c r="M25" i="12" s="1"/>
  <c r="I26" i="12"/>
  <c r="I25" i="12" s="1"/>
  <c r="K26" i="12"/>
  <c r="K25" i="12" s="1"/>
  <c r="O26" i="12"/>
  <c r="O25" i="12" s="1"/>
  <c r="Q26" i="12"/>
  <c r="Q25" i="12" s="1"/>
  <c r="U26" i="12"/>
  <c r="U25" i="12" s="1"/>
  <c r="F28" i="12"/>
  <c r="G28" i="12" s="1"/>
  <c r="I28" i="12"/>
  <c r="I27" i="12" s="1"/>
  <c r="K28" i="12"/>
  <c r="K27" i="12" s="1"/>
  <c r="O28" i="12"/>
  <c r="O27" i="12" s="1"/>
  <c r="Q28" i="12"/>
  <c r="Q27" i="12" s="1"/>
  <c r="U28" i="12"/>
  <c r="U27" i="12" s="1"/>
  <c r="I19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Q14" i="12" l="1"/>
  <c r="K14" i="12"/>
  <c r="M24" i="12"/>
  <c r="M23" i="12" s="1"/>
  <c r="G23" i="12"/>
  <c r="I52" i="1" s="1"/>
  <c r="I18" i="1" s="1"/>
  <c r="F40" i="1"/>
  <c r="G23" i="1" s="1"/>
  <c r="G24" i="1" s="1"/>
  <c r="G29" i="1" s="1"/>
  <c r="G27" i="12"/>
  <c r="I54" i="1" s="1"/>
  <c r="I20" i="1" s="1"/>
  <c r="M28" i="12"/>
  <c r="M27" i="12" s="1"/>
  <c r="M15" i="12"/>
  <c r="G14" i="12"/>
  <c r="I49" i="1" s="1"/>
  <c r="G8" i="12"/>
  <c r="M9" i="12"/>
  <c r="M8" i="12" s="1"/>
  <c r="AD30" i="12"/>
  <c r="G39" i="1" s="1"/>
  <c r="G40" i="1" s="1"/>
  <c r="G25" i="1" s="1"/>
  <c r="G26" i="1" s="1"/>
  <c r="G25" i="12"/>
  <c r="I53" i="1" s="1"/>
  <c r="I8" i="12"/>
  <c r="I14" i="12"/>
  <c r="U8" i="12"/>
  <c r="Q8" i="12"/>
  <c r="U14" i="12"/>
  <c r="O8" i="12"/>
  <c r="O14" i="12"/>
  <c r="K8" i="12"/>
  <c r="G21" i="12"/>
  <c r="I51" i="1" s="1"/>
  <c r="M22" i="12"/>
  <c r="M21" i="12" s="1"/>
  <c r="M14" i="12"/>
  <c r="G12" i="12"/>
  <c r="I48" i="1" s="1"/>
  <c r="M13" i="12"/>
  <c r="M12" i="12" s="1"/>
  <c r="G19" i="12"/>
  <c r="I50" i="1" s="1"/>
  <c r="G28" i="1" l="1"/>
  <c r="G30" i="12"/>
  <c r="I47" i="1"/>
  <c r="H39" i="1"/>
  <c r="H40" i="1" s="1"/>
  <c r="I39" i="1" l="1"/>
  <c r="I40" i="1" s="1"/>
  <c r="J39" i="1" s="1"/>
  <c r="J40" i="1" s="1"/>
  <c r="I16" i="1"/>
  <c r="I21" i="1" s="1"/>
  <c r="I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4046B720-7CA7-4C04-BA12-E803265D3ACE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A663809D-ED29-4466-A102-23A8011CC76D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D16AC48D-B435-41B6-BB6E-4853C604DBA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712BB80-1A1A-493F-A412-D1250DD617BA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D27A56D0-B64C-44A7-9390-E39370911458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1258D526-977E-47ED-8833-969852E091A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<sst xmlns="http://schemas.openxmlformats.org/spreadsheetml/2006/main" count="229" uniqueCount="142">
  <si>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</si>
  <si>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</si>
  <si>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</si>
  <si>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</si>
  <si>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</si>
  <si>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</si>
  <si>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</si>
  <si>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</si>
  <si>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</si>
  <si>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</si>
  <si>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</si>
  <si>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</si>
  <si>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</si>
  <si>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</si>
  <si>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</si>
  <si>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</si>
  <si>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</si>
  <si>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</si>
  <si>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</si>
  <si>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</si>
  <si>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</si>
  <si>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</si>
  <si>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</si>
  <si>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</si>
  <si>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</si>
  <si>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</si>
  <si>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</si>
  <si>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</si>
  <si>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</si>
  <si>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</si>
  <si>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</si>
  <si>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</si>
  <si>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</si>
  <si>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</si>
  <si>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</si>
  <si>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</si>
  <si>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</si>
  <si>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</si>
  <si>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</si>
  <si>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</si>
  <si>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</si>
  <si>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</si>
  <si>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</si>
  <si>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ulice Havlíčkova</t>
  </si>
  <si>
    <t>Rozpočet:</t>
  </si>
  <si>
    <t>Misto</t>
  </si>
  <si>
    <t>Petr Löffler</t>
  </si>
  <si>
    <t xml:space="preserve">Oprava místních komunikací ve Smržovce 2026 </t>
  </si>
  <si>
    <t>Město Smržovka</t>
  </si>
  <si>
    <t>náměstí T. G. Masaryka 600/0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</si>
  <si>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</si>
  <si>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</si>
  <si>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</si>
  <si>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</si>
  <si>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</si>
  <si>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</si>
  <si>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</si>
  <si>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</si>
  <si>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</si>
  <si>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</si>
  <si>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</si>
  <si>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</si>
  <si>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5</t>
  </si>
  <si>
    <t>Komunikace</t>
  </si>
  <si>
    <t>8</t>
  </si>
  <si>
    <t>Trubní vedení</t>
  </si>
  <si>
    <t>99</t>
  </si>
  <si>
    <t>Staveništní přesun hmot</t>
  </si>
  <si>
    <t>M46</t>
  </si>
  <si>
    <t>Zemní práce při montážích</t>
  </si>
  <si>
    <t>D96</t>
  </si>
  <si>
    <t>Přesuny sutí a vybouraných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</si>
  <si>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</si>
  <si>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</si>
  <si>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</si>
  <si>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</si>
  <si>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</si>
  <si>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</si>
  <si>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</si>
  <si>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</si>
  <si>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</si>
  <si>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</si>
  <si>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</si>
  <si>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</si>
  <si>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</si>
  <si>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</si>
  <si>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</si>
  <si>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</si>
  <si>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</si>
  <si>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</si>
  <si>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</si>
  <si>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</si>
  <si>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</si>
  <si>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</si>
  <si>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</si>
  <si>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</si>
  <si>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</si>
  <si>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</si>
  <si>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</si>
  <si>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</si>
  <si>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</si>
  <si>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122202203R00</t>
  </si>
  <si>
    <t>Odkopávky pro silnice v hor. 3 68x3+4x0,5+4x0,5</t>
  </si>
  <si>
    <t>m3</t>
  </si>
  <si>
    <t>POL1_0</t>
  </si>
  <si>
    <t>181201104R00</t>
  </si>
  <si>
    <t>Úprava pláně se zhutněním 68x3+4x0,5+4x0,5</t>
  </si>
  <si>
    <t>m2</t>
  </si>
  <si>
    <t>199000005R00</t>
  </si>
  <si>
    <t>Poplatek za odběr horniny tř. 1- 4 k rekultivaci, č. dle katal. odpadů 17 05 04</t>
  </si>
  <si>
    <t>t</t>
  </si>
  <si>
    <t>212 85-0003.RAA</t>
  </si>
  <si>
    <t xml:space="preserve">Drenáž z drenážních trub,DN160 mm podél komunikace, lože+ obsyp kamenivem do nivelety  AB 55m+55m </t>
  </si>
  <si>
    <t>m</t>
  </si>
  <si>
    <t>POL2_0</t>
  </si>
  <si>
    <t>564861111RT2</t>
  </si>
  <si>
    <t>Podklad ze štěrkodrti tl.20 cm 68x3 + 4x0,5+4x0,5, štěrkodrť frakce 0-32 mm</t>
  </si>
  <si>
    <t>577152213RT2</t>
  </si>
  <si>
    <t>Beton asfaltový ACO 16,tl.6 cm, š.2 x 84 m,2x3+(5+3+4)x1</t>
  </si>
  <si>
    <t>55381005R</t>
  </si>
  <si>
    <t>Svodnice vody ocelová VIAQUA FOREST 100, 3 ks, 2,5+2,5+2,5</t>
  </si>
  <si>
    <t>POL3_0</t>
  </si>
  <si>
    <t>561202992R00</t>
  </si>
  <si>
    <t xml:space="preserve">Příplatek za vod. dopravu směsi k stav.,další 1 km, do 5 km </t>
  </si>
  <si>
    <t>899332111R00</t>
  </si>
  <si>
    <t>Výšková úprava vstupu do 20 cm, snížení poklopu</t>
  </si>
  <si>
    <t>kus</t>
  </si>
  <si>
    <t>998225394R00</t>
  </si>
  <si>
    <t>Přesun hmot, oprava komunikací, příplatek do 5 km</t>
  </si>
  <si>
    <t>POL7_0</t>
  </si>
  <si>
    <t>460030081RT1</t>
  </si>
  <si>
    <t>Řezání spáry v asfaltu nebo betonu, v tloušťce vrstvy do 5 cm</t>
  </si>
  <si>
    <t>005111021R</t>
  </si>
  <si>
    <t>Vytyčení inženýrských sítí</t>
  </si>
  <si>
    <t>Soubor</t>
  </si>
  <si>
    <t>POL99_0</t>
  </si>
  <si>
    <t>005 21-1030.R</t>
  </si>
  <si>
    <t>Dočasná dopravní opatření - úplná uzavírka</t>
  </si>
  <si>
    <t/>
  </si>
  <si>
    <t>SUM</t>
  </si>
  <si>
    <t>END</t>
  </si>
  <si>
    <t>7.ulice Havlíčkova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</si>
</sst>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54588502-1406-48AE-B28C-2D383C50D1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D1DD6-0C15-4F61-B28B-35AEE8E0D82D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BD61-49A4-463D-A7BA-F70A44D0B3CD}">
  <sheetPr codeName="List5112">
    <tabColor rgb="FF66FF66"/>
  </sheetPr>
  <dimension ref="A1:O58"/>
  <sheetViews>
    <sheetView showGridLines="0" topLeftCell="B27" zoomScaleNormal="100" zoomScaleSheetLayoutView="75" workbookViewId="0">
      <selection activeCell="N43" sqref="N4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47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45</v>
      </c>
      <c r="C3" s="73"/>
      <c r="D3" s="190" t="s">
        <v>43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48</v>
      </c>
      <c r="E5" s="22"/>
      <c r="F5" s="22"/>
      <c r="G5" s="22"/>
      <c r="H5" s="24" t="s">
        <v>33</v>
      </c>
      <c r="I5" s="79" t="s">
        <v>52</v>
      </c>
      <c r="J5" s="9"/>
    </row>
    <row r="6" spans="1:15" ht="15.75" customHeight="1" x14ac:dyDescent="0.2">
      <c r="A6" s="3"/>
      <c r="B6" s="34"/>
      <c r="C6" s="22"/>
      <c r="D6" s="79" t="s">
        <v>49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51</v>
      </c>
      <c r="D7" s="69" t="s">
        <v>50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46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SUMIF(F47:F54,A16,I47:I54)+SUMIF(F47:F54,"PSU",I47:I54)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SUMIF(F47:F54,A17,I47:I54)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SUMIF(F47:F54,A18,I47:I54)</f>
        <v>0</v>
      </c>
      <c r="J18" s="219"/>
    </row>
    <row r="19" spans="1:10" ht="23.25" customHeight="1" x14ac:dyDescent="0.2">
      <c r="A19" s="128" t="s">
        <v>73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SUMIF(F47:F54,A19,I47:I54)</f>
        <v>0</v>
      </c>
      <c r="J19" s="219"/>
    </row>
    <row r="20" spans="1:10" ht="23.25" customHeight="1" x14ac:dyDescent="0.2">
      <c r="A20" s="128" t="s">
        <v>72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SUMIF(F47:F54,A20,I47:I54)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55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 t="s">
        <v>46</v>
      </c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53</v>
      </c>
      <c r="C39" s="193" t="s">
        <v>47</v>
      </c>
      <c r="D39" s="194"/>
      <c r="E39" s="194"/>
      <c r="F39" s="96">
        <f>'Rozpočet Pol'!AC30</f>
        <v>0</v>
      </c>
      <c r="G39" s="97">
        <f>'Rozpočet Pol'!AD30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54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56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57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58</v>
      </c>
      <c r="C47" s="200" t="s">
        <v>59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60</v>
      </c>
      <c r="C48" s="188" t="s">
        <v>61</v>
      </c>
      <c r="D48" s="189"/>
      <c r="E48" s="189"/>
      <c r="F48" s="122" t="s">
        <v>23</v>
      </c>
      <c r="G48" s="123"/>
      <c r="H48" s="123"/>
      <c r="I48" s="187">
        <f>'Rozpočet Pol'!G12</f>
        <v>0</v>
      </c>
      <c r="J48" s="187"/>
    </row>
    <row r="49" spans="1:10" ht="25.5" customHeight="1" x14ac:dyDescent="0.2">
      <c r="A49" s="110"/>
      <c r="B49" s="112" t="s">
        <v>62</v>
      </c>
      <c r="C49" s="188" t="s">
        <v>63</v>
      </c>
      <c r="D49" s="189"/>
      <c r="E49" s="189"/>
      <c r="F49" s="122" t="s">
        <v>23</v>
      </c>
      <c r="G49" s="123"/>
      <c r="H49" s="123"/>
      <c r="I49" s="187">
        <f>'Rozpočet Pol'!G14</f>
        <v>0</v>
      </c>
      <c r="J49" s="187"/>
    </row>
    <row r="50" spans="1:10" ht="25.5" customHeight="1" x14ac:dyDescent="0.2">
      <c r="A50" s="110"/>
      <c r="B50" s="112" t="s">
        <v>64</v>
      </c>
      <c r="C50" s="188" t="s">
        <v>65</v>
      </c>
      <c r="D50" s="189"/>
      <c r="E50" s="189"/>
      <c r="F50" s="122" t="s">
        <v>23</v>
      </c>
      <c r="G50" s="123"/>
      <c r="H50" s="123"/>
      <c r="I50" s="187">
        <f>'Rozpočet Pol'!G19</f>
        <v>0</v>
      </c>
      <c r="J50" s="187"/>
    </row>
    <row r="51" spans="1:10" ht="25.5" customHeight="1" x14ac:dyDescent="0.2">
      <c r="A51" s="110"/>
      <c r="B51" s="112" t="s">
        <v>66</v>
      </c>
      <c r="C51" s="188" t="s">
        <v>67</v>
      </c>
      <c r="D51" s="189"/>
      <c r="E51" s="189"/>
      <c r="F51" s="122" t="s">
        <v>23</v>
      </c>
      <c r="G51" s="123"/>
      <c r="H51" s="123"/>
      <c r="I51" s="187">
        <f>'Rozpočet Pol'!G21</f>
        <v>0</v>
      </c>
      <c r="J51" s="187"/>
    </row>
    <row r="52" spans="1:10" ht="25.5" customHeight="1" x14ac:dyDescent="0.2">
      <c r="A52" s="110"/>
      <c r="B52" s="112" t="s">
        <v>68</v>
      </c>
      <c r="C52" s="188" t="s">
        <v>69</v>
      </c>
      <c r="D52" s="189"/>
      <c r="E52" s="189"/>
      <c r="F52" s="122" t="s">
        <v>25</v>
      </c>
      <c r="G52" s="123"/>
      <c r="H52" s="123"/>
      <c r="I52" s="187">
        <f>'Rozpočet Pol'!G23</f>
        <v>0</v>
      </c>
      <c r="J52" s="187"/>
    </row>
    <row r="53" spans="1:10" ht="25.5" customHeight="1" x14ac:dyDescent="0.2">
      <c r="A53" s="110"/>
      <c r="B53" s="112" t="s">
        <v>70</v>
      </c>
      <c r="C53" s="188" t="s">
        <v>71</v>
      </c>
      <c r="D53" s="189"/>
      <c r="E53" s="189"/>
      <c r="F53" s="122" t="s">
        <v>23</v>
      </c>
      <c r="G53" s="123"/>
      <c r="H53" s="123"/>
      <c r="I53" s="187">
        <f>'Rozpočet Pol'!G25</f>
        <v>0</v>
      </c>
      <c r="J53" s="187"/>
    </row>
    <row r="54" spans="1:10" ht="25.5" customHeight="1" x14ac:dyDescent="0.2">
      <c r="A54" s="110"/>
      <c r="B54" s="119" t="s">
        <v>72</v>
      </c>
      <c r="C54" s="184" t="s">
        <v>27</v>
      </c>
      <c r="D54" s="185"/>
      <c r="E54" s="185"/>
      <c r="F54" s="124" t="s">
        <v>72</v>
      </c>
      <c r="G54" s="125"/>
      <c r="H54" s="125"/>
      <c r="I54" s="183">
        <f>'Rozpočet Pol'!G27</f>
        <v>0</v>
      </c>
      <c r="J54" s="183"/>
    </row>
    <row r="55" spans="1:10" ht="25.5" customHeight="1" x14ac:dyDescent="0.2">
      <c r="A55" s="111"/>
      <c r="B55" s="115" t="s">
        <v>1</v>
      </c>
      <c r="C55" s="115"/>
      <c r="D55" s="116"/>
      <c r="E55" s="116"/>
      <c r="F55" s="126"/>
      <c r="G55" s="127"/>
      <c r="H55" s="127"/>
      <c r="I55" s="186">
        <f>SUM(I47:I54)</f>
        <v>0</v>
      </c>
      <c r="J55" s="186"/>
    </row>
    <row r="56" spans="1:10" x14ac:dyDescent="0.2">
      <c r="F56" s="84"/>
      <c r="G56" s="84"/>
      <c r="H56" s="84"/>
      <c r="I56" s="84"/>
      <c r="J56" s="84"/>
    </row>
    <row r="57" spans="1:10" x14ac:dyDescent="0.2">
      <c r="F57" s="84"/>
      <c r="G57" s="84"/>
      <c r="H57" s="84"/>
      <c r="I57" s="84"/>
      <c r="J57" s="84"/>
    </row>
    <row r="58" spans="1:10" x14ac:dyDescent="0.2">
      <c r="F58" s="84"/>
      <c r="G58" s="84"/>
      <c r="H58" s="84"/>
      <c r="I58" s="84"/>
      <c r="J58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57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4:J54"/>
    <mergeCell ref="C54:E54"/>
    <mergeCell ref="I55:J55"/>
    <mergeCell ref="I51:J51"/>
    <mergeCell ref="C51:E51"/>
    <mergeCell ref="I52:J52"/>
    <mergeCell ref="C52:E52"/>
    <mergeCell ref="I53:J53"/>
    <mergeCell ref="C53:E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9E043-FBF4-4984-8DB3-6471BC8BBA53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C8BF6-50C4-4266-99EF-CA11D8E846D5}">
  <sheetPr>
    <outlinePr summaryBelow="0"/>
  </sheetPr>
  <dimension ref="A1:BH35"/>
  <sheetViews>
    <sheetView tabSelected="1" workbookViewId="0">
      <selection activeCell="C3" sqref="C3:G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75</v>
      </c>
    </row>
    <row r="2" spans="1:60" ht="24.95" customHeight="1" x14ac:dyDescent="0.2">
      <c r="A2" s="132" t="s">
        <v>74</v>
      </c>
      <c r="B2" s="130"/>
      <c r="C2" s="236" t="s">
        <v>47</v>
      </c>
      <c r="D2" s="237"/>
      <c r="E2" s="237"/>
      <c r="F2" s="237"/>
      <c r="G2" s="238"/>
      <c r="AE2" t="s">
        <v>76</v>
      </c>
    </row>
    <row r="3" spans="1:60" ht="24.95" customHeight="1" x14ac:dyDescent="0.2">
      <c r="A3" s="133" t="s">
        <v>7</v>
      </c>
      <c r="B3" s="131"/>
      <c r="C3" s="239" t="s">
        <v>141</v>
      </c>
      <c r="D3" s="240"/>
      <c r="E3" s="240"/>
      <c r="F3" s="240"/>
      <c r="G3" s="241"/>
      <c r="AE3" t="s">
        <v>77</v>
      </c>
    </row>
    <row r="4" spans="1:60" ht="24.95" hidden="1" customHeight="1" x14ac:dyDescent="0.2">
      <c r="A4" s="133" t="s">
        <v>8</v>
      </c>
      <c r="B4" s="131"/>
      <c r="C4" s="239"/>
      <c r="D4" s="240"/>
      <c r="E4" s="240"/>
      <c r="F4" s="240"/>
      <c r="G4" s="241"/>
      <c r="AE4" t="s">
        <v>78</v>
      </c>
    </row>
    <row r="5" spans="1:60" hidden="1" x14ac:dyDescent="0.2">
      <c r="A5" s="134" t="s">
        <v>79</v>
      </c>
      <c r="B5" s="135"/>
      <c r="C5" s="135"/>
      <c r="D5" s="136"/>
      <c r="E5" s="136"/>
      <c r="F5" s="136"/>
      <c r="G5" s="137"/>
      <c r="AE5" t="s">
        <v>80</v>
      </c>
    </row>
    <row r="7" spans="1:60" ht="38.25" x14ac:dyDescent="0.2">
      <c r="A7" s="142" t="s">
        <v>81</v>
      </c>
      <c r="B7" s="143" t="s">
        <v>82</v>
      </c>
      <c r="C7" s="143" t="s">
        <v>83</v>
      </c>
      <c r="D7" s="142" t="s">
        <v>84</v>
      </c>
      <c r="E7" s="142" t="s">
        <v>85</v>
      </c>
      <c r="F7" s="138" t="s">
        <v>86</v>
      </c>
      <c r="G7" s="157" t="s">
        <v>28</v>
      </c>
      <c r="H7" s="158" t="s">
        <v>29</v>
      </c>
      <c r="I7" s="158" t="s">
        <v>87</v>
      </c>
      <c r="J7" s="158" t="s">
        <v>30</v>
      </c>
      <c r="K7" s="158" t="s">
        <v>88</v>
      </c>
      <c r="L7" s="158" t="s">
        <v>89</v>
      </c>
      <c r="M7" s="158" t="s">
        <v>90</v>
      </c>
      <c r="N7" s="158" t="s">
        <v>91</v>
      </c>
      <c r="O7" s="158" t="s">
        <v>92</v>
      </c>
      <c r="P7" s="158" t="s">
        <v>93</v>
      </c>
      <c r="Q7" s="158" t="s">
        <v>94</v>
      </c>
      <c r="R7" s="158" t="s">
        <v>95</v>
      </c>
      <c r="S7" s="158" t="s">
        <v>96</v>
      </c>
      <c r="T7" s="158" t="s">
        <v>97</v>
      </c>
      <c r="U7" s="145" t="s">
        <v>98</v>
      </c>
    </row>
    <row r="8" spans="1:60" x14ac:dyDescent="0.2">
      <c r="A8" s="159" t="s">
        <v>99</v>
      </c>
      <c r="B8" s="160" t="s">
        <v>58</v>
      </c>
      <c r="C8" s="161" t="s">
        <v>59</v>
      </c>
      <c r="D8" s="162"/>
      <c r="E8" s="163"/>
      <c r="F8" s="164"/>
      <c r="G8" s="164">
        <f>SUMIF(AE9:AE11,"&lt;&gt;NOR",G9:G11)</f>
        <v>0</v>
      </c>
      <c r="H8" s="164"/>
      <c r="I8" s="164">
        <f>SUM(I9:I11)</f>
        <v>0</v>
      </c>
      <c r="J8" s="164"/>
      <c r="K8" s="164">
        <f>SUM(K9:K11)</f>
        <v>0</v>
      </c>
      <c r="L8" s="164"/>
      <c r="M8" s="164">
        <f>SUM(M9:M11)</f>
        <v>0</v>
      </c>
      <c r="N8" s="144"/>
      <c r="O8" s="144">
        <f>SUM(O9:O11)</f>
        <v>0</v>
      </c>
      <c r="P8" s="144"/>
      <c r="Q8" s="144">
        <f>SUM(Q9:Q11)</f>
        <v>0</v>
      </c>
      <c r="R8" s="144"/>
      <c r="S8" s="144"/>
      <c r="T8" s="159"/>
      <c r="U8" s="144">
        <f>SUM(U9:U11)</f>
        <v>18.510000000000002</v>
      </c>
      <c r="AE8" t="s">
        <v>100</v>
      </c>
    </row>
    <row r="9" spans="1:60" outlineLevel="1" x14ac:dyDescent="0.2">
      <c r="A9" s="140">
        <v>1</v>
      </c>
      <c r="B9" s="140" t="s">
        <v>101</v>
      </c>
      <c r="C9" s="176" t="s">
        <v>102</v>
      </c>
      <c r="D9" s="146" t="s">
        <v>103</v>
      </c>
      <c r="E9" s="152">
        <v>104</v>
      </c>
      <c r="F9" s="154">
        <f>H9+J9</f>
        <v>0</v>
      </c>
      <c r="G9" s="155">
        <f>ROUND(E9*F9,2)</f>
        <v>0</v>
      </c>
      <c r="H9" s="155"/>
      <c r="I9" s="155">
        <f>ROUND(E9*H9,2)</f>
        <v>0</v>
      </c>
      <c r="J9" s="155"/>
      <c r="K9" s="155">
        <f>ROUND(E9*J9,2)</f>
        <v>0</v>
      </c>
      <c r="L9" s="155">
        <v>21</v>
      </c>
      <c r="M9" s="155">
        <f>G9*(1+L9/100)</f>
        <v>0</v>
      </c>
      <c r="N9" s="147">
        <v>0</v>
      </c>
      <c r="O9" s="147">
        <f>ROUND(E9*N9,5)</f>
        <v>0</v>
      </c>
      <c r="P9" s="147">
        <v>0</v>
      </c>
      <c r="Q9" s="147">
        <f>ROUND(E9*P9,5)</f>
        <v>0</v>
      </c>
      <c r="R9" s="147"/>
      <c r="S9" s="147"/>
      <c r="T9" s="148">
        <v>0.12</v>
      </c>
      <c r="U9" s="147">
        <f>ROUND(E9*T9,2)</f>
        <v>12.48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104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 x14ac:dyDescent="0.2">
      <c r="A10" s="140">
        <v>2</v>
      </c>
      <c r="B10" s="140" t="s">
        <v>105</v>
      </c>
      <c r="C10" s="176" t="s">
        <v>106</v>
      </c>
      <c r="D10" s="146" t="s">
        <v>107</v>
      </c>
      <c r="E10" s="152">
        <v>208</v>
      </c>
      <c r="F10" s="154">
        <f>H10+J10</f>
        <v>0</v>
      </c>
      <c r="G10" s="155">
        <f>ROUND(E10*F10,2)</f>
        <v>0</v>
      </c>
      <c r="H10" s="155"/>
      <c r="I10" s="155">
        <f>ROUND(E10*H10,2)</f>
        <v>0</v>
      </c>
      <c r="J10" s="155"/>
      <c r="K10" s="155">
        <f>ROUND(E10*J10,2)</f>
        <v>0</v>
      </c>
      <c r="L10" s="155">
        <v>21</v>
      </c>
      <c r="M10" s="155">
        <f>G10*(1+L10/100)</f>
        <v>0</v>
      </c>
      <c r="N10" s="147">
        <v>0</v>
      </c>
      <c r="O10" s="147">
        <f>ROUND(E10*N10,5)</f>
        <v>0</v>
      </c>
      <c r="P10" s="147">
        <v>0</v>
      </c>
      <c r="Q10" s="147">
        <f>ROUND(E10*P10,5)</f>
        <v>0</v>
      </c>
      <c r="R10" s="147"/>
      <c r="S10" s="147"/>
      <c r="T10" s="148">
        <v>2.9000000000000001E-2</v>
      </c>
      <c r="U10" s="147">
        <f>ROUND(E10*T10,2)</f>
        <v>6.03</v>
      </c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104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ht="22.5" outlineLevel="1" x14ac:dyDescent="0.2">
      <c r="A11" s="140">
        <v>3</v>
      </c>
      <c r="B11" s="140" t="s">
        <v>108</v>
      </c>
      <c r="C11" s="176" t="s">
        <v>109</v>
      </c>
      <c r="D11" s="146" t="s">
        <v>110</v>
      </c>
      <c r="E11" s="152">
        <v>123.69644</v>
      </c>
      <c r="F11" s="154">
        <f>H11+J11</f>
        <v>0</v>
      </c>
      <c r="G11" s="155">
        <f>ROUND(E11*F11,2)</f>
        <v>0</v>
      </c>
      <c r="H11" s="155"/>
      <c r="I11" s="155">
        <f>ROUND(E11*H11,2)</f>
        <v>0</v>
      </c>
      <c r="J11" s="155"/>
      <c r="K11" s="155">
        <f>ROUND(E11*J11,2)</f>
        <v>0</v>
      </c>
      <c r="L11" s="155">
        <v>21</v>
      </c>
      <c r="M11" s="155">
        <f>G11*(1+L11/100)</f>
        <v>0</v>
      </c>
      <c r="N11" s="147">
        <v>0</v>
      </c>
      <c r="O11" s="147">
        <f>ROUND(E11*N11,5)</f>
        <v>0</v>
      </c>
      <c r="P11" s="147">
        <v>0</v>
      </c>
      <c r="Q11" s="147">
        <f>ROUND(E11*P11,5)</f>
        <v>0</v>
      </c>
      <c r="R11" s="147"/>
      <c r="S11" s="147"/>
      <c r="T11" s="148">
        <v>0</v>
      </c>
      <c r="U11" s="147">
        <f>ROUND(E11*T11,2)</f>
        <v>0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104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x14ac:dyDescent="0.2">
      <c r="A12" s="141" t="s">
        <v>99</v>
      </c>
      <c r="B12" s="141" t="s">
        <v>60</v>
      </c>
      <c r="C12" s="177" t="s">
        <v>61</v>
      </c>
      <c r="D12" s="149"/>
      <c r="E12" s="153"/>
      <c r="F12" s="156"/>
      <c r="G12" s="156">
        <f>SUMIF(AE13:AE13,"&lt;&gt;NOR",G13:G13)</f>
        <v>0</v>
      </c>
      <c r="H12" s="156"/>
      <c r="I12" s="156">
        <f>SUM(I13:I13)</f>
        <v>0</v>
      </c>
      <c r="J12" s="156"/>
      <c r="K12" s="156">
        <f>SUM(K13:K13)</f>
        <v>0</v>
      </c>
      <c r="L12" s="156"/>
      <c r="M12" s="156">
        <f>SUM(M13:M13)</f>
        <v>0</v>
      </c>
      <c r="N12" s="150"/>
      <c r="O12" s="150">
        <f>SUM(O13:O13)</f>
        <v>44.430100000000003</v>
      </c>
      <c r="P12" s="150"/>
      <c r="Q12" s="150">
        <f>SUM(Q13:Q13)</f>
        <v>0</v>
      </c>
      <c r="R12" s="150"/>
      <c r="S12" s="150"/>
      <c r="T12" s="151"/>
      <c r="U12" s="150">
        <f>SUM(U13:U13)</f>
        <v>86.14</v>
      </c>
      <c r="AE12" t="s">
        <v>100</v>
      </c>
    </row>
    <row r="13" spans="1:60" ht="33.75" outlineLevel="1" x14ac:dyDescent="0.2">
      <c r="A13" s="140">
        <v>4</v>
      </c>
      <c r="B13" s="140" t="s">
        <v>111</v>
      </c>
      <c r="C13" s="176" t="s">
        <v>112</v>
      </c>
      <c r="D13" s="146" t="s">
        <v>113</v>
      </c>
      <c r="E13" s="152">
        <v>110</v>
      </c>
      <c r="F13" s="154">
        <f>H13+J13</f>
        <v>0</v>
      </c>
      <c r="G13" s="155">
        <f>ROUND(E13*F13,2)</f>
        <v>0</v>
      </c>
      <c r="H13" s="155"/>
      <c r="I13" s="155">
        <f>ROUND(E13*H13,2)</f>
        <v>0</v>
      </c>
      <c r="J13" s="155"/>
      <c r="K13" s="155">
        <f>ROUND(E13*J13,2)</f>
        <v>0</v>
      </c>
      <c r="L13" s="155">
        <v>21</v>
      </c>
      <c r="M13" s="155">
        <f>G13*(1+L13/100)</f>
        <v>0</v>
      </c>
      <c r="N13" s="147">
        <v>0.40390999999999999</v>
      </c>
      <c r="O13" s="147">
        <f>ROUND(E13*N13,5)</f>
        <v>44.430100000000003</v>
      </c>
      <c r="P13" s="147">
        <v>0</v>
      </c>
      <c r="Q13" s="147">
        <f>ROUND(E13*P13,5)</f>
        <v>0</v>
      </c>
      <c r="R13" s="147"/>
      <c r="S13" s="147"/>
      <c r="T13" s="148">
        <v>0.78307000000000004</v>
      </c>
      <c r="U13" s="147">
        <f>ROUND(E13*T13,2)</f>
        <v>86.14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114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x14ac:dyDescent="0.2">
      <c r="A14" s="141" t="s">
        <v>99</v>
      </c>
      <c r="B14" s="141" t="s">
        <v>62</v>
      </c>
      <c r="C14" s="177" t="s">
        <v>63</v>
      </c>
      <c r="D14" s="149"/>
      <c r="E14" s="153"/>
      <c r="F14" s="156"/>
      <c r="G14" s="156">
        <f>SUMIF(AE15:AE18,"&lt;&gt;NOR",G15:G18)</f>
        <v>0</v>
      </c>
      <c r="H14" s="156"/>
      <c r="I14" s="156">
        <f>SUM(I15:I18)</f>
        <v>0</v>
      </c>
      <c r="J14" s="156"/>
      <c r="K14" s="156">
        <f>SUM(K15:K18)</f>
        <v>0</v>
      </c>
      <c r="L14" s="156"/>
      <c r="M14" s="156">
        <f>SUM(M15:M18)</f>
        <v>0</v>
      </c>
      <c r="N14" s="150"/>
      <c r="O14" s="150">
        <f>SUM(O15:O18)</f>
        <v>123.36670000000001</v>
      </c>
      <c r="P14" s="150"/>
      <c r="Q14" s="150">
        <f>SUM(Q15:Q18)</f>
        <v>0</v>
      </c>
      <c r="R14" s="150"/>
      <c r="S14" s="150"/>
      <c r="T14" s="151"/>
      <c r="U14" s="150">
        <f>SUM(U15:U18)</f>
        <v>10.350000000000001</v>
      </c>
      <c r="AE14" t="s">
        <v>100</v>
      </c>
    </row>
    <row r="15" spans="1:60" ht="22.5" outlineLevel="1" x14ac:dyDescent="0.2">
      <c r="A15" s="140">
        <v>5</v>
      </c>
      <c r="B15" s="140" t="s">
        <v>115</v>
      </c>
      <c r="C15" s="176" t="s">
        <v>116</v>
      </c>
      <c r="D15" s="146" t="s">
        <v>107</v>
      </c>
      <c r="E15" s="152">
        <v>208</v>
      </c>
      <c r="F15" s="154">
        <f>H15+J15</f>
        <v>0</v>
      </c>
      <c r="G15" s="155">
        <f>ROUND(E15*F15,2)</f>
        <v>0</v>
      </c>
      <c r="H15" s="155"/>
      <c r="I15" s="155">
        <f>ROUND(E15*H15,2)</f>
        <v>0</v>
      </c>
      <c r="J15" s="155"/>
      <c r="K15" s="155">
        <f>ROUND(E15*J15,2)</f>
        <v>0</v>
      </c>
      <c r="L15" s="155">
        <v>21</v>
      </c>
      <c r="M15" s="155">
        <f>G15*(1+L15/100)</f>
        <v>0</v>
      </c>
      <c r="N15" s="147">
        <v>0.46</v>
      </c>
      <c r="O15" s="147">
        <f>ROUND(E15*N15,5)</f>
        <v>95.68</v>
      </c>
      <c r="P15" s="147">
        <v>0</v>
      </c>
      <c r="Q15" s="147">
        <f>ROUND(E15*P15,5)</f>
        <v>0</v>
      </c>
      <c r="R15" s="147"/>
      <c r="S15" s="147"/>
      <c r="T15" s="148">
        <v>2.9000000000000001E-2</v>
      </c>
      <c r="U15" s="147">
        <f>ROUND(E15*T15,2)</f>
        <v>6.03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104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ht="22.5" outlineLevel="1" x14ac:dyDescent="0.2">
      <c r="A16" s="140">
        <v>6</v>
      </c>
      <c r="B16" s="140" t="s">
        <v>117</v>
      </c>
      <c r="C16" s="176" t="s">
        <v>118</v>
      </c>
      <c r="D16" s="146" t="s">
        <v>107</v>
      </c>
      <c r="E16" s="152">
        <v>180</v>
      </c>
      <c r="F16" s="154">
        <f>H16+J16</f>
        <v>0</v>
      </c>
      <c r="G16" s="155">
        <f>ROUND(E16*F16,2)</f>
        <v>0</v>
      </c>
      <c r="H16" s="155"/>
      <c r="I16" s="155">
        <f>ROUND(E16*H16,2)</f>
        <v>0</v>
      </c>
      <c r="J16" s="155"/>
      <c r="K16" s="155">
        <f>ROUND(E16*J16,2)</f>
        <v>0</v>
      </c>
      <c r="L16" s="155">
        <v>21</v>
      </c>
      <c r="M16" s="155">
        <f>G16*(1+L16/100)</f>
        <v>0</v>
      </c>
      <c r="N16" s="147">
        <v>0.15318999999999999</v>
      </c>
      <c r="O16" s="147">
        <f>ROUND(E16*N16,5)</f>
        <v>27.574200000000001</v>
      </c>
      <c r="P16" s="147">
        <v>0</v>
      </c>
      <c r="Q16" s="147">
        <f>ROUND(E16*P16,5)</f>
        <v>0</v>
      </c>
      <c r="R16" s="147"/>
      <c r="S16" s="147"/>
      <c r="T16" s="148">
        <v>2.4E-2</v>
      </c>
      <c r="U16" s="147">
        <f>ROUND(E16*T16,2)</f>
        <v>4.32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104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ht="22.5" outlineLevel="1" x14ac:dyDescent="0.2">
      <c r="A17" s="140">
        <v>7</v>
      </c>
      <c r="B17" s="140" t="s">
        <v>119</v>
      </c>
      <c r="C17" s="176" t="s">
        <v>120</v>
      </c>
      <c r="D17" s="146" t="s">
        <v>113</v>
      </c>
      <c r="E17" s="152">
        <v>7.5</v>
      </c>
      <c r="F17" s="154">
        <f>H17+J17</f>
        <v>0</v>
      </c>
      <c r="G17" s="155">
        <f>ROUND(E17*F17,2)</f>
        <v>0</v>
      </c>
      <c r="H17" s="155"/>
      <c r="I17" s="155">
        <f>ROUND(E17*H17,2)</f>
        <v>0</v>
      </c>
      <c r="J17" s="155"/>
      <c r="K17" s="155">
        <f>ROUND(E17*J17,2)</f>
        <v>0</v>
      </c>
      <c r="L17" s="155">
        <v>21</v>
      </c>
      <c r="M17" s="155">
        <f>G17*(1+L17/100)</f>
        <v>0</v>
      </c>
      <c r="N17" s="147">
        <v>1.4999999999999999E-2</v>
      </c>
      <c r="O17" s="147">
        <f>ROUND(E17*N17,5)</f>
        <v>0.1125</v>
      </c>
      <c r="P17" s="147">
        <v>0</v>
      </c>
      <c r="Q17" s="147">
        <f>ROUND(E17*P17,5)</f>
        <v>0</v>
      </c>
      <c r="R17" s="147"/>
      <c r="S17" s="147"/>
      <c r="T17" s="148">
        <v>0</v>
      </c>
      <c r="U17" s="147">
        <f>ROUND(E17*T17,2)</f>
        <v>0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121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ht="22.5" outlineLevel="1" x14ac:dyDescent="0.2">
      <c r="A18" s="140">
        <v>8</v>
      </c>
      <c r="B18" s="140" t="s">
        <v>122</v>
      </c>
      <c r="C18" s="176" t="s">
        <v>123</v>
      </c>
      <c r="D18" s="146" t="s">
        <v>110</v>
      </c>
      <c r="E18" s="152">
        <v>618.48220000000003</v>
      </c>
      <c r="F18" s="154">
        <f>H18+J18</f>
        <v>0</v>
      </c>
      <c r="G18" s="155">
        <f>ROUND(E18*F18,2)</f>
        <v>0</v>
      </c>
      <c r="H18" s="155"/>
      <c r="I18" s="155">
        <f>ROUND(E18*H18,2)</f>
        <v>0</v>
      </c>
      <c r="J18" s="155"/>
      <c r="K18" s="155">
        <f>ROUND(E18*J18,2)</f>
        <v>0</v>
      </c>
      <c r="L18" s="155">
        <v>21</v>
      </c>
      <c r="M18" s="155">
        <f>G18*(1+L18/100)</f>
        <v>0</v>
      </c>
      <c r="N18" s="147">
        <v>0</v>
      </c>
      <c r="O18" s="147">
        <f>ROUND(E18*N18,5)</f>
        <v>0</v>
      </c>
      <c r="P18" s="147">
        <v>0</v>
      </c>
      <c r="Q18" s="147">
        <f>ROUND(E18*P18,5)</f>
        <v>0</v>
      </c>
      <c r="R18" s="147"/>
      <c r="S18" s="147"/>
      <c r="T18" s="148">
        <v>0</v>
      </c>
      <c r="U18" s="147">
        <f>ROUND(E18*T18,2)</f>
        <v>0</v>
      </c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104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x14ac:dyDescent="0.2">
      <c r="A19" s="141" t="s">
        <v>99</v>
      </c>
      <c r="B19" s="141" t="s">
        <v>64</v>
      </c>
      <c r="C19" s="177" t="s">
        <v>65</v>
      </c>
      <c r="D19" s="149"/>
      <c r="E19" s="153"/>
      <c r="F19" s="156"/>
      <c r="G19" s="156">
        <f>SUMIF(AE20:AE20,"&lt;&gt;NOR",G20:G20)</f>
        <v>0</v>
      </c>
      <c r="H19" s="156"/>
      <c r="I19" s="156">
        <f>SUM(I20:I20)</f>
        <v>0</v>
      </c>
      <c r="J19" s="156"/>
      <c r="K19" s="156">
        <f>SUM(K20:K20)</f>
        <v>0</v>
      </c>
      <c r="L19" s="156"/>
      <c r="M19" s="156">
        <f>SUM(M20:M20)</f>
        <v>0</v>
      </c>
      <c r="N19" s="150"/>
      <c r="O19" s="150">
        <f>SUM(O20:O20)</f>
        <v>0.32973999999999998</v>
      </c>
      <c r="P19" s="150"/>
      <c r="Q19" s="150">
        <f>SUM(Q20:Q20)</f>
        <v>0</v>
      </c>
      <c r="R19" s="150"/>
      <c r="S19" s="150"/>
      <c r="T19" s="151"/>
      <c r="U19" s="150">
        <f>SUM(U20:U20)</f>
        <v>2.66</v>
      </c>
      <c r="AE19" t="s">
        <v>100</v>
      </c>
    </row>
    <row r="20" spans="1:60" outlineLevel="1" x14ac:dyDescent="0.2">
      <c r="A20" s="140">
        <v>9</v>
      </c>
      <c r="B20" s="140" t="s">
        <v>124</v>
      </c>
      <c r="C20" s="176" t="s">
        <v>125</v>
      </c>
      <c r="D20" s="146" t="s">
        <v>126</v>
      </c>
      <c r="E20" s="152">
        <v>1</v>
      </c>
      <c r="F20" s="154">
        <f>H20+J20</f>
        <v>0</v>
      </c>
      <c r="G20" s="155">
        <f>ROUND(E20*F20,2)</f>
        <v>0</v>
      </c>
      <c r="H20" s="155"/>
      <c r="I20" s="155">
        <f>ROUND(E20*H20,2)</f>
        <v>0</v>
      </c>
      <c r="J20" s="155"/>
      <c r="K20" s="155">
        <f>ROUND(E20*J20,2)</f>
        <v>0</v>
      </c>
      <c r="L20" s="155">
        <v>21</v>
      </c>
      <c r="M20" s="155">
        <f>G20*(1+L20/100)</f>
        <v>0</v>
      </c>
      <c r="N20" s="147">
        <v>0.32973999999999998</v>
      </c>
      <c r="O20" s="147">
        <f>ROUND(E20*N20,5)</f>
        <v>0.32973999999999998</v>
      </c>
      <c r="P20" s="147">
        <v>0</v>
      </c>
      <c r="Q20" s="147">
        <f>ROUND(E20*P20,5)</f>
        <v>0</v>
      </c>
      <c r="R20" s="147"/>
      <c r="S20" s="147"/>
      <c r="T20" s="148">
        <v>2.6579999999999999</v>
      </c>
      <c r="U20" s="147">
        <f>ROUND(E20*T20,2)</f>
        <v>2.66</v>
      </c>
      <c r="V20" s="139"/>
      <c r="W20" s="139"/>
      <c r="X20" s="139"/>
      <c r="Y20" s="139"/>
      <c r="Z20" s="139"/>
      <c r="AA20" s="139"/>
      <c r="AB20" s="139"/>
      <c r="AC20" s="139"/>
      <c r="AD20" s="139"/>
      <c r="AE20" s="139" t="s">
        <v>104</v>
      </c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x14ac:dyDescent="0.2">
      <c r="A21" s="141" t="s">
        <v>99</v>
      </c>
      <c r="B21" s="141" t="s">
        <v>66</v>
      </c>
      <c r="C21" s="177" t="s">
        <v>67</v>
      </c>
      <c r="D21" s="149"/>
      <c r="E21" s="153"/>
      <c r="F21" s="156"/>
      <c r="G21" s="156">
        <f>SUMIF(AE22:AE22,"&lt;&gt;NOR",G22:G22)</f>
        <v>0</v>
      </c>
      <c r="H21" s="156"/>
      <c r="I21" s="156">
        <f>SUM(I22:I22)</f>
        <v>0</v>
      </c>
      <c r="J21" s="156"/>
      <c r="K21" s="156">
        <f>SUM(K22:K22)</f>
        <v>0</v>
      </c>
      <c r="L21" s="156"/>
      <c r="M21" s="156">
        <f>SUM(M22:M22)</f>
        <v>0</v>
      </c>
      <c r="N21" s="150"/>
      <c r="O21" s="150">
        <f>SUM(O22:O22)</f>
        <v>0</v>
      </c>
      <c r="P21" s="150"/>
      <c r="Q21" s="150">
        <f>SUM(Q22:Q22)</f>
        <v>0</v>
      </c>
      <c r="R21" s="150"/>
      <c r="S21" s="150"/>
      <c r="T21" s="151"/>
      <c r="U21" s="150">
        <f>SUM(U22:U22)</f>
        <v>0</v>
      </c>
      <c r="AE21" t="s">
        <v>100</v>
      </c>
    </row>
    <row r="22" spans="1:60" outlineLevel="1" x14ac:dyDescent="0.2">
      <c r="A22" s="140">
        <v>10</v>
      </c>
      <c r="B22" s="140" t="s">
        <v>127</v>
      </c>
      <c r="C22" s="176" t="s">
        <v>128</v>
      </c>
      <c r="D22" s="146" t="s">
        <v>110</v>
      </c>
      <c r="E22" s="152">
        <v>123.69644</v>
      </c>
      <c r="F22" s="154">
        <f>H22+J22</f>
        <v>0</v>
      </c>
      <c r="G22" s="155">
        <f>ROUND(E22*F22,2)</f>
        <v>0</v>
      </c>
      <c r="H22" s="155"/>
      <c r="I22" s="155">
        <f>ROUND(E22*H22,2)</f>
        <v>0</v>
      </c>
      <c r="J22" s="155"/>
      <c r="K22" s="155">
        <f>ROUND(E22*J22,2)</f>
        <v>0</v>
      </c>
      <c r="L22" s="155">
        <v>21</v>
      </c>
      <c r="M22" s="155">
        <f>G22*(1+L22/100)</f>
        <v>0</v>
      </c>
      <c r="N22" s="147">
        <v>0</v>
      </c>
      <c r="O22" s="147">
        <f>ROUND(E22*N22,5)</f>
        <v>0</v>
      </c>
      <c r="P22" s="147">
        <v>0</v>
      </c>
      <c r="Q22" s="147">
        <f>ROUND(E22*P22,5)</f>
        <v>0</v>
      </c>
      <c r="R22" s="147"/>
      <c r="S22" s="147"/>
      <c r="T22" s="148">
        <v>0</v>
      </c>
      <c r="U22" s="147">
        <f>ROUND(E22*T22,2)</f>
        <v>0</v>
      </c>
      <c r="V22" s="139"/>
      <c r="W22" s="139"/>
      <c r="X22" s="139"/>
      <c r="Y22" s="139"/>
      <c r="Z22" s="139"/>
      <c r="AA22" s="139"/>
      <c r="AB22" s="139"/>
      <c r="AC22" s="139"/>
      <c r="AD22" s="139"/>
      <c r="AE22" s="139" t="s">
        <v>129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</row>
    <row r="23" spans="1:60" x14ac:dyDescent="0.2">
      <c r="A23" s="141" t="s">
        <v>99</v>
      </c>
      <c r="B23" s="141" t="s">
        <v>68</v>
      </c>
      <c r="C23" s="177" t="s">
        <v>69</v>
      </c>
      <c r="D23" s="149"/>
      <c r="E23" s="153"/>
      <c r="F23" s="156"/>
      <c r="G23" s="156">
        <f>SUMIF(AE24:AE24,"&lt;&gt;NOR",G24:G24)</f>
        <v>0</v>
      </c>
      <c r="H23" s="156"/>
      <c r="I23" s="156">
        <f>SUM(I24:I24)</f>
        <v>0</v>
      </c>
      <c r="J23" s="156"/>
      <c r="K23" s="156">
        <f>SUM(K24:K24)</f>
        <v>0</v>
      </c>
      <c r="L23" s="156"/>
      <c r="M23" s="156">
        <f>SUM(M24:M24)</f>
        <v>0</v>
      </c>
      <c r="N23" s="150"/>
      <c r="O23" s="150">
        <f>SUM(O24:O24)</f>
        <v>0</v>
      </c>
      <c r="P23" s="150"/>
      <c r="Q23" s="150">
        <f>SUM(Q24:Q24)</f>
        <v>0</v>
      </c>
      <c r="R23" s="150"/>
      <c r="S23" s="150"/>
      <c r="T23" s="151"/>
      <c r="U23" s="150">
        <f>SUM(U24:U24)</f>
        <v>1.6</v>
      </c>
      <c r="AE23" t="s">
        <v>100</v>
      </c>
    </row>
    <row r="24" spans="1:60" ht="22.5" outlineLevel="1" x14ac:dyDescent="0.2">
      <c r="A24" s="140">
        <v>11</v>
      </c>
      <c r="B24" s="140" t="s">
        <v>130</v>
      </c>
      <c r="C24" s="176" t="s">
        <v>131</v>
      </c>
      <c r="D24" s="146" t="s">
        <v>113</v>
      </c>
      <c r="E24" s="152">
        <v>11</v>
      </c>
      <c r="F24" s="154">
        <f>H24+J24</f>
        <v>0</v>
      </c>
      <c r="G24" s="155">
        <f>ROUND(E24*F24,2)</f>
        <v>0</v>
      </c>
      <c r="H24" s="155"/>
      <c r="I24" s="155">
        <f>ROUND(E24*H24,2)</f>
        <v>0</v>
      </c>
      <c r="J24" s="155"/>
      <c r="K24" s="155">
        <f>ROUND(E24*J24,2)</f>
        <v>0</v>
      </c>
      <c r="L24" s="155">
        <v>21</v>
      </c>
      <c r="M24" s="155">
        <f>G24*(1+L24/100)</f>
        <v>0</v>
      </c>
      <c r="N24" s="147">
        <v>0</v>
      </c>
      <c r="O24" s="147">
        <f>ROUND(E24*N24,5)</f>
        <v>0</v>
      </c>
      <c r="P24" s="147">
        <v>0</v>
      </c>
      <c r="Q24" s="147">
        <f>ROUND(E24*P24,5)</f>
        <v>0</v>
      </c>
      <c r="R24" s="147"/>
      <c r="S24" s="147"/>
      <c r="T24" s="148">
        <v>0.14499999999999999</v>
      </c>
      <c r="U24" s="147">
        <f>ROUND(E24*T24,2)</f>
        <v>1.6</v>
      </c>
      <c r="V24" s="139"/>
      <c r="W24" s="139"/>
      <c r="X24" s="139"/>
      <c r="Y24" s="139"/>
      <c r="Z24" s="139"/>
      <c r="AA24" s="139"/>
      <c r="AB24" s="139"/>
      <c r="AC24" s="139"/>
      <c r="AD24" s="139"/>
      <c r="AE24" s="139" t="s">
        <v>104</v>
      </c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x14ac:dyDescent="0.2">
      <c r="A25" s="141" t="s">
        <v>99</v>
      </c>
      <c r="B25" s="141" t="s">
        <v>70</v>
      </c>
      <c r="C25" s="177" t="s">
        <v>71</v>
      </c>
      <c r="D25" s="149"/>
      <c r="E25" s="153"/>
      <c r="F25" s="156"/>
      <c r="G25" s="156">
        <f>SUMIF(AE26:AE26,"&lt;&gt;NOR",G26:G26)</f>
        <v>0</v>
      </c>
      <c r="H25" s="156"/>
      <c r="I25" s="156">
        <f>SUM(I26:I26)</f>
        <v>0</v>
      </c>
      <c r="J25" s="156"/>
      <c r="K25" s="156">
        <f>SUM(K26:K26)</f>
        <v>0</v>
      </c>
      <c r="L25" s="156"/>
      <c r="M25" s="156">
        <f>SUM(M26:M26)</f>
        <v>0</v>
      </c>
      <c r="N25" s="150"/>
      <c r="O25" s="150">
        <f>SUM(O26:O26)</f>
        <v>0</v>
      </c>
      <c r="P25" s="150"/>
      <c r="Q25" s="150">
        <f>SUM(Q26:Q26)</f>
        <v>0</v>
      </c>
      <c r="R25" s="150"/>
      <c r="S25" s="150"/>
      <c r="T25" s="151"/>
      <c r="U25" s="150">
        <f>SUM(U26:U26)</f>
        <v>0</v>
      </c>
      <c r="AE25" t="s">
        <v>100</v>
      </c>
    </row>
    <row r="26" spans="1:60" outlineLevel="1" x14ac:dyDescent="0.2">
      <c r="A26" s="140">
        <v>12</v>
      </c>
      <c r="B26" s="140" t="s">
        <v>132</v>
      </c>
      <c r="C26" s="176" t="s">
        <v>133</v>
      </c>
      <c r="D26" s="146" t="s">
        <v>134</v>
      </c>
      <c r="E26" s="152">
        <v>1</v>
      </c>
      <c r="F26" s="154">
        <f>H26+J26</f>
        <v>0</v>
      </c>
      <c r="G26" s="155">
        <f>ROUND(E26*F26,2)</f>
        <v>0</v>
      </c>
      <c r="H26" s="155"/>
      <c r="I26" s="155">
        <f>ROUND(E26*H26,2)</f>
        <v>0</v>
      </c>
      <c r="J26" s="155"/>
      <c r="K26" s="155">
        <f>ROUND(E26*J26,2)</f>
        <v>0</v>
      </c>
      <c r="L26" s="155">
        <v>21</v>
      </c>
      <c r="M26" s="155">
        <f>G26*(1+L26/100)</f>
        <v>0</v>
      </c>
      <c r="N26" s="147">
        <v>0</v>
      </c>
      <c r="O26" s="147">
        <f>ROUND(E26*N26,5)</f>
        <v>0</v>
      </c>
      <c r="P26" s="147">
        <v>0</v>
      </c>
      <c r="Q26" s="147">
        <f>ROUND(E26*P26,5)</f>
        <v>0</v>
      </c>
      <c r="R26" s="147"/>
      <c r="S26" s="147"/>
      <c r="T26" s="148">
        <v>0</v>
      </c>
      <c r="U26" s="147">
        <f>ROUND(E26*T26,2)</f>
        <v>0</v>
      </c>
      <c r="V26" s="139"/>
      <c r="W26" s="139"/>
      <c r="X26" s="139"/>
      <c r="Y26" s="139"/>
      <c r="Z26" s="139"/>
      <c r="AA26" s="139"/>
      <c r="AB26" s="139"/>
      <c r="AC26" s="139"/>
      <c r="AD26" s="139"/>
      <c r="AE26" s="139" t="s">
        <v>135</v>
      </c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x14ac:dyDescent="0.2">
      <c r="A27" s="141" t="s">
        <v>99</v>
      </c>
      <c r="B27" s="141" t="s">
        <v>72</v>
      </c>
      <c r="C27" s="177" t="s">
        <v>27</v>
      </c>
      <c r="D27" s="149"/>
      <c r="E27" s="153"/>
      <c r="F27" s="156"/>
      <c r="G27" s="156">
        <f>SUMIF(AE28:AE28,"&lt;&gt;NOR",G28:G28)</f>
        <v>0</v>
      </c>
      <c r="H27" s="156"/>
      <c r="I27" s="156">
        <f>SUM(I28:I28)</f>
        <v>0</v>
      </c>
      <c r="J27" s="156"/>
      <c r="K27" s="156">
        <f>SUM(K28:K28)</f>
        <v>0</v>
      </c>
      <c r="L27" s="156"/>
      <c r="M27" s="156">
        <f>SUM(M28:M28)</f>
        <v>0</v>
      </c>
      <c r="N27" s="150"/>
      <c r="O27" s="150">
        <f>SUM(O28:O28)</f>
        <v>0</v>
      </c>
      <c r="P27" s="150"/>
      <c r="Q27" s="150">
        <f>SUM(Q28:Q28)</f>
        <v>0</v>
      </c>
      <c r="R27" s="150"/>
      <c r="S27" s="150"/>
      <c r="T27" s="151"/>
      <c r="U27" s="150">
        <f>SUM(U28:U28)</f>
        <v>0</v>
      </c>
      <c r="AE27" t="s">
        <v>100</v>
      </c>
    </row>
    <row r="28" spans="1:60" outlineLevel="1" x14ac:dyDescent="0.2">
      <c r="A28" s="165">
        <v>13</v>
      </c>
      <c r="B28" s="165" t="s">
        <v>136</v>
      </c>
      <c r="C28" s="178" t="s">
        <v>137</v>
      </c>
      <c r="D28" s="166" t="s">
        <v>134</v>
      </c>
      <c r="E28" s="167">
        <v>1</v>
      </c>
      <c r="F28" s="168">
        <f>H28+J28</f>
        <v>0</v>
      </c>
      <c r="G28" s="169">
        <f>ROUND(E28*F28,2)</f>
        <v>0</v>
      </c>
      <c r="H28" s="169"/>
      <c r="I28" s="169">
        <f>ROUND(E28*H28,2)</f>
        <v>0</v>
      </c>
      <c r="J28" s="169"/>
      <c r="K28" s="169">
        <f>ROUND(E28*J28,2)</f>
        <v>0</v>
      </c>
      <c r="L28" s="169">
        <v>21</v>
      </c>
      <c r="M28" s="169">
        <f>G28*(1+L28/100)</f>
        <v>0</v>
      </c>
      <c r="N28" s="170">
        <v>0</v>
      </c>
      <c r="O28" s="170">
        <f>ROUND(E28*N28,5)</f>
        <v>0</v>
      </c>
      <c r="P28" s="170">
        <v>0</v>
      </c>
      <c r="Q28" s="170">
        <f>ROUND(E28*P28,5)</f>
        <v>0</v>
      </c>
      <c r="R28" s="170"/>
      <c r="S28" s="170"/>
      <c r="T28" s="171">
        <v>0</v>
      </c>
      <c r="U28" s="170">
        <f>ROUND(E28*T28,2)</f>
        <v>0</v>
      </c>
      <c r="V28" s="139"/>
      <c r="W28" s="139"/>
      <c r="X28" s="139"/>
      <c r="Y28" s="139"/>
      <c r="Z28" s="139"/>
      <c r="AA28" s="139"/>
      <c r="AB28" s="139"/>
      <c r="AC28" s="139"/>
      <c r="AD28" s="139"/>
      <c r="AE28" s="139" t="s">
        <v>135</v>
      </c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</row>
    <row r="29" spans="1:60" x14ac:dyDescent="0.2">
      <c r="A29" s="4"/>
      <c r="B29" s="5" t="s">
        <v>138</v>
      </c>
      <c r="C29" s="179" t="s">
        <v>138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AC29">
        <v>12</v>
      </c>
      <c r="AD29">
        <v>21</v>
      </c>
    </row>
    <row r="30" spans="1:60" x14ac:dyDescent="0.2">
      <c r="A30" s="172"/>
      <c r="B30" s="173" t="s">
        <v>28</v>
      </c>
      <c r="C30" s="180" t="s">
        <v>138</v>
      </c>
      <c r="D30" s="174"/>
      <c r="E30" s="174"/>
      <c r="F30" s="174"/>
      <c r="G30" s="175">
        <f>G8+G12+G14+G19+G21+G23+G25+G27</f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AC30">
        <f>SUMIF(L7:L28,AC29,G7:G28)</f>
        <v>0</v>
      </c>
      <c r="AD30">
        <f>SUMIF(L7:L28,AD29,G7:G28)</f>
        <v>0</v>
      </c>
      <c r="AE30" t="s">
        <v>139</v>
      </c>
    </row>
    <row r="31" spans="1:60" x14ac:dyDescent="0.2">
      <c r="A31" s="4"/>
      <c r="B31" s="5" t="s">
        <v>138</v>
      </c>
      <c r="C31" s="179" t="s">
        <v>138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60" x14ac:dyDescent="0.2">
      <c r="A32" s="4"/>
      <c r="B32" s="5" t="s">
        <v>138</v>
      </c>
      <c r="C32" s="179" t="s">
        <v>138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31" x14ac:dyDescent="0.2">
      <c r="A33" s="242"/>
      <c r="B33" s="242"/>
      <c r="C33" s="24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31" x14ac:dyDescent="0.2">
      <c r="A34" s="4"/>
      <c r="B34" s="5" t="s">
        <v>138</v>
      </c>
      <c r="C34" s="179" t="s">
        <v>138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31" x14ac:dyDescent="0.2">
      <c r="C35" s="181"/>
      <c r="AE35" t="s">
        <v>140</v>
      </c>
    </row>
  </sheetData>
  <mergeCells count="5">
    <mergeCell ref="A1:G1"/>
    <mergeCell ref="C2:G2"/>
    <mergeCell ref="C3:G3"/>
    <mergeCell ref="C4:G4"/>
    <mergeCell ref="A33:C33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7.Havlíčkova</vt:lpstr>
      <vt:lpstr>VzorPolozky</vt:lpstr>
      <vt:lpstr>Rozpočet Pol</vt:lpstr>
      <vt:lpstr>'7.Havlíčkova'!CelkemDPHVypocet</vt:lpstr>
      <vt:lpstr>CenaCelkem</vt:lpstr>
      <vt:lpstr>CenaCelkemBezDPH</vt:lpstr>
      <vt:lpstr>'7.Havlíčkova'!CenaCelkemVypocet</vt:lpstr>
      <vt:lpstr>cisloobjektu</vt:lpstr>
      <vt:lpstr>'7.Havlíčkova'!CisloStavby</vt:lpstr>
      <vt:lpstr>CisloStavebnihoRozpoctu</vt:lpstr>
      <vt:lpstr>dadresa</vt:lpstr>
      <vt:lpstr>'7.Havlíčkova'!DIČ</vt:lpstr>
      <vt:lpstr>dmisto</vt:lpstr>
      <vt:lpstr>DPHSni</vt:lpstr>
      <vt:lpstr>DPHZakl</vt:lpstr>
      <vt:lpstr>'7.Havlíčkova'!dpsc</vt:lpstr>
      <vt:lpstr>'7.Havlíčkova'!IČO</vt:lpstr>
      <vt:lpstr>Mena</vt:lpstr>
      <vt:lpstr>MistoStavby</vt:lpstr>
      <vt:lpstr>nazevobjektu</vt:lpstr>
      <vt:lpstr>'7.Havlíčkova'!NazevStavby</vt:lpstr>
      <vt:lpstr>NazevStavebnihoRozpoctu</vt:lpstr>
      <vt:lpstr>oadresa</vt:lpstr>
      <vt:lpstr>'7.Havlíčkova'!Objednatel</vt:lpstr>
      <vt:lpstr>'7.Havlíčkova'!Objekt</vt:lpstr>
      <vt:lpstr>'7.Havlíčkova'!Oblast_tisku</vt:lpstr>
      <vt:lpstr>'Rozpočet Pol'!Oblast_tisku</vt:lpstr>
      <vt:lpstr>'7.Havlíčkova'!odic</vt:lpstr>
      <vt:lpstr>'7.Havlíčkova'!oico</vt:lpstr>
      <vt:lpstr>'7.Havlíčkova'!omisto</vt:lpstr>
      <vt:lpstr>'7.Havlíčkova'!onazev</vt:lpstr>
      <vt:lpstr>'7.Havlíčkova'!opsc</vt:lpstr>
      <vt:lpstr>padresa</vt:lpstr>
      <vt:lpstr>pdic</vt:lpstr>
      <vt:lpstr>pico</vt:lpstr>
      <vt:lpstr>pmisto</vt:lpstr>
      <vt:lpstr>PoptavkaID</vt:lpstr>
      <vt:lpstr>pPSC</vt:lpstr>
      <vt:lpstr>Projektant</vt:lpstr>
      <vt:lpstr>'7.Havlíčkova'!SazbaDPH1</vt:lpstr>
      <vt:lpstr>'7.Havlíčkova'!SazbaDPH2</vt:lpstr>
      <vt:lpstr>Vypracoval</vt:lpstr>
      <vt:lpstr>ZakladDPHSni</vt:lpstr>
      <vt:lpstr>'7.Havlíčkova'!ZakladDPHSniVypocet</vt:lpstr>
      <vt:lpstr>ZakladDPHZakl</vt:lpstr>
      <vt:lpstr>'7.Havlíčkova'!ZakladDPHZaklVypocet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2014-02-28T09:52:57Z</cp:lastPrinted>
  <dcterms:created xsi:type="dcterms:W3CDTF">2009-04-08T07:15:50Z</dcterms:created>
  <dcterms:modified xsi:type="dcterms:W3CDTF">2025-12-15T11:30:57Z</dcterms:modified>
</cp:coreProperties>
</file>