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6201D25B-5D05-42CD-9115-49B273C126FE}" xr6:coauthVersionLast="47" xr6:coauthVersionMax="47" xr10:uidLastSave="{00000000-0000-0000-0000-000000000000}"/>
  <bookViews>
    <workbookView xWindow="30" yWindow="930" windowWidth="28770" windowHeight="15270" activeTab="3" xr2:uid="{A7BF992F-1F70-4352-8F2C-DD835268EE5F}"/>
  </bookViews>
  <sheets>
    <sheet name="Pokyny pro vyplnění" sheetId="11" r:id="rId1"/>
    <sheet name="5.Okružní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'5.Okružní'!$H$40</definedName>
    <definedName name="CenaCelkem">'5.Okružní'!$G$29</definedName>
    <definedName name="CenaCelkemBezDPH">'5.Okružní'!$G$28</definedName>
    <definedName name="CenaCelkemVypocet" localSheetId="1">'5.Okružní'!$I$40</definedName>
    <definedName name="cisloobjektu">'5.Okružní'!$C$3</definedName>
    <definedName name="CisloRozpoctu">'[1]Krycí list'!$C$2</definedName>
    <definedName name="CisloStavby" localSheetId="1">'5.Okružní'!$C$2</definedName>
    <definedName name="cislostavby">'[1]Krycí list'!$A$7</definedName>
    <definedName name="CisloStavebnihoRozpoctu">'5.Okružní'!$D$4</definedName>
    <definedName name="dadresa">'5.Okružní'!$D$12:$G$12</definedName>
    <definedName name="DIČ" localSheetId="1">'5.Okružní'!$I$12</definedName>
    <definedName name="dmisto">'5.Okružní'!$D$13:$G$13</definedName>
    <definedName name="DPHSni">'5.Okružní'!$G$24</definedName>
    <definedName name="DPHZakl">'5.Okružní'!$G$26</definedName>
    <definedName name="dpsc" localSheetId="1">'5.Okružní'!$C$13</definedName>
    <definedName name="IČO" localSheetId="1">'5.Okružní'!$I$11</definedName>
    <definedName name="Mena">'5.Okružní'!$J$29</definedName>
    <definedName name="MistoStavby">'5.Okružní'!$D$4</definedName>
    <definedName name="nazevobjektu">'5.Okružní'!$D$3</definedName>
    <definedName name="NazevRozpoctu">'[1]Krycí list'!$D$2</definedName>
    <definedName name="NazevStavby" localSheetId="1">'5.Okružní'!$D$2</definedName>
    <definedName name="nazevstavby">'[1]Krycí list'!$C$7</definedName>
    <definedName name="NazevStavebnihoRozpoctu">'5.Okružní'!$E$4</definedName>
    <definedName name="oadresa">'5.Okružní'!$D$6</definedName>
    <definedName name="Objednatel" localSheetId="1">'5.Okružní'!$D$5</definedName>
    <definedName name="Objekt" localSheetId="1">'5.Okružní'!$B$38</definedName>
    <definedName name="_xlnm.Print_Area" localSheetId="1">'5.Okružní'!$A$1:$J$51</definedName>
    <definedName name="_xlnm.Print_Area" localSheetId="3">'Rozpočet Pol'!$A$1:$U$25</definedName>
    <definedName name="odic" localSheetId="1">'5.Okružní'!$I$6</definedName>
    <definedName name="oico" localSheetId="1">'5.Okružní'!$I$5</definedName>
    <definedName name="omisto" localSheetId="1">'5.Okružní'!$D$7</definedName>
    <definedName name="onazev" localSheetId="1">'5.Okružní'!$D$6</definedName>
    <definedName name="opsc" localSheetId="1">'5.Okružní'!$C$7</definedName>
    <definedName name="padresa">'5.Okružní'!$D$9</definedName>
    <definedName name="pdic">'5.Okružní'!$I$9</definedName>
    <definedName name="pico">'5.Okružní'!$I$8</definedName>
    <definedName name="pmisto">'5.Okružní'!$D$10</definedName>
    <definedName name="PocetMJ">#REF!</definedName>
    <definedName name="PoptavkaID">'5.Okružní'!$A$1</definedName>
    <definedName name="pPSC">'5.Okružní'!$C$10</definedName>
    <definedName name="Projektant">'5.Okružní'!$D$8</definedName>
    <definedName name="SazbaDPH1" localSheetId="1">'5.Okružní'!$E$23</definedName>
    <definedName name="SazbaDPH1">'[1]Krycí list'!$C$30</definedName>
    <definedName name="SazbaDPH2" localSheetId="1">'5.Okružní'!$E$25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'5.Okružní'!$D$14</definedName>
    <definedName name="Z_B7E7C763_C459_487D_8ABA_5CFDDFBD5A84_.wvu.Cols" localSheetId="1" hidden="1">'5.Okružní'!$A:$A</definedName>
    <definedName name="Z_B7E7C763_C459_487D_8ABA_5CFDDFBD5A84_.wvu.PrintArea" localSheetId="1" hidden="1">'5.Okružní'!$B$1:$J$36</definedName>
    <definedName name="ZakladDPHSni">'5.Okružní'!$G$23</definedName>
    <definedName name="ZakladDPHSniVypocet" localSheetId="1">'5.Okružní'!$F$40</definedName>
    <definedName name="ZakladDPHZakl">'5.Okružní'!$G$25</definedName>
    <definedName name="ZakladDPHZaklVypocet" localSheetId="1">'5.Okružní'!$G$40</definedName>
    <definedName name="ZaObjednatele">'5.Okružní'!$G$34</definedName>
    <definedName name="Zaokrouhleni">'5.Okružní'!$G$27</definedName>
    <definedName name="ZaZhotovitele">'5.Okružní'!$D$34</definedName>
    <definedName name="Zhotovitel">'5.Okružní'!$D$11:$G$11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12" l="1"/>
  <c r="F39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M11" i="12" s="1"/>
  <c r="I11" i="12"/>
  <c r="K11" i="12"/>
  <c r="O11" i="12"/>
  <c r="Q11" i="12"/>
  <c r="U11" i="12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6" i="12"/>
  <c r="G16" i="12" s="1"/>
  <c r="M16" i="12" s="1"/>
  <c r="M15" i="12" s="1"/>
  <c r="I16" i="12"/>
  <c r="I15" i="12" s="1"/>
  <c r="K16" i="12"/>
  <c r="K15" i="12" s="1"/>
  <c r="O16" i="12"/>
  <c r="O15" i="12" s="1"/>
  <c r="Q16" i="12"/>
  <c r="Q15" i="12" s="1"/>
  <c r="U16" i="12"/>
  <c r="U15" i="12" s="1"/>
  <c r="F18" i="12"/>
  <c r="G18" i="12" s="1"/>
  <c r="M18" i="12" s="1"/>
  <c r="M17" i="12" s="1"/>
  <c r="I18" i="12"/>
  <c r="I17" i="12" s="1"/>
  <c r="K18" i="12"/>
  <c r="K17" i="12" s="1"/>
  <c r="O18" i="12"/>
  <c r="O17" i="12" s="1"/>
  <c r="Q18" i="12"/>
  <c r="Q17" i="12" s="1"/>
  <c r="U18" i="12"/>
  <c r="U17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U10" i="12" l="1"/>
  <c r="AD20" i="12"/>
  <c r="G39" i="1" s="1"/>
  <c r="G40" i="1" s="1"/>
  <c r="G25" i="1" s="1"/>
  <c r="G26" i="1" s="1"/>
  <c r="F40" i="1"/>
  <c r="G23" i="1" s="1"/>
  <c r="G24" i="1" s="1"/>
  <c r="G29" i="1" s="1"/>
  <c r="M12" i="12"/>
  <c r="G10" i="12"/>
  <c r="I48" i="1" s="1"/>
  <c r="Q10" i="12"/>
  <c r="O10" i="12"/>
  <c r="K10" i="12"/>
  <c r="I10" i="12"/>
  <c r="M10" i="12"/>
  <c r="G8" i="12"/>
  <c r="M9" i="12"/>
  <c r="M8" i="12" s="1"/>
  <c r="G15" i="12"/>
  <c r="I49" i="1" s="1"/>
  <c r="G17" i="12"/>
  <c r="I50" i="1" s="1"/>
  <c r="I20" i="1" s="1"/>
  <c r="G28" i="1" l="1"/>
  <c r="H39" i="1"/>
  <c r="I47" i="1"/>
  <c r="G20" i="12"/>
  <c r="H40" i="1" l="1"/>
  <c r="I39" i="1"/>
  <c r="I40" i="1" s="1"/>
  <c r="J39" i="1" s="1"/>
  <c r="J40" i="1" s="1"/>
  <c r="I51" i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A44E221-3067-4143-85C0-CFD576D2366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5ECC742-E473-4EB9-97F7-731CEB3BA06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6CC6124-1059-4AC4-8FDD-155B8AC57EE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AE1A605F-A1EF-4A7B-BE65-92F880C59617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C68ADE3-97D2-4967-8DA4-B0A4509FC00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F65CC0DE-A4C3-4CBB-B68B-A0D4495C972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<sst xmlns="http://schemas.openxmlformats.org/spreadsheetml/2006/main" count="177" uniqueCount="118">
  <si>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</si>
  <si>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</si>
  <si>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</si>
  <si>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</si>
  <si>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</si>
  <si>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</si>
  <si>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</si>
  <si>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</si>
  <si>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</si>
  <si>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</si>
  <si>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</si>
  <si>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</si>
  <si>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</si>
  <si>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</si>
  <si>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</si>
  <si>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</si>
  <si>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</si>
  <si>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</si>
  <si>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</si>
  <si>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</si>
  <si>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</si>
  <si>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</si>
  <si>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</si>
  <si>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</si>
  <si>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</si>
  <si>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</si>
  <si>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</si>
  <si>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</si>
  <si>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</si>
  <si>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</si>
  <si>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</si>
  <si>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</si>
  <si>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</si>
  <si>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</si>
  <si>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</si>
  <si>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</si>
  <si>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</si>
  <si>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</si>
  <si>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</si>
  <si>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</si>
  <si>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</si>
  <si>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</si>
  <si>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</si>
  <si>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</si>
  <si>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</si>
  <si>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</si>
  <si>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Petr Loffler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</si>
  <si>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</si>
  <si>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</si>
  <si>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</si>
  <si>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</si>
  <si>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</si>
  <si>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</si>
  <si>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</si>
  <si>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</si>
  <si>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</si>
  <si>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</si>
  <si>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</si>
  <si>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</si>
  <si>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</si>
  <si>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</si>
  <si>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</si>
  <si>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</si>
  <si>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</si>
  <si>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</si>
  <si>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</si>
  <si>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</si>
  <si>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</si>
  <si>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</si>
  <si>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</si>
  <si>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</si>
  <si>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</si>
  <si>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</si>
  <si>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</si>
  <si>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</si>
  <si>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</si>
  <si>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</si>
  <si>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</si>
  <si>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</si>
  <si>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</si>
  <si>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</si>
  <si>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</si>
  <si>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</si>
  <si>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</si>
  <si>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</si>
  <si>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</si>
  <si>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</si>
  <si>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</si>
  <si>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</si>
  <si>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</si>
  <si>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</si>
  <si>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</si>
  <si>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</si>
  <si>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10-7222.RAE</t>
  </si>
  <si>
    <t>Odstranění asfaltobetonové vozovky, plocha nad 50 m2, včetně nakládání a odvozu na skládku do 10 km</t>
  </si>
  <si>
    <t>m2</t>
  </si>
  <si>
    <t>POL2_0</t>
  </si>
  <si>
    <t>599142111R00</t>
  </si>
  <si>
    <t>Úprava zálivky dil.spár hloubky do 4 cm š. do 4 cm, 3+3</t>
  </si>
  <si>
    <t>m</t>
  </si>
  <si>
    <t>POL1_0</t>
  </si>
  <si>
    <t>577142112RT2</t>
  </si>
  <si>
    <t>Beton asfaltový ACO 11+, ACO 16+, nad 3 m, tl.5 cm, plochy 201-1000 m2</t>
  </si>
  <si>
    <t>573231123R00</t>
  </si>
  <si>
    <t>Postřik spojovací z KAE, množství zbytkového asfaltu 0,3 kg/m2</t>
  </si>
  <si>
    <t>569903311R00</t>
  </si>
  <si>
    <t>Zřízení zemních krajnic se zhutněním, (163x2)-30=296x0,5x0,05</t>
  </si>
  <si>
    <t>m3</t>
  </si>
  <si>
    <t>919735112R00</t>
  </si>
  <si>
    <t>Řezání stávajícího živičného krytu tl. 5 - 10 cm, 3+3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</si>
  <si>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</si>
  <si>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</si>
  <si>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</si>
  <si>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</si>
  <si>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</si>
  <si>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</si>
  <si>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</si>
  <si>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5.ulice Okružní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</si>
</sst>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1B2742E3-C684-4C37-A129-82EB38BD6B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8C66B-75B0-4D37-ACB5-4F67C5E40CC8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5066-1F78-4962-B283-600CEBC9201D}">
  <sheetPr codeName="List5112">
    <tabColor rgb="FF66FF66"/>
  </sheetPr>
  <dimension ref="A1:O54"/>
  <sheetViews>
    <sheetView showGridLines="0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47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117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65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64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46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3" t="s">
        <v>47</v>
      </c>
      <c r="D39" s="194"/>
      <c r="E39" s="194"/>
      <c r="F39" s="96">
        <f>'Rozpočet Pol'!AC20</f>
        <v>0</v>
      </c>
      <c r="G39" s="97">
        <f>'Rozpočet Pol'!AD20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54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58</v>
      </c>
      <c r="C47" s="200" t="s">
        <v>59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60</v>
      </c>
      <c r="C48" s="185" t="s">
        <v>61</v>
      </c>
      <c r="D48" s="186"/>
      <c r="E48" s="186"/>
      <c r="F48" s="122" t="s">
        <v>23</v>
      </c>
      <c r="G48" s="123"/>
      <c r="H48" s="123"/>
      <c r="I48" s="184">
        <f>'Rozpočet Pol'!G10</f>
        <v>0</v>
      </c>
      <c r="J48" s="184"/>
    </row>
    <row r="49" spans="1:10" ht="25.5" customHeight="1" x14ac:dyDescent="0.2">
      <c r="A49" s="110"/>
      <c r="B49" s="112" t="s">
        <v>62</v>
      </c>
      <c r="C49" s="185" t="s">
        <v>63</v>
      </c>
      <c r="D49" s="186"/>
      <c r="E49" s="186"/>
      <c r="F49" s="122" t="s">
        <v>23</v>
      </c>
      <c r="G49" s="123"/>
      <c r="H49" s="123"/>
      <c r="I49" s="184">
        <f>'Rozpočet Pol'!G15</f>
        <v>0</v>
      </c>
      <c r="J49" s="184"/>
    </row>
    <row r="50" spans="1:10" ht="25.5" customHeight="1" x14ac:dyDescent="0.2">
      <c r="A50" s="110"/>
      <c r="B50" s="119" t="s">
        <v>64</v>
      </c>
      <c r="C50" s="188" t="s">
        <v>27</v>
      </c>
      <c r="D50" s="189"/>
      <c r="E50" s="189"/>
      <c r="F50" s="124" t="s">
        <v>64</v>
      </c>
      <c r="G50" s="125"/>
      <c r="H50" s="125"/>
      <c r="I50" s="187">
        <f>'Rozpočet Pol'!G17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B88FE-E2BA-4212-B3B0-86E569DC1001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037F-802B-41A2-84D8-1292CF60028F}">
  <sheetPr>
    <outlinePr summaryBelow="0"/>
  </sheetPr>
  <dimension ref="A1:BH25"/>
  <sheetViews>
    <sheetView tabSelected="1" topLeftCell="A2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67</v>
      </c>
    </row>
    <row r="2" spans="1:60" ht="24.95" customHeight="1" x14ac:dyDescent="0.2">
      <c r="A2" s="132" t="s">
        <v>66</v>
      </c>
      <c r="B2" s="130"/>
      <c r="C2" s="236" t="s">
        <v>47</v>
      </c>
      <c r="D2" s="237"/>
      <c r="E2" s="237"/>
      <c r="F2" s="237"/>
      <c r="G2" s="238"/>
      <c r="AE2" t="s">
        <v>68</v>
      </c>
    </row>
    <row r="3" spans="1:60" ht="24.95" customHeight="1" x14ac:dyDescent="0.2">
      <c r="A3" s="133" t="s">
        <v>7</v>
      </c>
      <c r="B3" s="131"/>
      <c r="C3" s="239" t="s">
        <v>117</v>
      </c>
      <c r="D3" s="240"/>
      <c r="E3" s="240"/>
      <c r="F3" s="240"/>
      <c r="G3" s="241"/>
      <c r="AE3" t="s">
        <v>69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70</v>
      </c>
    </row>
    <row r="5" spans="1:60" hidden="1" x14ac:dyDescent="0.2">
      <c r="A5" s="134" t="s">
        <v>71</v>
      </c>
      <c r="B5" s="135"/>
      <c r="C5" s="135"/>
      <c r="D5" s="136"/>
      <c r="E5" s="136"/>
      <c r="F5" s="136"/>
      <c r="G5" s="137"/>
      <c r="AE5" t="s">
        <v>72</v>
      </c>
    </row>
    <row r="7" spans="1:60" ht="38.25" x14ac:dyDescent="0.2">
      <c r="A7" s="142" t="s">
        <v>73</v>
      </c>
      <c r="B7" s="143" t="s">
        <v>74</v>
      </c>
      <c r="C7" s="143" t="s">
        <v>75</v>
      </c>
      <c r="D7" s="142" t="s">
        <v>76</v>
      </c>
      <c r="E7" s="142" t="s">
        <v>77</v>
      </c>
      <c r="F7" s="138" t="s">
        <v>78</v>
      </c>
      <c r="G7" s="157" t="s">
        <v>28</v>
      </c>
      <c r="H7" s="158" t="s">
        <v>29</v>
      </c>
      <c r="I7" s="158" t="s">
        <v>79</v>
      </c>
      <c r="J7" s="158" t="s">
        <v>30</v>
      </c>
      <c r="K7" s="158" t="s">
        <v>80</v>
      </c>
      <c r="L7" s="158" t="s">
        <v>81</v>
      </c>
      <c r="M7" s="158" t="s">
        <v>82</v>
      </c>
      <c r="N7" s="158" t="s">
        <v>83</v>
      </c>
      <c r="O7" s="158" t="s">
        <v>84</v>
      </c>
      <c r="P7" s="158" t="s">
        <v>85</v>
      </c>
      <c r="Q7" s="158" t="s">
        <v>86</v>
      </c>
      <c r="R7" s="158" t="s">
        <v>87</v>
      </c>
      <c r="S7" s="158" t="s">
        <v>88</v>
      </c>
      <c r="T7" s="158" t="s">
        <v>89</v>
      </c>
      <c r="U7" s="145" t="s">
        <v>90</v>
      </c>
    </row>
    <row r="8" spans="1:60" x14ac:dyDescent="0.2">
      <c r="A8" s="159" t="s">
        <v>91</v>
      </c>
      <c r="B8" s="160" t="s">
        <v>58</v>
      </c>
      <c r="C8" s="161" t="s">
        <v>59</v>
      </c>
      <c r="D8" s="162"/>
      <c r="E8" s="163"/>
      <c r="F8" s="164"/>
      <c r="G8" s="164">
        <f>SUMIF(AE9:AE9,"&lt;&gt;NOR",G9:G9)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44"/>
      <c r="O8" s="144">
        <f>SUM(O9:O9)</f>
        <v>0</v>
      </c>
      <c r="P8" s="144"/>
      <c r="Q8" s="144">
        <f>SUM(Q9:Q9)</f>
        <v>440.34939000000003</v>
      </c>
      <c r="R8" s="144"/>
      <c r="S8" s="144"/>
      <c r="T8" s="159"/>
      <c r="U8" s="144">
        <f>SUM(U9:U9)</f>
        <v>134.88999999999999</v>
      </c>
      <c r="AE8" t="s">
        <v>92</v>
      </c>
    </row>
    <row r="9" spans="1:60" ht="22.5" outlineLevel="1" x14ac:dyDescent="0.2">
      <c r="A9" s="140">
        <v>1</v>
      </c>
      <c r="B9" s="140" t="s">
        <v>93</v>
      </c>
      <c r="C9" s="176" t="s">
        <v>94</v>
      </c>
      <c r="D9" s="146" t="s">
        <v>95</v>
      </c>
      <c r="E9" s="152">
        <v>489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440.34939000000003</v>
      </c>
      <c r="R9" s="147"/>
      <c r="S9" s="147"/>
      <c r="T9" s="148">
        <v>0.27584999999999998</v>
      </c>
      <c r="U9" s="147">
        <f>ROUND(E9*T9,2)</f>
        <v>134.88999999999999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96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x14ac:dyDescent="0.2">
      <c r="A10" s="141" t="s">
        <v>91</v>
      </c>
      <c r="B10" s="141" t="s">
        <v>60</v>
      </c>
      <c r="C10" s="177" t="s">
        <v>61</v>
      </c>
      <c r="D10" s="149"/>
      <c r="E10" s="153"/>
      <c r="F10" s="156"/>
      <c r="G10" s="156">
        <f>SUMIF(AE11:AE14,"&lt;&gt;NOR",G11:G14)</f>
        <v>0</v>
      </c>
      <c r="H10" s="156"/>
      <c r="I10" s="156">
        <f>SUM(I11:I14)</f>
        <v>0</v>
      </c>
      <c r="J10" s="156"/>
      <c r="K10" s="156">
        <f>SUM(K11:K14)</f>
        <v>0</v>
      </c>
      <c r="L10" s="156"/>
      <c r="M10" s="156">
        <f>SUM(M11:M14)</f>
        <v>0</v>
      </c>
      <c r="N10" s="150"/>
      <c r="O10" s="150">
        <f>SUM(O11:O14)</f>
        <v>63.563880000000005</v>
      </c>
      <c r="P10" s="150"/>
      <c r="Q10" s="150">
        <f>SUM(Q11:Q14)</f>
        <v>0</v>
      </c>
      <c r="R10" s="150"/>
      <c r="S10" s="150"/>
      <c r="T10" s="151"/>
      <c r="U10" s="150">
        <f>SUM(U11:U14)</f>
        <v>18.63</v>
      </c>
      <c r="AE10" t="s">
        <v>92</v>
      </c>
    </row>
    <row r="11" spans="1:60" ht="22.5" outlineLevel="1" x14ac:dyDescent="0.2">
      <c r="A11" s="140">
        <v>2</v>
      </c>
      <c r="B11" s="140" t="s">
        <v>97</v>
      </c>
      <c r="C11" s="176" t="s">
        <v>98</v>
      </c>
      <c r="D11" s="146" t="s">
        <v>99</v>
      </c>
      <c r="E11" s="152">
        <v>6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2.2399999999999998E-3</v>
      </c>
      <c r="O11" s="147">
        <f>ROUND(E11*N11,5)</f>
        <v>1.3440000000000001E-2</v>
      </c>
      <c r="P11" s="147">
        <v>0</v>
      </c>
      <c r="Q11" s="147">
        <f>ROUND(E11*P11,5)</f>
        <v>0</v>
      </c>
      <c r="R11" s="147"/>
      <c r="S11" s="147"/>
      <c r="T11" s="148">
        <v>0.129</v>
      </c>
      <c r="U11" s="147">
        <f>ROUND(E11*T11,2)</f>
        <v>0.77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100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3</v>
      </c>
      <c r="B12" s="140" t="s">
        <v>101</v>
      </c>
      <c r="C12" s="176" t="s">
        <v>102</v>
      </c>
      <c r="D12" s="146" t="s">
        <v>95</v>
      </c>
      <c r="E12" s="152">
        <v>489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0.12966</v>
      </c>
      <c r="O12" s="147">
        <f>ROUND(E12*N12,5)</f>
        <v>63.403739999999999</v>
      </c>
      <c r="P12" s="147">
        <v>0</v>
      </c>
      <c r="Q12" s="147">
        <f>ROUND(E12*P12,5)</f>
        <v>0</v>
      </c>
      <c r="R12" s="147"/>
      <c r="S12" s="147"/>
      <c r="T12" s="148">
        <v>0.02</v>
      </c>
      <c r="U12" s="147">
        <f>ROUND(E12*T12,2)</f>
        <v>9.7799999999999994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100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ht="22.5" outlineLevel="1" x14ac:dyDescent="0.2">
      <c r="A13" s="140">
        <v>4</v>
      </c>
      <c r="B13" s="140" t="s">
        <v>103</v>
      </c>
      <c r="C13" s="176" t="s">
        <v>104</v>
      </c>
      <c r="D13" s="146" t="s">
        <v>95</v>
      </c>
      <c r="E13" s="152">
        <v>489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2.9999999999999997E-4</v>
      </c>
      <c r="O13" s="147">
        <f>ROUND(E13*N13,5)</f>
        <v>0.1467</v>
      </c>
      <c r="P13" s="147">
        <v>0</v>
      </c>
      <c r="Q13" s="147">
        <f>ROUND(E13*P13,5)</f>
        <v>0</v>
      </c>
      <c r="R13" s="147"/>
      <c r="S13" s="147"/>
      <c r="T13" s="148">
        <v>2E-3</v>
      </c>
      <c r="U13" s="147">
        <f>ROUND(E13*T13,2)</f>
        <v>0.98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100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ht="22.5" outlineLevel="1" x14ac:dyDescent="0.2">
      <c r="A14" s="140">
        <v>5</v>
      </c>
      <c r="B14" s="140" t="s">
        <v>105</v>
      </c>
      <c r="C14" s="176" t="s">
        <v>106</v>
      </c>
      <c r="D14" s="146" t="s">
        <v>107</v>
      </c>
      <c r="E14" s="152">
        <v>7.4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0.96</v>
      </c>
      <c r="U14" s="147">
        <f>ROUND(E14*T14,2)</f>
        <v>7.1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100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x14ac:dyDescent="0.2">
      <c r="A15" s="141" t="s">
        <v>91</v>
      </c>
      <c r="B15" s="141" t="s">
        <v>62</v>
      </c>
      <c r="C15" s="177" t="s">
        <v>63</v>
      </c>
      <c r="D15" s="149"/>
      <c r="E15" s="153"/>
      <c r="F15" s="156"/>
      <c r="G15" s="156">
        <f>SUMIF(AE16:AE16,"&lt;&gt;NOR",G16:G16)</f>
        <v>0</v>
      </c>
      <c r="H15" s="156"/>
      <c r="I15" s="156">
        <f>SUM(I16:I16)</f>
        <v>0</v>
      </c>
      <c r="J15" s="156"/>
      <c r="K15" s="156">
        <f>SUM(K16:K16)</f>
        <v>0</v>
      </c>
      <c r="L15" s="156"/>
      <c r="M15" s="156">
        <f>SUM(M16:M16)</f>
        <v>0</v>
      </c>
      <c r="N15" s="150"/>
      <c r="O15" s="150">
        <f>SUM(O16:O16)</f>
        <v>0</v>
      </c>
      <c r="P15" s="150"/>
      <c r="Q15" s="150">
        <f>SUM(Q16:Q16)</f>
        <v>0</v>
      </c>
      <c r="R15" s="150"/>
      <c r="S15" s="150"/>
      <c r="T15" s="151"/>
      <c r="U15" s="150">
        <f>SUM(U16:U16)</f>
        <v>0.22</v>
      </c>
      <c r="AE15" t="s">
        <v>92</v>
      </c>
    </row>
    <row r="16" spans="1:60" outlineLevel="1" x14ac:dyDescent="0.2">
      <c r="A16" s="140">
        <v>6</v>
      </c>
      <c r="B16" s="140" t="s">
        <v>108</v>
      </c>
      <c r="C16" s="176" t="s">
        <v>109</v>
      </c>
      <c r="D16" s="146" t="s">
        <v>99</v>
      </c>
      <c r="E16" s="152">
        <v>6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</v>
      </c>
      <c r="O16" s="147">
        <f>ROUND(E16*N16,5)</f>
        <v>0</v>
      </c>
      <c r="P16" s="147">
        <v>0</v>
      </c>
      <c r="Q16" s="147">
        <f>ROUND(E16*P16,5)</f>
        <v>0</v>
      </c>
      <c r="R16" s="147"/>
      <c r="S16" s="147"/>
      <c r="T16" s="148">
        <v>3.6999999999999998E-2</v>
      </c>
      <c r="U16" s="147">
        <f>ROUND(E16*T16,2)</f>
        <v>0.22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100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x14ac:dyDescent="0.2">
      <c r="A17" s="141" t="s">
        <v>91</v>
      </c>
      <c r="B17" s="141" t="s">
        <v>64</v>
      </c>
      <c r="C17" s="177" t="s">
        <v>27</v>
      </c>
      <c r="D17" s="149"/>
      <c r="E17" s="153"/>
      <c r="F17" s="156"/>
      <c r="G17" s="156">
        <f>SUMIF(AE18:AE18,"&lt;&gt;NOR",G18:G18)</f>
        <v>0</v>
      </c>
      <c r="H17" s="156"/>
      <c r="I17" s="156">
        <f>SUM(I18:I18)</f>
        <v>0</v>
      </c>
      <c r="J17" s="156"/>
      <c r="K17" s="156">
        <f>SUM(K18:K18)</f>
        <v>0</v>
      </c>
      <c r="L17" s="156"/>
      <c r="M17" s="156">
        <f>SUM(M18:M18)</f>
        <v>0</v>
      </c>
      <c r="N17" s="150"/>
      <c r="O17" s="150">
        <f>SUM(O18:O18)</f>
        <v>0</v>
      </c>
      <c r="P17" s="150"/>
      <c r="Q17" s="150">
        <f>SUM(Q18:Q18)</f>
        <v>0</v>
      </c>
      <c r="R17" s="150"/>
      <c r="S17" s="150"/>
      <c r="T17" s="151"/>
      <c r="U17" s="150">
        <f>SUM(U18:U18)</f>
        <v>0</v>
      </c>
      <c r="AE17" t="s">
        <v>92</v>
      </c>
    </row>
    <row r="18" spans="1:60" outlineLevel="1" x14ac:dyDescent="0.2">
      <c r="A18" s="165">
        <v>7</v>
      </c>
      <c r="B18" s="165" t="s">
        <v>110</v>
      </c>
      <c r="C18" s="178" t="s">
        <v>111</v>
      </c>
      <c r="D18" s="166" t="s">
        <v>112</v>
      </c>
      <c r="E18" s="167">
        <v>1</v>
      </c>
      <c r="F18" s="168">
        <f>H18+J18</f>
        <v>0</v>
      </c>
      <c r="G18" s="169">
        <f>ROUND(E18*F18,2)</f>
        <v>0</v>
      </c>
      <c r="H18" s="169"/>
      <c r="I18" s="169">
        <f>ROUND(E18*H18,2)</f>
        <v>0</v>
      </c>
      <c r="J18" s="169"/>
      <c r="K18" s="169">
        <f>ROUND(E18*J18,2)</f>
        <v>0</v>
      </c>
      <c r="L18" s="169">
        <v>21</v>
      </c>
      <c r="M18" s="169">
        <f>G18*(1+L18/100)</f>
        <v>0</v>
      </c>
      <c r="N18" s="170">
        <v>0</v>
      </c>
      <c r="O18" s="170">
        <f>ROUND(E18*N18,5)</f>
        <v>0</v>
      </c>
      <c r="P18" s="170">
        <v>0</v>
      </c>
      <c r="Q18" s="170">
        <f>ROUND(E18*P18,5)</f>
        <v>0</v>
      </c>
      <c r="R18" s="170"/>
      <c r="S18" s="170"/>
      <c r="T18" s="171">
        <v>0</v>
      </c>
      <c r="U18" s="170">
        <f>ROUND(E18*T18,2)</f>
        <v>0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113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x14ac:dyDescent="0.2">
      <c r="A19" s="4"/>
      <c r="B19" s="5" t="s">
        <v>114</v>
      </c>
      <c r="C19" s="179" t="s">
        <v>114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AC19">
        <v>12</v>
      </c>
      <c r="AD19">
        <v>21</v>
      </c>
    </row>
    <row r="20" spans="1:60" x14ac:dyDescent="0.2">
      <c r="A20" s="172"/>
      <c r="B20" s="173" t="s">
        <v>28</v>
      </c>
      <c r="C20" s="180" t="s">
        <v>114</v>
      </c>
      <c r="D20" s="174"/>
      <c r="E20" s="174"/>
      <c r="F20" s="174"/>
      <c r="G20" s="175">
        <f>G8+G10+G15+G17</f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f>SUMIF(L7:L18,AC19,G7:G18)</f>
        <v>0</v>
      </c>
      <c r="AD20">
        <f>SUMIF(L7:L18,AD19,G7:G18)</f>
        <v>0</v>
      </c>
      <c r="AE20" t="s">
        <v>115</v>
      </c>
    </row>
    <row r="21" spans="1:60" x14ac:dyDescent="0.2">
      <c r="A21" s="4"/>
      <c r="B21" s="5" t="s">
        <v>114</v>
      </c>
      <c r="C21" s="179" t="s">
        <v>114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60" x14ac:dyDescent="0.2">
      <c r="A22" s="4"/>
      <c r="B22" s="5" t="s">
        <v>114</v>
      </c>
      <c r="C22" s="179" t="s">
        <v>114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242"/>
      <c r="B23" s="242"/>
      <c r="C23" s="24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4"/>
      <c r="B24" s="5" t="s">
        <v>114</v>
      </c>
      <c r="C24" s="179" t="s">
        <v>114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C25" s="181"/>
      <c r="AE25" t="s">
        <v>116</v>
      </c>
    </row>
  </sheetData>
  <mergeCells count="5">
    <mergeCell ref="A1:G1"/>
    <mergeCell ref="C2:G2"/>
    <mergeCell ref="C3:G3"/>
    <mergeCell ref="C4:G4"/>
    <mergeCell ref="A23:C2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5.Okružní</vt:lpstr>
      <vt:lpstr>VzorPolozky</vt:lpstr>
      <vt:lpstr>Rozpočet Pol</vt:lpstr>
      <vt:lpstr>'5.Okružní'!CelkemDPHVypocet</vt:lpstr>
      <vt:lpstr>CenaCelkem</vt:lpstr>
      <vt:lpstr>CenaCelkemBezDPH</vt:lpstr>
      <vt:lpstr>'5.Okružní'!CenaCelkemVypocet</vt:lpstr>
      <vt:lpstr>cisloobjektu</vt:lpstr>
      <vt:lpstr>'5.Okružní'!CisloStavby</vt:lpstr>
      <vt:lpstr>CisloStavebnihoRozpoctu</vt:lpstr>
      <vt:lpstr>dadresa</vt:lpstr>
      <vt:lpstr>'5.Okružní'!DIČ</vt:lpstr>
      <vt:lpstr>dmisto</vt:lpstr>
      <vt:lpstr>DPHSni</vt:lpstr>
      <vt:lpstr>DPHZakl</vt:lpstr>
      <vt:lpstr>'5.Okružní'!dpsc</vt:lpstr>
      <vt:lpstr>'5.Okružní'!IČO</vt:lpstr>
      <vt:lpstr>Mena</vt:lpstr>
      <vt:lpstr>MistoStavby</vt:lpstr>
      <vt:lpstr>nazevobjektu</vt:lpstr>
      <vt:lpstr>'5.Okružní'!NazevStavby</vt:lpstr>
      <vt:lpstr>NazevStavebnihoRozpoctu</vt:lpstr>
      <vt:lpstr>oadresa</vt:lpstr>
      <vt:lpstr>'5.Okružní'!Objednatel</vt:lpstr>
      <vt:lpstr>'5.Okružní'!Objekt</vt:lpstr>
      <vt:lpstr>'5.Okružní'!Oblast_tisku</vt:lpstr>
      <vt:lpstr>'Rozpočet Pol'!Oblast_tisku</vt:lpstr>
      <vt:lpstr>'5.Okružní'!odic</vt:lpstr>
      <vt:lpstr>'5.Okružní'!oico</vt:lpstr>
      <vt:lpstr>'5.Okružní'!omisto</vt:lpstr>
      <vt:lpstr>'5.Okružní'!onazev</vt:lpstr>
      <vt:lpstr>'5.Okružní'!opsc</vt:lpstr>
      <vt:lpstr>padresa</vt:lpstr>
      <vt:lpstr>pdic</vt:lpstr>
      <vt:lpstr>pico</vt:lpstr>
      <vt:lpstr>pmisto</vt:lpstr>
      <vt:lpstr>PoptavkaID</vt:lpstr>
      <vt:lpstr>pPSC</vt:lpstr>
      <vt:lpstr>Projektant</vt:lpstr>
      <vt:lpstr>'5.Okružní'!SazbaDPH1</vt:lpstr>
      <vt:lpstr>'5.Okružní'!SazbaDPH2</vt:lpstr>
      <vt:lpstr>Vypracoval</vt:lpstr>
      <vt:lpstr>ZakladDPHSni</vt:lpstr>
      <vt:lpstr>'5.Okružní'!ZakladDPHSniVypocet</vt:lpstr>
      <vt:lpstr>ZakladDPHZakl</vt:lpstr>
      <vt:lpstr>'5.Okružní'!ZakladDPHZaklVypocet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2025-12-15T11:32:04Z</dcterms:modified>
</cp:coreProperties>
</file>