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avby 2026\oprava MK 2026\VZMR podklady\"/>
    </mc:Choice>
  </mc:AlternateContent>
  <xr:revisionPtr revIDLastSave="0" documentId="13_ncr:1_{6FB6C01B-6F97-4D54-9F62-EC216ED7BF23}" xr6:coauthVersionLast="47" xr6:coauthVersionMax="47" xr10:uidLastSave="{00000000-0000-0000-0000-000000000000}"/>
  <bookViews>
    <workbookView xWindow="30" yWindow="780" windowWidth="28770" windowHeight="15270" activeTab="1" xr2:uid="{79A89C30-E804-486A-B8F5-0DE886FC162F}"/>
  </bookViews>
  <sheets>
    <sheet name="Pokyny pro vyplnění" sheetId="11" r:id="rId1"/>
    <sheet name="2.Hřbitovní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'2.Hřbitovní'!$H$40</definedName>
    <definedName name="CenaCelkem">'2.Hřbitovní'!$G$29</definedName>
    <definedName name="CenaCelkemBezDPH">'2.Hřbitovní'!$G$28</definedName>
    <definedName name="CenaCelkemVypocet" localSheetId="1">'2.Hřbitovní'!$I$40</definedName>
    <definedName name="cisloobjektu">'2.Hřbitovní'!$C$3</definedName>
    <definedName name="CisloRozpoctu">'[1]Krycí list'!$C$2</definedName>
    <definedName name="CisloStavby" localSheetId="1">'2.Hřbitovní'!$C$2</definedName>
    <definedName name="cislostavby">'[1]Krycí list'!$A$7</definedName>
    <definedName name="CisloStavebnihoRozpoctu">'2.Hřbitovní'!$D$4</definedName>
    <definedName name="dadresa">'2.Hřbitovní'!$D$12:$G$12</definedName>
    <definedName name="DIČ" localSheetId="1">'2.Hřbitovní'!$I$12</definedName>
    <definedName name="dmisto">'2.Hřbitovní'!$D$13:$G$13</definedName>
    <definedName name="DPHSni">'2.Hřbitovní'!$G$24</definedName>
    <definedName name="DPHZakl">'2.Hřbitovní'!$G$26</definedName>
    <definedName name="dpsc" localSheetId="1">'2.Hřbitovní'!$C$13</definedName>
    <definedName name="IČO" localSheetId="1">'2.Hřbitovní'!$I$11</definedName>
    <definedName name="Mena">'2.Hřbitovní'!$J$29</definedName>
    <definedName name="MistoStavby">'2.Hřbitovní'!$D$4</definedName>
    <definedName name="nazevobjektu">'2.Hřbitovní'!$D$3</definedName>
    <definedName name="NazevRozpoctu">'[1]Krycí list'!$D$2</definedName>
    <definedName name="NazevStavby" localSheetId="1">'2.Hřbitovní'!$D$2</definedName>
    <definedName name="nazevstavby">'[1]Krycí list'!$C$7</definedName>
    <definedName name="NazevStavebnihoRozpoctu">'2.Hřbitovní'!$E$4</definedName>
    <definedName name="oadresa">'2.Hřbitovní'!$D$6</definedName>
    <definedName name="Objednatel" localSheetId="1">'2.Hřbitovní'!$D$5</definedName>
    <definedName name="Objekt" localSheetId="1">'2.Hřbitovní'!$B$38</definedName>
    <definedName name="_xlnm.Print_Area" localSheetId="1">'2.Hřbitovní'!$A$1:$J$52</definedName>
    <definedName name="_xlnm.Print_Area" localSheetId="3">'Rozpočet Pol'!$A$1:$U$28</definedName>
    <definedName name="odic" localSheetId="1">'2.Hřbitovní'!$I$6</definedName>
    <definedName name="oico" localSheetId="1">'2.Hřbitovní'!$I$5</definedName>
    <definedName name="omisto" localSheetId="1">'2.Hřbitovní'!$D$7</definedName>
    <definedName name="onazev" localSheetId="1">'2.Hřbitovní'!$D$6</definedName>
    <definedName name="opsc" localSheetId="1">'2.Hřbitovní'!$C$7</definedName>
    <definedName name="padresa">'2.Hřbitovní'!$D$9</definedName>
    <definedName name="pdic">'2.Hřbitovní'!$I$9</definedName>
    <definedName name="pico">'2.Hřbitovní'!$I$8</definedName>
    <definedName name="pmisto">'2.Hřbitovní'!$D$10</definedName>
    <definedName name="PocetMJ">#REF!</definedName>
    <definedName name="PoptavkaID">'2.Hřbitovní'!$A$1</definedName>
    <definedName name="pPSC">'2.Hřbitovní'!$C$10</definedName>
    <definedName name="Projektant">'2.Hřbitovní'!$D$8</definedName>
    <definedName name="SazbaDPH1" localSheetId="1">'2.Hřbitovní'!$E$23</definedName>
    <definedName name="SazbaDPH1">'[1]Krycí list'!$C$30</definedName>
    <definedName name="SazbaDPH2" localSheetId="1">'2.Hřbitovní'!$E$25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'2.Hřbitovní'!$D$14</definedName>
    <definedName name="Z_B7E7C763_C459_487D_8ABA_5CFDDFBD5A84_.wvu.Cols" localSheetId="1" hidden="1">'2.Hřbitovní'!$A:$A</definedName>
    <definedName name="Z_B7E7C763_C459_487D_8ABA_5CFDDFBD5A84_.wvu.PrintArea" localSheetId="1" hidden="1">'2.Hřbitovní'!$B$1:$J$36</definedName>
    <definedName name="ZakladDPHSni">'2.Hřbitovní'!$G$23</definedName>
    <definedName name="ZakladDPHSniVypocet" localSheetId="1">'2.Hřbitovní'!$F$40</definedName>
    <definedName name="ZakladDPHZakl">'2.Hřbitovní'!$G$25</definedName>
    <definedName name="ZakladDPHZaklVypocet" localSheetId="1">'2.Hřbitovní'!$G$40</definedName>
    <definedName name="ZaObjednatele">'2.Hřbitovní'!$G$34</definedName>
    <definedName name="Zaokrouhleni">'2.Hřbitovní'!$G$27</definedName>
    <definedName name="ZaZhotovitele">'2.Hřbitovní'!$D$34</definedName>
    <definedName name="Zhotovitel">'2.Hřbitovní'!$D$11:$G$11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3" i="12" l="1"/>
  <c r="F39" i="1" s="1"/>
  <c r="F9" i="12"/>
  <c r="G9" i="12" s="1"/>
  <c r="I9" i="12"/>
  <c r="K9" i="12"/>
  <c r="K8" i="12" s="1"/>
  <c r="O9" i="12"/>
  <c r="Q9" i="12"/>
  <c r="U9" i="12"/>
  <c r="F10" i="12"/>
  <c r="G10" i="12" s="1"/>
  <c r="M10" i="12" s="1"/>
  <c r="I10" i="12"/>
  <c r="K10" i="12"/>
  <c r="O10" i="12"/>
  <c r="Q10" i="12"/>
  <c r="U10" i="12"/>
  <c r="F12" i="12"/>
  <c r="G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G16" i="12"/>
  <c r="I49" i="1" s="1"/>
  <c r="F17" i="12"/>
  <c r="G17" i="12"/>
  <c r="M17" i="12" s="1"/>
  <c r="M16" i="12" s="1"/>
  <c r="I17" i="12"/>
  <c r="I16" i="12" s="1"/>
  <c r="K17" i="12"/>
  <c r="K16" i="12" s="1"/>
  <c r="O17" i="12"/>
  <c r="O16" i="12" s="1"/>
  <c r="Q17" i="12"/>
  <c r="Q16" i="12" s="1"/>
  <c r="U17" i="12"/>
  <c r="U16" i="12" s="1"/>
  <c r="F19" i="12"/>
  <c r="G19" i="12" s="1"/>
  <c r="I19" i="12"/>
  <c r="I18" i="12" s="1"/>
  <c r="K19" i="12"/>
  <c r="K18" i="12" s="1"/>
  <c r="O19" i="12"/>
  <c r="O18" i="12" s="1"/>
  <c r="Q19" i="12"/>
  <c r="Q18" i="12" s="1"/>
  <c r="U19" i="12"/>
  <c r="U18" i="12" s="1"/>
  <c r="F21" i="12"/>
  <c r="G21" i="12"/>
  <c r="M21" i="12" s="1"/>
  <c r="M20" i="12" s="1"/>
  <c r="I21" i="12"/>
  <c r="I20" i="12" s="1"/>
  <c r="K21" i="12"/>
  <c r="K20" i="12" s="1"/>
  <c r="O21" i="12"/>
  <c r="O20" i="12" s="1"/>
  <c r="Q21" i="12"/>
  <c r="Q20" i="12" s="1"/>
  <c r="U21" i="12"/>
  <c r="U20" i="12" s="1"/>
  <c r="I19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U8" i="12" l="1"/>
  <c r="U11" i="12"/>
  <c r="Q11" i="12"/>
  <c r="F40" i="1"/>
  <c r="G8" i="12"/>
  <c r="M9" i="12"/>
  <c r="M8" i="12" s="1"/>
  <c r="AD23" i="12"/>
  <c r="G39" i="1" s="1"/>
  <c r="G40" i="1" s="1"/>
  <c r="G25" i="1" s="1"/>
  <c r="G26" i="1" s="1"/>
  <c r="O11" i="12"/>
  <c r="K11" i="12"/>
  <c r="I8" i="12"/>
  <c r="I11" i="12"/>
  <c r="G20" i="12"/>
  <c r="I51" i="1" s="1"/>
  <c r="I20" i="1" s="1"/>
  <c r="Q8" i="12"/>
  <c r="O8" i="12"/>
  <c r="M12" i="12"/>
  <c r="M11" i="12" s="1"/>
  <c r="G11" i="12"/>
  <c r="I48" i="1" s="1"/>
  <c r="M19" i="12"/>
  <c r="M18" i="12" s="1"/>
  <c r="G18" i="12"/>
  <c r="I50" i="1" s="1"/>
  <c r="I18" i="1" s="1"/>
  <c r="G28" i="1" l="1"/>
  <c r="G23" i="1"/>
  <c r="I47" i="1"/>
  <c r="G23" i="12"/>
  <c r="H39" i="1"/>
  <c r="G24" i="1"/>
  <c r="G29" i="1" l="1"/>
  <c r="I16" i="1"/>
  <c r="I21" i="1" s="1"/>
  <c r="I52" i="1"/>
  <c r="H40" i="1"/>
  <c r="I39" i="1"/>
  <c r="I40" i="1" s="1"/>
  <c r="J39" i="1" s="1"/>
  <c r="J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ADAD1E3B-A019-4B33-A3AB-A6B0FE713DF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A3237200-63BD-432F-A429-4CD2D7C6D858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1E0F52B2-BD87-4018-8486-9D24CC1486FD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7AB6F9A5-BAE3-4AB7-81C8-CD6E8D3FD7FC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BCD1E881-DB83-4E42-8CB9-4B7BF5A89B0D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6B638E1C-C821-44DF-9F7E-004717587874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<sst xmlns="http://schemas.openxmlformats.org/spreadsheetml/2006/main" count="192" uniqueCount="123">
  <si>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</si>
  <si>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</si>
  <si>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</si>
  <si>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</si>
  <si>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</si>
  <si>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</si>
  <si>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</si>
  <si>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</si>
  <si>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</si>
  <si>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</si>
  <si>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</si>
  <si>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</si>
  <si>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</si>
  <si>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</si>
  <si>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</si>
  <si>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</si>
  <si>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</si>
  <si>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</si>
  <si>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</si>
  <si>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</si>
  <si>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</si>
  <si>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</si>
  <si>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</si>
  <si>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</si>
  <si>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</si>
  <si>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</si>
  <si>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</si>
  <si>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</si>
  <si>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</si>
  <si>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</si>
  <si>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</si>
  <si>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</si>
  <si>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</si>
  <si>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</si>
  <si>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</si>
  <si>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</si>
  <si>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</si>
  <si>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</si>
  <si>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</si>
  <si>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</si>
  <si>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</si>
  <si>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</si>
  <si>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</si>
  <si>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Rozpočet:</t>
  </si>
  <si>
    <t>Misto</t>
  </si>
  <si>
    <t>Petr Löffler</t>
  </si>
  <si>
    <t>Oprava místních komunikací ve Smržovce 2026</t>
  </si>
  <si>
    <t>Město Smržovka</t>
  </si>
  <si>
    <t>náměstí T. G. Masaryka 600/0</t>
  </si>
  <si>
    <t>Smržovka</t>
  </si>
  <si>
    <t>46851</t>
  </si>
  <si>
    <t>00262579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</si>
  <si>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</si>
  <si>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</si>
  <si>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</si>
  <si>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</si>
  <si>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</si>
  <si>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</si>
  <si>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</si>
  <si>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5</t>
  </si>
  <si>
    <t>Komunikace</t>
  </si>
  <si>
    <t>91</t>
  </si>
  <si>
    <t>Doplňující práce na komunikaci</t>
  </si>
  <si>
    <t>M46</t>
  </si>
  <si>
    <t>Zemní práce při montážích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</si>
  <si>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</si>
  <si>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</si>
  <si>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</si>
  <si>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</si>
  <si>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</si>
  <si>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</si>
  <si>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</si>
  <si>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</si>
  <si>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</si>
  <si>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</si>
  <si>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</si>
  <si>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</si>
  <si>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</si>
  <si>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</si>
  <si>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</si>
  <si>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</si>
  <si>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</si>
  <si>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</si>
  <si>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</si>
  <si>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</si>
  <si>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</si>
  <si>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</si>
  <si>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</si>
  <si>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</si>
  <si>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</si>
  <si>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</si>
  <si>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</si>
  <si>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</si>
  <si>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</si>
  <si>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 20-1012.RAA</t>
  </si>
  <si>
    <t>Vytrhání obrubníků chodníkových a parkových, včetně naložení a odvozu na skládku do 1 km</t>
  </si>
  <si>
    <t>m</t>
  </si>
  <si>
    <t>POL2_0</t>
  </si>
  <si>
    <t>113 10-6000.RA0</t>
  </si>
  <si>
    <t>Odstranění zámkové dlažby tl. 60 mm včetně podkladu, plocha do 50 m2</t>
  </si>
  <si>
    <t>m2</t>
  </si>
  <si>
    <t>565131211R00</t>
  </si>
  <si>
    <t>Podklad z obal kamen. ACP 16+, š.nad 3 m, tl. 5 cm</t>
  </si>
  <si>
    <t>POL1_0</t>
  </si>
  <si>
    <t>577142112RT2</t>
  </si>
  <si>
    <t>Beton asfaltový ACO 11+, ACO 16+, nad 3 m, tl.5 cm, plochy 201-1000 m2</t>
  </si>
  <si>
    <t>569903311R00</t>
  </si>
  <si>
    <t>Zřízení zemních krajnic se zhutněním, 149x0,1x0,5</t>
  </si>
  <si>
    <t>m3</t>
  </si>
  <si>
    <t>599142111R00</t>
  </si>
  <si>
    <t>Úprava zálivky dil.spár hloubky do 4 cm š. do 4 cm</t>
  </si>
  <si>
    <t>917762111RT5</t>
  </si>
  <si>
    <t>Osazení ležatého obrubníku betonového, s boční opěrou, do lože z betonu C 12/15, včetně obrubníku ABO 10 100/10/25</t>
  </si>
  <si>
    <t>460030081RT1</t>
  </si>
  <si>
    <t>Řezání spáry v asfaltu nebo betonu, v tloušťce vrstvy do 5 cm</t>
  </si>
  <si>
    <t>005 21-1030.R</t>
  </si>
  <si>
    <t xml:space="preserve">Dočasná dopravní opatření </t>
  </si>
  <si>
    <t>Soubor</t>
  </si>
  <si>
    <t>POL99_0</t>
  </si>
  <si>
    <t/>
  </si>
  <si>
    <t>SUM</t>
  </si>
  <si>
    <t>END</t>
  </si>
  <si>
    <t>2.ulice Hřbitovní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</si>
</sst>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4" borderId="38" xfId="0" applyNumberFormat="1" applyFont="1" applyFill="1" applyBorder="1" applyAlignment="1" applyProtection="1">
      <alignment vertical="top" shrinkToFit="1"/>
      <protection locked="0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6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21D25697-C48F-4426-975E-A01D090454F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19B4F-57F2-44B5-A79B-7BA30BED1BBD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2" t="s">
        <v>39</v>
      </c>
      <c r="B2" s="182"/>
      <c r="C2" s="182"/>
      <c r="D2" s="182"/>
      <c r="E2" s="182"/>
      <c r="F2" s="182"/>
      <c r="G2" s="18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39E48-35FE-4E7F-A493-F67EFB9FF289}">
  <sheetPr codeName="List5112">
    <tabColor rgb="FF66FF66"/>
  </sheetPr>
  <dimension ref="A1:O55"/>
  <sheetViews>
    <sheetView showGridLines="0" tabSelected="1" topLeftCell="B1" zoomScaleNormal="100" zoomScaleSheetLayoutView="75" workbookViewId="0">
      <selection activeCell="D3" sqref="D3:J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0" t="s">
        <v>42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 x14ac:dyDescent="0.2">
      <c r="A2" s="3"/>
      <c r="B2" s="70" t="s">
        <v>40</v>
      </c>
      <c r="C2" s="71"/>
      <c r="D2" s="227" t="s">
        <v>46</v>
      </c>
      <c r="E2" s="228"/>
      <c r="F2" s="228"/>
      <c r="G2" s="228"/>
      <c r="H2" s="228"/>
      <c r="I2" s="228"/>
      <c r="J2" s="229"/>
      <c r="O2" s="1"/>
    </row>
    <row r="3" spans="1:15" ht="23.25" customHeight="1" x14ac:dyDescent="0.2">
      <c r="A3" s="3"/>
      <c r="B3" s="72" t="s">
        <v>44</v>
      </c>
      <c r="C3" s="73"/>
      <c r="D3" s="190" t="s">
        <v>122</v>
      </c>
      <c r="E3" s="191"/>
      <c r="F3" s="191"/>
      <c r="G3" s="191"/>
      <c r="H3" s="191"/>
      <c r="I3" s="191"/>
      <c r="J3" s="192"/>
    </row>
    <row r="4" spans="1:15" ht="23.25" hidden="1" customHeight="1" x14ac:dyDescent="0.2">
      <c r="A4" s="3"/>
      <c r="B4" s="74" t="s">
        <v>43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51</v>
      </c>
      <c r="J5" s="9"/>
    </row>
    <row r="6" spans="1:15" ht="15.75" customHeight="1" x14ac:dyDescent="0.2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50</v>
      </c>
      <c r="D7" s="69" t="s">
        <v>49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2"/>
      <c r="E11" s="222"/>
      <c r="F11" s="222"/>
      <c r="G11" s="222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07"/>
      <c r="E12" s="207"/>
      <c r="F12" s="207"/>
      <c r="G12" s="207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08"/>
      <c r="E13" s="208"/>
      <c r="F13" s="208"/>
      <c r="G13" s="208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 t="s">
        <v>45</v>
      </c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0"/>
      <c r="F15" s="230"/>
      <c r="G15" s="203"/>
      <c r="H15" s="203"/>
      <c r="I15" s="203" t="s">
        <v>28</v>
      </c>
      <c r="J15" s="204"/>
    </row>
    <row r="16" spans="1:15" ht="23.25" customHeight="1" x14ac:dyDescent="0.2">
      <c r="A16" s="128" t="s">
        <v>23</v>
      </c>
      <c r="B16" s="129" t="s">
        <v>23</v>
      </c>
      <c r="C16" s="47"/>
      <c r="D16" s="48"/>
      <c r="E16" s="205"/>
      <c r="F16" s="206"/>
      <c r="G16" s="205"/>
      <c r="H16" s="206"/>
      <c r="I16" s="205">
        <f>SUMIF(F47:F51,A16,I47:I51)+SUMIF(F47:F51,"PSU",I47:I51)</f>
        <v>0</v>
      </c>
      <c r="J16" s="219"/>
    </row>
    <row r="17" spans="1:10" ht="23.25" customHeight="1" x14ac:dyDescent="0.2">
      <c r="A17" s="128" t="s">
        <v>24</v>
      </c>
      <c r="B17" s="129" t="s">
        <v>24</v>
      </c>
      <c r="C17" s="47"/>
      <c r="D17" s="48"/>
      <c r="E17" s="205"/>
      <c r="F17" s="206"/>
      <c r="G17" s="205"/>
      <c r="H17" s="206"/>
      <c r="I17" s="205">
        <f>SUMIF(F47:F51,A17,I47:I51)</f>
        <v>0</v>
      </c>
      <c r="J17" s="219"/>
    </row>
    <row r="18" spans="1:10" ht="23.25" customHeight="1" x14ac:dyDescent="0.2">
      <c r="A18" s="128" t="s">
        <v>25</v>
      </c>
      <c r="B18" s="129" t="s">
        <v>25</v>
      </c>
      <c r="C18" s="47"/>
      <c r="D18" s="48"/>
      <c r="E18" s="205"/>
      <c r="F18" s="206"/>
      <c r="G18" s="205"/>
      <c r="H18" s="206"/>
      <c r="I18" s="205">
        <f>SUMIF(F47:F51,A18,I47:I51)</f>
        <v>0</v>
      </c>
      <c r="J18" s="219"/>
    </row>
    <row r="19" spans="1:10" ht="23.25" customHeight="1" x14ac:dyDescent="0.2">
      <c r="A19" s="128" t="s">
        <v>66</v>
      </c>
      <c r="B19" s="129" t="s">
        <v>26</v>
      </c>
      <c r="C19" s="47"/>
      <c r="D19" s="48"/>
      <c r="E19" s="205"/>
      <c r="F19" s="206"/>
      <c r="G19" s="205"/>
      <c r="H19" s="206"/>
      <c r="I19" s="205">
        <f>SUMIF(F47:F51,A19,I47:I51)</f>
        <v>0</v>
      </c>
      <c r="J19" s="219"/>
    </row>
    <row r="20" spans="1:10" ht="23.25" customHeight="1" x14ac:dyDescent="0.2">
      <c r="A20" s="128" t="s">
        <v>65</v>
      </c>
      <c r="B20" s="129" t="s">
        <v>27</v>
      </c>
      <c r="C20" s="47"/>
      <c r="D20" s="48"/>
      <c r="E20" s="205"/>
      <c r="F20" s="206"/>
      <c r="G20" s="205"/>
      <c r="H20" s="206"/>
      <c r="I20" s="205">
        <f>SUMIF(F47:F51,A20,I47:I51)</f>
        <v>0</v>
      </c>
      <c r="J20" s="219"/>
    </row>
    <row r="21" spans="1:10" ht="23.25" customHeight="1" x14ac:dyDescent="0.2">
      <c r="A21" s="3"/>
      <c r="B21" s="63" t="s">
        <v>28</v>
      </c>
      <c r="C21" s="64"/>
      <c r="D21" s="65"/>
      <c r="E21" s="220"/>
      <c r="F21" s="221"/>
      <c r="G21" s="220"/>
      <c r="H21" s="221"/>
      <c r="I21" s="220">
        <f>SUM(I16:J20)</f>
        <v>0</v>
      </c>
      <c r="J21" s="226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7">
        <f>ZakladDPHSniVypocet</f>
        <v>0</v>
      </c>
      <c r="H23" s="218"/>
      <c r="I23" s="218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4">
        <f>ZakladDPHSni*SazbaDPH1/100</f>
        <v>0</v>
      </c>
      <c r="H24" s="225"/>
      <c r="I24" s="225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7">
        <f>ZakladDPHZaklVypocet</f>
        <v>0</v>
      </c>
      <c r="H25" s="218"/>
      <c r="I25" s="218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3">
        <f>ZakladDPHZakl*SazbaDPH2/100</f>
        <v>0</v>
      </c>
      <c r="H26" s="214"/>
      <c r="I26" s="214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15">
        <f>0</f>
        <v>0</v>
      </c>
      <c r="H27" s="215"/>
      <c r="I27" s="215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02">
        <f>ZakladDPHSniVypocet+ZakladDPHZaklVypocet</f>
        <v>0</v>
      </c>
      <c r="H28" s="202"/>
      <c r="I28" s="202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16">
        <f>ZakladDPHSni+DPHSni+ZakladDPHZakl+DPHZakl+Zaokrouhleni</f>
        <v>0</v>
      </c>
      <c r="H29" s="216"/>
      <c r="I29" s="216"/>
      <c r="J29" s="107" t="s">
        <v>54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09"/>
      <c r="E34" s="209"/>
      <c r="G34" s="209" t="s">
        <v>45</v>
      </c>
      <c r="H34" s="209"/>
      <c r="I34" s="209"/>
      <c r="J34" s="31"/>
    </row>
    <row r="35" spans="1:10" ht="12.75" customHeight="1" x14ac:dyDescent="0.2">
      <c r="A35" s="3"/>
      <c r="B35" s="3"/>
      <c r="D35" s="223" t="s">
        <v>2</v>
      </c>
      <c r="E35" s="22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52</v>
      </c>
      <c r="C39" s="193" t="s">
        <v>46</v>
      </c>
      <c r="D39" s="194"/>
      <c r="E39" s="194"/>
      <c r="F39" s="96">
        <f>'Rozpočet Pol'!AC23</f>
        <v>0</v>
      </c>
      <c r="G39" s="97">
        <f>'Rozpočet Pol'!AD23</f>
        <v>0</v>
      </c>
      <c r="H39" s="98">
        <f>(F39*SazbaDPH1/100)+(G39*SazbaDPH2/100)</f>
        <v>0</v>
      </c>
      <c r="I39" s="98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95" t="s">
        <v>53</v>
      </c>
      <c r="C40" s="196"/>
      <c r="D40" s="196"/>
      <c r="E40" s="197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55</v>
      </c>
    </row>
    <row r="46" spans="1:10" ht="25.5" customHeight="1" x14ac:dyDescent="0.2">
      <c r="A46" s="109"/>
      <c r="B46" s="113" t="s">
        <v>16</v>
      </c>
      <c r="C46" s="113" t="s">
        <v>5</v>
      </c>
      <c r="D46" s="114"/>
      <c r="E46" s="114"/>
      <c r="F46" s="117" t="s">
        <v>56</v>
      </c>
      <c r="G46" s="117"/>
      <c r="H46" s="117"/>
      <c r="I46" s="198" t="s">
        <v>28</v>
      </c>
      <c r="J46" s="198"/>
    </row>
    <row r="47" spans="1:10" ht="25.5" customHeight="1" x14ac:dyDescent="0.2">
      <c r="A47" s="110"/>
      <c r="B47" s="118" t="s">
        <v>57</v>
      </c>
      <c r="C47" s="200" t="s">
        <v>58</v>
      </c>
      <c r="D47" s="201"/>
      <c r="E47" s="201"/>
      <c r="F47" s="120" t="s">
        <v>23</v>
      </c>
      <c r="G47" s="121"/>
      <c r="H47" s="121"/>
      <c r="I47" s="199">
        <f>'Rozpočet Pol'!G8</f>
        <v>0</v>
      </c>
      <c r="J47" s="199"/>
    </row>
    <row r="48" spans="1:10" ht="25.5" customHeight="1" x14ac:dyDescent="0.2">
      <c r="A48" s="110"/>
      <c r="B48" s="112" t="s">
        <v>59</v>
      </c>
      <c r="C48" s="188" t="s">
        <v>60</v>
      </c>
      <c r="D48" s="189"/>
      <c r="E48" s="189"/>
      <c r="F48" s="122" t="s">
        <v>23</v>
      </c>
      <c r="G48" s="123"/>
      <c r="H48" s="123"/>
      <c r="I48" s="187">
        <f>'Rozpočet Pol'!G11</f>
        <v>0</v>
      </c>
      <c r="J48" s="187"/>
    </row>
    <row r="49" spans="1:10" ht="25.5" customHeight="1" x14ac:dyDescent="0.2">
      <c r="A49" s="110"/>
      <c r="B49" s="112" t="s">
        <v>61</v>
      </c>
      <c r="C49" s="188" t="s">
        <v>62</v>
      </c>
      <c r="D49" s="189"/>
      <c r="E49" s="189"/>
      <c r="F49" s="122" t="s">
        <v>23</v>
      </c>
      <c r="G49" s="123"/>
      <c r="H49" s="123"/>
      <c r="I49" s="187">
        <f>'Rozpočet Pol'!G16</f>
        <v>0</v>
      </c>
      <c r="J49" s="187"/>
    </row>
    <row r="50" spans="1:10" ht="25.5" customHeight="1" x14ac:dyDescent="0.2">
      <c r="A50" s="110"/>
      <c r="B50" s="112" t="s">
        <v>63</v>
      </c>
      <c r="C50" s="188" t="s">
        <v>64</v>
      </c>
      <c r="D50" s="189"/>
      <c r="E50" s="189"/>
      <c r="F50" s="122" t="s">
        <v>25</v>
      </c>
      <c r="G50" s="123"/>
      <c r="H50" s="123"/>
      <c r="I50" s="187">
        <f>'Rozpočet Pol'!G18</f>
        <v>0</v>
      </c>
      <c r="J50" s="187"/>
    </row>
    <row r="51" spans="1:10" ht="25.5" customHeight="1" x14ac:dyDescent="0.2">
      <c r="A51" s="110"/>
      <c r="B51" s="119" t="s">
        <v>65</v>
      </c>
      <c r="C51" s="184" t="s">
        <v>27</v>
      </c>
      <c r="D51" s="185"/>
      <c r="E51" s="185"/>
      <c r="F51" s="124" t="s">
        <v>65</v>
      </c>
      <c r="G51" s="125"/>
      <c r="H51" s="125"/>
      <c r="I51" s="183">
        <f>'Rozpočet Pol'!G20</f>
        <v>0</v>
      </c>
      <c r="J51" s="183"/>
    </row>
    <row r="52" spans="1:10" ht="25.5" customHeight="1" x14ac:dyDescent="0.2">
      <c r="A52" s="111"/>
      <c r="B52" s="115" t="s">
        <v>1</v>
      </c>
      <c r="C52" s="115"/>
      <c r="D52" s="116"/>
      <c r="E52" s="116"/>
      <c r="F52" s="126"/>
      <c r="G52" s="127"/>
      <c r="H52" s="127"/>
      <c r="I52" s="186">
        <f>SUM(I47:I51)</f>
        <v>0</v>
      </c>
      <c r="J52" s="186"/>
    </row>
    <row r="53" spans="1:10" x14ac:dyDescent="0.2">
      <c r="F53" s="84"/>
      <c r="G53" s="84"/>
      <c r="H53" s="84"/>
      <c r="I53" s="84"/>
      <c r="J53" s="84"/>
    </row>
    <row r="54" spans="1:10" x14ac:dyDescent="0.2">
      <c r="F54" s="84"/>
      <c r="G54" s="84"/>
      <c r="H54" s="84"/>
      <c r="I54" s="84"/>
      <c r="J54" s="84"/>
    </row>
    <row r="55" spans="1:10" x14ac:dyDescent="0.2">
      <c r="F55" s="84"/>
      <c r="G55" s="84"/>
      <c r="H55" s="84"/>
      <c r="I55" s="84"/>
      <c r="J55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51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51:J51"/>
    <mergeCell ref="C51:E51"/>
    <mergeCell ref="I52:J52"/>
    <mergeCell ref="I48:J48"/>
    <mergeCell ref="C48:E48"/>
    <mergeCell ref="I49:J49"/>
    <mergeCell ref="C49:E49"/>
    <mergeCell ref="I50:J50"/>
    <mergeCell ref="C50:E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DB97B-CD21-4C64-82A7-D34354FC122C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68" t="s">
        <v>41</v>
      </c>
      <c r="B2" s="67"/>
      <c r="C2" s="233"/>
      <c r="D2" s="233"/>
      <c r="E2" s="233"/>
      <c r="F2" s="233"/>
      <c r="G2" s="234"/>
    </row>
    <row r="3" spans="1:7" ht="24.95" hidden="1" customHeight="1" x14ac:dyDescent="0.2">
      <c r="A3" s="68" t="s">
        <v>7</v>
      </c>
      <c r="B3" s="67"/>
      <c r="C3" s="233"/>
      <c r="D3" s="233"/>
      <c r="E3" s="233"/>
      <c r="F3" s="233"/>
      <c r="G3" s="234"/>
    </row>
    <row r="4" spans="1:7" ht="24.95" hidden="1" customHeight="1" x14ac:dyDescent="0.2">
      <c r="A4" s="68" t="s">
        <v>8</v>
      </c>
      <c r="B4" s="67"/>
      <c r="C4" s="233"/>
      <c r="D4" s="233"/>
      <c r="E4" s="233"/>
      <c r="F4" s="233"/>
      <c r="G4" s="234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E6AF1-86C9-47C7-8AFE-B91F24D499D3}">
  <sheetPr>
    <outlinePr summaryBelow="0"/>
  </sheetPr>
  <dimension ref="A1:BH28"/>
  <sheetViews>
    <sheetView zoomScaleNormal="100" workbookViewId="0">
      <selection activeCell="C3" sqref="C3:G3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35" t="s">
        <v>6</v>
      </c>
      <c r="B1" s="235"/>
      <c r="C1" s="235"/>
      <c r="D1" s="235"/>
      <c r="E1" s="235"/>
      <c r="F1" s="235"/>
      <c r="G1" s="235"/>
      <c r="AE1" t="s">
        <v>68</v>
      </c>
    </row>
    <row r="2" spans="1:60" ht="24.95" customHeight="1" x14ac:dyDescent="0.2">
      <c r="A2" s="132" t="s">
        <v>67</v>
      </c>
      <c r="B2" s="130"/>
      <c r="C2" s="236" t="s">
        <v>46</v>
      </c>
      <c r="D2" s="237"/>
      <c r="E2" s="237"/>
      <c r="F2" s="237"/>
      <c r="G2" s="238"/>
      <c r="AE2" t="s">
        <v>69</v>
      </c>
    </row>
    <row r="3" spans="1:60" ht="24.95" customHeight="1" x14ac:dyDescent="0.2">
      <c r="A3" s="133" t="s">
        <v>7</v>
      </c>
      <c r="B3" s="131"/>
      <c r="C3" s="239" t="s">
        <v>122</v>
      </c>
      <c r="D3" s="240"/>
      <c r="E3" s="240"/>
      <c r="F3" s="240"/>
      <c r="G3" s="241"/>
      <c r="AE3" t="s">
        <v>70</v>
      </c>
    </row>
    <row r="4" spans="1:60" ht="24.95" hidden="1" customHeight="1" x14ac:dyDescent="0.2">
      <c r="A4" s="133" t="s">
        <v>8</v>
      </c>
      <c r="B4" s="131"/>
      <c r="C4" s="239"/>
      <c r="D4" s="240"/>
      <c r="E4" s="240"/>
      <c r="F4" s="240"/>
      <c r="G4" s="241"/>
      <c r="AE4" t="s">
        <v>71</v>
      </c>
    </row>
    <row r="5" spans="1:60" hidden="1" x14ac:dyDescent="0.2">
      <c r="A5" s="134" t="s">
        <v>72</v>
      </c>
      <c r="B5" s="135"/>
      <c r="C5" s="135"/>
      <c r="D5" s="136"/>
      <c r="E5" s="136"/>
      <c r="F5" s="136"/>
      <c r="G5" s="137"/>
      <c r="AE5" t="s">
        <v>73</v>
      </c>
    </row>
    <row r="7" spans="1:60" ht="38.25" x14ac:dyDescent="0.2">
      <c r="A7" s="142" t="s">
        <v>74</v>
      </c>
      <c r="B7" s="143" t="s">
        <v>75</v>
      </c>
      <c r="C7" s="143" t="s">
        <v>76</v>
      </c>
      <c r="D7" s="142" t="s">
        <v>77</v>
      </c>
      <c r="E7" s="142" t="s">
        <v>78</v>
      </c>
      <c r="F7" s="138" t="s">
        <v>79</v>
      </c>
      <c r="G7" s="157" t="s">
        <v>28</v>
      </c>
      <c r="H7" s="158" t="s">
        <v>29</v>
      </c>
      <c r="I7" s="158" t="s">
        <v>80</v>
      </c>
      <c r="J7" s="158" t="s">
        <v>30</v>
      </c>
      <c r="K7" s="158" t="s">
        <v>81</v>
      </c>
      <c r="L7" s="158" t="s">
        <v>82</v>
      </c>
      <c r="M7" s="158" t="s">
        <v>83</v>
      </c>
      <c r="N7" s="158" t="s">
        <v>84</v>
      </c>
      <c r="O7" s="158" t="s">
        <v>85</v>
      </c>
      <c r="P7" s="158" t="s">
        <v>86</v>
      </c>
      <c r="Q7" s="158" t="s">
        <v>87</v>
      </c>
      <c r="R7" s="158" t="s">
        <v>88</v>
      </c>
      <c r="S7" s="158" t="s">
        <v>89</v>
      </c>
      <c r="T7" s="158" t="s">
        <v>90</v>
      </c>
      <c r="U7" s="145" t="s">
        <v>91</v>
      </c>
    </row>
    <row r="8" spans="1:60" x14ac:dyDescent="0.2">
      <c r="A8" s="159" t="s">
        <v>92</v>
      </c>
      <c r="B8" s="160" t="s">
        <v>57</v>
      </c>
      <c r="C8" s="161" t="s">
        <v>58</v>
      </c>
      <c r="D8" s="162"/>
      <c r="E8" s="163"/>
      <c r="F8" s="164"/>
      <c r="G8" s="164">
        <f>SUMIF(AE9:AE10,"&lt;&gt;NOR",G9:G10)</f>
        <v>0</v>
      </c>
      <c r="H8" s="164"/>
      <c r="I8" s="164">
        <f>SUM(I9:I10)</f>
        <v>0</v>
      </c>
      <c r="J8" s="164"/>
      <c r="K8" s="164">
        <f>SUM(K9:K10)</f>
        <v>0</v>
      </c>
      <c r="L8" s="164"/>
      <c r="M8" s="164">
        <f>SUM(M9:M10)</f>
        <v>0</v>
      </c>
      <c r="N8" s="144"/>
      <c r="O8" s="144">
        <f>SUM(O9:O10)</f>
        <v>0</v>
      </c>
      <c r="P8" s="144"/>
      <c r="Q8" s="144">
        <f>SUM(Q9:Q10)</f>
        <v>9.3250000000000011</v>
      </c>
      <c r="R8" s="144"/>
      <c r="S8" s="144"/>
      <c r="T8" s="159"/>
      <c r="U8" s="144">
        <f>SUM(U9:U10)</f>
        <v>13.97</v>
      </c>
      <c r="AE8" t="s">
        <v>93</v>
      </c>
    </row>
    <row r="9" spans="1:60" ht="22.5" outlineLevel="1" x14ac:dyDescent="0.2">
      <c r="A9" s="140">
        <v>1</v>
      </c>
      <c r="B9" s="140" t="s">
        <v>94</v>
      </c>
      <c r="C9" s="176" t="s">
        <v>95</v>
      </c>
      <c r="D9" s="146" t="s">
        <v>96</v>
      </c>
      <c r="E9" s="152">
        <v>8</v>
      </c>
      <c r="F9" s="154">
        <f>H9+J9</f>
        <v>0</v>
      </c>
      <c r="G9" s="155">
        <f>ROUND(E9*F9,2)</f>
        <v>0</v>
      </c>
      <c r="H9" s="155"/>
      <c r="I9" s="155">
        <f>ROUND(E9*H9,2)</f>
        <v>0</v>
      </c>
      <c r="J9" s="155"/>
      <c r="K9" s="155">
        <f>ROUND(E9*J9,2)</f>
        <v>0</v>
      </c>
      <c r="L9" s="155">
        <v>21</v>
      </c>
      <c r="M9" s="155">
        <f>G9*(1+L9/100)</f>
        <v>0</v>
      </c>
      <c r="N9" s="147">
        <v>0</v>
      </c>
      <c r="O9" s="147">
        <f>ROUND(E9*N9,5)</f>
        <v>0</v>
      </c>
      <c r="P9" s="147">
        <v>0.22</v>
      </c>
      <c r="Q9" s="147">
        <f>ROUND(E9*P9,5)</f>
        <v>1.76</v>
      </c>
      <c r="R9" s="147"/>
      <c r="S9" s="147"/>
      <c r="T9" s="148">
        <v>0.44572000000000001</v>
      </c>
      <c r="U9" s="147">
        <f>ROUND(E9*T9,2)</f>
        <v>3.57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97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ht="22.5" outlineLevel="1" x14ac:dyDescent="0.2">
      <c r="A10" s="140">
        <v>2</v>
      </c>
      <c r="B10" s="140" t="s">
        <v>98</v>
      </c>
      <c r="C10" s="176" t="s">
        <v>99</v>
      </c>
      <c r="D10" s="146" t="s">
        <v>100</v>
      </c>
      <c r="E10" s="152">
        <v>17</v>
      </c>
      <c r="F10" s="154">
        <f>H10+J10</f>
        <v>0</v>
      </c>
      <c r="G10" s="155">
        <f>ROUND(E10*F10,2)</f>
        <v>0</v>
      </c>
      <c r="H10" s="155"/>
      <c r="I10" s="155">
        <f>ROUND(E10*H10,2)</f>
        <v>0</v>
      </c>
      <c r="J10" s="155"/>
      <c r="K10" s="155">
        <f>ROUND(E10*J10,2)</f>
        <v>0</v>
      </c>
      <c r="L10" s="155">
        <v>21</v>
      </c>
      <c r="M10" s="155">
        <f>G10*(1+L10/100)</f>
        <v>0</v>
      </c>
      <c r="N10" s="147">
        <v>0</v>
      </c>
      <c r="O10" s="147">
        <f>ROUND(E10*N10,5)</f>
        <v>0</v>
      </c>
      <c r="P10" s="147">
        <v>0.44500000000000001</v>
      </c>
      <c r="Q10" s="147">
        <f>ROUND(E10*P10,5)</f>
        <v>7.5650000000000004</v>
      </c>
      <c r="R10" s="147"/>
      <c r="S10" s="147"/>
      <c r="T10" s="148">
        <v>0.61151</v>
      </c>
      <c r="U10" s="147">
        <f>ROUND(E10*T10,2)</f>
        <v>10.4</v>
      </c>
      <c r="V10" s="139"/>
      <c r="W10" s="139"/>
      <c r="X10" s="139"/>
      <c r="Y10" s="139"/>
      <c r="Z10" s="139"/>
      <c r="AA10" s="139"/>
      <c r="AB10" s="139"/>
      <c r="AC10" s="139"/>
      <c r="AD10" s="139"/>
      <c r="AE10" s="139" t="s">
        <v>97</v>
      </c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</row>
    <row r="11" spans="1:60" x14ac:dyDescent="0.2">
      <c r="A11" s="141" t="s">
        <v>92</v>
      </c>
      <c r="B11" s="141" t="s">
        <v>59</v>
      </c>
      <c r="C11" s="177" t="s">
        <v>60</v>
      </c>
      <c r="D11" s="149"/>
      <c r="E11" s="153"/>
      <c r="F11" s="156"/>
      <c r="G11" s="156">
        <f>SUMIF(AE12:AE15,"&lt;&gt;NOR",G12:G15)</f>
        <v>0</v>
      </c>
      <c r="H11" s="156"/>
      <c r="I11" s="156">
        <f>SUM(I12:I15)</f>
        <v>0</v>
      </c>
      <c r="J11" s="156"/>
      <c r="K11" s="156">
        <f>SUM(K12:K15)</f>
        <v>0</v>
      </c>
      <c r="L11" s="156"/>
      <c r="M11" s="156">
        <f>SUM(M12:M15)</f>
        <v>0</v>
      </c>
      <c r="N11" s="150"/>
      <c r="O11" s="150">
        <f>SUM(O12:O15)</f>
        <v>82.65558</v>
      </c>
      <c r="P11" s="150"/>
      <c r="Q11" s="150">
        <f>SUM(Q12:Q15)</f>
        <v>0</v>
      </c>
      <c r="R11" s="150"/>
      <c r="S11" s="150"/>
      <c r="T11" s="151"/>
      <c r="U11" s="150">
        <f>SUM(U12:U15)</f>
        <v>21.970000000000002</v>
      </c>
      <c r="AE11" t="s">
        <v>93</v>
      </c>
    </row>
    <row r="12" spans="1:60" outlineLevel="1" x14ac:dyDescent="0.2">
      <c r="A12" s="140">
        <v>3</v>
      </c>
      <c r="B12" s="140" t="s">
        <v>101</v>
      </c>
      <c r="C12" s="176" t="s">
        <v>102</v>
      </c>
      <c r="D12" s="146" t="s">
        <v>100</v>
      </c>
      <c r="E12" s="152">
        <v>315.91000000000003</v>
      </c>
      <c r="F12" s="154">
        <f>H12+J12</f>
        <v>0</v>
      </c>
      <c r="G12" s="155">
        <f>ROUND(E12*F12,2)</f>
        <v>0</v>
      </c>
      <c r="H12" s="155"/>
      <c r="I12" s="155">
        <f>ROUND(E12*H12,2)</f>
        <v>0</v>
      </c>
      <c r="J12" s="155"/>
      <c r="K12" s="155">
        <f>ROUND(E12*J12,2)</f>
        <v>0</v>
      </c>
      <c r="L12" s="155">
        <v>21</v>
      </c>
      <c r="M12" s="155">
        <f>G12*(1+L12/100)</f>
        <v>0</v>
      </c>
      <c r="N12" s="147">
        <v>0.13188</v>
      </c>
      <c r="O12" s="147">
        <f>ROUND(E12*N12,5)</f>
        <v>41.662210000000002</v>
      </c>
      <c r="P12" s="147">
        <v>0</v>
      </c>
      <c r="Q12" s="147">
        <f>ROUND(E12*P12,5)</f>
        <v>0</v>
      </c>
      <c r="R12" s="147"/>
      <c r="S12" s="147"/>
      <c r="T12" s="148">
        <v>2.1000000000000001E-2</v>
      </c>
      <c r="U12" s="147">
        <f>ROUND(E12*T12,2)</f>
        <v>6.63</v>
      </c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103</v>
      </c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0" ht="22.5" outlineLevel="1" x14ac:dyDescent="0.2">
      <c r="A13" s="140">
        <v>4</v>
      </c>
      <c r="B13" s="140" t="s">
        <v>104</v>
      </c>
      <c r="C13" s="176" t="s">
        <v>105</v>
      </c>
      <c r="D13" s="146" t="s">
        <v>100</v>
      </c>
      <c r="E13" s="152">
        <v>315.91000000000003</v>
      </c>
      <c r="F13" s="154">
        <f>H13+J13</f>
        <v>0</v>
      </c>
      <c r="G13" s="155">
        <f>ROUND(E13*F13,2)</f>
        <v>0</v>
      </c>
      <c r="H13" s="155"/>
      <c r="I13" s="155">
        <f>ROUND(E13*H13,2)</f>
        <v>0</v>
      </c>
      <c r="J13" s="155"/>
      <c r="K13" s="155">
        <f>ROUND(E13*J13,2)</f>
        <v>0</v>
      </c>
      <c r="L13" s="155">
        <v>21</v>
      </c>
      <c r="M13" s="155">
        <f>G13*(1+L13/100)</f>
        <v>0</v>
      </c>
      <c r="N13" s="147">
        <v>0.12966</v>
      </c>
      <c r="O13" s="147">
        <f>ROUND(E13*N13,5)</f>
        <v>40.960889999999999</v>
      </c>
      <c r="P13" s="147">
        <v>0</v>
      </c>
      <c r="Q13" s="147">
        <f>ROUND(E13*P13,5)</f>
        <v>0</v>
      </c>
      <c r="R13" s="147"/>
      <c r="S13" s="147"/>
      <c r="T13" s="148">
        <v>0.02</v>
      </c>
      <c r="U13" s="147">
        <f>ROUND(E13*T13,2)</f>
        <v>6.32</v>
      </c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103</v>
      </c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outlineLevel="1" x14ac:dyDescent="0.2">
      <c r="A14" s="140">
        <v>5</v>
      </c>
      <c r="B14" s="140" t="s">
        <v>106</v>
      </c>
      <c r="C14" s="176" t="s">
        <v>107</v>
      </c>
      <c r="D14" s="146" t="s">
        <v>108</v>
      </c>
      <c r="E14" s="152">
        <v>7.45</v>
      </c>
      <c r="F14" s="154">
        <f>H14+J14</f>
        <v>0</v>
      </c>
      <c r="G14" s="155">
        <f>ROUND(E14*F14,2)</f>
        <v>0</v>
      </c>
      <c r="H14" s="155"/>
      <c r="I14" s="155">
        <f>ROUND(E14*H14,2)</f>
        <v>0</v>
      </c>
      <c r="J14" s="155"/>
      <c r="K14" s="155">
        <f>ROUND(E14*J14,2)</f>
        <v>0</v>
      </c>
      <c r="L14" s="155">
        <v>21</v>
      </c>
      <c r="M14" s="155">
        <f>G14*(1+L14/100)</f>
        <v>0</v>
      </c>
      <c r="N14" s="147">
        <v>0</v>
      </c>
      <c r="O14" s="147">
        <f>ROUND(E14*N14,5)</f>
        <v>0</v>
      </c>
      <c r="P14" s="147">
        <v>0</v>
      </c>
      <c r="Q14" s="147">
        <f>ROUND(E14*P14,5)</f>
        <v>0</v>
      </c>
      <c r="R14" s="147"/>
      <c r="S14" s="147"/>
      <c r="T14" s="148">
        <v>0.96</v>
      </c>
      <c r="U14" s="147">
        <f>ROUND(E14*T14,2)</f>
        <v>7.15</v>
      </c>
      <c r="V14" s="139"/>
      <c r="W14" s="139"/>
      <c r="X14" s="139"/>
      <c r="Y14" s="139"/>
      <c r="Z14" s="139"/>
      <c r="AA14" s="139"/>
      <c r="AB14" s="139"/>
      <c r="AC14" s="139"/>
      <c r="AD14" s="139"/>
      <c r="AE14" s="139" t="s">
        <v>103</v>
      </c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</row>
    <row r="15" spans="1:60" outlineLevel="1" x14ac:dyDescent="0.2">
      <c r="A15" s="140">
        <v>6</v>
      </c>
      <c r="B15" s="140" t="s">
        <v>109</v>
      </c>
      <c r="C15" s="176" t="s">
        <v>110</v>
      </c>
      <c r="D15" s="146" t="s">
        <v>96</v>
      </c>
      <c r="E15" s="152">
        <v>14.5</v>
      </c>
      <c r="F15" s="154">
        <f>H15+J15</f>
        <v>0</v>
      </c>
      <c r="G15" s="155">
        <f>ROUND(E15*F15,2)</f>
        <v>0</v>
      </c>
      <c r="H15" s="155"/>
      <c r="I15" s="155">
        <f>ROUND(E15*H15,2)</f>
        <v>0</v>
      </c>
      <c r="J15" s="155"/>
      <c r="K15" s="155">
        <f>ROUND(E15*J15,2)</f>
        <v>0</v>
      </c>
      <c r="L15" s="155">
        <v>21</v>
      </c>
      <c r="M15" s="155">
        <f>G15*(1+L15/100)</f>
        <v>0</v>
      </c>
      <c r="N15" s="147">
        <v>2.2399999999999998E-3</v>
      </c>
      <c r="O15" s="147">
        <f>ROUND(E15*N15,5)</f>
        <v>3.2480000000000002E-2</v>
      </c>
      <c r="P15" s="147">
        <v>0</v>
      </c>
      <c r="Q15" s="147">
        <f>ROUND(E15*P15,5)</f>
        <v>0</v>
      </c>
      <c r="R15" s="147"/>
      <c r="S15" s="147"/>
      <c r="T15" s="148">
        <v>0.129</v>
      </c>
      <c r="U15" s="147">
        <f>ROUND(E15*T15,2)</f>
        <v>1.87</v>
      </c>
      <c r="V15" s="139"/>
      <c r="W15" s="139"/>
      <c r="X15" s="139"/>
      <c r="Y15" s="139"/>
      <c r="Z15" s="139"/>
      <c r="AA15" s="139"/>
      <c r="AB15" s="139"/>
      <c r="AC15" s="139"/>
      <c r="AD15" s="139"/>
      <c r="AE15" s="139" t="s">
        <v>103</v>
      </c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</row>
    <row r="16" spans="1:60" x14ac:dyDescent="0.2">
      <c r="A16" s="141" t="s">
        <v>92</v>
      </c>
      <c r="B16" s="141" t="s">
        <v>61</v>
      </c>
      <c r="C16" s="177" t="s">
        <v>62</v>
      </c>
      <c r="D16" s="149"/>
      <c r="E16" s="153"/>
      <c r="F16" s="156"/>
      <c r="G16" s="156">
        <f>SUMIF(AE17:AE17,"&lt;&gt;NOR",G17:G17)</f>
        <v>0</v>
      </c>
      <c r="H16" s="156"/>
      <c r="I16" s="156">
        <f>SUM(I17:I17)</f>
        <v>0</v>
      </c>
      <c r="J16" s="156"/>
      <c r="K16" s="156">
        <f>SUM(K17:K17)</f>
        <v>0</v>
      </c>
      <c r="L16" s="156"/>
      <c r="M16" s="156">
        <f>SUM(M17:M17)</f>
        <v>0</v>
      </c>
      <c r="N16" s="150"/>
      <c r="O16" s="150">
        <f>SUM(O17:O17)</f>
        <v>2.4358</v>
      </c>
      <c r="P16" s="150"/>
      <c r="Q16" s="150">
        <f>SUM(Q17:Q17)</f>
        <v>0</v>
      </c>
      <c r="R16" s="150"/>
      <c r="S16" s="150"/>
      <c r="T16" s="151"/>
      <c r="U16" s="150">
        <f>SUM(U17:U17)</f>
        <v>3.37</v>
      </c>
      <c r="AE16" t="s">
        <v>93</v>
      </c>
    </row>
    <row r="17" spans="1:60" ht="33.75" outlineLevel="1" x14ac:dyDescent="0.2">
      <c r="A17" s="140">
        <v>7</v>
      </c>
      <c r="B17" s="140" t="s">
        <v>111</v>
      </c>
      <c r="C17" s="176" t="s">
        <v>112</v>
      </c>
      <c r="D17" s="146" t="s">
        <v>96</v>
      </c>
      <c r="E17" s="152">
        <v>10</v>
      </c>
      <c r="F17" s="154">
        <f>H17+J17</f>
        <v>0</v>
      </c>
      <c r="G17" s="155">
        <f>ROUND(E17*F17,2)</f>
        <v>0</v>
      </c>
      <c r="H17" s="155"/>
      <c r="I17" s="155">
        <f>ROUND(E17*H17,2)</f>
        <v>0</v>
      </c>
      <c r="J17" s="155"/>
      <c r="K17" s="155">
        <f>ROUND(E17*J17,2)</f>
        <v>0</v>
      </c>
      <c r="L17" s="155">
        <v>21</v>
      </c>
      <c r="M17" s="155">
        <f>G17*(1+L17/100)</f>
        <v>0</v>
      </c>
      <c r="N17" s="147">
        <v>0.24357999999999999</v>
      </c>
      <c r="O17" s="147">
        <f>ROUND(E17*N17,5)</f>
        <v>2.4358</v>
      </c>
      <c r="P17" s="147">
        <v>0</v>
      </c>
      <c r="Q17" s="147">
        <f>ROUND(E17*P17,5)</f>
        <v>0</v>
      </c>
      <c r="R17" s="147"/>
      <c r="S17" s="147"/>
      <c r="T17" s="148">
        <v>0.33704000000000001</v>
      </c>
      <c r="U17" s="147">
        <f>ROUND(E17*T17,2)</f>
        <v>3.37</v>
      </c>
      <c r="V17" s="139"/>
      <c r="W17" s="139"/>
      <c r="X17" s="139"/>
      <c r="Y17" s="139"/>
      <c r="Z17" s="139"/>
      <c r="AA17" s="139"/>
      <c r="AB17" s="139"/>
      <c r="AC17" s="139"/>
      <c r="AD17" s="139"/>
      <c r="AE17" s="139" t="s">
        <v>103</v>
      </c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</row>
    <row r="18" spans="1:60" x14ac:dyDescent="0.2">
      <c r="A18" s="141" t="s">
        <v>92</v>
      </c>
      <c r="B18" s="141" t="s">
        <v>63</v>
      </c>
      <c r="C18" s="177" t="s">
        <v>64</v>
      </c>
      <c r="D18" s="149"/>
      <c r="E18" s="153"/>
      <c r="F18" s="156"/>
      <c r="G18" s="156">
        <f>SUMIF(AE19:AE19,"&lt;&gt;NOR",G19:G19)</f>
        <v>0</v>
      </c>
      <c r="H18" s="156"/>
      <c r="I18" s="156">
        <f>SUM(I19:I19)</f>
        <v>0</v>
      </c>
      <c r="J18" s="156"/>
      <c r="K18" s="156">
        <f>SUM(K19:K19)</f>
        <v>0</v>
      </c>
      <c r="L18" s="156"/>
      <c r="M18" s="156">
        <f>SUM(M19:M19)</f>
        <v>0</v>
      </c>
      <c r="N18" s="150"/>
      <c r="O18" s="150">
        <f>SUM(O19:O19)</f>
        <v>0</v>
      </c>
      <c r="P18" s="150"/>
      <c r="Q18" s="150">
        <f>SUM(Q19:Q19)</f>
        <v>0</v>
      </c>
      <c r="R18" s="150"/>
      <c r="S18" s="150"/>
      <c r="T18" s="151"/>
      <c r="U18" s="150">
        <f>SUM(U19:U19)</f>
        <v>2.1</v>
      </c>
      <c r="AE18" t="s">
        <v>93</v>
      </c>
    </row>
    <row r="19" spans="1:60" ht="22.5" outlineLevel="1" x14ac:dyDescent="0.2">
      <c r="A19" s="140">
        <v>8</v>
      </c>
      <c r="B19" s="140" t="s">
        <v>113</v>
      </c>
      <c r="C19" s="176" t="s">
        <v>114</v>
      </c>
      <c r="D19" s="146" t="s">
        <v>96</v>
      </c>
      <c r="E19" s="152">
        <v>14.5</v>
      </c>
      <c r="F19" s="154">
        <f>H19+J19</f>
        <v>0</v>
      </c>
      <c r="G19" s="155">
        <f>ROUND(E19*F19,2)</f>
        <v>0</v>
      </c>
      <c r="H19" s="155"/>
      <c r="I19" s="155">
        <f>ROUND(E19*H19,2)</f>
        <v>0</v>
      </c>
      <c r="J19" s="155"/>
      <c r="K19" s="155">
        <f>ROUND(E19*J19,2)</f>
        <v>0</v>
      </c>
      <c r="L19" s="155">
        <v>21</v>
      </c>
      <c r="M19" s="155">
        <f>G19*(1+L19/100)</f>
        <v>0</v>
      </c>
      <c r="N19" s="147">
        <v>0</v>
      </c>
      <c r="O19" s="147">
        <f>ROUND(E19*N19,5)</f>
        <v>0</v>
      </c>
      <c r="P19" s="147">
        <v>0</v>
      </c>
      <c r="Q19" s="147">
        <f>ROUND(E19*P19,5)</f>
        <v>0</v>
      </c>
      <c r="R19" s="147"/>
      <c r="S19" s="147"/>
      <c r="T19" s="148">
        <v>0.14499999999999999</v>
      </c>
      <c r="U19" s="147">
        <f>ROUND(E19*T19,2)</f>
        <v>2.1</v>
      </c>
      <c r="V19" s="139"/>
      <c r="W19" s="139"/>
      <c r="X19" s="139"/>
      <c r="Y19" s="139"/>
      <c r="Z19" s="139"/>
      <c r="AA19" s="139"/>
      <c r="AB19" s="139"/>
      <c r="AC19" s="139"/>
      <c r="AD19" s="139"/>
      <c r="AE19" s="139" t="s">
        <v>103</v>
      </c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</row>
    <row r="20" spans="1:60" x14ac:dyDescent="0.2">
      <c r="A20" s="141" t="s">
        <v>92</v>
      </c>
      <c r="B20" s="141" t="s">
        <v>65</v>
      </c>
      <c r="C20" s="177" t="s">
        <v>27</v>
      </c>
      <c r="D20" s="149"/>
      <c r="E20" s="153"/>
      <c r="F20" s="156"/>
      <c r="G20" s="156">
        <f>SUMIF(AE21:AE21,"&lt;&gt;NOR",G21:G21)</f>
        <v>0</v>
      </c>
      <c r="H20" s="156"/>
      <c r="I20" s="156">
        <f>SUM(I21:I21)</f>
        <v>0</v>
      </c>
      <c r="J20" s="156"/>
      <c r="K20" s="156">
        <f>SUM(K21:K21)</f>
        <v>0</v>
      </c>
      <c r="L20" s="156"/>
      <c r="M20" s="156">
        <f>SUM(M21:M21)</f>
        <v>0</v>
      </c>
      <c r="N20" s="150"/>
      <c r="O20" s="150">
        <f>SUM(O21:O21)</f>
        <v>0</v>
      </c>
      <c r="P20" s="150"/>
      <c r="Q20" s="150">
        <f>SUM(Q21:Q21)</f>
        <v>0</v>
      </c>
      <c r="R20" s="150"/>
      <c r="S20" s="150"/>
      <c r="T20" s="151"/>
      <c r="U20" s="150">
        <f>SUM(U21:U21)</f>
        <v>0</v>
      </c>
      <c r="AE20" t="s">
        <v>93</v>
      </c>
    </row>
    <row r="21" spans="1:60" outlineLevel="1" x14ac:dyDescent="0.2">
      <c r="A21" s="165">
        <v>9</v>
      </c>
      <c r="B21" s="165" t="s">
        <v>115</v>
      </c>
      <c r="C21" s="178" t="s">
        <v>116</v>
      </c>
      <c r="D21" s="166" t="s">
        <v>117</v>
      </c>
      <c r="E21" s="167">
        <v>1</v>
      </c>
      <c r="F21" s="168">
        <f>H21+J21</f>
        <v>0</v>
      </c>
      <c r="G21" s="169">
        <f>ROUND(E21*F21,2)</f>
        <v>0</v>
      </c>
      <c r="H21" s="169"/>
      <c r="I21" s="169">
        <f>ROUND(E21*H21,2)</f>
        <v>0</v>
      </c>
      <c r="J21" s="169"/>
      <c r="K21" s="169">
        <f>ROUND(E21*J21,2)</f>
        <v>0</v>
      </c>
      <c r="L21" s="169">
        <v>21</v>
      </c>
      <c r="M21" s="169">
        <f>G21*(1+L21/100)</f>
        <v>0</v>
      </c>
      <c r="N21" s="170">
        <v>0</v>
      </c>
      <c r="O21" s="170">
        <f>ROUND(E21*N21,5)</f>
        <v>0</v>
      </c>
      <c r="P21" s="170">
        <v>0</v>
      </c>
      <c r="Q21" s="170">
        <f>ROUND(E21*P21,5)</f>
        <v>0</v>
      </c>
      <c r="R21" s="170"/>
      <c r="S21" s="170"/>
      <c r="T21" s="171">
        <v>0</v>
      </c>
      <c r="U21" s="170">
        <f>ROUND(E21*T21,2)</f>
        <v>0</v>
      </c>
      <c r="V21" s="139"/>
      <c r="W21" s="139"/>
      <c r="X21" s="139"/>
      <c r="Y21" s="139"/>
      <c r="Z21" s="139"/>
      <c r="AA21" s="139"/>
      <c r="AB21" s="139"/>
      <c r="AC21" s="139"/>
      <c r="AD21" s="139"/>
      <c r="AE21" s="139" t="s">
        <v>118</v>
      </c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</row>
    <row r="22" spans="1:60" x14ac:dyDescent="0.2">
      <c r="A22" s="4"/>
      <c r="B22" s="5" t="s">
        <v>119</v>
      </c>
      <c r="C22" s="179" t="s">
        <v>119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AC22">
        <v>12</v>
      </c>
      <c r="AD22">
        <v>21</v>
      </c>
    </row>
    <row r="23" spans="1:60" x14ac:dyDescent="0.2">
      <c r="A23" s="172"/>
      <c r="B23" s="173" t="s">
        <v>28</v>
      </c>
      <c r="C23" s="180" t="s">
        <v>119</v>
      </c>
      <c r="D23" s="174"/>
      <c r="E23" s="174"/>
      <c r="F23" s="174"/>
      <c r="G23" s="175">
        <f>G8+G11+G16+G18+G20</f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AC23">
        <f>SUMIF(L7:L21,AC22,G7:G21)</f>
        <v>0</v>
      </c>
      <c r="AD23">
        <f>SUMIF(L7:L21,AD22,G7:G21)</f>
        <v>0</v>
      </c>
      <c r="AE23" t="s">
        <v>120</v>
      </c>
    </row>
    <row r="24" spans="1:60" x14ac:dyDescent="0.2">
      <c r="A24" s="4"/>
      <c r="B24" s="5" t="s">
        <v>119</v>
      </c>
      <c r="C24" s="179" t="s">
        <v>119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60" x14ac:dyDescent="0.2">
      <c r="A25" s="4"/>
      <c r="B25" s="5" t="s">
        <v>119</v>
      </c>
      <c r="C25" s="179" t="s">
        <v>119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60" x14ac:dyDescent="0.2">
      <c r="A26" s="242"/>
      <c r="B26" s="242"/>
      <c r="C26" s="24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60" x14ac:dyDescent="0.2">
      <c r="A27" s="4"/>
      <c r="B27" s="5" t="s">
        <v>119</v>
      </c>
      <c r="C27" s="179" t="s">
        <v>119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60" x14ac:dyDescent="0.2">
      <c r="C28" s="181"/>
      <c r="AE28" t="s">
        <v>121</v>
      </c>
    </row>
  </sheetData>
  <mergeCells count="5">
    <mergeCell ref="A1:G1"/>
    <mergeCell ref="C2:G2"/>
    <mergeCell ref="C3:G3"/>
    <mergeCell ref="C4:G4"/>
    <mergeCell ref="A26:C26"/>
  </mergeCells>
  <pageMargins left="0.39370078740157499" right="0.19685039370078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56D53D79428E4E9FD0CD5D828D9BB2" ma:contentTypeVersion="5" ma:contentTypeDescription="Create a new document." ma:contentTypeScope="" ma:versionID="08e6465f6b46a964a0ea862181c75853">
  <xsd:schema xmlns:xsd="http://www.w3.org/2001/XMLSchema" xmlns:xs="http://www.w3.org/2001/XMLSchema" xmlns:p="http://schemas.microsoft.com/office/2006/metadata/properties" xmlns:ns3="1f2e7d51-7a30-465a-a918-cc4e485ff435" targetNamespace="http://schemas.microsoft.com/office/2006/metadata/properties" ma:root="true" ma:fieldsID="3159e0cb7a80dfe8aa3d35d2ea44355d" ns3:_="">
    <xsd:import namespace="1f2e7d51-7a30-465a-a918-cc4e485ff4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e7d51-7a30-465a-a918-cc4e485ff4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F169CB-52C5-4A60-B7E3-36E872B90F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AC5D3A-E9AD-40ED-A32A-DD12E00A79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e7d51-7a30-465a-a918-cc4e485ff4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42838E-5158-45FC-A740-51A7BD04F997}">
  <ds:schemaRefs>
    <ds:schemaRef ds:uri="1f2e7d51-7a30-465a-a918-cc4e485ff435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2.Hřbitovní</vt:lpstr>
      <vt:lpstr>VzorPolozky</vt:lpstr>
      <vt:lpstr>Rozpočet Pol</vt:lpstr>
      <vt:lpstr>'2.Hřbitovní'!CelkemDPHVypocet</vt:lpstr>
      <vt:lpstr>CenaCelkem</vt:lpstr>
      <vt:lpstr>CenaCelkemBezDPH</vt:lpstr>
      <vt:lpstr>'2.Hřbitovní'!CenaCelkemVypocet</vt:lpstr>
      <vt:lpstr>cisloobjektu</vt:lpstr>
      <vt:lpstr>'2.Hřbitovní'!CisloStavby</vt:lpstr>
      <vt:lpstr>CisloStavebnihoRozpoctu</vt:lpstr>
      <vt:lpstr>dadresa</vt:lpstr>
      <vt:lpstr>'2.Hřbitovní'!DIČ</vt:lpstr>
      <vt:lpstr>dmisto</vt:lpstr>
      <vt:lpstr>DPHSni</vt:lpstr>
      <vt:lpstr>DPHZakl</vt:lpstr>
      <vt:lpstr>'2.Hřbitovní'!dpsc</vt:lpstr>
      <vt:lpstr>'2.Hřbitovní'!IČO</vt:lpstr>
      <vt:lpstr>Mena</vt:lpstr>
      <vt:lpstr>MistoStavby</vt:lpstr>
      <vt:lpstr>nazevobjektu</vt:lpstr>
      <vt:lpstr>'2.Hřbitovní'!NazevStavby</vt:lpstr>
      <vt:lpstr>NazevStavebnihoRozpoctu</vt:lpstr>
      <vt:lpstr>oadresa</vt:lpstr>
      <vt:lpstr>'2.Hřbitovní'!Objednatel</vt:lpstr>
      <vt:lpstr>'2.Hřbitovní'!Objekt</vt:lpstr>
      <vt:lpstr>'2.Hřbitovní'!Oblast_tisku</vt:lpstr>
      <vt:lpstr>'Rozpočet Pol'!Oblast_tisku</vt:lpstr>
      <vt:lpstr>'2.Hřbitovní'!odic</vt:lpstr>
      <vt:lpstr>'2.Hřbitovní'!oico</vt:lpstr>
      <vt:lpstr>'2.Hřbitovní'!omisto</vt:lpstr>
      <vt:lpstr>'2.Hřbitovní'!onazev</vt:lpstr>
      <vt:lpstr>'2.Hřbitovní'!opsc</vt:lpstr>
      <vt:lpstr>padresa</vt:lpstr>
      <vt:lpstr>pdic</vt:lpstr>
      <vt:lpstr>pico</vt:lpstr>
      <vt:lpstr>pmisto</vt:lpstr>
      <vt:lpstr>PoptavkaID</vt:lpstr>
      <vt:lpstr>pPSC</vt:lpstr>
      <vt:lpstr>Projektant</vt:lpstr>
      <vt:lpstr>'2.Hřbitovní'!SazbaDPH1</vt:lpstr>
      <vt:lpstr>'2.Hřbitovní'!SazbaDPH2</vt:lpstr>
      <vt:lpstr>Vypracoval</vt:lpstr>
      <vt:lpstr>ZakladDPHSni</vt:lpstr>
      <vt:lpstr>'2.Hřbitovní'!ZakladDPHSniVypocet</vt:lpstr>
      <vt:lpstr>ZakladDPHZakl</vt:lpstr>
      <vt:lpstr>'2.Hřbitovní'!ZakladDPHZaklVypocet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2014-02-28T09:52:57Z</cp:lastPrinted>
  <dcterms:created xsi:type="dcterms:W3CDTF">2009-04-08T07:15:50Z</dcterms:created>
  <dcterms:modified xsi:type="dcterms:W3CDTF">2025-12-15T11:33:40Z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0x0101000B56D53D79428E4E9FD0CD5D828D9BB2</vt:lpwstr>
  </property>
</Properties>
</file>