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C88348A0-35E9-45E6-A697-C7CB349A3D87}" xr6:coauthVersionLast="47" xr6:coauthVersionMax="47" xr10:uidLastSave="{00000000-0000-0000-0000-000000000000}"/>
  <bookViews>
    <workbookView xWindow="30" yWindow="930" windowWidth="28770" windowHeight="15270" activeTab="1" xr2:uid="{C6CF1D52-1C84-4623-8737-27675906F842}"/>
  </bookViews>
  <sheets>
    <sheet name="Pokyny pro vyplnění" sheetId="11" r:id="rId1"/>
    <sheet name="10.Jindřišská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'10.Jindřišská'!$H$40</definedName>
    <definedName name="CenaCelkem">'10.Jindřišská'!$G$29</definedName>
    <definedName name="CenaCelkemBezDPH">'10.Jindřišská'!$G$28</definedName>
    <definedName name="CenaCelkemVypocet" localSheetId="1">'10.Jindřišská'!$I$40</definedName>
    <definedName name="cisloobjektu">'10.Jindřišská'!$C$3</definedName>
    <definedName name="CisloRozpoctu">'[1]Krycí list'!$C$2</definedName>
    <definedName name="CisloStavby" localSheetId="1">'10.Jindřišská'!$C$2</definedName>
    <definedName name="cislostavby">'[1]Krycí list'!$A$7</definedName>
    <definedName name="CisloStavebnihoRozpoctu">'10.Jindřišská'!$D$4</definedName>
    <definedName name="dadresa">'10.Jindřišská'!$D$12:$G$12</definedName>
    <definedName name="DIČ" localSheetId="1">'10.Jindřišská'!$I$12</definedName>
    <definedName name="dmisto">'10.Jindřišská'!$D$13:$G$13</definedName>
    <definedName name="DPHSni">'10.Jindřišská'!$G$24</definedName>
    <definedName name="DPHZakl">'10.Jindřišská'!$G$26</definedName>
    <definedName name="dpsc" localSheetId="1">'10.Jindřišská'!$C$13</definedName>
    <definedName name="IČO" localSheetId="1">'10.Jindřišská'!$I$11</definedName>
    <definedName name="Mena">'10.Jindřišská'!$J$29</definedName>
    <definedName name="MistoStavby">'10.Jindřišská'!$D$4</definedName>
    <definedName name="nazevobjektu">'10.Jindřišská'!$D$3</definedName>
    <definedName name="NazevRozpoctu">'[1]Krycí list'!$D$2</definedName>
    <definedName name="NazevStavby" localSheetId="1">'10.Jindřišská'!$D$2</definedName>
    <definedName name="nazevstavby">'[1]Krycí list'!$C$7</definedName>
    <definedName name="NazevStavebnihoRozpoctu">'10.Jindřišská'!$E$4</definedName>
    <definedName name="oadresa">'10.Jindřišská'!$D$6</definedName>
    <definedName name="Objednatel" localSheetId="1">'10.Jindřišská'!$D$5</definedName>
    <definedName name="Objekt" localSheetId="1">'10.Jindřišská'!$B$38</definedName>
    <definedName name="_xlnm.Print_Area" localSheetId="1">'10.Jindřišská'!$A$1:$J$53</definedName>
    <definedName name="_xlnm.Print_Area" localSheetId="3">'Rozpočet Pol'!$A$1:$U$28</definedName>
    <definedName name="odic" localSheetId="1">'10.Jindřišská'!$I$6</definedName>
    <definedName name="oico" localSheetId="1">'10.Jindřišská'!$I$5</definedName>
    <definedName name="omisto" localSheetId="1">'10.Jindřišská'!$D$7</definedName>
    <definedName name="onazev" localSheetId="1">'10.Jindřišská'!$D$6</definedName>
    <definedName name="opsc" localSheetId="1">'10.Jindřišská'!$C$7</definedName>
    <definedName name="padresa">'10.Jindřišská'!$D$9</definedName>
    <definedName name="pdic">'10.Jindřišská'!$I$9</definedName>
    <definedName name="pico">'10.Jindřišská'!$I$8</definedName>
    <definedName name="pmisto">'10.Jindřišská'!$D$10</definedName>
    <definedName name="PocetMJ">#REF!</definedName>
    <definedName name="PoptavkaID">'10.Jindřišská'!$A$1</definedName>
    <definedName name="pPSC">'10.Jindřišská'!$C$10</definedName>
    <definedName name="Projektant">'10.Jindřišská'!$D$8</definedName>
    <definedName name="SazbaDPH1" localSheetId="1">'10.Jindřišská'!$E$23</definedName>
    <definedName name="SazbaDPH1">'[1]Krycí list'!$C$30</definedName>
    <definedName name="SazbaDPH2" localSheetId="1">'10.Jindřišská'!$E$25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'10.Jindřišská'!$D$14</definedName>
    <definedName name="Z_B7E7C763_C459_487D_8ABA_5CFDDFBD5A84_.wvu.Cols" localSheetId="1" hidden="1">'10.Jindřišská'!$A:$A</definedName>
    <definedName name="Z_B7E7C763_C459_487D_8ABA_5CFDDFBD5A84_.wvu.PrintArea" localSheetId="1" hidden="1">'10.Jindřišská'!$B$1:$J$36</definedName>
    <definedName name="ZakladDPHSni">'10.Jindřišská'!$G$23</definedName>
    <definedName name="ZakladDPHSniVypocet" localSheetId="1">'10.Jindřišská'!$F$40</definedName>
    <definedName name="ZakladDPHZakl">'10.Jindřišská'!$G$25</definedName>
    <definedName name="ZakladDPHZaklVypocet" localSheetId="1">'10.Jindřišská'!$G$40</definedName>
    <definedName name="ZaObjednatele">'10.Jindřišská'!$G$34</definedName>
    <definedName name="Zaokrouhleni">'10.Jindřišská'!$G$27</definedName>
    <definedName name="ZaZhotovitele">'10.Jindřišská'!$D$34</definedName>
    <definedName name="Zhotovitel">'10.Jindřišská'!$D$11:$G$11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3" i="12" l="1"/>
  <c r="F39" i="1" s="1"/>
  <c r="F9" i="12"/>
  <c r="G9" i="12" s="1"/>
  <c r="I9" i="12"/>
  <c r="K9" i="12"/>
  <c r="K8" i="12" s="1"/>
  <c r="O9" i="12"/>
  <c r="O8" i="12" s="1"/>
  <c r="Q9" i="12"/>
  <c r="U9" i="12"/>
  <c r="F10" i="12"/>
  <c r="G10" i="12" s="1"/>
  <c r="M10" i="12" s="1"/>
  <c r="I10" i="12"/>
  <c r="K10" i="12"/>
  <c r="O10" i="12"/>
  <c r="Q10" i="12"/>
  <c r="U10" i="12"/>
  <c r="F12" i="12"/>
  <c r="G12" i="12"/>
  <c r="M12" i="12" s="1"/>
  <c r="M11" i="12" s="1"/>
  <c r="I12" i="12"/>
  <c r="I11" i="12" s="1"/>
  <c r="K12" i="12"/>
  <c r="K11" i="12" s="1"/>
  <c r="O12" i="12"/>
  <c r="O11" i="12" s="1"/>
  <c r="Q12" i="12"/>
  <c r="Q11" i="12" s="1"/>
  <c r="U12" i="12"/>
  <c r="U11" i="12" s="1"/>
  <c r="F14" i="12"/>
  <c r="G14" i="12"/>
  <c r="M14" i="12" s="1"/>
  <c r="M13" i="12" s="1"/>
  <c r="I14" i="12"/>
  <c r="I13" i="12" s="1"/>
  <c r="K14" i="12"/>
  <c r="K13" i="12" s="1"/>
  <c r="O14" i="12"/>
  <c r="O13" i="12" s="1"/>
  <c r="Q14" i="12"/>
  <c r="Q13" i="12" s="1"/>
  <c r="U14" i="12"/>
  <c r="U13" i="12" s="1"/>
  <c r="F16" i="12"/>
  <c r="G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9" i="12"/>
  <c r="G19" i="12" s="1"/>
  <c r="I19" i="12"/>
  <c r="I18" i="12" s="1"/>
  <c r="K19" i="12"/>
  <c r="K18" i="12" s="1"/>
  <c r="O19" i="12"/>
  <c r="O18" i="12" s="1"/>
  <c r="Q19" i="12"/>
  <c r="Q18" i="12" s="1"/>
  <c r="U19" i="12"/>
  <c r="U18" i="12" s="1"/>
  <c r="F21" i="12"/>
  <c r="G21" i="12"/>
  <c r="G20" i="12" s="1"/>
  <c r="I52" i="1" s="1"/>
  <c r="I20" i="1" s="1"/>
  <c r="I21" i="12"/>
  <c r="I20" i="12" s="1"/>
  <c r="K21" i="12"/>
  <c r="K20" i="12" s="1"/>
  <c r="O21" i="12"/>
  <c r="O20" i="12" s="1"/>
  <c r="Q21" i="12"/>
  <c r="Q20" i="12" s="1"/>
  <c r="U21" i="12"/>
  <c r="U20" i="12" s="1"/>
  <c r="I19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U15" i="12" l="1"/>
  <c r="F40" i="1"/>
  <c r="G23" i="1" s="1"/>
  <c r="G24" i="1" s="1"/>
  <c r="G8" i="12"/>
  <c r="M9" i="12"/>
  <c r="M8" i="12" s="1"/>
  <c r="AD23" i="12"/>
  <c r="G39" i="1" s="1"/>
  <c r="G40" i="1" s="1"/>
  <c r="G25" i="1" s="1"/>
  <c r="G26" i="1" s="1"/>
  <c r="G18" i="12"/>
  <c r="I51" i="1" s="1"/>
  <c r="M19" i="12"/>
  <c r="M18" i="12" s="1"/>
  <c r="G15" i="12"/>
  <c r="I50" i="1" s="1"/>
  <c r="I18" i="1" s="1"/>
  <c r="M16" i="12"/>
  <c r="M15" i="12" s="1"/>
  <c r="M21" i="12"/>
  <c r="M20" i="12" s="1"/>
  <c r="O15" i="12"/>
  <c r="K15" i="12"/>
  <c r="I15" i="12"/>
  <c r="I8" i="12"/>
  <c r="G13" i="12"/>
  <c r="I49" i="1" s="1"/>
  <c r="G11" i="12"/>
  <c r="I48" i="1" s="1"/>
  <c r="U8" i="12"/>
  <c r="Q15" i="12"/>
  <c r="Q8" i="12"/>
  <c r="G29" i="1" l="1"/>
  <c r="G28" i="1"/>
  <c r="G23" i="12"/>
  <c r="I47" i="1"/>
  <c r="I16" i="1" s="1"/>
  <c r="I21" i="1" s="1"/>
  <c r="H39" i="1"/>
  <c r="I53" i="1" l="1"/>
  <c r="I39" i="1"/>
  <c r="I40" i="1" s="1"/>
  <c r="J39" i="1" s="1"/>
  <c r="J40" i="1" s="1"/>
  <c r="H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8FCCA17D-EB11-4C6B-80A0-1FD699BE332B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44800569-0548-4B95-A811-732DEA0284D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AD2B56BE-265A-425A-84E6-742BFED3C1D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B3377383-BA83-4802-9003-EA6F4D2AFCAA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CE644C6-E66E-48C2-BD96-9EA949356003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5B7BA0C4-C3BB-4C55-9274-7B150D458FAF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<sst xmlns="http://schemas.openxmlformats.org/spreadsheetml/2006/main" count="195" uniqueCount="125">
  <si>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</si>
  <si>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</si>
  <si>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</si>
  <si>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</si>
  <si>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</si>
  <si>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</si>
  <si>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</si>
  <si>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</si>
  <si>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</si>
  <si>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</si>
  <si>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</si>
  <si>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</si>
  <si>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</si>
  <si>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</si>
  <si>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</si>
  <si>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</si>
  <si>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</si>
  <si>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</si>
  <si>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</si>
  <si>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</si>
  <si>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</si>
  <si>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</si>
  <si>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</si>
  <si>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</si>
  <si>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</si>
  <si>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</si>
  <si>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</si>
  <si>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</si>
  <si>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</si>
  <si>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</si>
  <si>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</si>
  <si>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</si>
  <si>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</si>
  <si>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</si>
  <si>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</si>
  <si>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</si>
  <si>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</si>
  <si>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</si>
  <si>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</si>
  <si>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</si>
  <si>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</si>
  <si>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</si>
  <si>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</si>
  <si>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ulice Jindřišská</t>
  </si>
  <si>
    <t>Rozpočet:</t>
  </si>
  <si>
    <t>Misto</t>
  </si>
  <si>
    <t>Petr Löffler</t>
  </si>
  <si>
    <t>Oprava místních komunikací ve Smržovce 2026</t>
  </si>
  <si>
    <t>Město Smržovka</t>
  </si>
  <si>
    <t>náměstí T. G. Masaryka 600/0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</si>
  <si>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</si>
  <si>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</si>
  <si>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</si>
  <si>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</si>
  <si>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</si>
  <si>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</si>
  <si>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</si>
  <si>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</si>
  <si>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5</t>
  </si>
  <si>
    <t>Komunikace</t>
  </si>
  <si>
    <t>92</t>
  </si>
  <si>
    <t>Doplňující práce železniční</t>
  </si>
  <si>
    <t>99</t>
  </si>
  <si>
    <t>Staveništní přesun hmot</t>
  </si>
  <si>
    <t>M46</t>
  </si>
  <si>
    <t>Zemní práce při montážích</t>
  </si>
  <si>
    <t>D96</t>
  </si>
  <si>
    <t>Přesuny sutí a vybouraných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</si>
  <si>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</si>
  <si>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</si>
  <si>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</si>
  <si>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</si>
  <si>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</si>
  <si>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</si>
  <si>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</si>
  <si>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</si>
  <si>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</si>
  <si>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</si>
  <si>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</si>
  <si>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</si>
  <si>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</si>
  <si>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</si>
  <si>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</si>
  <si>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</si>
  <si>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</si>
  <si>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</si>
  <si>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</si>
  <si>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</si>
  <si>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</si>
  <si>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</si>
  <si>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</si>
  <si>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</si>
  <si>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</si>
  <si>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</si>
  <si>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</si>
  <si>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</si>
  <si>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</si>
  <si>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597 10-1035.RAA</t>
  </si>
  <si>
    <t>Žlab odvodňovací polymerbeton, zatížení D 400 kN, včetně dodávky žlabu a roštu RONN</t>
  </si>
  <si>
    <t>m</t>
  </si>
  <si>
    <t>POL2_0</t>
  </si>
  <si>
    <t>572753111R00</t>
  </si>
  <si>
    <t>Vyrovnání povrchu krytů asfaltovým betonem, 6 x 0,239</t>
  </si>
  <si>
    <t>t</t>
  </si>
  <si>
    <t>POL1_0</t>
  </si>
  <si>
    <t>928621011R00</t>
  </si>
  <si>
    <t>Zálivka asfaltová podél žlabu 3 x 5 cm</t>
  </si>
  <si>
    <t>998318039R00</t>
  </si>
  <si>
    <t>Přesun hmot,vybourané suti k recyklaci  do 5 km</t>
  </si>
  <si>
    <t>POL7_0</t>
  </si>
  <si>
    <t>460030081RT2</t>
  </si>
  <si>
    <t>Řezání spáry v asfaltu nebo betonu, v tloušťce vrstvy do 5-8 cm</t>
  </si>
  <si>
    <t>460030072RT2</t>
  </si>
  <si>
    <t>Bourání živičných povrchů tl. vrstvy 5 - 10 cm, v ploše do 5 - 10 m2</t>
  </si>
  <si>
    <t>m2</t>
  </si>
  <si>
    <t>979999995R00</t>
  </si>
  <si>
    <t>Poplatek za recyklaci asfaltu, kusovost do 1600 cm2, (skup.170302)</t>
  </si>
  <si>
    <t>005 21-1030.R</t>
  </si>
  <si>
    <t xml:space="preserve">Dočasná dopravní opatření </t>
  </si>
  <si>
    <t>Soubor</t>
  </si>
  <si>
    <t>POL99_0</t>
  </si>
  <si>
    <t/>
  </si>
  <si>
    <t>SUM</t>
  </si>
  <si>
    <t>END</t>
  </si>
  <si>
    <t>10.ulice Jindřišská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</si>
</sst>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B32AA931-21ED-4C66-9E1B-8950F85F3D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5843F-05CD-44A2-8D79-AC8D117F6729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E9676-C4E9-4970-8124-1AF0F3D92F96}">
  <sheetPr codeName="List5112">
    <tabColor rgb="FF66FF66"/>
  </sheetPr>
  <dimension ref="A1:O56"/>
  <sheetViews>
    <sheetView showGridLines="0" tabSelected="1" topLeftCell="B1" zoomScaleNormal="100" zoomScaleSheetLayoutView="75" workbookViewId="0">
      <selection activeCell="D3" sqref="D3:J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47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45</v>
      </c>
      <c r="C3" s="73"/>
      <c r="D3" s="190" t="s">
        <v>124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48</v>
      </c>
      <c r="E5" s="22"/>
      <c r="F5" s="22"/>
      <c r="G5" s="22"/>
      <c r="H5" s="24" t="s">
        <v>33</v>
      </c>
      <c r="I5" s="79" t="s">
        <v>52</v>
      </c>
      <c r="J5" s="9"/>
    </row>
    <row r="6" spans="1:15" ht="15.75" customHeight="1" x14ac:dyDescent="0.2">
      <c r="A6" s="3"/>
      <c r="B6" s="34"/>
      <c r="C6" s="22"/>
      <c r="D6" s="79" t="s">
        <v>49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51</v>
      </c>
      <c r="D7" s="69" t="s">
        <v>50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46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SUMIF(F47:F52,A16,I47:I52)+SUMIF(F47:F52,"PSU",I47:I52)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SUMIF(F47:F52,A17,I47:I52)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SUMIF(F47:F52,A18,I47:I52)</f>
        <v>0</v>
      </c>
      <c r="J18" s="219"/>
    </row>
    <row r="19" spans="1:10" ht="23.25" customHeight="1" x14ac:dyDescent="0.2">
      <c r="A19" s="128" t="s">
        <v>69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SUMIF(F47:F52,A19,I47:I52)</f>
        <v>0</v>
      </c>
      <c r="J19" s="219"/>
    </row>
    <row r="20" spans="1:10" ht="23.25" customHeight="1" x14ac:dyDescent="0.2">
      <c r="A20" s="128" t="s">
        <v>68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SUMIF(F47:F52,A20,I47:I52)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55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 t="s">
        <v>46</v>
      </c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53</v>
      </c>
      <c r="C39" s="193" t="s">
        <v>47</v>
      </c>
      <c r="D39" s="194"/>
      <c r="E39" s="194"/>
      <c r="F39" s="96">
        <f>'Rozpočet Pol'!AC23</f>
        <v>0</v>
      </c>
      <c r="G39" s="97">
        <f>'Rozpočet Pol'!AD23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54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56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57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58</v>
      </c>
      <c r="C47" s="200" t="s">
        <v>59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60</v>
      </c>
      <c r="C48" s="184" t="s">
        <v>61</v>
      </c>
      <c r="D48" s="185"/>
      <c r="E48" s="185"/>
      <c r="F48" s="122" t="s">
        <v>23</v>
      </c>
      <c r="G48" s="123"/>
      <c r="H48" s="123"/>
      <c r="I48" s="183">
        <f>'Rozpočet Pol'!G11</f>
        <v>0</v>
      </c>
      <c r="J48" s="183"/>
    </row>
    <row r="49" spans="1:10" ht="25.5" customHeight="1" x14ac:dyDescent="0.2">
      <c r="A49" s="110"/>
      <c r="B49" s="112" t="s">
        <v>62</v>
      </c>
      <c r="C49" s="184" t="s">
        <v>63</v>
      </c>
      <c r="D49" s="185"/>
      <c r="E49" s="185"/>
      <c r="F49" s="122" t="s">
        <v>23</v>
      </c>
      <c r="G49" s="123"/>
      <c r="H49" s="123"/>
      <c r="I49" s="183">
        <f>'Rozpočet Pol'!G13</f>
        <v>0</v>
      </c>
      <c r="J49" s="183"/>
    </row>
    <row r="50" spans="1:10" ht="25.5" customHeight="1" x14ac:dyDescent="0.2">
      <c r="A50" s="110"/>
      <c r="B50" s="112" t="s">
        <v>64</v>
      </c>
      <c r="C50" s="184" t="s">
        <v>65</v>
      </c>
      <c r="D50" s="185"/>
      <c r="E50" s="185"/>
      <c r="F50" s="122" t="s">
        <v>25</v>
      </c>
      <c r="G50" s="123"/>
      <c r="H50" s="123"/>
      <c r="I50" s="183">
        <f>'Rozpočet Pol'!G15</f>
        <v>0</v>
      </c>
      <c r="J50" s="183"/>
    </row>
    <row r="51" spans="1:10" ht="25.5" customHeight="1" x14ac:dyDescent="0.2">
      <c r="A51" s="110"/>
      <c r="B51" s="112" t="s">
        <v>66</v>
      </c>
      <c r="C51" s="184" t="s">
        <v>67</v>
      </c>
      <c r="D51" s="185"/>
      <c r="E51" s="185"/>
      <c r="F51" s="122" t="s">
        <v>23</v>
      </c>
      <c r="G51" s="123"/>
      <c r="H51" s="123"/>
      <c r="I51" s="183">
        <f>'Rozpočet Pol'!G18</f>
        <v>0</v>
      </c>
      <c r="J51" s="183"/>
    </row>
    <row r="52" spans="1:10" ht="25.5" customHeight="1" x14ac:dyDescent="0.2">
      <c r="A52" s="110"/>
      <c r="B52" s="119" t="s">
        <v>68</v>
      </c>
      <c r="C52" s="187" t="s">
        <v>27</v>
      </c>
      <c r="D52" s="188"/>
      <c r="E52" s="188"/>
      <c r="F52" s="124" t="s">
        <v>68</v>
      </c>
      <c r="G52" s="125"/>
      <c r="H52" s="125"/>
      <c r="I52" s="186">
        <f>'Rozpočet Pol'!G20</f>
        <v>0</v>
      </c>
      <c r="J52" s="186"/>
    </row>
    <row r="53" spans="1:10" ht="25.5" customHeight="1" x14ac:dyDescent="0.2">
      <c r="A53" s="111"/>
      <c r="B53" s="115" t="s">
        <v>1</v>
      </c>
      <c r="C53" s="115"/>
      <c r="D53" s="116"/>
      <c r="E53" s="116"/>
      <c r="F53" s="126"/>
      <c r="G53" s="127"/>
      <c r="H53" s="127"/>
      <c r="I53" s="189">
        <f>SUM(I47:I52)</f>
        <v>0</v>
      </c>
      <c r="J53" s="189"/>
    </row>
    <row r="54" spans="1:10" x14ac:dyDescent="0.2">
      <c r="F54" s="84"/>
      <c r="G54" s="84"/>
      <c r="H54" s="84"/>
      <c r="I54" s="84"/>
      <c r="J54" s="84"/>
    </row>
    <row r="55" spans="1:10" x14ac:dyDescent="0.2">
      <c r="F55" s="84"/>
      <c r="G55" s="84"/>
      <c r="H55" s="84"/>
      <c r="I55" s="84"/>
      <c r="J55" s="84"/>
    </row>
    <row r="56" spans="1:10" x14ac:dyDescent="0.2">
      <c r="F56" s="84"/>
      <c r="G56" s="84"/>
      <c r="H56" s="84"/>
      <c r="I56" s="84"/>
      <c r="J56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53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8BE8-08FB-41A3-8BE0-B20A68A06C15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E305D-E1D1-48E7-A105-A496964482F6}">
  <sheetPr>
    <outlinePr summaryBelow="0"/>
  </sheetPr>
  <dimension ref="A1:BH28"/>
  <sheetViews>
    <sheetView workbookViewId="0">
      <selection activeCell="X21" sqref="X2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71</v>
      </c>
    </row>
    <row r="2" spans="1:60" ht="24.95" customHeight="1" x14ac:dyDescent="0.2">
      <c r="A2" s="132" t="s">
        <v>70</v>
      </c>
      <c r="B2" s="130"/>
      <c r="C2" s="236" t="s">
        <v>47</v>
      </c>
      <c r="D2" s="237"/>
      <c r="E2" s="237"/>
      <c r="F2" s="237"/>
      <c r="G2" s="238"/>
      <c r="AE2" t="s">
        <v>72</v>
      </c>
    </row>
    <row r="3" spans="1:60" ht="24.95" customHeight="1" x14ac:dyDescent="0.2">
      <c r="A3" s="133" t="s">
        <v>7</v>
      </c>
      <c r="B3" s="131"/>
      <c r="C3" s="239" t="s">
        <v>43</v>
      </c>
      <c r="D3" s="240"/>
      <c r="E3" s="240"/>
      <c r="F3" s="240"/>
      <c r="G3" s="241"/>
      <c r="AE3" t="s">
        <v>73</v>
      </c>
    </row>
    <row r="4" spans="1:60" ht="24.95" hidden="1" customHeight="1" x14ac:dyDescent="0.2">
      <c r="A4" s="133" t="s">
        <v>8</v>
      </c>
      <c r="B4" s="131"/>
      <c r="C4" s="239"/>
      <c r="D4" s="240"/>
      <c r="E4" s="240"/>
      <c r="F4" s="240"/>
      <c r="G4" s="241"/>
      <c r="AE4" t="s">
        <v>74</v>
      </c>
    </row>
    <row r="5" spans="1:60" hidden="1" x14ac:dyDescent="0.2">
      <c r="A5" s="134" t="s">
        <v>75</v>
      </c>
      <c r="B5" s="135"/>
      <c r="C5" s="135"/>
      <c r="D5" s="136"/>
      <c r="E5" s="136"/>
      <c r="F5" s="136"/>
      <c r="G5" s="137"/>
      <c r="AE5" t="s">
        <v>76</v>
      </c>
    </row>
    <row r="7" spans="1:60" ht="38.25" x14ac:dyDescent="0.2">
      <c r="A7" s="142" t="s">
        <v>77</v>
      </c>
      <c r="B7" s="143" t="s">
        <v>78</v>
      </c>
      <c r="C7" s="143" t="s">
        <v>79</v>
      </c>
      <c r="D7" s="142" t="s">
        <v>80</v>
      </c>
      <c r="E7" s="142" t="s">
        <v>81</v>
      </c>
      <c r="F7" s="138" t="s">
        <v>82</v>
      </c>
      <c r="G7" s="157" t="s">
        <v>28</v>
      </c>
      <c r="H7" s="158" t="s">
        <v>29</v>
      </c>
      <c r="I7" s="158" t="s">
        <v>83</v>
      </c>
      <c r="J7" s="158" t="s">
        <v>30</v>
      </c>
      <c r="K7" s="158" t="s">
        <v>84</v>
      </c>
      <c r="L7" s="158" t="s">
        <v>85</v>
      </c>
      <c r="M7" s="158" t="s">
        <v>86</v>
      </c>
      <c r="N7" s="158" t="s">
        <v>87</v>
      </c>
      <c r="O7" s="158" t="s">
        <v>88</v>
      </c>
      <c r="P7" s="158" t="s">
        <v>89</v>
      </c>
      <c r="Q7" s="158" t="s">
        <v>90</v>
      </c>
      <c r="R7" s="158" t="s">
        <v>91</v>
      </c>
      <c r="S7" s="158" t="s">
        <v>92</v>
      </c>
      <c r="T7" s="158" t="s">
        <v>93</v>
      </c>
      <c r="U7" s="145" t="s">
        <v>94</v>
      </c>
    </row>
    <row r="8" spans="1:60" x14ac:dyDescent="0.2">
      <c r="A8" s="159" t="s">
        <v>95</v>
      </c>
      <c r="B8" s="160" t="s">
        <v>58</v>
      </c>
      <c r="C8" s="161" t="s">
        <v>59</v>
      </c>
      <c r="D8" s="162"/>
      <c r="E8" s="163"/>
      <c r="F8" s="164"/>
      <c r="G8" s="164">
        <f>SUMIF(AE9:AE10,"&lt;&gt;NOR",G9:G10)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44"/>
      <c r="O8" s="144">
        <f>SUM(O9:O10)</f>
        <v>3.0871199999999996</v>
      </c>
      <c r="P8" s="144"/>
      <c r="Q8" s="144">
        <f>SUM(Q9:Q10)</f>
        <v>0</v>
      </c>
      <c r="R8" s="144"/>
      <c r="S8" s="144"/>
      <c r="T8" s="159"/>
      <c r="U8" s="144">
        <f>SUM(U9:U10)</f>
        <v>4.82</v>
      </c>
      <c r="AE8" t="s">
        <v>96</v>
      </c>
    </row>
    <row r="9" spans="1:60" ht="22.5" outlineLevel="1" x14ac:dyDescent="0.2">
      <c r="A9" s="140">
        <v>1</v>
      </c>
      <c r="B9" s="140" t="s">
        <v>97</v>
      </c>
      <c r="C9" s="176" t="s">
        <v>98</v>
      </c>
      <c r="D9" s="146" t="s">
        <v>99</v>
      </c>
      <c r="E9" s="152">
        <v>6</v>
      </c>
      <c r="F9" s="154">
        <f>H9+J9</f>
        <v>0</v>
      </c>
      <c r="G9" s="155">
        <f>ROUND(E9*F9,2)</f>
        <v>0</v>
      </c>
      <c r="H9" s="155"/>
      <c r="I9" s="155">
        <f>ROUND(E9*H9,2)</f>
        <v>0</v>
      </c>
      <c r="J9" s="155"/>
      <c r="K9" s="155">
        <f>ROUND(E9*J9,2)</f>
        <v>0</v>
      </c>
      <c r="L9" s="155">
        <v>21</v>
      </c>
      <c r="M9" s="155">
        <f>G9*(1+L9/100)</f>
        <v>0</v>
      </c>
      <c r="N9" s="147">
        <v>0.27551999999999999</v>
      </c>
      <c r="O9" s="147">
        <f>ROUND(E9*N9,5)</f>
        <v>1.6531199999999999</v>
      </c>
      <c r="P9" s="147">
        <v>0</v>
      </c>
      <c r="Q9" s="147">
        <f>ROUND(E9*P9,5)</f>
        <v>0</v>
      </c>
      <c r="R9" s="147"/>
      <c r="S9" s="147"/>
      <c r="T9" s="148">
        <v>0.74904999999999999</v>
      </c>
      <c r="U9" s="147">
        <f>ROUND(E9*T9,2)</f>
        <v>4.49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100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ht="22.5" outlineLevel="1" x14ac:dyDescent="0.2">
      <c r="A10" s="140">
        <v>2</v>
      </c>
      <c r="B10" s="140" t="s">
        <v>101</v>
      </c>
      <c r="C10" s="176" t="s">
        <v>102</v>
      </c>
      <c r="D10" s="146" t="s">
        <v>103</v>
      </c>
      <c r="E10" s="152">
        <v>1.4339999999999999</v>
      </c>
      <c r="F10" s="154">
        <f>H10+J10</f>
        <v>0</v>
      </c>
      <c r="G10" s="155">
        <f>ROUND(E10*F10,2)</f>
        <v>0</v>
      </c>
      <c r="H10" s="155"/>
      <c r="I10" s="155">
        <f>ROUND(E10*H10,2)</f>
        <v>0</v>
      </c>
      <c r="J10" s="155"/>
      <c r="K10" s="155">
        <f>ROUND(E10*J10,2)</f>
        <v>0</v>
      </c>
      <c r="L10" s="155">
        <v>21</v>
      </c>
      <c r="M10" s="155">
        <f>G10*(1+L10/100)</f>
        <v>0</v>
      </c>
      <c r="N10" s="147">
        <v>1</v>
      </c>
      <c r="O10" s="147">
        <f>ROUND(E10*N10,5)</f>
        <v>1.4339999999999999</v>
      </c>
      <c r="P10" s="147">
        <v>0</v>
      </c>
      <c r="Q10" s="147">
        <f>ROUND(E10*P10,5)</f>
        <v>0</v>
      </c>
      <c r="R10" s="147"/>
      <c r="S10" s="147"/>
      <c r="T10" s="148">
        <v>0.23300000000000001</v>
      </c>
      <c r="U10" s="147">
        <f>ROUND(E10*T10,2)</f>
        <v>0.33</v>
      </c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104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x14ac:dyDescent="0.2">
      <c r="A11" s="141" t="s">
        <v>95</v>
      </c>
      <c r="B11" s="141" t="s">
        <v>60</v>
      </c>
      <c r="C11" s="177" t="s">
        <v>61</v>
      </c>
      <c r="D11" s="149"/>
      <c r="E11" s="153"/>
      <c r="F11" s="156"/>
      <c r="G11" s="156">
        <f>SUMIF(AE12:AE12,"&lt;&gt;NOR",G12:G12)</f>
        <v>0</v>
      </c>
      <c r="H11" s="156"/>
      <c r="I11" s="156">
        <f>SUM(I12:I12)</f>
        <v>0</v>
      </c>
      <c r="J11" s="156"/>
      <c r="K11" s="156">
        <f>SUM(K12:K12)</f>
        <v>0</v>
      </c>
      <c r="L11" s="156"/>
      <c r="M11" s="156">
        <f>SUM(M12:M12)</f>
        <v>0</v>
      </c>
      <c r="N11" s="150"/>
      <c r="O11" s="150">
        <f>SUM(O12:O12)</f>
        <v>2.196E-2</v>
      </c>
      <c r="P11" s="150"/>
      <c r="Q11" s="150">
        <f>SUM(Q12:Q12)</f>
        <v>0</v>
      </c>
      <c r="R11" s="150"/>
      <c r="S11" s="150"/>
      <c r="T11" s="151"/>
      <c r="U11" s="150">
        <f>SUM(U12:U12)</f>
        <v>1.2</v>
      </c>
      <c r="AE11" t="s">
        <v>96</v>
      </c>
    </row>
    <row r="12" spans="1:60" outlineLevel="1" x14ac:dyDescent="0.2">
      <c r="A12" s="140">
        <v>3</v>
      </c>
      <c r="B12" s="140" t="s">
        <v>105</v>
      </c>
      <c r="C12" s="176" t="s">
        <v>106</v>
      </c>
      <c r="D12" s="146" t="s">
        <v>99</v>
      </c>
      <c r="E12" s="152">
        <v>12</v>
      </c>
      <c r="F12" s="154">
        <f>H12+J12</f>
        <v>0</v>
      </c>
      <c r="G12" s="155">
        <f>ROUND(E12*F12,2)</f>
        <v>0</v>
      </c>
      <c r="H12" s="155"/>
      <c r="I12" s="155">
        <f>ROUND(E12*H12,2)</f>
        <v>0</v>
      </c>
      <c r="J12" s="155"/>
      <c r="K12" s="155">
        <f>ROUND(E12*J12,2)</f>
        <v>0</v>
      </c>
      <c r="L12" s="155">
        <v>21</v>
      </c>
      <c r="M12" s="155">
        <f>G12*(1+L12/100)</f>
        <v>0</v>
      </c>
      <c r="N12" s="147">
        <v>1.83E-3</v>
      </c>
      <c r="O12" s="147">
        <f>ROUND(E12*N12,5)</f>
        <v>2.196E-2</v>
      </c>
      <c r="P12" s="147">
        <v>0</v>
      </c>
      <c r="Q12" s="147">
        <f>ROUND(E12*P12,5)</f>
        <v>0</v>
      </c>
      <c r="R12" s="147"/>
      <c r="S12" s="147"/>
      <c r="T12" s="148">
        <v>0.1</v>
      </c>
      <c r="U12" s="147">
        <f>ROUND(E12*T12,2)</f>
        <v>1.2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104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x14ac:dyDescent="0.2">
      <c r="A13" s="141" t="s">
        <v>95</v>
      </c>
      <c r="B13" s="141" t="s">
        <v>62</v>
      </c>
      <c r="C13" s="177" t="s">
        <v>63</v>
      </c>
      <c r="D13" s="149"/>
      <c r="E13" s="153"/>
      <c r="F13" s="156"/>
      <c r="G13" s="156">
        <f>SUMIF(AE14:AE14,"&lt;&gt;NOR",G14:G14)</f>
        <v>0</v>
      </c>
      <c r="H13" s="156"/>
      <c r="I13" s="156">
        <f>SUM(I14:I14)</f>
        <v>0</v>
      </c>
      <c r="J13" s="156"/>
      <c r="K13" s="156">
        <f>SUM(K14:K14)</f>
        <v>0</v>
      </c>
      <c r="L13" s="156"/>
      <c r="M13" s="156">
        <f>SUM(M14:M14)</f>
        <v>0</v>
      </c>
      <c r="N13" s="150"/>
      <c r="O13" s="150">
        <f>SUM(O14:O14)</f>
        <v>0</v>
      </c>
      <c r="P13" s="150"/>
      <c r="Q13" s="150">
        <f>SUM(Q14:Q14)</f>
        <v>0</v>
      </c>
      <c r="R13" s="150"/>
      <c r="S13" s="150"/>
      <c r="T13" s="151"/>
      <c r="U13" s="150">
        <f>SUM(U14:U14)</f>
        <v>0</v>
      </c>
      <c r="AE13" t="s">
        <v>96</v>
      </c>
    </row>
    <row r="14" spans="1:60" outlineLevel="1" x14ac:dyDescent="0.2">
      <c r="A14" s="140">
        <v>4</v>
      </c>
      <c r="B14" s="140" t="s">
        <v>107</v>
      </c>
      <c r="C14" s="176" t="s">
        <v>108</v>
      </c>
      <c r="D14" s="146" t="s">
        <v>103</v>
      </c>
      <c r="E14" s="152">
        <v>1.4559599999999999</v>
      </c>
      <c r="F14" s="154">
        <f>H14+J14</f>
        <v>0</v>
      </c>
      <c r="G14" s="155">
        <f>ROUND(E14*F14,2)</f>
        <v>0</v>
      </c>
      <c r="H14" s="155"/>
      <c r="I14" s="155">
        <f>ROUND(E14*H14,2)</f>
        <v>0</v>
      </c>
      <c r="J14" s="155"/>
      <c r="K14" s="155">
        <f>ROUND(E14*J14,2)</f>
        <v>0</v>
      </c>
      <c r="L14" s="155">
        <v>21</v>
      </c>
      <c r="M14" s="155">
        <f>G14*(1+L14/100)</f>
        <v>0</v>
      </c>
      <c r="N14" s="147">
        <v>0</v>
      </c>
      <c r="O14" s="147">
        <f>ROUND(E14*N14,5)</f>
        <v>0</v>
      </c>
      <c r="P14" s="147">
        <v>0</v>
      </c>
      <c r="Q14" s="147">
        <f>ROUND(E14*P14,5)</f>
        <v>0</v>
      </c>
      <c r="R14" s="147"/>
      <c r="S14" s="147"/>
      <c r="T14" s="148">
        <v>0</v>
      </c>
      <c r="U14" s="147">
        <f>ROUND(E14*T14,2)</f>
        <v>0</v>
      </c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109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x14ac:dyDescent="0.2">
      <c r="A15" s="141" t="s">
        <v>95</v>
      </c>
      <c r="B15" s="141" t="s">
        <v>64</v>
      </c>
      <c r="C15" s="177" t="s">
        <v>65</v>
      </c>
      <c r="D15" s="149"/>
      <c r="E15" s="153"/>
      <c r="F15" s="156"/>
      <c r="G15" s="156">
        <f>SUMIF(AE16:AE17,"&lt;&gt;NOR",G16:G17)</f>
        <v>0</v>
      </c>
      <c r="H15" s="156"/>
      <c r="I15" s="156">
        <f>SUM(I16:I17)</f>
        <v>0</v>
      </c>
      <c r="J15" s="156"/>
      <c r="K15" s="156">
        <f>SUM(K16:K17)</f>
        <v>0</v>
      </c>
      <c r="L15" s="156"/>
      <c r="M15" s="156">
        <f>SUM(M16:M17)</f>
        <v>0</v>
      </c>
      <c r="N15" s="150"/>
      <c r="O15" s="150">
        <f>SUM(O16:O17)</f>
        <v>0</v>
      </c>
      <c r="P15" s="150"/>
      <c r="Q15" s="150">
        <f>SUM(Q16:Q17)</f>
        <v>0</v>
      </c>
      <c r="R15" s="150"/>
      <c r="S15" s="150"/>
      <c r="T15" s="151"/>
      <c r="U15" s="150">
        <f>SUM(U16:U17)</f>
        <v>5.37</v>
      </c>
      <c r="AE15" t="s">
        <v>96</v>
      </c>
    </row>
    <row r="16" spans="1:60" ht="22.5" outlineLevel="1" x14ac:dyDescent="0.2">
      <c r="A16" s="140">
        <v>5</v>
      </c>
      <c r="B16" s="140" t="s">
        <v>110</v>
      </c>
      <c r="C16" s="176" t="s">
        <v>111</v>
      </c>
      <c r="D16" s="146" t="s">
        <v>99</v>
      </c>
      <c r="E16" s="152">
        <v>12</v>
      </c>
      <c r="F16" s="154">
        <f>H16+J16</f>
        <v>0</v>
      </c>
      <c r="G16" s="155">
        <f>ROUND(E16*F16,2)</f>
        <v>0</v>
      </c>
      <c r="H16" s="155"/>
      <c r="I16" s="155">
        <f>ROUND(E16*H16,2)</f>
        <v>0</v>
      </c>
      <c r="J16" s="155"/>
      <c r="K16" s="155">
        <f>ROUND(E16*J16,2)</f>
        <v>0</v>
      </c>
      <c r="L16" s="155">
        <v>21</v>
      </c>
      <c r="M16" s="155">
        <f>G16*(1+L16/100)</f>
        <v>0</v>
      </c>
      <c r="N16" s="147">
        <v>0</v>
      </c>
      <c r="O16" s="147">
        <f>ROUND(E16*N16,5)</f>
        <v>0</v>
      </c>
      <c r="P16" s="147">
        <v>0</v>
      </c>
      <c r="Q16" s="147">
        <f>ROUND(E16*P16,5)</f>
        <v>0</v>
      </c>
      <c r="R16" s="147"/>
      <c r="S16" s="147"/>
      <c r="T16" s="148">
        <v>0.22500000000000001</v>
      </c>
      <c r="U16" s="147">
        <f>ROUND(E16*T16,2)</f>
        <v>2.7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104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ht="22.5" outlineLevel="1" x14ac:dyDescent="0.2">
      <c r="A17" s="140">
        <v>6</v>
      </c>
      <c r="B17" s="140" t="s">
        <v>112</v>
      </c>
      <c r="C17" s="176" t="s">
        <v>113</v>
      </c>
      <c r="D17" s="146" t="s">
        <v>114</v>
      </c>
      <c r="E17" s="152">
        <v>6</v>
      </c>
      <c r="F17" s="154">
        <f>H17+J17</f>
        <v>0</v>
      </c>
      <c r="G17" s="155">
        <f>ROUND(E17*F17,2)</f>
        <v>0</v>
      </c>
      <c r="H17" s="155"/>
      <c r="I17" s="155">
        <f>ROUND(E17*H17,2)</f>
        <v>0</v>
      </c>
      <c r="J17" s="155"/>
      <c r="K17" s="155">
        <f>ROUND(E17*J17,2)</f>
        <v>0</v>
      </c>
      <c r="L17" s="155">
        <v>21</v>
      </c>
      <c r="M17" s="155">
        <f>G17*(1+L17/100)</f>
        <v>0</v>
      </c>
      <c r="N17" s="147">
        <v>0</v>
      </c>
      <c r="O17" s="147">
        <f>ROUND(E17*N17,5)</f>
        <v>0</v>
      </c>
      <c r="P17" s="147">
        <v>0</v>
      </c>
      <c r="Q17" s="147">
        <f>ROUND(E17*P17,5)</f>
        <v>0</v>
      </c>
      <c r="R17" s="147"/>
      <c r="S17" s="147"/>
      <c r="T17" s="148">
        <v>0.44500000000000001</v>
      </c>
      <c r="U17" s="147">
        <f>ROUND(E17*T17,2)</f>
        <v>2.67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104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x14ac:dyDescent="0.2">
      <c r="A18" s="141" t="s">
        <v>95</v>
      </c>
      <c r="B18" s="141" t="s">
        <v>66</v>
      </c>
      <c r="C18" s="177" t="s">
        <v>67</v>
      </c>
      <c r="D18" s="149"/>
      <c r="E18" s="153"/>
      <c r="F18" s="156"/>
      <c r="G18" s="156">
        <f>SUMIF(AE19:AE19,"&lt;&gt;NOR",G19:G19)</f>
        <v>0</v>
      </c>
      <c r="H18" s="156"/>
      <c r="I18" s="156">
        <f>SUM(I19:I19)</f>
        <v>0</v>
      </c>
      <c r="J18" s="156"/>
      <c r="K18" s="156">
        <f>SUM(K19:K19)</f>
        <v>0</v>
      </c>
      <c r="L18" s="156"/>
      <c r="M18" s="156">
        <f>SUM(M19:M19)</f>
        <v>0</v>
      </c>
      <c r="N18" s="150"/>
      <c r="O18" s="150">
        <f>SUM(O19:O19)</f>
        <v>0</v>
      </c>
      <c r="P18" s="150"/>
      <c r="Q18" s="150">
        <f>SUM(Q19:Q19)</f>
        <v>0</v>
      </c>
      <c r="R18" s="150"/>
      <c r="S18" s="150"/>
      <c r="T18" s="151"/>
      <c r="U18" s="150">
        <f>SUM(U19:U19)</f>
        <v>0</v>
      </c>
      <c r="AE18" t="s">
        <v>96</v>
      </c>
    </row>
    <row r="19" spans="1:60" ht="22.5" outlineLevel="1" x14ac:dyDescent="0.2">
      <c r="A19" s="140">
        <v>7</v>
      </c>
      <c r="B19" s="140" t="s">
        <v>115</v>
      </c>
      <c r="C19" s="176" t="s">
        <v>116</v>
      </c>
      <c r="D19" s="146" t="s">
        <v>103</v>
      </c>
      <c r="E19" s="152">
        <v>1.4559599999999999</v>
      </c>
      <c r="F19" s="154">
        <f>H19+J19</f>
        <v>0</v>
      </c>
      <c r="G19" s="155">
        <f>ROUND(E19*F19,2)</f>
        <v>0</v>
      </c>
      <c r="H19" s="155"/>
      <c r="I19" s="155">
        <f>ROUND(E19*H19,2)</f>
        <v>0</v>
      </c>
      <c r="J19" s="155"/>
      <c r="K19" s="155">
        <f>ROUND(E19*J19,2)</f>
        <v>0</v>
      </c>
      <c r="L19" s="155">
        <v>21</v>
      </c>
      <c r="M19" s="155">
        <f>G19*(1+L19/100)</f>
        <v>0</v>
      </c>
      <c r="N19" s="147">
        <v>0</v>
      </c>
      <c r="O19" s="147">
        <f>ROUND(E19*N19,5)</f>
        <v>0</v>
      </c>
      <c r="P19" s="147">
        <v>0</v>
      </c>
      <c r="Q19" s="147">
        <f>ROUND(E19*P19,5)</f>
        <v>0</v>
      </c>
      <c r="R19" s="147"/>
      <c r="S19" s="147"/>
      <c r="T19" s="148">
        <v>0</v>
      </c>
      <c r="U19" s="147">
        <f>ROUND(E19*T19,2)</f>
        <v>0</v>
      </c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109</v>
      </c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x14ac:dyDescent="0.2">
      <c r="A20" s="141" t="s">
        <v>95</v>
      </c>
      <c r="B20" s="141" t="s">
        <v>68</v>
      </c>
      <c r="C20" s="177" t="s">
        <v>27</v>
      </c>
      <c r="D20" s="149"/>
      <c r="E20" s="153"/>
      <c r="F20" s="156"/>
      <c r="G20" s="156">
        <f>SUMIF(AE21:AE21,"&lt;&gt;NOR",G21:G21)</f>
        <v>0</v>
      </c>
      <c r="H20" s="156"/>
      <c r="I20" s="156">
        <f>SUM(I21:I21)</f>
        <v>0</v>
      </c>
      <c r="J20" s="156"/>
      <c r="K20" s="156">
        <f>SUM(K21:K21)</f>
        <v>0</v>
      </c>
      <c r="L20" s="156"/>
      <c r="M20" s="156">
        <f>SUM(M21:M21)</f>
        <v>0</v>
      </c>
      <c r="N20" s="150"/>
      <c r="O20" s="150">
        <f>SUM(O21:O21)</f>
        <v>0</v>
      </c>
      <c r="P20" s="150"/>
      <c r="Q20" s="150">
        <f>SUM(Q21:Q21)</f>
        <v>0</v>
      </c>
      <c r="R20" s="150"/>
      <c r="S20" s="150"/>
      <c r="T20" s="151"/>
      <c r="U20" s="150">
        <f>SUM(U21:U21)</f>
        <v>0</v>
      </c>
      <c r="AE20" t="s">
        <v>96</v>
      </c>
    </row>
    <row r="21" spans="1:60" outlineLevel="1" x14ac:dyDescent="0.2">
      <c r="A21" s="165">
        <v>8</v>
      </c>
      <c r="B21" s="165" t="s">
        <v>117</v>
      </c>
      <c r="C21" s="178" t="s">
        <v>118</v>
      </c>
      <c r="D21" s="166" t="s">
        <v>119</v>
      </c>
      <c r="E21" s="167">
        <v>1</v>
      </c>
      <c r="F21" s="168">
        <f>H21+J21</f>
        <v>0</v>
      </c>
      <c r="G21" s="169">
        <f>ROUND(E21*F21,2)</f>
        <v>0</v>
      </c>
      <c r="H21" s="169"/>
      <c r="I21" s="169">
        <f>ROUND(E21*H21,2)</f>
        <v>0</v>
      </c>
      <c r="J21" s="169"/>
      <c r="K21" s="169">
        <f>ROUND(E21*J21,2)</f>
        <v>0</v>
      </c>
      <c r="L21" s="169">
        <v>21</v>
      </c>
      <c r="M21" s="169">
        <f>G21*(1+L21/100)</f>
        <v>0</v>
      </c>
      <c r="N21" s="170">
        <v>0</v>
      </c>
      <c r="O21" s="170">
        <f>ROUND(E21*N21,5)</f>
        <v>0</v>
      </c>
      <c r="P21" s="170">
        <v>0</v>
      </c>
      <c r="Q21" s="170">
        <f>ROUND(E21*P21,5)</f>
        <v>0</v>
      </c>
      <c r="R21" s="170"/>
      <c r="S21" s="170"/>
      <c r="T21" s="171">
        <v>0</v>
      </c>
      <c r="U21" s="170">
        <f>ROUND(E21*T21,2)</f>
        <v>0</v>
      </c>
      <c r="V21" s="139"/>
      <c r="W21" s="139"/>
      <c r="X21" s="139"/>
      <c r="Y21" s="139"/>
      <c r="Z21" s="139"/>
      <c r="AA21" s="139"/>
      <c r="AB21" s="139"/>
      <c r="AC21" s="139"/>
      <c r="AD21" s="139"/>
      <c r="AE21" s="139" t="s">
        <v>120</v>
      </c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x14ac:dyDescent="0.2">
      <c r="A22" s="4"/>
      <c r="B22" s="5" t="s">
        <v>121</v>
      </c>
      <c r="C22" s="179" t="s">
        <v>121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AC22">
        <v>12</v>
      </c>
      <c r="AD22">
        <v>21</v>
      </c>
    </row>
    <row r="23" spans="1:60" x14ac:dyDescent="0.2">
      <c r="A23" s="172"/>
      <c r="B23" s="173" t="s">
        <v>28</v>
      </c>
      <c r="C23" s="180" t="s">
        <v>121</v>
      </c>
      <c r="D23" s="174"/>
      <c r="E23" s="174"/>
      <c r="F23" s="174"/>
      <c r="G23" s="175">
        <f>G8+G11+G13+G15+G18+G20</f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AC23">
        <f>SUMIF(L7:L21,AC22,G7:G21)</f>
        <v>0</v>
      </c>
      <c r="AD23">
        <f>SUMIF(L7:L21,AD22,G7:G21)</f>
        <v>0</v>
      </c>
      <c r="AE23" t="s">
        <v>122</v>
      </c>
    </row>
    <row r="24" spans="1:60" x14ac:dyDescent="0.2">
      <c r="A24" s="4"/>
      <c r="B24" s="5" t="s">
        <v>121</v>
      </c>
      <c r="C24" s="179" t="s">
        <v>121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60" x14ac:dyDescent="0.2">
      <c r="A25" s="4"/>
      <c r="B25" s="5" t="s">
        <v>121</v>
      </c>
      <c r="C25" s="179" t="s">
        <v>121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60" x14ac:dyDescent="0.2">
      <c r="A26" s="242"/>
      <c r="B26" s="242"/>
      <c r="C26" s="24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60" x14ac:dyDescent="0.2">
      <c r="A27" s="4"/>
      <c r="B27" s="5" t="s">
        <v>121</v>
      </c>
      <c r="C27" s="179" t="s">
        <v>121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60" x14ac:dyDescent="0.2">
      <c r="C28" s="181"/>
      <c r="AE28" t="s">
        <v>123</v>
      </c>
    </row>
  </sheetData>
  <mergeCells count="5">
    <mergeCell ref="A1:G1"/>
    <mergeCell ref="C2:G2"/>
    <mergeCell ref="C3:G3"/>
    <mergeCell ref="C4:G4"/>
    <mergeCell ref="A26:C26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10.Jindřišská</vt:lpstr>
      <vt:lpstr>VzorPolozky</vt:lpstr>
      <vt:lpstr>Rozpočet Pol</vt:lpstr>
      <vt:lpstr>'10.Jindřišská'!CelkemDPHVypocet</vt:lpstr>
      <vt:lpstr>CenaCelkem</vt:lpstr>
      <vt:lpstr>CenaCelkemBezDPH</vt:lpstr>
      <vt:lpstr>'10.Jindřišská'!CenaCelkemVypocet</vt:lpstr>
      <vt:lpstr>cisloobjektu</vt:lpstr>
      <vt:lpstr>'10.Jindřišská'!CisloStavby</vt:lpstr>
      <vt:lpstr>CisloStavebnihoRozpoctu</vt:lpstr>
      <vt:lpstr>dadresa</vt:lpstr>
      <vt:lpstr>'10.Jindřišská'!DIČ</vt:lpstr>
      <vt:lpstr>dmisto</vt:lpstr>
      <vt:lpstr>DPHSni</vt:lpstr>
      <vt:lpstr>DPHZakl</vt:lpstr>
      <vt:lpstr>'10.Jindřišská'!dpsc</vt:lpstr>
      <vt:lpstr>'10.Jindřišská'!IČO</vt:lpstr>
      <vt:lpstr>Mena</vt:lpstr>
      <vt:lpstr>MistoStavby</vt:lpstr>
      <vt:lpstr>nazevobjektu</vt:lpstr>
      <vt:lpstr>'10.Jindřišská'!NazevStavby</vt:lpstr>
      <vt:lpstr>NazevStavebnihoRozpoctu</vt:lpstr>
      <vt:lpstr>oadresa</vt:lpstr>
      <vt:lpstr>'10.Jindřišská'!Objednatel</vt:lpstr>
      <vt:lpstr>'10.Jindřišská'!Objekt</vt:lpstr>
      <vt:lpstr>'10.Jindřišská'!Oblast_tisku</vt:lpstr>
      <vt:lpstr>'Rozpočet Pol'!Oblast_tisku</vt:lpstr>
      <vt:lpstr>'10.Jindřišská'!odic</vt:lpstr>
      <vt:lpstr>'10.Jindřišská'!oico</vt:lpstr>
      <vt:lpstr>'10.Jindřišská'!omisto</vt:lpstr>
      <vt:lpstr>'10.Jindřišská'!onazev</vt:lpstr>
      <vt:lpstr>'10.Jindřišská'!opsc</vt:lpstr>
      <vt:lpstr>padresa</vt:lpstr>
      <vt:lpstr>pdic</vt:lpstr>
      <vt:lpstr>pico</vt:lpstr>
      <vt:lpstr>pmisto</vt:lpstr>
      <vt:lpstr>PoptavkaID</vt:lpstr>
      <vt:lpstr>pPSC</vt:lpstr>
      <vt:lpstr>Projektant</vt:lpstr>
      <vt:lpstr>'10.Jindřišská'!SazbaDPH1</vt:lpstr>
      <vt:lpstr>'10.Jindřišská'!SazbaDPH2</vt:lpstr>
      <vt:lpstr>Vypracoval</vt:lpstr>
      <vt:lpstr>ZakladDPHSni</vt:lpstr>
      <vt:lpstr>'10.Jindřišská'!ZakladDPHSniVypocet</vt:lpstr>
      <vt:lpstr>ZakladDPHZakl</vt:lpstr>
      <vt:lpstr>'10.Jindřišská'!ZakladDPHZaklVypocet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2014-02-28T09:52:57Z</cp:lastPrinted>
  <dcterms:created xsi:type="dcterms:W3CDTF">2009-04-08T07:15:50Z</dcterms:created>
  <dcterms:modified xsi:type="dcterms:W3CDTF">2025-12-15T11:29:40Z</dcterms:modified>
</cp:coreProperties>
</file>