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agosova\AppData\Local\Temp\Rar$DIa0.953\"/>
    </mc:Choice>
  </mc:AlternateContent>
  <bookViews>
    <workbookView xWindow="9825" yWindow="-15" windowWidth="9750" windowHeight="8355" activeTab="1"/>
  </bookViews>
  <sheets>
    <sheet name="Krycí list RTS" sheetId="31" r:id="rId1"/>
    <sheet name="Můj_TIT" sheetId="21" r:id="rId2"/>
    <sheet name="Můj materiál" sheetId="20" r:id="rId3"/>
    <sheet name="MOJE SVĚTLA" sheetId="23" r:id="rId4"/>
    <sheet name="Moje_SPEC" sheetId="8" r:id="rId5"/>
    <sheet name="Hrom" sheetId="29" r:id="rId6"/>
  </sheets>
  <externalReferences>
    <externalReference r:id="rId7"/>
  </externalReferences>
  <definedNames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Order1" localSheetId="0" hidden="1">255</definedName>
    <definedName name="_Order1" hidden="1">255</definedName>
    <definedName name="_Order2" localSheetId="0" hidden="1">255</definedName>
    <definedName name="_Order2" hidden="1">255</definedName>
    <definedName name="Excel_BuiltIn_Print_Area_1" localSheetId="5">#REF!</definedName>
    <definedName name="Excel_BuiltIn_Print_Area_1" localSheetId="3">#REF!</definedName>
    <definedName name="Excel_BuiltIn_Print_Area_1" localSheetId="2">#REF!</definedName>
    <definedName name="Excel_BuiltIn_Print_Area_1" localSheetId="1">#REF!</definedName>
    <definedName name="Excel_BuiltIn_Print_Area_1">#REF!</definedName>
    <definedName name="Excel_BuiltIn_Print_Area_2" localSheetId="5">Hrom!#REF!</definedName>
    <definedName name="Excel_BuiltIn_Print_Area_2" localSheetId="0">#REF!</definedName>
    <definedName name="Excel_BuiltIn_Print_Area_2" localSheetId="3">#REF!</definedName>
    <definedName name="Excel_BuiltIn_Print_Area_2" localSheetId="2">'Můj materiál'!$C$1:$J$72</definedName>
    <definedName name="Excel_BuiltIn_Print_Area_2">#REF!</definedName>
    <definedName name="Excel_BuiltIn_Print_Area_3" localSheetId="5">#REF!</definedName>
    <definedName name="Excel_BuiltIn_Print_Area_3" localSheetId="0">#REF!</definedName>
    <definedName name="Excel_BuiltIn_Print_Area_3" localSheetId="3">'MOJE SVĚTLA'!$C$1:$G$16</definedName>
    <definedName name="Excel_BuiltIn_Print_Area_3">#REF!</definedName>
    <definedName name="G___P__" localSheetId="5">#REF!</definedName>
    <definedName name="G___P__" localSheetId="0">'Krycí list RTS'!#REF!</definedName>
    <definedName name="G___P__" localSheetId="3">#REF!</definedName>
    <definedName name="G___P__" localSheetId="4">[1]Titul!#REF!</definedName>
    <definedName name="G___P__" localSheetId="2">#REF!</definedName>
    <definedName name="G___P__" localSheetId="1">#REF!</definedName>
    <definedName name="G___P__">#REF!</definedName>
    <definedName name="G___P___2" localSheetId="5">Hrom!#REF!</definedName>
    <definedName name="G___P___2" localSheetId="0">#REF!</definedName>
    <definedName name="G___P___2" localSheetId="3">#REF!</definedName>
    <definedName name="G___P___2" localSheetId="4">[1]Materiál!#REF!</definedName>
    <definedName name="G___P___2" localSheetId="2">'Můj materiál'!#REF!</definedName>
    <definedName name="G___P___2" localSheetId="1">#REF!</definedName>
    <definedName name="G___P___2">#REF!</definedName>
    <definedName name="G___P___3" localSheetId="5">#REF!</definedName>
    <definedName name="G___P___3" localSheetId="0">#REF!</definedName>
    <definedName name="G___P___3" localSheetId="3">'MOJE SVĚTLA'!#REF!</definedName>
    <definedName name="G___P___3" localSheetId="4">[1]Svítidla!#REF!</definedName>
    <definedName name="G___P___3" localSheetId="2">#REF!</definedName>
    <definedName name="G___P___3" localSheetId="1">#REF!</definedName>
    <definedName name="G___P___3">#REF!</definedName>
    <definedName name="gp" localSheetId="0">#REF!</definedName>
    <definedName name="gp">#REF!</definedName>
    <definedName name="Můj_TIT" localSheetId="5">#REF!</definedName>
    <definedName name="Můj_TIT" localSheetId="3">#REF!</definedName>
    <definedName name="Můj_TIT">#REF!</definedName>
    <definedName name="_xlnm.Print_Titles" localSheetId="5">Hrom!#REF!</definedName>
    <definedName name="_xlnm.Print_Area" localSheetId="5">Hrom!$B$1:$J$57</definedName>
    <definedName name="_xlnm.Print_Area" localSheetId="0">'Krycí list RTS'!$A$1:$H$38</definedName>
    <definedName name="_xlnm.Print_Area" localSheetId="3">'MOJE SVĚTLA'!$B$1:$I$24</definedName>
    <definedName name="_xlnm.Print_Area" localSheetId="4">Moje_SPEC!$B$1:$I$143</definedName>
    <definedName name="_xlnm.Print_Area" localSheetId="2">'Můj materiál'!$B$1:$J$128</definedName>
    <definedName name="_xlnm.Print_Area" localSheetId="1">Můj_TIT!$A$1:$I$54</definedName>
  </definedNames>
  <calcPr calcId="152511"/>
</workbook>
</file>

<file path=xl/calcChain.xml><?xml version="1.0" encoding="utf-8"?>
<calcChain xmlns="http://schemas.openxmlformats.org/spreadsheetml/2006/main">
  <c r="B6" i="8" l="1"/>
  <c r="B7" i="8" s="1"/>
  <c r="B8" i="8" s="1"/>
  <c r="B9" i="8" s="1"/>
  <c r="B10" i="8" s="1"/>
  <c r="B11" i="8" s="1"/>
  <c r="B12" i="8" s="1"/>
  <c r="B13" i="8" s="1"/>
  <c r="B14" i="8" s="1"/>
  <c r="B15" i="8" s="1"/>
  <c r="B16" i="8" s="1"/>
  <c r="B17" i="8" s="1"/>
  <c r="B18" i="8" s="1"/>
  <c r="B19" i="8" s="1"/>
  <c r="B20" i="8" s="1"/>
  <c r="B21" i="8" s="1"/>
  <c r="B22" i="8" s="1"/>
  <c r="J123" i="20"/>
  <c r="C84" i="20" l="1"/>
  <c r="D84" i="20"/>
  <c r="G84" i="20"/>
  <c r="J84" i="20" s="1"/>
  <c r="G83" i="20"/>
  <c r="J83" i="20" s="1"/>
  <c r="D83" i="20"/>
  <c r="C83" i="20"/>
  <c r="F141" i="8" l="1"/>
  <c r="I138" i="8" l="1"/>
  <c r="O6" i="23" l="1"/>
  <c r="O7" i="23"/>
  <c r="O8" i="23"/>
  <c r="O9" i="23"/>
  <c r="O10" i="23"/>
  <c r="O11" i="23"/>
  <c r="O12" i="23"/>
  <c r="O13" i="23"/>
  <c r="O14" i="23"/>
  <c r="O15" i="23"/>
  <c r="O16" i="23"/>
  <c r="O17" i="23"/>
  <c r="O5" i="23"/>
  <c r="J105" i="20"/>
  <c r="B104" i="20"/>
  <c r="B105" i="20" s="1"/>
  <c r="B106" i="20" s="1"/>
  <c r="B107" i="20" s="1"/>
  <c r="B108" i="20" s="1"/>
  <c r="G106" i="20"/>
  <c r="G107" i="20" s="1"/>
  <c r="J104" i="20"/>
  <c r="G87" i="20"/>
  <c r="D89" i="20"/>
  <c r="J29" i="20"/>
  <c r="J17" i="29"/>
  <c r="O20" i="23" l="1"/>
  <c r="G108" i="20"/>
  <c r="J108" i="20" s="1"/>
  <c r="J107" i="20"/>
  <c r="J106" i="20"/>
  <c r="I11" i="8"/>
  <c r="I123" i="8"/>
  <c r="B65" i="8"/>
  <c r="B66" i="8" s="1"/>
  <c r="B67" i="8" s="1"/>
  <c r="B68" i="8" s="1"/>
  <c r="B69" i="8" s="1"/>
  <c r="B70" i="8" s="1"/>
  <c r="B71" i="8" s="1"/>
  <c r="B72" i="8" s="1"/>
  <c r="B46" i="8"/>
  <c r="B47" i="8" s="1"/>
  <c r="B48" i="8" s="1"/>
  <c r="B49" i="8" s="1"/>
  <c r="B50" i="8" s="1"/>
  <c r="B51" i="8" s="1"/>
  <c r="B52" i="8" s="1"/>
  <c r="B53" i="8" s="1"/>
  <c r="I66" i="8"/>
  <c r="J110" i="20" l="1"/>
  <c r="I30" i="21" s="1"/>
  <c r="I48" i="8"/>
  <c r="J87" i="20" l="1"/>
  <c r="J90" i="20"/>
  <c r="J91" i="20"/>
  <c r="J92" i="20"/>
  <c r="J93" i="20"/>
  <c r="J94" i="20"/>
  <c r="J5" i="20"/>
  <c r="J6" i="20"/>
  <c r="J7" i="20"/>
  <c r="J8" i="20"/>
  <c r="J9" i="20"/>
  <c r="J10" i="20"/>
  <c r="J11" i="20"/>
  <c r="J12" i="20"/>
  <c r="J13" i="20"/>
  <c r="J14" i="20"/>
  <c r="J15" i="20"/>
  <c r="J16" i="20"/>
  <c r="J17" i="20"/>
  <c r="J18" i="20"/>
  <c r="J19" i="20"/>
  <c r="J20" i="20"/>
  <c r="J21" i="20"/>
  <c r="J22" i="20"/>
  <c r="J24" i="20"/>
  <c r="J25" i="20"/>
  <c r="J26" i="20"/>
  <c r="J27" i="20"/>
  <c r="J28" i="20"/>
  <c r="J30" i="20"/>
  <c r="J31" i="20"/>
  <c r="J32" i="20"/>
  <c r="J33" i="20"/>
  <c r="J34" i="20"/>
  <c r="G71" i="20"/>
  <c r="J71" i="20" s="1"/>
  <c r="G74" i="20"/>
  <c r="J74" i="20" s="1"/>
  <c r="G75" i="20"/>
  <c r="J75" i="20" s="1"/>
  <c r="G69" i="20"/>
  <c r="J69" i="20" s="1"/>
  <c r="C137" i="8" l="1"/>
  <c r="I122" i="8"/>
  <c r="I121" i="8"/>
  <c r="I120" i="8"/>
  <c r="I119" i="8"/>
  <c r="I118" i="8"/>
  <c r="I117" i="8"/>
  <c r="I116" i="8"/>
  <c r="C132" i="8"/>
  <c r="C136" i="8"/>
  <c r="I106" i="8"/>
  <c r="I105" i="8"/>
  <c r="I104" i="8"/>
  <c r="I103" i="8"/>
  <c r="I102" i="8"/>
  <c r="I101" i="8"/>
  <c r="I100" i="8"/>
  <c r="I99" i="8"/>
  <c r="G23" i="20"/>
  <c r="I14" i="23"/>
  <c r="J23" i="20" l="1"/>
  <c r="G85" i="20"/>
  <c r="I125" i="8"/>
  <c r="I126" i="8" s="1"/>
  <c r="I127" i="8" s="1"/>
  <c r="H137" i="8" s="1"/>
  <c r="I137" i="8" s="1"/>
  <c r="I108" i="8"/>
  <c r="D82" i="20"/>
  <c r="C82" i="20"/>
  <c r="I109" i="8" l="1"/>
  <c r="I110" i="8" s="1"/>
  <c r="H136" i="8" s="1"/>
  <c r="I136" i="8" s="1"/>
  <c r="J95" i="20" l="1"/>
  <c r="G96" i="20"/>
  <c r="J96" i="20" s="1"/>
  <c r="G70" i="20"/>
  <c r="J70" i="20" s="1"/>
  <c r="B44" i="20" l="1"/>
  <c r="B45" i="20" s="1"/>
  <c r="B46" i="20" s="1"/>
  <c r="B47" i="20" s="1"/>
  <c r="B48" i="20" s="1"/>
  <c r="B49" i="20" s="1"/>
  <c r="B50" i="20" s="1"/>
  <c r="B51" i="20" s="1"/>
  <c r="B52" i="20" s="1"/>
  <c r="B53" i="20" l="1"/>
  <c r="B54" i="20" s="1"/>
  <c r="B55" i="20" s="1"/>
  <c r="H10" i="31"/>
  <c r="D34" i="31"/>
  <c r="D36" i="31"/>
  <c r="G36" i="31" s="1"/>
  <c r="G97" i="20"/>
  <c r="J97" i="20" s="1"/>
  <c r="C97" i="20"/>
  <c r="J53" i="20"/>
  <c r="L6" i="8" l="1"/>
  <c r="L7" i="8"/>
  <c r="L8" i="8"/>
  <c r="L9" i="8"/>
  <c r="L10" i="8"/>
  <c r="L12" i="8"/>
  <c r="L13" i="8"/>
  <c r="L14" i="8"/>
  <c r="L15" i="8"/>
  <c r="L16" i="8"/>
  <c r="L17" i="8"/>
  <c r="L18" i="8"/>
  <c r="L19" i="8"/>
  <c r="L20" i="8"/>
  <c r="L21" i="8"/>
  <c r="L22" i="8"/>
  <c r="G89" i="20" l="1"/>
  <c r="J89" i="20" s="1"/>
  <c r="G88" i="20"/>
  <c r="J88" i="20" s="1"/>
  <c r="J52" i="20"/>
  <c r="J51" i="20"/>
  <c r="I17" i="8" l="1"/>
  <c r="I14" i="8"/>
  <c r="I15" i="8"/>
  <c r="I10" i="8"/>
  <c r="I6" i="8"/>
  <c r="I9" i="8"/>
  <c r="I13" i="8"/>
  <c r="I16" i="8"/>
  <c r="I22" i="8"/>
  <c r="I21" i="8"/>
  <c r="I20" i="8"/>
  <c r="I19" i="8"/>
  <c r="I18" i="8"/>
  <c r="I8" i="8"/>
  <c r="I12" i="8"/>
  <c r="I7" i="8"/>
  <c r="L5" i="8"/>
  <c r="I5" i="8"/>
  <c r="I17" i="23"/>
  <c r="I8" i="23"/>
  <c r="I24" i="8" l="1"/>
  <c r="L24" i="8"/>
  <c r="I25" i="8"/>
  <c r="I26" i="8" s="1"/>
  <c r="C135" i="8" l="1"/>
  <c r="I89" i="8"/>
  <c r="I88" i="8"/>
  <c r="I87" i="8"/>
  <c r="I86" i="8"/>
  <c r="I85" i="8"/>
  <c r="I84" i="8"/>
  <c r="I83" i="8"/>
  <c r="I82" i="8"/>
  <c r="I72" i="8"/>
  <c r="I71" i="8"/>
  <c r="I70" i="8"/>
  <c r="I69" i="8"/>
  <c r="I68" i="8"/>
  <c r="I67" i="8"/>
  <c r="I65" i="8"/>
  <c r="I64" i="8"/>
  <c r="I46" i="8"/>
  <c r="I53" i="8"/>
  <c r="I52" i="8"/>
  <c r="I51" i="8"/>
  <c r="I50" i="8"/>
  <c r="I49" i="8"/>
  <c r="I47" i="8"/>
  <c r="I45" i="8"/>
  <c r="I91" i="8" l="1"/>
  <c r="I92" i="8" s="1"/>
  <c r="I93" i="8" s="1"/>
  <c r="H135" i="8" s="1"/>
  <c r="I74" i="8"/>
  <c r="I75" i="8" s="1"/>
  <c r="I55" i="8"/>
  <c r="I56" i="8" s="1"/>
  <c r="I57" i="8" s="1"/>
  <c r="H133" i="8" s="1"/>
  <c r="I76" i="8" l="1"/>
  <c r="H134" i="8" s="1"/>
  <c r="I41" i="21" l="1"/>
  <c r="J116" i="20"/>
  <c r="J119" i="20" l="1"/>
  <c r="I16" i="21" s="1"/>
  <c r="I36" i="8"/>
  <c r="I33" i="8"/>
  <c r="J50" i="20" l="1"/>
  <c r="C134" i="8"/>
  <c r="C133" i="8"/>
  <c r="I35" i="8"/>
  <c r="I31" i="8"/>
  <c r="J6" i="29" l="1"/>
  <c r="B7" i="29"/>
  <c r="J7" i="29"/>
  <c r="J8" i="29"/>
  <c r="J9" i="29"/>
  <c r="J10" i="29"/>
  <c r="J11" i="29"/>
  <c r="J12" i="29"/>
  <c r="J13" i="29"/>
  <c r="J14" i="29"/>
  <c r="J15" i="29"/>
  <c r="J16" i="29"/>
  <c r="J18" i="29"/>
  <c r="J19" i="29"/>
  <c r="J20" i="29"/>
  <c r="G21" i="29"/>
  <c r="J21" i="29" s="1"/>
  <c r="J22" i="29"/>
  <c r="J23" i="29"/>
  <c r="J24" i="29"/>
  <c r="J25" i="29"/>
  <c r="J26" i="29"/>
  <c r="G34" i="29"/>
  <c r="J34" i="29" s="1"/>
  <c r="B35" i="29"/>
  <c r="B36" i="29" s="1"/>
  <c r="B37" i="29" s="1"/>
  <c r="B38" i="29" s="1"/>
  <c r="B39" i="29" s="1"/>
  <c r="B40" i="29" s="1"/>
  <c r="B41" i="29" s="1"/>
  <c r="B42" i="29" s="1"/>
  <c r="G35" i="29"/>
  <c r="J35" i="29" s="1"/>
  <c r="G36" i="29"/>
  <c r="J36" i="29" s="1"/>
  <c r="G37" i="29"/>
  <c r="J37" i="29" s="1"/>
  <c r="G38" i="29"/>
  <c r="J38" i="29" s="1"/>
  <c r="G39" i="29"/>
  <c r="J39" i="29" s="1"/>
  <c r="G40" i="29"/>
  <c r="J40" i="29" s="1"/>
  <c r="G41" i="29"/>
  <c r="J41" i="29" s="1"/>
  <c r="J51" i="29"/>
  <c r="B52" i="29"/>
  <c r="G52" i="29"/>
  <c r="J52" i="29" s="1"/>
  <c r="B53" i="29"/>
  <c r="B54" i="29" s="1"/>
  <c r="G53" i="29" l="1"/>
  <c r="J53" i="29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G54" i="29"/>
  <c r="J54" i="29" s="1"/>
  <c r="J56" i="29" s="1"/>
  <c r="I29" i="21" s="1"/>
  <c r="G42" i="29"/>
  <c r="J42" i="29" s="1"/>
  <c r="J46" i="29" s="1"/>
  <c r="I28" i="21" s="1"/>
  <c r="J28" i="29"/>
  <c r="I27" i="21" s="1"/>
  <c r="I6" i="23" l="1"/>
  <c r="I5" i="23"/>
  <c r="I7" i="23"/>
  <c r="I9" i="23"/>
  <c r="I10" i="23"/>
  <c r="I11" i="23"/>
  <c r="I12" i="23"/>
  <c r="I13" i="23"/>
  <c r="I15" i="23"/>
  <c r="I16" i="23"/>
  <c r="F20" i="23"/>
  <c r="I20" i="23" l="1"/>
  <c r="I19" i="21" s="1"/>
  <c r="G98" i="20"/>
  <c r="J98" i="20" s="1"/>
  <c r="D76" i="20" l="1"/>
  <c r="C76" i="20"/>
  <c r="B65" i="20" l="1"/>
  <c r="B66" i="20" s="1"/>
  <c r="B67" i="20" s="1"/>
  <c r="B68" i="20" s="1"/>
  <c r="G68" i="20"/>
  <c r="J68" i="20" s="1"/>
  <c r="G66" i="20"/>
  <c r="J66" i="20" s="1"/>
  <c r="I37" i="8"/>
  <c r="B69" i="20" l="1"/>
  <c r="B70" i="20" s="1"/>
  <c r="B71" i="20" s="1"/>
  <c r="B72" i="20" s="1"/>
  <c r="B73" i="20" s="1"/>
  <c r="B74" i="20" s="1"/>
  <c r="B75" i="20" s="1"/>
  <c r="B76" i="20" s="1"/>
  <c r="B77" i="20" s="1"/>
  <c r="B78" i="20" s="1"/>
  <c r="B79" i="20" s="1"/>
  <c r="B80" i="20" s="1"/>
  <c r="B81" i="20" s="1"/>
  <c r="B82" i="20" s="1"/>
  <c r="B83" i="20" l="1"/>
  <c r="B84" i="20" s="1"/>
  <c r="B85" i="20" s="1"/>
  <c r="B86" i="20" s="1"/>
  <c r="B87" i="20" s="1"/>
  <c r="B88" i="20" s="1"/>
  <c r="B89" i="20" s="1"/>
  <c r="I48" i="21"/>
  <c r="I47" i="21"/>
  <c r="I46" i="21"/>
  <c r="I38" i="21"/>
  <c r="I37" i="21"/>
  <c r="I36" i="21"/>
  <c r="I35" i="21"/>
  <c r="I34" i="21"/>
  <c r="J85" i="20"/>
  <c r="G73" i="20"/>
  <c r="J73" i="20" s="1"/>
  <c r="G72" i="20"/>
  <c r="J72" i="20" s="1"/>
  <c r="J54" i="20"/>
  <c r="J55" i="20"/>
  <c r="G82" i="20"/>
  <c r="J82" i="20" s="1"/>
  <c r="J48" i="20"/>
  <c r="J47" i="20"/>
  <c r="G79" i="20"/>
  <c r="J79" i="20" s="1"/>
  <c r="J45" i="20"/>
  <c r="J44" i="20"/>
  <c r="G77" i="20"/>
  <c r="J77" i="20" s="1"/>
  <c r="G86" i="20"/>
  <c r="J86" i="20" s="1"/>
  <c r="G81" i="20"/>
  <c r="J81" i="20" s="1"/>
  <c r="G80" i="20"/>
  <c r="J80" i="20" s="1"/>
  <c r="G76" i="20"/>
  <c r="J76" i="20" s="1"/>
  <c r="G67" i="20"/>
  <c r="J67" i="20" s="1"/>
  <c r="G65" i="20"/>
  <c r="J65" i="20" s="1"/>
  <c r="G64" i="20"/>
  <c r="J64" i="20" s="1"/>
  <c r="J46" i="20"/>
  <c r="B5" i="20"/>
  <c r="B6" i="20" s="1"/>
  <c r="B7" i="20" s="1"/>
  <c r="B8" i="20" s="1"/>
  <c r="J4" i="20"/>
  <c r="B90" i="20" l="1"/>
  <c r="B91" i="20" s="1"/>
  <c r="B92" i="20" s="1"/>
  <c r="B93" i="20" s="1"/>
  <c r="B94" i="20" s="1"/>
  <c r="B95" i="20" s="1"/>
  <c r="B96" i="20" s="1"/>
  <c r="B97" i="20" s="1"/>
  <c r="B98" i="20" s="1"/>
  <c r="B9" i="20"/>
  <c r="B10" i="20" s="1"/>
  <c r="B11" i="20" s="1"/>
  <c r="B12" i="20" s="1"/>
  <c r="B13" i="20" s="1"/>
  <c r="B14" i="20" s="1"/>
  <c r="B15" i="20" s="1"/>
  <c r="B16" i="20" s="1"/>
  <c r="B17" i="20" s="1"/>
  <c r="B18" i="20" s="1"/>
  <c r="B19" i="20" s="1"/>
  <c r="B20" i="20" s="1"/>
  <c r="B21" i="20" s="1"/>
  <c r="B22" i="20" s="1"/>
  <c r="B23" i="20" s="1"/>
  <c r="B24" i="20" s="1"/>
  <c r="B25" i="20" s="1"/>
  <c r="B26" i="20" s="1"/>
  <c r="B27" i="20" s="1"/>
  <c r="B28" i="20" s="1"/>
  <c r="J36" i="20"/>
  <c r="I18" i="21" s="1"/>
  <c r="I39" i="21"/>
  <c r="I49" i="21"/>
  <c r="J43" i="20"/>
  <c r="J49" i="20"/>
  <c r="G78" i="20"/>
  <c r="B29" i="20" l="1"/>
  <c r="B30" i="20" s="1"/>
  <c r="B31" i="20" s="1"/>
  <c r="B32" i="20" s="1"/>
  <c r="B33" i="20" s="1"/>
  <c r="B34" i="20" s="1"/>
  <c r="J78" i="20"/>
  <c r="J99" i="20" s="1"/>
  <c r="I15" i="21" s="1"/>
  <c r="J56" i="20"/>
  <c r="I17" i="21" s="1"/>
  <c r="I20" i="21" s="1"/>
  <c r="D24" i="31"/>
  <c r="I22" i="21" l="1"/>
  <c r="I23" i="21" s="1"/>
  <c r="I24" i="21" s="1"/>
  <c r="I25" i="21" s="1"/>
  <c r="D20" i="31" s="1"/>
  <c r="I30" i="8"/>
  <c r="I32" i="8"/>
  <c r="I34" i="8"/>
  <c r="I39" i="8" l="1"/>
  <c r="I40" i="8" s="1"/>
  <c r="I41" i="8" s="1"/>
  <c r="H132" i="8" s="1"/>
  <c r="I132" i="8" s="1"/>
  <c r="I134" i="8" l="1"/>
  <c r="I135" i="8"/>
  <c r="I133" i="8"/>
  <c r="I141" i="8" l="1"/>
  <c r="I12" i="21" s="1"/>
  <c r="I13" i="21" l="1"/>
  <c r="I44" i="21" s="1"/>
  <c r="D21" i="31" l="1"/>
  <c r="D22" i="31" s="1"/>
  <c r="D25" i="31" s="1"/>
  <c r="D26" i="31" s="1"/>
  <c r="G33" i="31" s="1"/>
  <c r="G34" i="31" s="1"/>
  <c r="G37" i="31" s="1"/>
</calcChain>
</file>

<file path=xl/sharedStrings.xml><?xml version="1.0" encoding="utf-8"?>
<sst xmlns="http://schemas.openxmlformats.org/spreadsheetml/2006/main" count="923" uniqueCount="361">
  <si>
    <t>Rozpočet</t>
  </si>
  <si>
    <t>Základní rozpočtové náklady</t>
  </si>
  <si>
    <t>A.   Dodávky dle specifikací</t>
  </si>
  <si>
    <t>E.   Materiál nosný délkový</t>
  </si>
  <si>
    <t>F.   Materiál nosný kusový</t>
  </si>
  <si>
    <t>H.   Prořez délkového materiálu (5 % z E)</t>
  </si>
  <si>
    <t>J.    Součet materiál nosný (E+F+G+H)</t>
  </si>
  <si>
    <t>K.   Materiál podružný (3 % z J)</t>
  </si>
  <si>
    <t xml:space="preserve">       předběžná obhlídka</t>
  </si>
  <si>
    <t>h</t>
  </si>
  <si>
    <t xml:space="preserve">       nezměřitelné montážní práce</t>
  </si>
  <si>
    <t xml:space="preserve">       dozor</t>
  </si>
  <si>
    <t xml:space="preserve">       součet položky</t>
  </si>
  <si>
    <t>Název</t>
  </si>
  <si>
    <t>Počet</t>
  </si>
  <si>
    <t>J</t>
  </si>
  <si>
    <t>Cena</t>
  </si>
  <si>
    <t>Celkem</t>
  </si>
  <si>
    <t>řazení 1</t>
  </si>
  <si>
    <t>ks</t>
  </si>
  <si>
    <t>řazení 5</t>
  </si>
  <si>
    <t>řazení 6</t>
  </si>
  <si>
    <t>Přístrojová krabice</t>
  </si>
  <si>
    <t>m</t>
  </si>
  <si>
    <t>Svítidla</t>
  </si>
  <si>
    <t xml:space="preserve">          Technicko - obchodní specifikace</t>
  </si>
  <si>
    <t>10A/C</t>
  </si>
  <si>
    <t>Součet</t>
  </si>
  <si>
    <t>Jsou uvažovány svítidla včetně zdrojů.</t>
  </si>
  <si>
    <t>A</t>
  </si>
  <si>
    <t>C</t>
  </si>
  <si>
    <t>E</t>
  </si>
  <si>
    <t>Pol.č.</t>
  </si>
  <si>
    <t>komplet</t>
  </si>
  <si>
    <t>řazení 2P+PE</t>
  </si>
  <si>
    <t>Kabel 1-CXKH-R</t>
  </si>
  <si>
    <t>3x1,5</t>
  </si>
  <si>
    <t>B2 s1 d0</t>
  </si>
  <si>
    <t>Kabel 1-CXKH-R-J</t>
  </si>
  <si>
    <t>Kabel 1-CXKH-R-O</t>
  </si>
  <si>
    <t>5x2,5</t>
  </si>
  <si>
    <t>3x2,5</t>
  </si>
  <si>
    <t xml:space="preserve">       ověření obvodu po dokončení instalace</t>
  </si>
  <si>
    <t>Materiál nosný kusový</t>
  </si>
  <si>
    <t>B.    Doprava dodávek (5 % z A)</t>
  </si>
  <si>
    <t>C.   Montáž</t>
  </si>
  <si>
    <t>G.   Materiál nosný kusový</t>
  </si>
  <si>
    <t>(svítidla)</t>
  </si>
  <si>
    <t>L.    Součet montáž + demontáž  + materiál (C+D+J+K)</t>
  </si>
  <si>
    <t xml:space="preserve">       koordinace s ostatními profesemi</t>
  </si>
  <si>
    <t xml:space="preserve">       součet skupiny</t>
  </si>
  <si>
    <t>Jistič     1P</t>
  </si>
  <si>
    <t>Jistič     3P</t>
  </si>
  <si>
    <t>Montáž</t>
  </si>
  <si>
    <t>Rozvaděče</t>
  </si>
  <si>
    <t>Materiál nosný délkový</t>
  </si>
  <si>
    <t>Montážní práce</t>
  </si>
  <si>
    <t>Rozvodná krabice</t>
  </si>
  <si>
    <t>5x1,5</t>
  </si>
  <si>
    <t>2x1,5</t>
  </si>
  <si>
    <t>1</t>
  </si>
  <si>
    <t>mo</t>
  </si>
  <si>
    <t>5</t>
  </si>
  <si>
    <t>6</t>
  </si>
  <si>
    <t>1x</t>
  </si>
  <si>
    <t xml:space="preserve"> </t>
  </si>
  <si>
    <t>Krabice   P</t>
  </si>
  <si>
    <t>1901</t>
  </si>
  <si>
    <t>Krabice   R</t>
  </si>
  <si>
    <t>1903</t>
  </si>
  <si>
    <t>50 kg</t>
  </si>
  <si>
    <t xml:space="preserve">Montáž svítidla </t>
  </si>
  <si>
    <t>68/2</t>
  </si>
  <si>
    <t xml:space="preserve">Spínač </t>
  </si>
  <si>
    <t>Zásuvka bílá</t>
  </si>
  <si>
    <t>Dvojzásuvka bílá</t>
  </si>
  <si>
    <t>otočená</t>
  </si>
  <si>
    <t>Montáž rozvodnice</t>
  </si>
  <si>
    <t>Spínač jednopólový pro vodiče 1,5-2,5mm2. Barva bílá. 10AX, 250V AC.</t>
  </si>
  <si>
    <t>Spínač sériový pro vodiče 1,5-2,5mm2. Barva bílá. 10AX, 250V AC.</t>
  </si>
  <si>
    <t>Spínač střídavý pro vodiče 1,5-2,5mm2. Barva bílá. 10AX, 250V AC.</t>
  </si>
  <si>
    <t>D.   Demontáž stávajících rozvodů</t>
  </si>
  <si>
    <t>Odvoz a likvidace demontovaného materiálu</t>
  </si>
  <si>
    <t>sada</t>
  </si>
  <si>
    <t>Cena celkem bez DPH  WC</t>
  </si>
  <si>
    <t>Nad umývadly IP44</t>
  </si>
  <si>
    <t>Ekonomické, přisazené 3-hodinové nouzové LED svítidlo pro provoz. Krytí IP65. Těleso: barva bílá, polykarbonát. Difuzor: opálový polykarbonát. Dodáváno se sadou dělených samolepících ISO piktogramů k označení únikové cesty. Rozměry: 350 x 100 x 80 mm Celkový výkon: 0.001 W Hmotnost: 0.78 kg</t>
  </si>
  <si>
    <t>řazení 7</t>
  </si>
  <si>
    <t>B</t>
  </si>
  <si>
    <t>D</t>
  </si>
  <si>
    <t>N1</t>
  </si>
  <si>
    <t>N2</t>
  </si>
  <si>
    <t>Samostatné nouzové svítidlo se stropní montáží, pro označení nouzového východu, využívající LED (světelných diod). Těleso v provedení: hliníkový výlisek, vypalovaná smaltovaná bílá barva s bílými koncovými kryty z polykarbonátu. Vhodné pro použití v interiéru, krytí IP20. 3- hodinový provoz, třída ochrany I. Požadovaný piktogram je třeba objednat zvlášť. Rozměry: 310 x 35 x 250 mm Celkový výkon: 6 W Hmotnost: 1.13 kg</t>
  </si>
  <si>
    <t>Kabel 1-CXKH-R (O)</t>
  </si>
  <si>
    <t>Zásuvka jednonásobná s ochranným kolíkem. Barva bílá. 16A, 250V AC. pro vodiče 1,5-2,5mm2.</t>
  </si>
  <si>
    <t>Zásuvka jednonásobná s ochranným kolíkem. Barva bílá. 16A, 250V AC. pro vodiče 1,5-2,5mm2. S ochranou proti přepětí tř. III.</t>
  </si>
  <si>
    <t>Zásuvka dvojnásobná s ochrannými kolíky a natočenou dutinko. Barva bílá. 16A, 250V AC. pro vodiče 1,5-2,5mm2.</t>
  </si>
  <si>
    <t>Zásuvka dvojnásobná s ochrannými kolíky a natočenou dutinko. Barva bílá. 16A, 250V AC. pro vodiče 1,5-2,5mm2. S ochranou proti přepětí tř. III.</t>
  </si>
  <si>
    <t>řazení 5B</t>
  </si>
  <si>
    <t>CYA</t>
  </si>
  <si>
    <t>Krabice pro pospojování (MA)</t>
  </si>
  <si>
    <t>KO125E+EPS2</t>
  </si>
  <si>
    <t>Montáž rozvodnice MA</t>
  </si>
  <si>
    <t>1kg</t>
  </si>
  <si>
    <t>36 modulový rozvaděč zapuštěný</t>
  </si>
  <si>
    <t>Přepěťová ochrana T1+T2 SJBC</t>
  </si>
  <si>
    <t>5B</t>
  </si>
  <si>
    <t>zapušť.</t>
  </si>
  <si>
    <t>M.  PPV (6 % z L)</t>
  </si>
  <si>
    <t>Zemnicí svorka pro ochranné pospojování</t>
  </si>
  <si>
    <t>Technické svítidlo odolné vůči prachu a vlhkosti v krytí IP65 pro 2 světelné zdroje typu T16 x 35W s předřadníkem typu elektronický. Elektrická Třída ochrany I. Materiály: vrchní kryt: polykarbonát, barva světle šedá, difuzor: čirý polykarbonát, vnitřní prizma. Pro montáž přisazením nebo zavěšením. Součástí dodávky každého svítidla jsou rychloupínací konzoly Quick-fix pro montáž přisazením a k dispozici jsou také sady volitelného příslušenství pro další volitelné způsoby montáže. Světelné zdroje je třeba objednat zvlášť. Rozměry: 1600 x 147 x 118 mm Celkový výkon: 77 W Hmotnost: 1.9 kg</t>
  </si>
  <si>
    <t>H</t>
  </si>
  <si>
    <t>Štíhlé a estetické koupelnové svítidlo v krytí IP44 pro 1 světelný zdroj typu T16 x 14W, předřadník elektronický, těleso v provedení lisovaný hliník, povrchová úprava bílá prášková barva, koncové kryty v provedení tlakově odlévaný hliník, povrchová úprava bílá prášková barva a difuzor v provedení opálový polykarbonát. Celkový výkon: 16 W Hmotnost: 1.3 kg</t>
  </si>
  <si>
    <t>Svítidlo pro vnitřní  použití, IP 20, typu downlight  úsporná zářivky 26W,  skleněný kryt.</t>
  </si>
  <si>
    <t>LED svítidlo 20W typu downlight s vysokou účinností, nízká výška, vestavný/á. Těleso a reflektor: hliník, práškově nanášený bílá. Difuzor: polykarbonát. Elektrická Třída ochrany II, IP44, IK09. Odpružené upínací rvky vhodné pro tloušťky stropu od 1 do 35mm. Výřez Ø190mm. Dodáváno s LED zdroji v barvě 4000K. S vestavěným čidlem pohybu, nebo dodáno se samostatným čidlem.</t>
  </si>
  <si>
    <t>Cc</t>
  </si>
  <si>
    <t xml:space="preserve">LED svítidlo 20W typu downlight s vysokou účinností, nízká výška, vestavný/á. Těleso a reflektor: hliník, práškově nanášený bílá. Difuzor: polykarbonát. Elektrická Třída ochrany II, IP44, IK09. Odpružené upínací rvky vhodné pro tloušťky stropu od 1 do 35mm. Výřez Ø190mm. Dodáváno s LED zdroji v barvě 4000K. </t>
  </si>
  <si>
    <t>Stropní vestavné svítidlo LED 35W Ra90, do modulu 600x600. bílé barvy (RAL 9003) Vyzařovací úhel nad 60°. Montáž do kazetových podhledů modulů 600.</t>
  </si>
  <si>
    <t>Aa</t>
  </si>
  <si>
    <t>P.   Zemní práce pro bleskosvod</t>
  </si>
  <si>
    <t>O.   Montáž pro bleskosvod</t>
  </si>
  <si>
    <t>N.   Bleskosvod</t>
  </si>
  <si>
    <t>Demontážní práce</t>
  </si>
  <si>
    <t>do 4x95</t>
  </si>
  <si>
    <t>Ukonceni kabelu SZ</t>
  </si>
  <si>
    <t>do 4x25</t>
  </si>
  <si>
    <t>do 4x10</t>
  </si>
  <si>
    <t>200 kg</t>
  </si>
  <si>
    <t>Montaz rozvadece</t>
  </si>
  <si>
    <t>Kabelovy zlab plechovy</t>
  </si>
  <si>
    <t>Spínač IP44</t>
  </si>
  <si>
    <t>Trubka Kopoflex</t>
  </si>
  <si>
    <t>Top</t>
  </si>
  <si>
    <t>4x95</t>
  </si>
  <si>
    <t>5x10</t>
  </si>
  <si>
    <t>Výtah</t>
  </si>
  <si>
    <t>Spinac  16A/3+N+PE  IP44</t>
  </si>
  <si>
    <t>Spinac  16A/3+N+PE</t>
  </si>
  <si>
    <t>Spínač jednopólový pro vodiče 1,5-2,5mm2. Barva bílá. 10AX, 250V AC.  IP44</t>
  </si>
  <si>
    <t>16A/C</t>
  </si>
  <si>
    <t>3</t>
  </si>
  <si>
    <t>zemina</t>
  </si>
  <si>
    <t>35/80</t>
  </si>
  <si>
    <t>Zához rýhy</t>
  </si>
  <si>
    <t>22 cm</t>
  </si>
  <si>
    <t>Folie výstražná</t>
  </si>
  <si>
    <t>65/10</t>
  </si>
  <si>
    <t>písek</t>
  </si>
  <si>
    <t>Kabelové loze</t>
  </si>
  <si>
    <t>Výkop rýhy</t>
  </si>
  <si>
    <t>Zemní práce pro hromosvod</t>
  </si>
  <si>
    <t>Štítek označovací</t>
  </si>
  <si>
    <t xml:space="preserve"> 8 mm</t>
  </si>
  <si>
    <t>Zemnici drát vč. podpěr</t>
  </si>
  <si>
    <t>ZP 30x4</t>
  </si>
  <si>
    <t>Zemnici pasek</t>
  </si>
  <si>
    <t>FeZn</t>
  </si>
  <si>
    <t>OT 1.7</t>
  </si>
  <si>
    <t>Ochranna trubka</t>
  </si>
  <si>
    <t>SJ 1</t>
  </si>
  <si>
    <t>Svorka jímačová</t>
  </si>
  <si>
    <t>SP</t>
  </si>
  <si>
    <t>Svorka připojovací</t>
  </si>
  <si>
    <t>SK</t>
  </si>
  <si>
    <t>Svorka křížová</t>
  </si>
  <si>
    <t>Distanční tyč</t>
  </si>
  <si>
    <t>Jímací tyč</t>
  </si>
  <si>
    <t>Montážní práce pro hromosvod</t>
  </si>
  <si>
    <t>Vodič  AlMgSi</t>
  </si>
  <si>
    <t>Zemnici drát</t>
  </si>
  <si>
    <t>kpl</t>
  </si>
  <si>
    <t>Drobný materiál</t>
  </si>
  <si>
    <t>Antikorozní ochrana - asfalt. nátěr, PVC smršt. trubka atp.</t>
  </si>
  <si>
    <t>Štítky označení svodů</t>
  </si>
  <si>
    <t>PV21 EKO</t>
  </si>
  <si>
    <t>Podpěra na střechu beton kostka</t>
  </si>
  <si>
    <t>DV</t>
  </si>
  <si>
    <t>Držák vedení na stěnu pro zateplení</t>
  </si>
  <si>
    <t>SR 03</t>
  </si>
  <si>
    <t>Svorka pasek/drat</t>
  </si>
  <si>
    <t>Ochranná trubka vč. držáku</t>
  </si>
  <si>
    <t>SZ</t>
  </si>
  <si>
    <t>Svorka zkusebni</t>
  </si>
  <si>
    <t>DJT</t>
  </si>
  <si>
    <t>Držák tyče a trubky</t>
  </si>
  <si>
    <t xml:space="preserve">Distanční tyč </t>
  </si>
  <si>
    <t>PB19</t>
  </si>
  <si>
    <t>Podstavec betonovykomplet</t>
  </si>
  <si>
    <t>Tyč jímací 1,0m AlMgSi 16/10</t>
  </si>
  <si>
    <t>Bleskosvod</t>
  </si>
  <si>
    <t>Rozvaděče 1</t>
  </si>
  <si>
    <t>3f</t>
  </si>
  <si>
    <t>Podružný elektroměr modulový</t>
  </si>
  <si>
    <t xml:space="preserve"> 10/1N/003/C-A</t>
  </si>
  <si>
    <t>Chránič s nadproudou ochranou, 10kA</t>
  </si>
  <si>
    <t>16/1N/003/C-A</t>
  </si>
  <si>
    <t>Rozvaděče 2</t>
  </si>
  <si>
    <t>Rozvaděče 3</t>
  </si>
  <si>
    <t>Jistič instalační, 10kA,</t>
  </si>
  <si>
    <t xml:space="preserve"> 25B/3</t>
  </si>
  <si>
    <t>;</t>
  </si>
  <si>
    <t>Ba</t>
  </si>
  <si>
    <t>V</t>
  </si>
  <si>
    <t>Stropní vestavné svítidlo LED 35W Ra90, do modulu 600x600. bílé barvy (RAL 9003) Vyzařovací úhel nad 60°. Montáž do kazetových podhledů modulů 600. SVÍTIDLO JE DOPLNĚNO NOUZOVÝM MODULEM.</t>
  </si>
  <si>
    <t>Venkovní sloupkové svítidlo Marte v jednoduchém provedení. Svítidlo je tvořeno kovovou nohou a mléčným plastovým krytem světelného zdroje. Svítidlo je vyrobeno v krytí IP44 (ochrana vůči vodě a prachu). Vč. světelného zdroje.</t>
  </si>
  <si>
    <t>(1903+SV)</t>
  </si>
  <si>
    <t>Krabice pro připoj. Antistat. Podlahy (A)</t>
  </si>
  <si>
    <t>Svorka (V)</t>
  </si>
  <si>
    <t>Svorka (ÚT)</t>
  </si>
  <si>
    <t>Svorka (D)</t>
  </si>
  <si>
    <t>Svorka (ZK)</t>
  </si>
  <si>
    <t>e-on</t>
  </si>
  <si>
    <t>/5A</t>
  </si>
  <si>
    <t>Jistic vykon</t>
  </si>
  <si>
    <t>BD 250N</t>
  </si>
  <si>
    <t>160A</t>
  </si>
  <si>
    <t>Pojistkova vlozka</t>
  </si>
  <si>
    <t>PN00</t>
  </si>
  <si>
    <t>160A/gG</t>
  </si>
  <si>
    <t>Pojistkovy odpinac</t>
  </si>
  <si>
    <t>FH00/3</t>
  </si>
  <si>
    <t>IP 30</t>
  </si>
  <si>
    <t>Svodic prepeti</t>
  </si>
  <si>
    <t>SVBC</t>
  </si>
  <si>
    <t>Svorka</t>
  </si>
  <si>
    <t>Svorkovnice</t>
  </si>
  <si>
    <t>ZS1b</t>
  </si>
  <si>
    <t>CLA1.2</t>
  </si>
  <si>
    <t>200/5A</t>
  </si>
  <si>
    <t>Místo pro Elekt kWh</t>
  </si>
  <si>
    <t>50A/gG</t>
  </si>
  <si>
    <t>Skrin 600/2000/400</t>
  </si>
  <si>
    <t>Skrin 800/2000/400</t>
  </si>
  <si>
    <t>Měřicí transform proudu tř. př. E-on</t>
  </si>
  <si>
    <t>Sada přípojnic a pomocného materiálu</t>
  </si>
  <si>
    <t>10A/gG</t>
  </si>
  <si>
    <t>16A/gG</t>
  </si>
  <si>
    <t>Rozvaděč RH</t>
  </si>
  <si>
    <t>14x51, 63/3</t>
  </si>
  <si>
    <t>14x51</t>
  </si>
  <si>
    <t>10x38</t>
  </si>
  <si>
    <t>125/50</t>
  </si>
  <si>
    <t>modulů</t>
  </si>
  <si>
    <t>Zub. Křeslo</t>
  </si>
  <si>
    <t>Přípojnice HOP</t>
  </si>
  <si>
    <t>Poznámka :</t>
  </si>
  <si>
    <t>CENA ZA OBJEKT CELKEM</t>
  </si>
  <si>
    <t xml:space="preserve">% </t>
  </si>
  <si>
    <t>DPH</t>
  </si>
  <si>
    <t>Základ pro DPH</t>
  </si>
  <si>
    <t xml:space="preserve">%  </t>
  </si>
  <si>
    <t>Podpis:</t>
  </si>
  <si>
    <t>Podpis :</t>
  </si>
  <si>
    <t>Datum :</t>
  </si>
  <si>
    <t>12/2016</t>
  </si>
  <si>
    <t>Jméno :</t>
  </si>
  <si>
    <t>Vyplašil</t>
  </si>
  <si>
    <t>Za objednatele</t>
  </si>
  <si>
    <t>Za zhotovitele</t>
  </si>
  <si>
    <t>Vypracoval</t>
  </si>
  <si>
    <t>Ostatní náklady celkem</t>
  </si>
  <si>
    <t>ZRN+ost.náklady+HZS</t>
  </si>
  <si>
    <t>Ostatní náklady neuvedené</t>
  </si>
  <si>
    <t>ZRN+HZS</t>
  </si>
  <si>
    <t>Kompletační činnost (IČD)</t>
  </si>
  <si>
    <t>HZS</t>
  </si>
  <si>
    <t>Provoz investora</t>
  </si>
  <si>
    <t>Zařízení staveniště</t>
  </si>
  <si>
    <t>ZRN celkem</t>
  </si>
  <si>
    <t>Mimostaveništní doprava</t>
  </si>
  <si>
    <t>M dodávky celkem</t>
  </si>
  <si>
    <t>N</t>
  </si>
  <si>
    <t>Přesun stavebních kapacit</t>
  </si>
  <si>
    <t>M práce celkem</t>
  </si>
  <si>
    <t>R</t>
  </si>
  <si>
    <t>Oborová přirážka</t>
  </si>
  <si>
    <t>PSV celkem</t>
  </si>
  <si>
    <t>Z</t>
  </si>
  <si>
    <t>Ztížené výrobní podmínky</t>
  </si>
  <si>
    <t>HSV celkem</t>
  </si>
  <si>
    <t>Ostatní rozpočtové náklady</t>
  </si>
  <si>
    <t>ROZPOČTOVÉ NÁKLADY</t>
  </si>
  <si>
    <t>Počet listů</t>
  </si>
  <si>
    <t>P. Vyplašil</t>
  </si>
  <si>
    <t>Rozpočtoval</t>
  </si>
  <si>
    <t xml:space="preserve">Zakázkové číslo </t>
  </si>
  <si>
    <t>Dodavatel</t>
  </si>
  <si>
    <t>Objednatel</t>
  </si>
  <si>
    <t>Zpracovatel projektu</t>
  </si>
  <si>
    <t>Typ rozpočtu</t>
  </si>
  <si>
    <t>Projektant</t>
  </si>
  <si>
    <t>Náklady na m.j.</t>
  </si>
  <si>
    <t>0000</t>
  </si>
  <si>
    <t>Počet jednotek</t>
  </si>
  <si>
    <t>Stavba</t>
  </si>
  <si>
    <t>Měrná jednotka</t>
  </si>
  <si>
    <t>Strážnice ZS</t>
  </si>
  <si>
    <t>SO 01</t>
  </si>
  <si>
    <t xml:space="preserve">SKP </t>
  </si>
  <si>
    <t>Objekt</t>
  </si>
  <si>
    <t xml:space="preserve">JKSO </t>
  </si>
  <si>
    <t>POLOŽKOVÝ ROZPOČET</t>
  </si>
  <si>
    <t>5, 6</t>
  </si>
  <si>
    <t>Třífázový spínač</t>
  </si>
  <si>
    <t>Ukončení vodiče pro pospoj.</t>
  </si>
  <si>
    <t>do 16</t>
  </si>
  <si>
    <t>Zdravotnická část</t>
  </si>
  <si>
    <t>Kabel 1-CYKY -J</t>
  </si>
  <si>
    <t>Hz</t>
  </si>
  <si>
    <t>Stropní vestavné svítidlo 2x 35W, do dvou modulu 600x600. bílé barvy (RAL 9003) Vyzařovací úhel nad 60°. Montáž do kazetových podhledů modulů 600.</t>
  </si>
  <si>
    <t>Stropní vestavné svítidlo LED 59W Ra90, 5280lm  do modulu 600x600. bílé barvy (RAL 9003) Vyzařovací úhel nad 60°. Montáž do kazetových podhledů modulů 600.</t>
  </si>
  <si>
    <t>Stropní vestavné svítidlo LED 59W Ra90, 5280lm do modulu 600x600. bílé barvy (RAL 9003) Vyzařovací úhel nad 60°. Montáž do kazetových podhledů modulů 600. SVÍTIDLO JE DOPLNĚNO NOUZOVÝM MODULEM.</t>
  </si>
  <si>
    <t>např. 1901</t>
  </si>
  <si>
    <t>např. 1903</t>
  </si>
  <si>
    <t>Přístrojová krabice hluboká</t>
  </si>
  <si>
    <t>Rozvaděč RP17</t>
  </si>
  <si>
    <t>Rozvaděč RP18U</t>
  </si>
  <si>
    <t>Rozvaděč RP30</t>
  </si>
  <si>
    <t>Ovladač zapínací  pro vodiče 1,5-2,5mm2. Barva bílá. 10AX, 250V AC.</t>
  </si>
  <si>
    <t>řazení 1/0</t>
  </si>
  <si>
    <t>Automatický spínač s infrapasivním snímačem pohybu, spínací prvek relé,230V ,spíná 800VA (zářivky s elektronickým předřadníkem)</t>
  </si>
  <si>
    <t>Zásuvka jednonásobná s ochranným kolíkem, s clonkami. Barva bílá. 16A, 250V AC. pro vodiče 1,5-2,5mm2.  IP44</t>
  </si>
  <si>
    <t>Zasuvka prum. nastenna</t>
  </si>
  <si>
    <t>IP44</t>
  </si>
  <si>
    <t>16A/3+N+PE</t>
  </si>
  <si>
    <t>zapuštěný</t>
  </si>
  <si>
    <t>Tlačítkový spínač</t>
  </si>
  <si>
    <t>1/0 + relé</t>
  </si>
  <si>
    <t>povrch</t>
  </si>
  <si>
    <t>Zásuvka IP44 plast</t>
  </si>
  <si>
    <t>nástěnná</t>
  </si>
  <si>
    <t>Práce zahrnují demontáže v rekonstruované části objektu. Tyto práce je potřeba provádět ve vypnutém stavu. Je třeba postupovat s rozmyslem, protože část rozvodů, které slouží stávající a zachované části objektu zůstanou nadále funkční a v provozu. Jedná se především pouze sousední stykové části objektu.  Pokud budou přesto demontovány, nahradí je a zprovozní dodavatel na vlastní náklady.</t>
  </si>
  <si>
    <t>Vekovní</t>
  </si>
  <si>
    <t>Spinac  16A/3+N+PE možno i 1f</t>
  </si>
  <si>
    <t>Časový spínač do hluboké krabice pod tlačítkový spínač. Doba sepnutí 3-15 minut pro ventilátor VZT.</t>
  </si>
  <si>
    <t>Třífázová zásuvka</t>
  </si>
  <si>
    <t>Chránič 3f</t>
  </si>
  <si>
    <t xml:space="preserve"> 25/3N/003/C-A</t>
  </si>
  <si>
    <t>24 modulový rozvaděč povrchový</t>
  </si>
  <si>
    <t>Spínač 63A</t>
  </si>
  <si>
    <t>63A</t>
  </si>
  <si>
    <t>10x38  32/1</t>
  </si>
  <si>
    <t>10x38  32/3</t>
  </si>
  <si>
    <t>Spinaci hodiny HDO - místo</t>
  </si>
  <si>
    <t>Tyč jímací 0,5m AlMgSi 16/10</t>
  </si>
  <si>
    <t>Tyč jímací 2,5m AlMgSi 16/10</t>
  </si>
  <si>
    <t>SR 02</t>
  </si>
  <si>
    <t>Svorka pasek/pásek</t>
  </si>
  <si>
    <t>Svorka (VZT)</t>
  </si>
  <si>
    <t>500/50</t>
  </si>
  <si>
    <t>Q.   Zemní práce pro osvětlení</t>
  </si>
  <si>
    <t>R.   Práce účtované hodinovou sazbou</t>
  </si>
  <si>
    <t>S.   Celkem základní rozpočtové náklady</t>
  </si>
  <si>
    <t>T.   Revize</t>
  </si>
  <si>
    <t>U.   Dokumentace skutečného provedení</t>
  </si>
  <si>
    <t>UV   Úřední projed. na TICR dle vyhl. č. 73/2010 Sb.</t>
  </si>
  <si>
    <t>Zemní práce pro OSVĚTLENÍ</t>
  </si>
  <si>
    <t>Základ pro svítidlo</t>
  </si>
  <si>
    <t>PN01</t>
  </si>
  <si>
    <t>200A/gG</t>
  </si>
  <si>
    <t>Výkaz výměr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</si>
</sst>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8" formatCode="#,##0.00\ &quot;Kč&quot;;[Red]\-#,##0.00\ &quot;Kč&quot;"/>
    <numFmt numFmtId="164" formatCode="#,##0.00;[Red]\-#,##0.00"/>
    <numFmt numFmtId="165" formatCode="General_)"/>
    <numFmt numFmtId="166" formatCode="#,##0.00\ _K_č"/>
    <numFmt numFmtId="167" formatCode="dd/mm/yy"/>
    <numFmt numFmtId="168" formatCode="#,##0\ &quot;Kč&quot;"/>
    <numFmt numFmtId="169" formatCode="0.0"/>
  </numFmts>
  <fonts count="47" x14ac:knownFonts="1">
    <font>
      <sz val="10"/>
      <name val="Courier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8"/>
      <color indexed="8"/>
      <name val="Arial CE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name val="Times New Roman CE"/>
      <charset val="238"/>
    </font>
    <font>
      <sz val="10"/>
      <name val="Times New Roman CE"/>
      <family val="1"/>
      <charset val="238"/>
    </font>
    <font>
      <sz val="9"/>
      <name val="Times New Roman CE"/>
      <family val="1"/>
      <charset val="238"/>
    </font>
    <font>
      <sz val="10"/>
      <color indexed="8"/>
      <name val="Times New Roman CE"/>
      <family val="1"/>
      <charset val="238"/>
    </font>
    <font>
      <b/>
      <sz val="10"/>
      <name val="Times New Roman CE"/>
      <family val="1"/>
      <charset val="238"/>
    </font>
    <font>
      <sz val="9"/>
      <name val="Courier"/>
      <family val="1"/>
      <charset val="238"/>
    </font>
    <font>
      <sz val="10"/>
      <name val="Courier"/>
      <family val="1"/>
      <charset val="238"/>
    </font>
    <font>
      <sz val="10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20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sz val="9"/>
      <name val="Arial"/>
      <family val="2"/>
      <charset val="238"/>
    </font>
    <font>
      <sz val="12"/>
      <name val="Times New Roman CE"/>
      <family val="1"/>
      <charset val="238"/>
    </font>
    <font>
      <sz val="9"/>
      <color rgb="FF0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Arial CE"/>
      <charset val="238"/>
    </font>
    <font>
      <sz val="10"/>
      <name val="Times New Roman"/>
      <family val="1"/>
      <charset val="238"/>
    </font>
    <font>
      <sz val="10"/>
      <name val="Courier New"/>
      <family val="3"/>
      <charset val="238"/>
    </font>
    <font>
      <sz val="10"/>
      <name val="Arial"/>
      <family val="2"/>
      <charset val="238"/>
    </font>
    <font>
      <b/>
      <sz val="14"/>
      <name val="Calibri"/>
      <family val="2"/>
      <charset val="238"/>
      <scheme val="minor"/>
    </font>
    <font>
      <b/>
      <sz val="12"/>
      <name val="Times New Roman CE"/>
      <family val="1"/>
      <charset val="238"/>
    </font>
    <font>
      <b/>
      <sz val="14"/>
      <name val="Arial"/>
      <family val="2"/>
      <charset val="238"/>
    </font>
  </fonts>
  <fills count="30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</fills>
  <borders count="53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56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4" fillId="0" borderId="0" applyNumberFormat="0" applyFill="0" applyBorder="0" applyAlignment="0"/>
    <xf numFmtId="0" fontId="5" fillId="0" borderId="1" applyNumberFormat="0" applyFill="0" applyAlignment="0" applyProtection="0"/>
    <xf numFmtId="164" fontId="26" fillId="0" borderId="0" applyFill="0" applyBorder="0" applyAlignment="0" applyProtection="0"/>
    <xf numFmtId="0" fontId="6" fillId="3" borderId="0" applyNumberFormat="0" applyBorder="0" applyAlignment="0" applyProtection="0"/>
    <xf numFmtId="0" fontId="7" fillId="16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17" borderId="0" applyNumberFormat="0" applyBorder="0" applyAlignment="0" applyProtection="0"/>
    <xf numFmtId="0" fontId="26" fillId="0" borderId="0"/>
    <xf numFmtId="0" fontId="26" fillId="0" borderId="0"/>
    <xf numFmtId="165" fontId="26" fillId="0" borderId="0" applyBorder="0"/>
    <xf numFmtId="0" fontId="26" fillId="0" borderId="0"/>
    <xf numFmtId="0" fontId="26" fillId="18" borderId="6" applyNumberFormat="0" applyAlignment="0" applyProtection="0"/>
    <xf numFmtId="9" fontId="26" fillId="0" borderId="0" applyFill="0" applyBorder="0" applyAlignment="0" applyProtection="0"/>
    <xf numFmtId="0" fontId="13" fillId="0" borderId="7" applyNumberFormat="0" applyFill="0" applyAlignment="0" applyProtection="0"/>
    <xf numFmtId="0" fontId="14" fillId="4" borderId="0" applyNumberFormat="0" applyBorder="0" applyAlignment="0" applyProtection="0"/>
    <xf numFmtId="0" fontId="15" fillId="0" borderId="0" applyNumberFormat="0" applyFill="0" applyBorder="0" applyAlignment="0" applyProtection="0"/>
    <xf numFmtId="0" fontId="16" fillId="7" borderId="8" applyNumberFormat="0" applyAlignment="0" applyProtection="0"/>
    <xf numFmtId="0" fontId="17" fillId="19" borderId="8" applyNumberFormat="0" applyAlignment="0" applyProtection="0"/>
    <xf numFmtId="0" fontId="18" fillId="19" borderId="9" applyNumberFormat="0" applyAlignment="0" applyProtection="0"/>
    <xf numFmtId="0" fontId="19" fillId="0" borderId="0" applyNumberFormat="0" applyFill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3" borderId="0" applyNumberFormat="0" applyBorder="0" applyAlignment="0" applyProtection="0"/>
    <xf numFmtId="0" fontId="37" fillId="0" borderId="0"/>
    <xf numFmtId="0" fontId="1" fillId="0" borderId="0"/>
    <xf numFmtId="0" fontId="40" fillId="0" borderId="0"/>
    <xf numFmtId="0" fontId="42" fillId="0" borderId="0"/>
    <xf numFmtId="0" fontId="40" fillId="0" borderId="0"/>
    <xf numFmtId="0" fontId="26" fillId="0" borderId="0" applyProtection="0"/>
    <xf numFmtId="9" fontId="40" fillId="0" borderId="0" applyFont="0" applyFill="0" applyBorder="0" applyAlignment="0" applyProtection="0"/>
  </cellStyleXfs>
  <cellXfs count="326">
    <xf numFmtId="0" fontId="0" fillId="0" borderId="0" xfId="0"/>
    <xf numFmtId="165" fontId="20" fillId="0" borderId="0" xfId="32" applyFont="1" applyBorder="1"/>
    <xf numFmtId="4" fontId="20" fillId="0" borderId="0" xfId="21" applyNumberFormat="1" applyFont="1" applyFill="1" applyBorder="1" applyAlignment="1" applyProtection="1"/>
    <xf numFmtId="0" fontId="21" fillId="0" borderId="0" xfId="0" applyFont="1"/>
    <xf numFmtId="4" fontId="22" fillId="0" borderId="0" xfId="21" applyNumberFormat="1" applyFont="1" applyFill="1" applyBorder="1" applyAlignment="1" applyProtection="1"/>
    <xf numFmtId="0" fontId="23" fillId="0" borderId="0" xfId="0" applyFont="1"/>
    <xf numFmtId="165" fontId="24" fillId="0" borderId="0" xfId="32" applyFont="1" applyBorder="1"/>
    <xf numFmtId="4" fontId="20" fillId="0" borderId="0" xfId="32" applyNumberFormat="1" applyFont="1" applyBorder="1" applyAlignment="1">
      <alignment horizontal="right"/>
    </xf>
    <xf numFmtId="0" fontId="21" fillId="0" borderId="0" xfId="33" applyFont="1"/>
    <xf numFmtId="4" fontId="21" fillId="0" borderId="0" xfId="0" applyNumberFormat="1" applyFont="1"/>
    <xf numFmtId="165" fontId="20" fillId="0" borderId="0" xfId="32" applyFont="1" applyBorder="1" applyAlignment="1">
      <alignment horizontal="left"/>
    </xf>
    <xf numFmtId="0" fontId="27" fillId="0" borderId="0" xfId="0" applyFont="1" applyBorder="1"/>
    <xf numFmtId="165" fontId="27" fillId="0" borderId="0" xfId="32" applyFont="1" applyBorder="1" applyAlignment="1">
      <alignment horizontal="left"/>
    </xf>
    <xf numFmtId="165" fontId="27" fillId="0" borderId="0" xfId="32" applyFont="1" applyBorder="1"/>
    <xf numFmtId="4" fontId="27" fillId="0" borderId="0" xfId="21" applyNumberFormat="1" applyFont="1" applyFill="1" applyBorder="1" applyAlignment="1" applyProtection="1"/>
    <xf numFmtId="4" fontId="28" fillId="0" borderId="0" xfId="21" applyNumberFormat="1" applyFont="1" applyFill="1" applyBorder="1" applyAlignment="1" applyProtection="1"/>
    <xf numFmtId="165" fontId="29" fillId="0" borderId="0" xfId="32" applyFont="1" applyBorder="1" applyAlignment="1">
      <alignment horizontal="left"/>
    </xf>
    <xf numFmtId="165" fontId="30" fillId="0" borderId="0" xfId="32" applyFont="1" applyBorder="1"/>
    <xf numFmtId="0" fontId="29" fillId="0" borderId="0" xfId="0" applyFont="1" applyBorder="1"/>
    <xf numFmtId="165" fontId="30" fillId="0" borderId="0" xfId="32" applyFont="1" applyBorder="1" applyAlignment="1" applyProtection="1">
      <alignment horizontal="left"/>
    </xf>
    <xf numFmtId="165" fontId="30" fillId="0" borderId="0" xfId="32" applyFont="1" applyBorder="1" applyAlignment="1" applyProtection="1">
      <alignment horizontal="right"/>
    </xf>
    <xf numFmtId="4" fontId="30" fillId="0" borderId="0" xfId="21" applyNumberFormat="1" applyFont="1" applyFill="1" applyBorder="1" applyAlignment="1" applyProtection="1">
      <alignment horizontal="right"/>
    </xf>
    <xf numFmtId="4" fontId="31" fillId="0" borderId="0" xfId="21" applyNumberFormat="1" applyFont="1" applyFill="1" applyBorder="1" applyAlignment="1" applyProtection="1">
      <alignment horizontal="right"/>
    </xf>
    <xf numFmtId="0" fontId="27" fillId="0" borderId="0" xfId="0" applyFont="1" applyBorder="1" applyAlignment="1">
      <alignment horizontal="center"/>
    </xf>
    <xf numFmtId="0" fontId="27" fillId="0" borderId="0" xfId="0" applyFont="1" applyBorder="1" applyAlignment="1" applyProtection="1">
      <alignment horizontal="left" wrapText="1"/>
    </xf>
    <xf numFmtId="0" fontId="27" fillId="0" borderId="0" xfId="0" applyFont="1" applyBorder="1" applyAlignment="1" applyProtection="1">
      <alignment horizontal="left"/>
    </xf>
    <xf numFmtId="4" fontId="27" fillId="0" borderId="0" xfId="0" applyNumberFormat="1" applyFont="1" applyBorder="1" applyAlignment="1" applyProtection="1">
      <alignment horizontal="right"/>
    </xf>
    <xf numFmtId="0" fontId="27" fillId="0" borderId="0" xfId="0" applyFont="1"/>
    <xf numFmtId="0" fontId="27" fillId="0" borderId="0" xfId="0" applyFont="1" applyBorder="1" applyAlignment="1">
      <alignment horizontal="left"/>
    </xf>
    <xf numFmtId="0" fontId="27" fillId="0" borderId="0" xfId="0" applyFont="1" applyBorder="1" applyAlignment="1">
      <alignment horizontal="left" wrapText="1"/>
    </xf>
    <xf numFmtId="0" fontId="27" fillId="0" borderId="0" xfId="0" applyFont="1" applyAlignment="1" applyProtection="1">
      <alignment horizontal="left"/>
    </xf>
    <xf numFmtId="165" fontId="30" fillId="0" borderId="0" xfId="32" applyFont="1" applyBorder="1" applyAlignment="1">
      <alignment horizontal="left"/>
    </xf>
    <xf numFmtId="4" fontId="30" fillId="0" borderId="0" xfId="21" applyNumberFormat="1" applyFont="1" applyFill="1" applyBorder="1" applyAlignment="1" applyProtection="1"/>
    <xf numFmtId="4" fontId="31" fillId="0" borderId="0" xfId="21" applyNumberFormat="1" applyFont="1" applyFill="1" applyBorder="1" applyAlignment="1" applyProtection="1"/>
    <xf numFmtId="165" fontId="27" fillId="0" borderId="0" xfId="32" applyFont="1" applyBorder="1" applyAlignment="1">
      <alignment horizontal="center"/>
    </xf>
    <xf numFmtId="165" fontId="27" fillId="0" borderId="0" xfId="32" applyFont="1" applyBorder="1" applyAlignment="1" applyProtection="1">
      <alignment horizontal="left"/>
    </xf>
    <xf numFmtId="4" fontId="27" fillId="0" borderId="0" xfId="21" applyNumberFormat="1" applyFont="1" applyFill="1" applyBorder="1" applyAlignment="1" applyProtection="1">
      <alignment horizontal="right"/>
    </xf>
    <xf numFmtId="0" fontId="27" fillId="0" borderId="0" xfId="0" applyFont="1" applyBorder="1" applyAlignment="1">
      <alignment horizontal="right"/>
    </xf>
    <xf numFmtId="0" fontId="32" fillId="0" borderId="0" xfId="0" applyFont="1" applyBorder="1"/>
    <xf numFmtId="0" fontId="32" fillId="0" borderId="0" xfId="0" applyFont="1" applyBorder="1" applyAlignment="1" applyProtection="1">
      <alignment horizontal="left"/>
    </xf>
    <xf numFmtId="0" fontId="32" fillId="0" borderId="0" xfId="0" applyFont="1" applyBorder="1" applyAlignment="1" applyProtection="1">
      <alignment horizontal="left"/>
      <protection locked="0"/>
    </xf>
    <xf numFmtId="4" fontId="32" fillId="0" borderId="0" xfId="0" applyNumberFormat="1" applyFont="1" applyBorder="1" applyAlignment="1" applyProtection="1">
      <alignment horizontal="right"/>
      <protection locked="0"/>
    </xf>
    <xf numFmtId="4" fontId="27" fillId="0" borderId="0" xfId="32" applyNumberFormat="1" applyFont="1" applyBorder="1" applyAlignment="1">
      <alignment horizontal="right"/>
    </xf>
    <xf numFmtId="4" fontId="27" fillId="0" borderId="0" xfId="0" applyNumberFormat="1" applyFont="1" applyBorder="1" applyAlignment="1">
      <alignment horizontal="right"/>
    </xf>
    <xf numFmtId="165" fontId="27" fillId="0" borderId="0" xfId="32" applyFont="1" applyBorder="1" applyAlignment="1">
      <alignment horizontal="center" vertical="center"/>
    </xf>
    <xf numFmtId="165" fontId="30" fillId="0" borderId="10" xfId="32" applyFont="1" applyBorder="1"/>
    <xf numFmtId="165" fontId="30" fillId="0" borderId="10" xfId="32" applyFont="1" applyBorder="1" applyAlignment="1" applyProtection="1">
      <alignment horizontal="left"/>
    </xf>
    <xf numFmtId="165" fontId="27" fillId="0" borderId="10" xfId="32" applyFont="1" applyBorder="1" applyAlignment="1">
      <alignment horizontal="left"/>
    </xf>
    <xf numFmtId="165" fontId="27" fillId="0" borderId="10" xfId="32" applyFont="1" applyBorder="1"/>
    <xf numFmtId="0" fontId="27" fillId="0" borderId="0" xfId="0" applyFont="1" applyBorder="1" applyAlignment="1">
      <alignment horizontal="center" vertical="center" wrapText="1"/>
    </xf>
    <xf numFmtId="3" fontId="27" fillId="0" borderId="0" xfId="21" applyNumberFormat="1" applyFont="1" applyFill="1" applyBorder="1" applyAlignment="1" applyProtection="1"/>
    <xf numFmtId="3" fontId="30" fillId="0" borderId="10" xfId="32" applyNumberFormat="1" applyFont="1" applyBorder="1" applyAlignment="1" applyProtection="1">
      <alignment horizontal="right"/>
    </xf>
    <xf numFmtId="3" fontId="22" fillId="0" borderId="0" xfId="21" applyNumberFormat="1" applyFont="1" applyFill="1" applyBorder="1" applyAlignment="1" applyProtection="1"/>
    <xf numFmtId="40" fontId="27" fillId="0" borderId="0" xfId="32" applyNumberFormat="1" applyFont="1" applyBorder="1"/>
    <xf numFmtId="40" fontId="30" fillId="0" borderId="10" xfId="21" applyNumberFormat="1" applyFont="1" applyFill="1" applyBorder="1" applyAlignment="1" applyProtection="1">
      <alignment horizontal="right"/>
    </xf>
    <xf numFmtId="40" fontId="20" fillId="0" borderId="0" xfId="32" applyNumberFormat="1" applyFont="1" applyBorder="1"/>
    <xf numFmtId="165" fontId="27" fillId="0" borderId="11" xfId="32" applyFont="1" applyBorder="1"/>
    <xf numFmtId="4" fontId="30" fillId="0" borderId="11" xfId="0" applyNumberFormat="1" applyFont="1" applyBorder="1" applyAlignment="1">
      <alignment horizontal="left"/>
    </xf>
    <xf numFmtId="3" fontId="27" fillId="0" borderId="11" xfId="21" applyNumberFormat="1" applyFont="1" applyFill="1" applyBorder="1" applyAlignment="1" applyProtection="1"/>
    <xf numFmtId="40" fontId="27" fillId="0" borderId="11" xfId="32" applyNumberFormat="1" applyFont="1" applyBorder="1"/>
    <xf numFmtId="0" fontId="33" fillId="0" borderId="0" xfId="0" applyFont="1" applyBorder="1" applyAlignment="1">
      <alignment horizontal="center" vertical="center"/>
    </xf>
    <xf numFmtId="0" fontId="34" fillId="0" borderId="0" xfId="0" applyFont="1"/>
    <xf numFmtId="4" fontId="27" fillId="0" borderId="0" xfId="0" applyNumberFormat="1" applyFont="1" applyAlignment="1">
      <alignment horizontal="right"/>
    </xf>
    <xf numFmtId="0" fontId="29" fillId="0" borderId="0" xfId="0" applyFont="1"/>
    <xf numFmtId="4" fontId="29" fillId="0" borderId="0" xfId="0" applyNumberFormat="1" applyFont="1" applyAlignment="1">
      <alignment horizontal="right"/>
    </xf>
    <xf numFmtId="0" fontId="30" fillId="0" borderId="0" xfId="0" applyFont="1" applyBorder="1"/>
    <xf numFmtId="165" fontId="27" fillId="0" borderId="0" xfId="32" applyFont="1" applyBorder="1" applyAlignment="1">
      <alignment horizontal="center" vertical="top"/>
    </xf>
    <xf numFmtId="165" fontId="30" fillId="0" borderId="10" xfId="32" applyFont="1" applyBorder="1" applyAlignment="1" applyProtection="1">
      <alignment horizontal="center"/>
    </xf>
    <xf numFmtId="0" fontId="33" fillId="0" borderId="0" xfId="0" applyFont="1" applyBorder="1" applyAlignment="1">
      <alignment horizontal="center" vertical="top"/>
    </xf>
    <xf numFmtId="49" fontId="27" fillId="0" borderId="0" xfId="0" applyNumberFormat="1" applyFont="1" applyBorder="1" applyAlignment="1">
      <alignment horizontal="center" vertical="top"/>
    </xf>
    <xf numFmtId="165" fontId="20" fillId="0" borderId="0" xfId="32" applyFont="1" applyBorder="1" applyAlignment="1">
      <alignment horizontal="center" vertical="top"/>
    </xf>
    <xf numFmtId="8" fontId="0" fillId="0" borderId="0" xfId="0" applyNumberFormat="1"/>
    <xf numFmtId="165" fontId="30" fillId="0" borderId="12" xfId="32" applyFont="1" applyBorder="1"/>
    <xf numFmtId="165" fontId="30" fillId="0" borderId="12" xfId="32" applyFont="1" applyBorder="1" applyAlignment="1" applyProtection="1">
      <alignment horizontal="left"/>
    </xf>
    <xf numFmtId="165" fontId="27" fillId="0" borderId="12" xfId="32" applyFont="1" applyBorder="1" applyAlignment="1">
      <alignment horizontal="left"/>
    </xf>
    <xf numFmtId="165" fontId="27" fillId="0" borderId="12" xfId="32" applyFont="1" applyBorder="1"/>
    <xf numFmtId="165" fontId="30" fillId="0" borderId="12" xfId="32" applyFont="1" applyBorder="1" applyAlignment="1" applyProtection="1">
      <alignment horizontal="right"/>
    </xf>
    <xf numFmtId="4" fontId="30" fillId="0" borderId="12" xfId="21" applyNumberFormat="1" applyFont="1" applyFill="1" applyBorder="1" applyAlignment="1" applyProtection="1">
      <alignment horizontal="right"/>
    </xf>
    <xf numFmtId="4" fontId="31" fillId="0" borderId="12" xfId="21" applyNumberFormat="1" applyFont="1" applyFill="1" applyBorder="1" applyAlignment="1" applyProtection="1">
      <alignment horizontal="right"/>
    </xf>
    <xf numFmtId="165" fontId="30" fillId="0" borderId="11" xfId="32" applyFont="1" applyBorder="1"/>
    <xf numFmtId="165" fontId="30" fillId="0" borderId="11" xfId="32" applyFont="1" applyBorder="1" applyAlignment="1">
      <alignment horizontal="left"/>
    </xf>
    <xf numFmtId="0" fontId="27" fillId="0" borderId="11" xfId="0" applyFont="1" applyBorder="1"/>
    <xf numFmtId="4" fontId="30" fillId="0" borderId="11" xfId="21" applyNumberFormat="1" applyFont="1" applyFill="1" applyBorder="1" applyAlignment="1" applyProtection="1"/>
    <xf numFmtId="4" fontId="31" fillId="0" borderId="11" xfId="21" applyNumberFormat="1" applyFont="1" applyFill="1" applyBorder="1" applyAlignment="1" applyProtection="1"/>
    <xf numFmtId="4" fontId="30" fillId="0" borderId="11" xfId="32" applyNumberFormat="1" applyFont="1" applyBorder="1"/>
    <xf numFmtId="4" fontId="31" fillId="0" borderId="11" xfId="32" applyNumberFormat="1" applyFont="1" applyBorder="1"/>
    <xf numFmtId="4" fontId="27" fillId="0" borderId="0" xfId="32" applyNumberFormat="1" applyFont="1" applyBorder="1"/>
    <xf numFmtId="0" fontId="27" fillId="0" borderId="0" xfId="30" applyFont="1" applyAlignment="1" applyProtection="1">
      <alignment horizontal="left"/>
    </xf>
    <xf numFmtId="49" fontId="27" fillId="0" borderId="0" xfId="30" applyNumberFormat="1" applyFont="1"/>
    <xf numFmtId="4" fontId="27" fillId="0" borderId="0" xfId="0" applyNumberFormat="1" applyFont="1" applyAlignment="1" applyProtection="1">
      <alignment horizontal="right"/>
    </xf>
    <xf numFmtId="0" fontId="32" fillId="0" borderId="0" xfId="30" applyFont="1"/>
    <xf numFmtId="0" fontId="30" fillId="0" borderId="11" xfId="0" applyFont="1" applyBorder="1"/>
    <xf numFmtId="4" fontId="30" fillId="0" borderId="11" xfId="0" applyNumberFormat="1" applyFont="1" applyBorder="1" applyAlignment="1">
      <alignment horizontal="right"/>
    </xf>
    <xf numFmtId="0" fontId="27" fillId="0" borderId="0" xfId="33" applyFont="1" applyBorder="1"/>
    <xf numFmtId="0" fontId="27" fillId="0" borderId="0" xfId="33" applyFont="1" applyBorder="1" applyAlignment="1">
      <alignment horizontal="right"/>
    </xf>
    <xf numFmtId="1" fontId="27" fillId="0" borderId="0" xfId="33" applyNumberFormat="1" applyFont="1" applyBorder="1"/>
    <xf numFmtId="4" fontId="27" fillId="0" borderId="0" xfId="33" applyNumberFormat="1" applyFont="1" applyBorder="1"/>
    <xf numFmtId="4" fontId="28" fillId="0" borderId="0" xfId="33" applyNumberFormat="1" applyFont="1" applyBorder="1"/>
    <xf numFmtId="0" fontId="29" fillId="0" borderId="0" xfId="33" applyFont="1" applyBorder="1" applyAlignment="1" applyProtection="1">
      <alignment horizontal="left"/>
    </xf>
    <xf numFmtId="0" fontId="27" fillId="0" borderId="0" xfId="33" applyFont="1" applyBorder="1" applyAlignment="1" applyProtection="1">
      <alignment horizontal="left"/>
    </xf>
    <xf numFmtId="9" fontId="27" fillId="0" borderId="0" xfId="35" applyFont="1" applyBorder="1"/>
    <xf numFmtId="0" fontId="27" fillId="0" borderId="13" xfId="33" applyFont="1" applyBorder="1" applyAlignment="1" applyProtection="1">
      <alignment horizontal="left"/>
    </xf>
    <xf numFmtId="0" fontId="27" fillId="0" borderId="13" xfId="33" applyFont="1" applyBorder="1"/>
    <xf numFmtId="1" fontId="27" fillId="0" borderId="13" xfId="33" applyNumberFormat="1" applyFont="1" applyBorder="1"/>
    <xf numFmtId="4" fontId="27" fillId="0" borderId="13" xfId="33" applyNumberFormat="1" applyFont="1" applyBorder="1"/>
    <xf numFmtId="165" fontId="30" fillId="0" borderId="12" xfId="32" applyFont="1" applyBorder="1" applyAlignment="1">
      <alignment horizontal="right"/>
    </xf>
    <xf numFmtId="0" fontId="35" fillId="0" borderId="0" xfId="0" applyFont="1" applyBorder="1"/>
    <xf numFmtId="0" fontId="30" fillId="0" borderId="0" xfId="33" applyFont="1" applyBorder="1" applyAlignment="1" applyProtection="1">
      <alignment horizontal="right"/>
    </xf>
    <xf numFmtId="0" fontId="30" fillId="0" borderId="13" xfId="33" applyFont="1" applyBorder="1" applyAlignment="1" applyProtection="1">
      <alignment horizontal="right"/>
    </xf>
    <xf numFmtId="49" fontId="27" fillId="0" borderId="0" xfId="0" applyNumberFormat="1" applyFont="1" applyBorder="1" applyAlignment="1">
      <alignment horizontal="left"/>
    </xf>
    <xf numFmtId="0" fontId="26" fillId="0" borderId="0" xfId="31"/>
    <xf numFmtId="4" fontId="25" fillId="0" borderId="0" xfId="31" applyNumberFormat="1" applyFont="1"/>
    <xf numFmtId="4" fontId="26" fillId="0" borderId="0" xfId="31" applyNumberFormat="1"/>
    <xf numFmtId="0" fontId="26" fillId="0" borderId="0" xfId="31" applyAlignment="1">
      <alignment horizontal="right"/>
    </xf>
    <xf numFmtId="0" fontId="27" fillId="0" borderId="0" xfId="31" applyFont="1" applyBorder="1"/>
    <xf numFmtId="0" fontId="29" fillId="0" borderId="0" xfId="33" applyFont="1" applyBorder="1" applyAlignment="1" applyProtection="1">
      <alignment horizontal="right"/>
    </xf>
    <xf numFmtId="0" fontId="30" fillId="0" borderId="0" xfId="33" applyFont="1" applyBorder="1"/>
    <xf numFmtId="0" fontId="27" fillId="0" borderId="0" xfId="31" applyFont="1" applyBorder="1" applyAlignment="1" applyProtection="1">
      <alignment horizontal="center"/>
    </xf>
    <xf numFmtId="0" fontId="27" fillId="0" borderId="0" xfId="31" applyFont="1" applyFill="1" applyBorder="1"/>
    <xf numFmtId="4" fontId="27" fillId="0" borderId="0" xfId="31" applyNumberFormat="1" applyFont="1" applyBorder="1"/>
    <xf numFmtId="0" fontId="27" fillId="0" borderId="0" xfId="33" applyFont="1" applyBorder="1" applyAlignment="1">
      <alignment horizontal="center"/>
    </xf>
    <xf numFmtId="0" fontId="27" fillId="0" borderId="0" xfId="31" applyFont="1" applyBorder="1" applyAlignment="1" applyProtection="1"/>
    <xf numFmtId="2" fontId="27" fillId="0" borderId="0" xfId="31" applyNumberFormat="1" applyFont="1" applyBorder="1" applyAlignment="1" applyProtection="1">
      <alignment horizontal="right"/>
    </xf>
    <xf numFmtId="0" fontId="27" fillId="0" borderId="0" xfId="33" applyFont="1" applyBorder="1" applyAlignment="1"/>
    <xf numFmtId="1" fontId="27" fillId="0" borderId="0" xfId="31" applyNumberFormat="1" applyFont="1" applyBorder="1" applyAlignment="1" applyProtection="1"/>
    <xf numFmtId="4" fontId="27" fillId="0" borderId="0" xfId="31" applyNumberFormat="1" applyFont="1" applyBorder="1" applyAlignment="1"/>
    <xf numFmtId="0" fontId="27" fillId="0" borderId="0" xfId="31" applyFont="1" applyFill="1" applyBorder="1" applyAlignment="1"/>
    <xf numFmtId="0" fontId="27" fillId="0" borderId="0" xfId="31" applyFont="1" applyBorder="1" applyAlignment="1"/>
    <xf numFmtId="2" fontId="27" fillId="0" borderId="0" xfId="31" applyNumberFormat="1" applyFont="1" applyBorder="1" applyAlignment="1" applyProtection="1"/>
    <xf numFmtId="165" fontId="30" fillId="0" borderId="12" xfId="32" applyFont="1" applyBorder="1" applyAlignment="1">
      <alignment horizontal="left"/>
    </xf>
    <xf numFmtId="0" fontId="27" fillId="0" borderId="0" xfId="0" applyFont="1" applyBorder="1" applyAlignment="1">
      <alignment horizontal="center" wrapText="1"/>
    </xf>
    <xf numFmtId="3" fontId="28" fillId="0" borderId="0" xfId="21" applyNumberFormat="1" applyFont="1" applyFill="1" applyBorder="1" applyAlignment="1" applyProtection="1"/>
    <xf numFmtId="165" fontId="27" fillId="0" borderId="0" xfId="32" applyFont="1" applyBorder="1" applyAlignment="1">
      <alignment horizontal="left" vertical="top"/>
    </xf>
    <xf numFmtId="0" fontId="27" fillId="0" borderId="11" xfId="33" applyFont="1" applyBorder="1" applyAlignment="1" applyProtection="1">
      <alignment horizontal="left"/>
    </xf>
    <xf numFmtId="0" fontId="27" fillId="0" borderId="11" xfId="33" applyFont="1" applyBorder="1"/>
    <xf numFmtId="0" fontId="30" fillId="0" borderId="11" xfId="33" applyFont="1" applyBorder="1" applyAlignment="1" applyProtection="1">
      <alignment horizontal="right"/>
    </xf>
    <xf numFmtId="1" fontId="27" fillId="0" borderId="11" xfId="33" applyNumberFormat="1" applyFont="1" applyBorder="1"/>
    <xf numFmtId="4" fontId="27" fillId="0" borderId="11" xfId="33" applyNumberFormat="1" applyFont="1" applyBorder="1"/>
    <xf numFmtId="0" fontId="36" fillId="0" borderId="0" xfId="0" applyFont="1" applyAlignment="1">
      <alignment vertical="center" wrapText="1"/>
    </xf>
    <xf numFmtId="3" fontId="27" fillId="0" borderId="0" xfId="21" applyNumberFormat="1" applyFont="1" applyFill="1" applyBorder="1" applyAlignment="1" applyProtection="1">
      <alignment vertical="center"/>
    </xf>
    <xf numFmtId="165" fontId="27" fillId="0" borderId="0" xfId="32" applyFont="1" applyBorder="1" applyAlignment="1">
      <alignment vertical="center"/>
    </xf>
    <xf numFmtId="40" fontId="27" fillId="0" borderId="0" xfId="32" applyNumberFormat="1" applyFont="1" applyBorder="1" applyAlignment="1">
      <alignment vertical="center"/>
    </xf>
    <xf numFmtId="4" fontId="30" fillId="0" borderId="0" xfId="32" applyNumberFormat="1" applyFont="1" applyBorder="1"/>
    <xf numFmtId="4" fontId="31" fillId="0" borderId="0" xfId="32" applyNumberFormat="1" applyFont="1" applyBorder="1"/>
    <xf numFmtId="0" fontId="28" fillId="0" borderId="0" xfId="0" applyFont="1" applyAlignment="1">
      <alignment horizontal="left" vertical="center" wrapText="1"/>
    </xf>
    <xf numFmtId="165" fontId="30" fillId="0" borderId="0" xfId="32" applyFont="1" applyBorder="1" applyAlignment="1" applyProtection="1">
      <alignment horizontal="center" vertical="center"/>
    </xf>
    <xf numFmtId="3" fontId="27" fillId="0" borderId="0" xfId="21" applyNumberFormat="1" applyFont="1" applyFill="1" applyBorder="1" applyAlignment="1" applyProtection="1">
      <alignment horizontal="right" vertical="center"/>
    </xf>
    <xf numFmtId="165" fontId="27" fillId="0" borderId="0" xfId="32" applyFont="1" applyBorder="1" applyAlignment="1">
      <alignment horizontal="right" vertical="center"/>
    </xf>
    <xf numFmtId="40" fontId="27" fillId="0" borderId="0" xfId="32" applyNumberFormat="1" applyFont="1" applyBorder="1" applyAlignment="1">
      <alignment horizontal="right" vertical="center"/>
    </xf>
    <xf numFmtId="3" fontId="27" fillId="0" borderId="0" xfId="0" applyNumberFormat="1" applyFont="1" applyBorder="1"/>
    <xf numFmtId="8" fontId="0" fillId="24" borderId="0" xfId="0" applyNumberFormat="1" applyFill="1"/>
    <xf numFmtId="4" fontId="27" fillId="0" borderId="0" xfId="0" applyNumberFormat="1" applyFont="1" applyFill="1" applyBorder="1" applyAlignment="1" applyProtection="1">
      <alignment horizontal="right"/>
    </xf>
    <xf numFmtId="3" fontId="27" fillId="0" borderId="0" xfId="0" applyNumberFormat="1" applyFont="1"/>
    <xf numFmtId="0" fontId="38" fillId="0" borderId="0" xfId="0" applyFont="1" applyAlignment="1">
      <alignment horizontal="left" vertical="center" wrapText="1"/>
    </xf>
    <xf numFmtId="0" fontId="32" fillId="0" borderId="0" xfId="0" applyFont="1"/>
    <xf numFmtId="40" fontId="39" fillId="0" borderId="0" xfId="32" applyNumberFormat="1" applyFont="1" applyBorder="1" applyAlignment="1">
      <alignment vertical="center"/>
    </xf>
    <xf numFmtId="165" fontId="28" fillId="0" borderId="0" xfId="32" applyFont="1" applyBorder="1" applyAlignment="1">
      <alignment horizontal="left" vertical="center" wrapText="1"/>
    </xf>
    <xf numFmtId="165" fontId="20" fillId="0" borderId="0" xfId="32" applyFont="1" applyBorder="1" applyAlignment="1">
      <alignment horizontal="center"/>
    </xf>
    <xf numFmtId="165" fontId="27" fillId="0" borderId="11" xfId="32" applyFont="1" applyBorder="1" applyAlignment="1">
      <alignment horizontal="center"/>
    </xf>
    <xf numFmtId="1" fontId="27" fillId="0" borderId="0" xfId="32" applyNumberFormat="1" applyFont="1" applyBorder="1"/>
    <xf numFmtId="1" fontId="27" fillId="0" borderId="0" xfId="0" applyNumberFormat="1" applyFont="1"/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horizontal="left" vertical="center"/>
    </xf>
    <xf numFmtId="1" fontId="27" fillId="0" borderId="0" xfId="0" applyNumberFormat="1" applyFont="1" applyAlignment="1">
      <alignment vertical="center"/>
    </xf>
    <xf numFmtId="165" fontId="30" fillId="0" borderId="12" xfId="32" applyFont="1" applyBorder="1" applyAlignment="1">
      <alignment horizontal="center"/>
    </xf>
    <xf numFmtId="3" fontId="32" fillId="0" borderId="0" xfId="0" applyNumberFormat="1" applyFont="1"/>
    <xf numFmtId="0" fontId="32" fillId="0" borderId="0" xfId="30" applyFont="1" applyAlignment="1" applyProtection="1">
      <alignment horizontal="left"/>
      <protection locked="0"/>
    </xf>
    <xf numFmtId="0" fontId="32" fillId="0" borderId="0" xfId="30" applyFont="1" applyAlignment="1" applyProtection="1">
      <alignment horizontal="left"/>
    </xf>
    <xf numFmtId="3" fontId="27" fillId="0" borderId="0" xfId="0" applyNumberFormat="1" applyFont="1" applyFill="1" applyBorder="1"/>
    <xf numFmtId="4" fontId="27" fillId="0" borderId="0" xfId="21" applyNumberFormat="1" applyFont="1" applyFill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0" fontId="27" fillId="0" borderId="0" xfId="0" applyFont="1" applyBorder="1" applyAlignment="1">
      <alignment vertical="center"/>
    </xf>
    <xf numFmtId="0" fontId="27" fillId="0" borderId="0" xfId="0" applyFont="1" applyBorder="1" applyAlignment="1">
      <alignment vertical="center" wrapText="1"/>
    </xf>
    <xf numFmtId="0" fontId="27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 wrapText="1"/>
    </xf>
    <xf numFmtId="165" fontId="20" fillId="0" borderId="0" xfId="32" applyFont="1" applyBorder="1" applyAlignment="1">
      <alignment horizontal="right"/>
    </xf>
    <xf numFmtId="165" fontId="27" fillId="0" borderId="0" xfId="32" applyFont="1" applyBorder="1" applyAlignment="1">
      <alignment horizontal="right"/>
    </xf>
    <xf numFmtId="165" fontId="27" fillId="0" borderId="11" xfId="32" applyFont="1" applyBorder="1" applyAlignment="1">
      <alignment horizontal="right"/>
    </xf>
    <xf numFmtId="166" fontId="30" fillId="0" borderId="12" xfId="21" applyNumberFormat="1" applyFont="1" applyFill="1" applyBorder="1" applyAlignment="1" applyProtection="1">
      <alignment horizontal="right"/>
    </xf>
    <xf numFmtId="165" fontId="20" fillId="0" borderId="12" xfId="32" applyFont="1" applyBorder="1"/>
    <xf numFmtId="165" fontId="27" fillId="0" borderId="12" xfId="32" applyFont="1" applyBorder="1" applyAlignment="1">
      <alignment horizontal="right"/>
    </xf>
    <xf numFmtId="0" fontId="27" fillId="0" borderId="0" xfId="0" applyFont="1" applyFill="1"/>
    <xf numFmtId="0" fontId="27" fillId="0" borderId="0" xfId="0" applyFont="1" applyFill="1" applyAlignment="1" applyProtection="1">
      <alignment horizontal="left"/>
    </xf>
    <xf numFmtId="4" fontId="27" fillId="0" borderId="0" xfId="31" applyNumberFormat="1" applyFont="1" applyAlignment="1">
      <alignment horizontal="right"/>
    </xf>
    <xf numFmtId="0" fontId="27" fillId="0" borderId="0" xfId="31" applyFont="1" applyAlignment="1" applyProtection="1">
      <alignment horizontal="left"/>
    </xf>
    <xf numFmtId="0" fontId="32" fillId="0" borderId="0" xfId="31" applyFont="1"/>
    <xf numFmtId="0" fontId="27" fillId="0" borderId="0" xfId="31" applyFont="1"/>
    <xf numFmtId="2" fontId="27" fillId="0" borderId="0" xfId="0" applyNumberFormat="1" applyFont="1" applyAlignment="1" applyProtection="1">
      <alignment horizontal="right"/>
    </xf>
    <xf numFmtId="2" fontId="27" fillId="0" borderId="0" xfId="0" applyNumberFormat="1" applyFont="1" applyAlignment="1">
      <alignment horizontal="right"/>
    </xf>
    <xf numFmtId="8" fontId="27" fillId="0" borderId="0" xfId="0" applyNumberFormat="1" applyFont="1"/>
    <xf numFmtId="0" fontId="30" fillId="0" borderId="0" xfId="33" applyFont="1" applyBorder="1" applyAlignment="1" applyProtection="1">
      <alignment horizontal="left"/>
    </xf>
    <xf numFmtId="0" fontId="41" fillId="0" borderId="0" xfId="33" applyFont="1" applyBorder="1"/>
    <xf numFmtId="0" fontId="27" fillId="0" borderId="0" xfId="33" applyFont="1" applyBorder="1" applyAlignment="1" applyProtection="1">
      <alignment horizontal="right"/>
    </xf>
    <xf numFmtId="0" fontId="20" fillId="0" borderId="0" xfId="51" applyFont="1"/>
    <xf numFmtId="4" fontId="20" fillId="0" borderId="0" xfId="51" applyNumberFormat="1" applyFont="1" applyAlignment="1">
      <alignment horizontal="right"/>
    </xf>
    <xf numFmtId="2" fontId="20" fillId="0" borderId="0" xfId="51" applyNumberFormat="1" applyFont="1" applyAlignment="1">
      <alignment horizontal="right"/>
    </xf>
    <xf numFmtId="4" fontId="21" fillId="0" borderId="0" xfId="51" applyNumberFormat="1" applyFont="1" applyAlignment="1">
      <alignment horizontal="right"/>
    </xf>
    <xf numFmtId="2" fontId="21" fillId="0" borderId="0" xfId="51" applyNumberFormat="1" applyFont="1" applyAlignment="1">
      <alignment horizontal="right"/>
    </xf>
    <xf numFmtId="0" fontId="21" fillId="0" borderId="0" xfId="51" applyFont="1"/>
    <xf numFmtId="0" fontId="37" fillId="0" borderId="0" xfId="49"/>
    <xf numFmtId="4" fontId="21" fillId="0" borderId="0" xfId="49" applyNumberFormat="1" applyFont="1"/>
    <xf numFmtId="0" fontId="21" fillId="0" borderId="0" xfId="49" applyFont="1"/>
    <xf numFmtId="0" fontId="43" fillId="0" borderId="0" xfId="51" applyFont="1" applyAlignment="1"/>
    <xf numFmtId="167" fontId="20" fillId="0" borderId="0" xfId="51" applyNumberFormat="1" applyFont="1"/>
    <xf numFmtId="0" fontId="43" fillId="0" borderId="0" xfId="51" applyFont="1"/>
    <xf numFmtId="0" fontId="29" fillId="26" borderId="17" xfId="51" applyFont="1" applyFill="1" applyBorder="1"/>
    <xf numFmtId="0" fontId="29" fillId="26" borderId="13" xfId="51" applyFont="1" applyFill="1" applyBorder="1"/>
    <xf numFmtId="0" fontId="29" fillId="26" borderId="18" xfId="51" applyFont="1" applyFill="1" applyBorder="1"/>
    <xf numFmtId="0" fontId="27" fillId="0" borderId="21" xfId="51" applyFont="1" applyBorder="1"/>
    <xf numFmtId="0" fontId="27" fillId="0" borderId="10" xfId="51" applyFont="1" applyBorder="1"/>
    <xf numFmtId="169" fontId="27" fillId="0" borderId="21" xfId="51" applyNumberFormat="1" applyFont="1" applyBorder="1" applyAlignment="1">
      <alignment horizontal="right"/>
    </xf>
    <xf numFmtId="0" fontId="27" fillId="0" borderId="12" xfId="51" applyFont="1" applyBorder="1"/>
    <xf numFmtId="0" fontId="27" fillId="0" borderId="22" xfId="51" applyFont="1" applyBorder="1"/>
    <xf numFmtId="0" fontId="27" fillId="0" borderId="23" xfId="51" applyFont="1" applyBorder="1"/>
    <xf numFmtId="169" fontId="27" fillId="0" borderId="23" xfId="51" applyNumberFormat="1" applyFont="1" applyBorder="1" applyAlignment="1">
      <alignment horizontal="right"/>
    </xf>
    <xf numFmtId="4" fontId="24" fillId="0" borderId="0" xfId="49" applyNumberFormat="1" applyFont="1"/>
    <xf numFmtId="0" fontId="27" fillId="0" borderId="24" xfId="51" applyFont="1" applyBorder="1"/>
    <xf numFmtId="0" fontId="27" fillId="0" borderId="0" xfId="51" applyFont="1" applyBorder="1"/>
    <xf numFmtId="0" fontId="27" fillId="0" borderId="25" xfId="51" applyFont="1" applyBorder="1"/>
    <xf numFmtId="0" fontId="27" fillId="0" borderId="26" xfId="51" applyFont="1" applyBorder="1"/>
    <xf numFmtId="0" fontId="27" fillId="0" borderId="27" xfId="51" applyFont="1" applyBorder="1"/>
    <xf numFmtId="0" fontId="27" fillId="0" borderId="0" xfId="51" applyFont="1" applyFill="1" applyBorder="1"/>
    <xf numFmtId="0" fontId="27" fillId="0" borderId="28" xfId="51" applyFont="1" applyBorder="1"/>
    <xf numFmtId="0" fontId="27" fillId="0" borderId="29" xfId="51" applyFont="1" applyBorder="1"/>
    <xf numFmtId="0" fontId="27" fillId="0" borderId="0" xfId="51" applyFont="1"/>
    <xf numFmtId="167" fontId="27" fillId="0" borderId="0" xfId="51" applyNumberFormat="1" applyFont="1" applyBorder="1"/>
    <xf numFmtId="49" fontId="27" fillId="0" borderId="28" xfId="51" applyNumberFormat="1" applyFont="1" applyBorder="1"/>
    <xf numFmtId="0" fontId="27" fillId="0" borderId="0" xfId="51" applyFont="1" applyBorder="1" applyAlignment="1">
      <alignment horizontal="right"/>
    </xf>
    <xf numFmtId="0" fontId="37" fillId="0" borderId="0" xfId="49" applyBorder="1"/>
    <xf numFmtId="0" fontId="30" fillId="26" borderId="30" xfId="51" applyFont="1" applyFill="1" applyBorder="1"/>
    <xf numFmtId="0" fontId="30" fillId="26" borderId="31" xfId="51" applyFont="1" applyFill="1" applyBorder="1"/>
    <xf numFmtId="0" fontId="30" fillId="26" borderId="32" xfId="51" applyFont="1" applyFill="1" applyBorder="1"/>
    <xf numFmtId="0" fontId="30" fillId="26" borderId="33" xfId="51" applyFont="1" applyFill="1" applyBorder="1"/>
    <xf numFmtId="0" fontId="30" fillId="26" borderId="34" xfId="51" applyFont="1" applyFill="1" applyBorder="1"/>
    <xf numFmtId="3" fontId="43" fillId="25" borderId="0" xfId="51" applyNumberFormat="1" applyFont="1" applyFill="1" applyBorder="1"/>
    <xf numFmtId="3" fontId="27" fillId="0" borderId="35" xfId="51" applyNumberFormat="1" applyFont="1" applyBorder="1"/>
    <xf numFmtId="0" fontId="27" fillId="0" borderId="17" xfId="51" applyFont="1" applyBorder="1"/>
    <xf numFmtId="3" fontId="27" fillId="0" borderId="13" xfId="51" applyNumberFormat="1" applyFont="1" applyBorder="1"/>
    <xf numFmtId="0" fontId="27" fillId="0" borderId="18" xfId="51" applyFont="1" applyBorder="1"/>
    <xf numFmtId="3" fontId="27" fillId="0" borderId="36" xfId="51" applyNumberFormat="1" applyFont="1" applyFill="1" applyBorder="1"/>
    <xf numFmtId="3" fontId="27" fillId="0" borderId="12" xfId="51" applyNumberFormat="1" applyFont="1" applyBorder="1"/>
    <xf numFmtId="0" fontId="27" fillId="0" borderId="37" xfId="51" applyFont="1" applyBorder="1"/>
    <xf numFmtId="3" fontId="27" fillId="0" borderId="35" xfId="51" applyNumberFormat="1" applyFont="1" applyFill="1" applyBorder="1"/>
    <xf numFmtId="3" fontId="43" fillId="27" borderId="0" xfId="51" applyNumberFormat="1" applyFont="1" applyFill="1" applyBorder="1"/>
    <xf numFmtId="0" fontId="27" fillId="0" borderId="38" xfId="51" applyFont="1" applyBorder="1"/>
    <xf numFmtId="0" fontId="27" fillId="0" borderId="39" xfId="51" applyFont="1" applyBorder="1"/>
    <xf numFmtId="3" fontId="43" fillId="0" borderId="0" xfId="51" applyNumberFormat="1" applyFont="1" applyBorder="1"/>
    <xf numFmtId="3" fontId="43" fillId="28" borderId="0" xfId="51" applyNumberFormat="1" applyFont="1" applyFill="1" applyBorder="1"/>
    <xf numFmtId="0" fontId="27" fillId="0" borderId="38" xfId="51" applyFont="1" applyBorder="1" applyAlignment="1">
      <alignment shrinkToFit="1"/>
    </xf>
    <xf numFmtId="0" fontId="27" fillId="0" borderId="40" xfId="51" applyFont="1" applyBorder="1"/>
    <xf numFmtId="3" fontId="43" fillId="29" borderId="0" xfId="51" applyNumberFormat="1" applyFont="1" applyFill="1" applyBorder="1"/>
    <xf numFmtId="0" fontId="27" fillId="0" borderId="41" xfId="51" applyFont="1" applyBorder="1"/>
    <xf numFmtId="3" fontId="27" fillId="0" borderId="38" xfId="51" applyNumberFormat="1" applyFont="1" applyBorder="1"/>
    <xf numFmtId="0" fontId="27" fillId="0" borderId="33" xfId="51" applyFont="1" applyBorder="1"/>
    <xf numFmtId="3" fontId="27" fillId="0" borderId="32" xfId="51" applyNumberFormat="1" applyFont="1" applyBorder="1"/>
    <xf numFmtId="0" fontId="27" fillId="0" borderId="34" xfId="51" applyFont="1" applyBorder="1"/>
    <xf numFmtId="0" fontId="27" fillId="26" borderId="42" xfId="51" applyFont="1" applyFill="1" applyBorder="1" applyAlignment="1">
      <alignment horizontal="centerContinuous"/>
    </xf>
    <xf numFmtId="0" fontId="27" fillId="26" borderId="43" xfId="51" applyFont="1" applyFill="1" applyBorder="1" applyAlignment="1">
      <alignment horizontal="centerContinuous"/>
    </xf>
    <xf numFmtId="0" fontId="30" fillId="26" borderId="43" xfId="51" applyFont="1" applyFill="1" applyBorder="1" applyAlignment="1">
      <alignment horizontal="centerContinuous"/>
    </xf>
    <xf numFmtId="0" fontId="27" fillId="26" borderId="43" xfId="51" applyFont="1" applyFill="1" applyBorder="1" applyAlignment="1">
      <alignment horizontal="left"/>
    </xf>
    <xf numFmtId="0" fontId="30" fillId="26" borderId="44" xfId="51" applyFont="1" applyFill="1" applyBorder="1" applyAlignment="1">
      <alignment horizontal="left"/>
    </xf>
    <xf numFmtId="0" fontId="27" fillId="0" borderId="45" xfId="51" applyFont="1" applyBorder="1" applyAlignment="1">
      <alignment horizontal="centerContinuous" vertical="center"/>
    </xf>
    <xf numFmtId="0" fontId="27" fillId="0" borderId="46" xfId="51" applyFont="1" applyBorder="1" applyAlignment="1">
      <alignment horizontal="centerContinuous" vertical="center"/>
    </xf>
    <xf numFmtId="0" fontId="29" fillId="0" borderId="46" xfId="51" applyFont="1" applyBorder="1" applyAlignment="1">
      <alignment horizontal="centerContinuous" vertical="center"/>
    </xf>
    <xf numFmtId="0" fontId="44" fillId="0" borderId="47" xfId="51" applyFont="1" applyBorder="1" applyAlignment="1">
      <alignment horizontal="centerContinuous" vertical="center"/>
    </xf>
    <xf numFmtId="0" fontId="28" fillId="0" borderId="48" xfId="51" applyFont="1" applyBorder="1" applyAlignment="1">
      <alignment horizontal="left"/>
    </xf>
    <xf numFmtId="0" fontId="28" fillId="0" borderId="49" xfId="51" applyFont="1" applyBorder="1" applyAlignment="1">
      <alignment horizontal="left"/>
    </xf>
    <xf numFmtId="0" fontId="28" fillId="0" borderId="21" xfId="51" applyFont="1" applyBorder="1"/>
    <xf numFmtId="0" fontId="28" fillId="0" borderId="37" xfId="51" applyFont="1" applyBorder="1"/>
    <xf numFmtId="0" fontId="28" fillId="0" borderId="19" xfId="51" applyFont="1" applyBorder="1" applyAlignment="1"/>
    <xf numFmtId="0" fontId="28" fillId="0" borderId="14" xfId="51" applyFont="1" applyBorder="1" applyAlignment="1"/>
    <xf numFmtId="0" fontId="28" fillId="0" borderId="14" xfId="51" applyFont="1" applyBorder="1"/>
    <xf numFmtId="0" fontId="28" fillId="0" borderId="50" xfId="51" applyFont="1" applyBorder="1"/>
    <xf numFmtId="0" fontId="28" fillId="0" borderId="19" xfId="51" applyFont="1" applyFill="1" applyBorder="1" applyAlignment="1"/>
    <xf numFmtId="0" fontId="28" fillId="0" borderId="14" xfId="51" applyFont="1" applyFill="1" applyBorder="1" applyAlignment="1"/>
    <xf numFmtId="0" fontId="28" fillId="0" borderId="19" xfId="51" applyFont="1" applyBorder="1" applyAlignment="1">
      <alignment horizontal="left"/>
    </xf>
    <xf numFmtId="0" fontId="45" fillId="0" borderId="0" xfId="51" applyFont="1"/>
    <xf numFmtId="167" fontId="45" fillId="0" borderId="0" xfId="51" applyNumberFormat="1" applyFont="1"/>
    <xf numFmtId="0" fontId="28" fillId="0" borderId="19" xfId="51" applyNumberFormat="1" applyFont="1" applyBorder="1" applyAlignment="1">
      <alignment horizontal="left"/>
    </xf>
    <xf numFmtId="0" fontId="28" fillId="0" borderId="14" xfId="51" applyNumberFormat="1" applyFont="1" applyBorder="1"/>
    <xf numFmtId="3" fontId="28" fillId="0" borderId="51" xfId="51" applyNumberFormat="1" applyFont="1" applyBorder="1" applyAlignment="1">
      <alignment horizontal="left"/>
    </xf>
    <xf numFmtId="49" fontId="28" fillId="0" borderId="14" xfId="51" applyNumberFormat="1" applyFont="1" applyBorder="1" applyAlignment="1">
      <alignment horizontal="left"/>
    </xf>
    <xf numFmtId="0" fontId="27" fillId="26" borderId="0" xfId="51" applyFont="1" applyFill="1" applyBorder="1"/>
    <xf numFmtId="0" fontId="30" fillId="26" borderId="0" xfId="51" applyFont="1" applyFill="1" applyBorder="1"/>
    <xf numFmtId="49" fontId="27" fillId="26" borderId="28" xfId="51" applyNumberFormat="1" applyFont="1" applyFill="1" applyBorder="1"/>
    <xf numFmtId="49" fontId="30" fillId="26" borderId="27" xfId="51" applyNumberFormat="1" applyFont="1" applyFill="1" applyBorder="1"/>
    <xf numFmtId="0" fontId="28" fillId="0" borderId="14" xfId="51" applyFont="1" applyFill="1" applyBorder="1"/>
    <xf numFmtId="0" fontId="28" fillId="0" borderId="12" xfId="51" applyFont="1" applyBorder="1"/>
    <xf numFmtId="0" fontId="30" fillId="0" borderId="37" xfId="51" applyFont="1" applyBorder="1"/>
    <xf numFmtId="0" fontId="28" fillId="0" borderId="51" xfId="51" applyFont="1" applyBorder="1" applyAlignment="1">
      <alignment horizontal="left"/>
    </xf>
    <xf numFmtId="0" fontId="27" fillId="26" borderId="21" xfId="51" applyFont="1" applyFill="1" applyBorder="1"/>
    <xf numFmtId="0" fontId="27" fillId="26" borderId="12" xfId="51" applyFont="1" applyFill="1" applyBorder="1"/>
    <xf numFmtId="0" fontId="30" fillId="26" borderId="12" xfId="51" applyFont="1" applyFill="1" applyBorder="1"/>
    <xf numFmtId="49" fontId="27" fillId="26" borderId="21" xfId="51" applyNumberFormat="1" applyFont="1" applyFill="1" applyBorder="1"/>
    <xf numFmtId="49" fontId="30" fillId="26" borderId="37" xfId="51" applyNumberFormat="1" applyFont="1" applyFill="1" applyBorder="1"/>
    <xf numFmtId="49" fontId="28" fillId="0" borderId="51" xfId="51" applyNumberFormat="1" applyFont="1" applyBorder="1" applyAlignment="1">
      <alignment horizontal="left"/>
    </xf>
    <xf numFmtId="49" fontId="28" fillId="0" borderId="35" xfId="51" applyNumberFormat="1" applyFont="1" applyBorder="1" applyAlignment="1">
      <alignment horizontal="left"/>
    </xf>
    <xf numFmtId="0" fontId="28" fillId="0" borderId="49" xfId="51" applyFont="1" applyBorder="1"/>
    <xf numFmtId="0" fontId="28" fillId="26" borderId="33" xfId="51" applyFont="1" applyFill="1" applyBorder="1" applyAlignment="1">
      <alignment horizontal="centerContinuous"/>
    </xf>
    <xf numFmtId="0" fontId="31" fillId="26" borderId="32" xfId="51" applyFont="1" applyFill="1" applyBorder="1" applyAlignment="1">
      <alignment horizontal="left"/>
    </xf>
    <xf numFmtId="0" fontId="30" fillId="26" borderId="34" xfId="51" applyFont="1" applyFill="1" applyBorder="1" applyAlignment="1">
      <alignment horizontal="left"/>
    </xf>
    <xf numFmtId="0" fontId="43" fillId="0" borderId="52" xfId="51" applyFont="1" applyBorder="1" applyAlignment="1">
      <alignment horizontal="centerContinuous"/>
    </xf>
    <xf numFmtId="0" fontId="46" fillId="0" borderId="52" xfId="51" applyFont="1" applyBorder="1" applyAlignment="1">
      <alignment horizontal="centerContinuous" vertical="top"/>
    </xf>
    <xf numFmtId="0" fontId="24" fillId="0" borderId="0" xfId="49" applyFont="1"/>
    <xf numFmtId="0" fontId="41" fillId="0" borderId="0" xfId="51" applyFont="1"/>
    <xf numFmtId="0" fontId="41" fillId="0" borderId="0" xfId="49" applyFont="1"/>
    <xf numFmtId="4" fontId="41" fillId="0" borderId="0" xfId="49" applyNumberFormat="1" applyFont="1"/>
    <xf numFmtId="0" fontId="0" fillId="28" borderId="0" xfId="0" applyFill="1"/>
    <xf numFmtId="0" fontId="0" fillId="29" borderId="0" xfId="0" applyFill="1"/>
    <xf numFmtId="0" fontId="0" fillId="27" borderId="0" xfId="0" applyFill="1"/>
    <xf numFmtId="0" fontId="27" fillId="0" borderId="0" xfId="30" applyFont="1"/>
    <xf numFmtId="49" fontId="27" fillId="0" borderId="0" xfId="30" applyNumberFormat="1" applyFont="1" applyAlignment="1" applyProtection="1">
      <alignment horizontal="left"/>
    </xf>
    <xf numFmtId="0" fontId="28" fillId="0" borderId="14" xfId="51" applyFont="1" applyBorder="1" applyAlignment="1">
      <alignment horizontal="left"/>
    </xf>
    <xf numFmtId="0" fontId="28" fillId="0" borderId="20" xfId="51" applyFont="1" applyBorder="1" applyAlignment="1">
      <alignment horizontal="left"/>
    </xf>
    <xf numFmtId="168" fontId="27" fillId="0" borderId="20" xfId="51" applyNumberFormat="1" applyFont="1" applyBorder="1" applyAlignment="1">
      <alignment horizontal="right" indent="2"/>
    </xf>
    <xf numFmtId="168" fontId="27" fillId="0" borderId="19" xfId="51" applyNumberFormat="1" applyFont="1" applyBorder="1" applyAlignment="1">
      <alignment horizontal="right" indent="2"/>
    </xf>
    <xf numFmtId="0" fontId="27" fillId="0" borderId="18" xfId="51" applyFont="1" applyBorder="1" applyAlignment="1">
      <alignment horizontal="center" shrinkToFit="1"/>
    </xf>
    <xf numFmtId="0" fontId="27" fillId="0" borderId="17" xfId="51" applyFont="1" applyBorder="1" applyAlignment="1">
      <alignment horizontal="center" shrinkToFit="1"/>
    </xf>
    <xf numFmtId="168" fontId="29" fillId="26" borderId="16" xfId="51" applyNumberFormat="1" applyFont="1" applyFill="1" applyBorder="1" applyAlignment="1">
      <alignment horizontal="right" indent="2"/>
    </xf>
    <xf numFmtId="168" fontId="29" fillId="26" borderId="15" xfId="51" applyNumberFormat="1" applyFont="1" applyFill="1" applyBorder="1" applyAlignment="1">
      <alignment horizontal="right" indent="2"/>
    </xf>
    <xf numFmtId="0" fontId="28" fillId="0" borderId="12" xfId="51" applyFont="1" applyBorder="1" applyAlignment="1">
      <alignment horizontal="left"/>
    </xf>
    <xf numFmtId="0" fontId="28" fillId="0" borderId="21" xfId="51" applyFont="1" applyBorder="1" applyAlignment="1">
      <alignment horizontal="left"/>
    </xf>
    <xf numFmtId="0" fontId="27" fillId="0" borderId="0" xfId="0" applyFont="1" applyAlignment="1" applyProtection="1">
      <alignment horizontal="left" vertical="center" wrapText="1"/>
    </xf>
    <xf numFmtId="0" fontId="0" fillId="0" borderId="0" xfId="0" applyAlignment="1">
      <alignment vertical="center" wrapText="1"/>
    </xf>
    <xf numFmtId="0" fontId="30" fillId="0" borderId="11" xfId="0" applyFont="1" applyBorder="1" applyAlignment="1">
      <alignment horizontal="left"/>
    </xf>
  </cellXfs>
  <cellStyles count="56">
    <cellStyle name="20 % – Zvýraznění1" xfId="1" builtinId="30" customBuiltin="1"/>
    <cellStyle name="20 % – Zvýraznění2" xfId="2" builtinId="34" customBuiltin="1"/>
    <cellStyle name="20 % – Zvýraznění3" xfId="3" builtinId="38" customBuiltin="1"/>
    <cellStyle name="20 % – Zvýraznění4" xfId="4" builtinId="42" customBuiltin="1"/>
    <cellStyle name="20 % – Zvýraznění5" xfId="5" builtinId="46" customBuiltin="1"/>
    <cellStyle name="20 % – Zvýraznění6" xfId="6" builtinId="50" customBuiltin="1"/>
    <cellStyle name="40 % – Zvýraznění1" xfId="7" builtinId="31" customBuiltin="1"/>
    <cellStyle name="40 % – Zvýraznění2" xfId="8" builtinId="35" customBuiltin="1"/>
    <cellStyle name="40 % – Zvýraznění3" xfId="9" builtinId="39" customBuiltin="1"/>
    <cellStyle name="40 % – Zvýraznění4" xfId="10" builtinId="43" customBuiltin="1"/>
    <cellStyle name="40 % – Zvýraznění5" xfId="11" builtinId="47" customBuiltin="1"/>
    <cellStyle name="40 % – Zvýraznění6" xfId="12" builtinId="51" customBuiltin="1"/>
    <cellStyle name="60 % – Zvýraznění1" xfId="13" builtinId="32" customBuiltin="1"/>
    <cellStyle name="60 % – Zvýraznění2" xfId="14" builtinId="36" customBuiltin="1"/>
    <cellStyle name="60 % – Zvýraznění3" xfId="15" builtinId="40" customBuiltin="1"/>
    <cellStyle name="60 % – Zvýraznění4" xfId="16" builtinId="44" customBuiltin="1"/>
    <cellStyle name="60 % – Zvýraznění5" xfId="17" builtinId="48" customBuiltin="1"/>
    <cellStyle name="60 % – Zvýraznění6" xfId="18" builtinId="52" customBuiltin="1"/>
    <cellStyle name="blokcen" xfId="19"/>
    <cellStyle name="Celkem" xfId="20" builtinId="25" customBuiltin="1"/>
    <cellStyle name="čárky_Rozpocet_PRAHA2" xfId="21"/>
    <cellStyle name="Excel Built-in Normal" xfId="52"/>
    <cellStyle name="Chybně" xfId="22" builtinId="27" customBuiltin="1"/>
    <cellStyle name="Kontrolní buňka" xfId="23" builtinId="23" customBuiltin="1"/>
    <cellStyle name="Nadpis 1" xfId="24" builtinId="16" customBuiltin="1"/>
    <cellStyle name="Nadpis 2" xfId="25" builtinId="17" customBuiltin="1"/>
    <cellStyle name="Nadpis 3" xfId="26" builtinId="18" customBuiltin="1"/>
    <cellStyle name="Nadpis 4" xfId="27" builtinId="19" customBuiltin="1"/>
    <cellStyle name="Název" xfId="28" builtinId="15" customBuiltin="1"/>
    <cellStyle name="Neutrální" xfId="29" builtinId="28" customBuiltin="1"/>
    <cellStyle name="Normální" xfId="0" builtinId="0"/>
    <cellStyle name="Normální 2" xfId="30"/>
    <cellStyle name="normální 2 2" xfId="51"/>
    <cellStyle name="normální 3" xfId="31"/>
    <cellStyle name="normální 4" xfId="50"/>
    <cellStyle name="normální 5" xfId="53"/>
    <cellStyle name="normální 6" xfId="54"/>
    <cellStyle name="normální_Rozpocet_PRAHA2" xfId="32"/>
    <cellStyle name="normální_SPECIFIK" xfId="33"/>
    <cellStyle name="Poznámka" xfId="34" builtinId="10" customBuiltin="1"/>
    <cellStyle name="procent 2" xfId="55"/>
    <cellStyle name="Procenta" xfId="35" builtinId="5"/>
    <cellStyle name="Propojená buňka" xfId="36" builtinId="24" customBuiltin="1"/>
    <cellStyle name="rozpočet" xfId="49"/>
    <cellStyle name="Správně" xfId="37" builtinId="26" customBuiltin="1"/>
    <cellStyle name="Text upozornění" xfId="38" builtinId="11" customBuiltin="1"/>
    <cellStyle name="Vstup" xfId="39" builtinId="20" customBuiltin="1"/>
    <cellStyle name="Výpočet" xfId="40" builtinId="22" customBuiltin="1"/>
    <cellStyle name="Výstup" xfId="41" builtinId="21" customBuiltin="1"/>
    <cellStyle name="Vysvětlující text" xfId="42" builtinId="53" customBuiltin="1"/>
    <cellStyle name="Zvýraznění 1" xfId="43" builtinId="29" customBuiltin="1"/>
    <cellStyle name="Zvýraznění 2" xfId="44" builtinId="33" customBuiltin="1"/>
    <cellStyle name="Zvýraznění 3" xfId="45" builtinId="37" customBuiltin="1"/>
    <cellStyle name="Zvýraznění 4" xfId="46" builtinId="41" customBuiltin="1"/>
    <cellStyle name="Zvýraznění 5" xfId="47" builtinId="45" customBuiltin="1"/>
    <cellStyle name="Zvýraznění 6" xfId="48" builtinId="4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emf"/><Relationship Id="rId7" Type="http://schemas.openxmlformats.org/officeDocument/2006/relationships/image" Target="../media/image7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jpeg"/><Relationship Id="rId5" Type="http://schemas.openxmlformats.org/officeDocument/2006/relationships/image" Target="../media/image5.emf"/><Relationship Id="rId10" Type="http://schemas.openxmlformats.org/officeDocument/2006/relationships/image" Target="../media/image10.jpeg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4824413</xdr:colOff>
      <xdr:row>11</xdr:row>
      <xdr:rowOff>0</xdr:rowOff>
    </xdr:from>
    <xdr:to>
      <xdr:col>5</xdr:col>
      <xdr:colOff>14308</xdr:colOff>
      <xdr:row>12</xdr:row>
      <xdr:rowOff>120649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224088" y="1524000"/>
          <a:ext cx="762020" cy="273049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15</xdr:row>
      <xdr:rowOff>0</xdr:rowOff>
    </xdr:from>
    <xdr:to>
      <xdr:col>5</xdr:col>
      <xdr:colOff>20924</xdr:colOff>
      <xdr:row>16</xdr:row>
      <xdr:rowOff>9524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28850" y="2133600"/>
          <a:ext cx="763874" cy="161924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15</xdr:row>
      <xdr:rowOff>0</xdr:rowOff>
    </xdr:from>
    <xdr:to>
      <xdr:col>5</xdr:col>
      <xdr:colOff>11106</xdr:colOff>
      <xdr:row>16</xdr:row>
      <xdr:rowOff>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28850" y="2133600"/>
          <a:ext cx="754056" cy="1524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</xdr:colOff>
      <xdr:row>15</xdr:row>
      <xdr:rowOff>0</xdr:rowOff>
    </xdr:from>
    <xdr:to>
      <xdr:col>5</xdr:col>
      <xdr:colOff>12866</xdr:colOff>
      <xdr:row>16</xdr:row>
      <xdr:rowOff>15874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228851" y="2133600"/>
          <a:ext cx="755815" cy="168274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38101</xdr:colOff>
      <xdr:row>6</xdr:row>
      <xdr:rowOff>209551</xdr:rowOff>
    </xdr:from>
    <xdr:to>
      <xdr:col>5</xdr:col>
      <xdr:colOff>22590</xdr:colOff>
      <xdr:row>6</xdr:row>
      <xdr:rowOff>213214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66951" y="1066801"/>
          <a:ext cx="727439" cy="3663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38101</xdr:colOff>
      <xdr:row>4</xdr:row>
      <xdr:rowOff>209551</xdr:rowOff>
    </xdr:from>
    <xdr:to>
      <xdr:col>5</xdr:col>
      <xdr:colOff>22590</xdr:colOff>
      <xdr:row>4</xdr:row>
      <xdr:rowOff>213214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66951" y="914401"/>
          <a:ext cx="727439" cy="3663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</xdr:colOff>
      <xdr:row>14</xdr:row>
      <xdr:rowOff>0</xdr:rowOff>
    </xdr:from>
    <xdr:to>
      <xdr:col>5</xdr:col>
      <xdr:colOff>4334</xdr:colOff>
      <xdr:row>14</xdr:row>
      <xdr:rowOff>1003789</xdr:rowOff>
    </xdr:to>
    <xdr:pic>
      <xdr:nvPicPr>
        <xdr:cNvPr id="9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228851" y="1981200"/>
          <a:ext cx="747283" cy="156064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4826794</xdr:colOff>
      <xdr:row>8</xdr:row>
      <xdr:rowOff>0</xdr:rowOff>
    </xdr:from>
    <xdr:to>
      <xdr:col>5</xdr:col>
      <xdr:colOff>53641</xdr:colOff>
      <xdr:row>9</xdr:row>
      <xdr:rowOff>28575</xdr:rowOff>
    </xdr:to>
    <xdr:pic>
      <xdr:nvPicPr>
        <xdr:cNvPr id="1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674519" y="3914775"/>
          <a:ext cx="1056147" cy="90487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4806157</xdr:colOff>
      <xdr:row>4</xdr:row>
      <xdr:rowOff>7938</xdr:rowOff>
    </xdr:from>
    <xdr:to>
      <xdr:col>5</xdr:col>
      <xdr:colOff>38044</xdr:colOff>
      <xdr:row>5</xdr:row>
      <xdr:rowOff>15875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24882" y="769938"/>
          <a:ext cx="784962" cy="160337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4804171</xdr:colOff>
      <xdr:row>4</xdr:row>
      <xdr:rowOff>785813</xdr:rowOff>
    </xdr:from>
    <xdr:to>
      <xdr:col>5</xdr:col>
      <xdr:colOff>34074</xdr:colOff>
      <xdr:row>6</xdr:row>
      <xdr:rowOff>3969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32421" y="909638"/>
          <a:ext cx="773453" cy="161131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4778375</xdr:colOff>
      <xdr:row>10</xdr:row>
      <xdr:rowOff>63502</xdr:rowOff>
    </xdr:from>
    <xdr:to>
      <xdr:col>4</xdr:col>
      <xdr:colOff>984249</xdr:colOff>
      <xdr:row>10</xdr:row>
      <xdr:rowOff>837408</xdr:rowOff>
    </xdr:to>
    <xdr:pic>
      <xdr:nvPicPr>
        <xdr:cNvPr id="16" name="Obrázek 15" descr="DL-BARI-LED_main_DSC0259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225675" y="1435102"/>
          <a:ext cx="749299" cy="88106"/>
        </a:xfrm>
        <a:prstGeom prst="rect">
          <a:avLst/>
        </a:prstGeom>
      </xdr:spPr>
    </xdr:pic>
    <xdr:clientData/>
  </xdr:twoCellAnchor>
  <xdr:twoCellAnchor editAs="oneCell">
    <xdr:from>
      <xdr:col>3</xdr:col>
      <xdr:colOff>4826168</xdr:colOff>
      <xdr:row>8</xdr:row>
      <xdr:rowOff>823914</xdr:rowOff>
    </xdr:from>
    <xdr:to>
      <xdr:col>5</xdr:col>
      <xdr:colOff>51570</xdr:colOff>
      <xdr:row>9</xdr:row>
      <xdr:rowOff>862765</xdr:rowOff>
    </xdr:to>
    <xdr:pic>
      <xdr:nvPicPr>
        <xdr:cNvPr id="1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673893" y="4738689"/>
          <a:ext cx="1054702" cy="915151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12</xdr:row>
      <xdr:rowOff>0</xdr:rowOff>
    </xdr:from>
    <xdr:to>
      <xdr:col>5</xdr:col>
      <xdr:colOff>7936</xdr:colOff>
      <xdr:row>13</xdr:row>
      <xdr:rowOff>19049</xdr:rowOff>
    </xdr:to>
    <xdr:pic>
      <xdr:nvPicPr>
        <xdr:cNvPr id="19" name="Obrázek 18" descr="3471c8354402bfe02c7906c367fb9123_800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228850" y="1676400"/>
          <a:ext cx="750886" cy="171449"/>
        </a:xfrm>
        <a:prstGeom prst="rect">
          <a:avLst/>
        </a:prstGeom>
      </xdr:spPr>
    </xdr:pic>
    <xdr:clientData/>
  </xdr:twoCellAnchor>
  <xdr:twoCellAnchor editAs="oneCell">
    <xdr:from>
      <xdr:col>4</xdr:col>
      <xdr:colOff>28573</xdr:colOff>
      <xdr:row>12</xdr:row>
      <xdr:rowOff>19049</xdr:rowOff>
    </xdr:from>
    <xdr:to>
      <xdr:col>5</xdr:col>
      <xdr:colOff>19050</xdr:colOff>
      <xdr:row>13</xdr:row>
      <xdr:rowOff>0</xdr:rowOff>
    </xdr:to>
    <xdr:pic>
      <xdr:nvPicPr>
        <xdr:cNvPr id="2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257423" y="1847849"/>
          <a:ext cx="733427" cy="133351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6</xdr:row>
      <xdr:rowOff>0</xdr:rowOff>
    </xdr:from>
    <xdr:to>
      <xdr:col>5</xdr:col>
      <xdr:colOff>59078</xdr:colOff>
      <xdr:row>7</xdr:row>
      <xdr:rowOff>8731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676900" y="2390775"/>
          <a:ext cx="1059203" cy="799306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38101</xdr:colOff>
      <xdr:row>5</xdr:row>
      <xdr:rowOff>209551</xdr:rowOff>
    </xdr:from>
    <xdr:to>
      <xdr:col>5</xdr:col>
      <xdr:colOff>22590</xdr:colOff>
      <xdr:row>5</xdr:row>
      <xdr:rowOff>213214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715001" y="1019176"/>
          <a:ext cx="984614" cy="3663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7</xdr:row>
      <xdr:rowOff>0</xdr:rowOff>
    </xdr:from>
    <xdr:to>
      <xdr:col>5</xdr:col>
      <xdr:colOff>59078</xdr:colOff>
      <xdr:row>8</xdr:row>
      <xdr:rowOff>65881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676900" y="3181350"/>
          <a:ext cx="1059203" cy="799306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</xdr:colOff>
      <xdr:row>16</xdr:row>
      <xdr:rowOff>1</xdr:rowOff>
    </xdr:from>
    <xdr:to>
      <xdr:col>4</xdr:col>
      <xdr:colOff>933451</xdr:colOff>
      <xdr:row>16</xdr:row>
      <xdr:rowOff>933451</xdr:rowOff>
    </xdr:to>
    <xdr:pic>
      <xdr:nvPicPr>
        <xdr:cNvPr id="2051" name="Picture 3" descr="http://www.svitidla-led-lighting.cz/wh/960-720/img/catalog/img/092225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676901" y="10287001"/>
          <a:ext cx="933450" cy="93345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16</xdr:row>
      <xdr:rowOff>0</xdr:rowOff>
    </xdr:from>
    <xdr:to>
      <xdr:col>5</xdr:col>
      <xdr:colOff>20924</xdr:colOff>
      <xdr:row>17</xdr:row>
      <xdr:rowOff>9524</xdr:rowOff>
    </xdr:to>
    <xdr:pic>
      <xdr:nvPicPr>
        <xdr:cNvPr id="2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676900" y="9305925"/>
          <a:ext cx="1021049" cy="990599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</xdr:colOff>
      <xdr:row>16</xdr:row>
      <xdr:rowOff>0</xdr:rowOff>
    </xdr:from>
    <xdr:to>
      <xdr:col>5</xdr:col>
      <xdr:colOff>12866</xdr:colOff>
      <xdr:row>17</xdr:row>
      <xdr:rowOff>15874</xdr:rowOff>
    </xdr:to>
    <xdr:pic>
      <xdr:nvPicPr>
        <xdr:cNvPr id="2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676901" y="9305925"/>
          <a:ext cx="1012990" cy="996949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13</xdr:row>
      <xdr:rowOff>1</xdr:rowOff>
    </xdr:from>
    <xdr:to>
      <xdr:col>5</xdr:col>
      <xdr:colOff>22236</xdr:colOff>
      <xdr:row>14</xdr:row>
      <xdr:rowOff>19051</xdr:rowOff>
    </xdr:to>
    <xdr:pic>
      <xdr:nvPicPr>
        <xdr:cNvPr id="7" name="Picture 1" descr="https://www.svitidla-osvetleni-elektro.cz/upload/img/0/modus-i236al600-t8-vestavne-zarivkove-svitidlo-i-236-al-8595073703269-21424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676900" y="8296276"/>
          <a:ext cx="1022361" cy="76200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310/TU-10-104-423%20Sport.%20&#353;kola%20Botanick&#225;/03-Texty/F.1.7_R%20Rozpo&#269;e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"/>
      <sheetName val="Materiál"/>
      <sheetName val="Svítidla"/>
      <sheetName val="Specif"/>
    </sheetNames>
    <sheetDataSet>
      <sheetData sheetId="0"/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B1:K53"/>
  <sheetViews>
    <sheetView topLeftCell="A13" zoomScaleNormal="100" workbookViewId="0">
      <selection activeCell="K13" sqref="K13"/>
    </sheetView>
  </sheetViews>
  <sheetFormatPr defaultColWidth="9" defaultRowHeight="12.75" x14ac:dyDescent="0.2"/>
  <cols>
    <col min="1" max="1" width="1.625" style="194" customWidth="1"/>
    <col min="2" max="2" width="1.75" style="194" customWidth="1"/>
    <col min="3" max="3" width="13.125" style="194" customWidth="1"/>
    <col min="4" max="4" width="13.875" style="194" customWidth="1"/>
    <col min="5" max="5" width="12.75" style="194" customWidth="1"/>
    <col min="6" max="6" width="11.875" style="194" customWidth="1"/>
    <col min="7" max="7" width="14.5" style="194" customWidth="1"/>
    <col min="8" max="8" width="13.375" style="196" customWidth="1"/>
    <col min="9" max="9" width="4.5" style="195" customWidth="1"/>
    <col min="10" max="12" width="9.625" style="194" customWidth="1"/>
    <col min="13" max="252" width="12.5" style="194" customWidth="1"/>
    <col min="253" max="16384" width="9" style="194"/>
  </cols>
  <sheetData>
    <row r="1" spans="2:11" ht="12.75" customHeight="1" x14ac:dyDescent="0.25">
      <c r="B1" s="305"/>
      <c r="C1" s="305"/>
      <c r="D1" s="305"/>
      <c r="E1" s="306"/>
      <c r="F1" s="306"/>
      <c r="G1" s="307"/>
      <c r="H1" s="306"/>
      <c r="I1" s="305"/>
      <c r="J1" s="200"/>
    </row>
    <row r="2" spans="2:11" ht="12.75" customHeight="1" x14ac:dyDescent="0.25">
      <c r="B2" s="202"/>
      <c r="C2" s="304"/>
      <c r="D2" s="202"/>
      <c r="E2" s="202"/>
      <c r="F2" s="202"/>
      <c r="G2" s="202"/>
      <c r="H2" s="202"/>
      <c r="I2" s="201"/>
      <c r="J2" s="200"/>
    </row>
    <row r="3" spans="2:11" ht="12.75" customHeight="1" x14ac:dyDescent="0.25">
      <c r="B3" s="202"/>
      <c r="C3" s="202"/>
      <c r="D3" s="202"/>
      <c r="E3" s="202"/>
      <c r="F3" s="202"/>
      <c r="G3" s="202"/>
      <c r="H3" s="202"/>
      <c r="I3" s="201"/>
      <c r="J3" s="200"/>
      <c r="K3" s="204"/>
    </row>
    <row r="4" spans="2:11" ht="24.75" customHeight="1" thickBot="1" x14ac:dyDescent="0.3">
      <c r="B4" s="303" t="s">
        <v>301</v>
      </c>
      <c r="C4" s="302"/>
      <c r="D4" s="302"/>
      <c r="E4" s="302"/>
      <c r="F4" s="302"/>
      <c r="G4" s="302"/>
      <c r="H4" s="302"/>
      <c r="I4" s="201"/>
      <c r="J4" s="200"/>
    </row>
    <row r="5" spans="2:11" ht="12.75" customHeight="1" x14ac:dyDescent="0.25">
      <c r="B5" s="301" t="s">
        <v>0</v>
      </c>
      <c r="C5" s="299"/>
      <c r="D5" s="300"/>
      <c r="E5" s="300"/>
      <c r="F5" s="299"/>
      <c r="G5" s="298" t="s">
        <v>300</v>
      </c>
      <c r="H5" s="297"/>
      <c r="I5" s="201"/>
      <c r="J5" s="200"/>
    </row>
    <row r="6" spans="2:11" ht="12" customHeight="1" x14ac:dyDescent="0.25">
      <c r="B6" s="242"/>
      <c r="C6" s="268"/>
      <c r="D6" s="288"/>
      <c r="E6" s="288"/>
      <c r="F6" s="268"/>
      <c r="G6" s="272"/>
      <c r="H6" s="290"/>
      <c r="I6" s="201"/>
      <c r="J6" s="200"/>
    </row>
    <row r="7" spans="2:11" ht="12.75" customHeight="1" x14ac:dyDescent="0.25">
      <c r="B7" s="289" t="s">
        <v>299</v>
      </c>
      <c r="C7" s="268"/>
      <c r="D7" s="288"/>
      <c r="E7" s="288"/>
      <c r="F7" s="268"/>
      <c r="G7" s="272" t="s">
        <v>298</v>
      </c>
      <c r="H7" s="296"/>
      <c r="I7" s="201"/>
      <c r="J7" s="200"/>
    </row>
    <row r="8" spans="2:11" ht="12.95" customHeight="1" x14ac:dyDescent="0.25">
      <c r="B8" s="295" t="s">
        <v>297</v>
      </c>
      <c r="C8" s="294"/>
      <c r="D8" s="293" t="s">
        <v>296</v>
      </c>
      <c r="E8" s="292" t="s">
        <v>306</v>
      </c>
      <c r="F8" s="291"/>
      <c r="G8" s="272" t="s">
        <v>295</v>
      </c>
      <c r="H8" s="290"/>
      <c r="I8" s="201"/>
      <c r="J8" s="200"/>
    </row>
    <row r="9" spans="2:11" ht="12.95" customHeight="1" x14ac:dyDescent="0.25">
      <c r="B9" s="289" t="s">
        <v>294</v>
      </c>
      <c r="C9" s="268"/>
      <c r="D9" s="288"/>
      <c r="E9" s="288"/>
      <c r="F9" s="268"/>
      <c r="G9" s="287" t="s">
        <v>293</v>
      </c>
      <c r="H9" s="281">
        <v>0</v>
      </c>
      <c r="I9" s="201"/>
      <c r="J9" s="200"/>
    </row>
    <row r="10" spans="2:11" ht="12.95" customHeight="1" x14ac:dyDescent="0.25">
      <c r="B10" s="286" t="s">
        <v>292</v>
      </c>
      <c r="C10" s="285"/>
      <c r="D10" s="284"/>
      <c r="E10" s="283"/>
      <c r="F10" s="283"/>
      <c r="G10" s="282" t="s">
        <v>291</v>
      </c>
      <c r="H10" s="281">
        <f>IF(H9=0,,ROUND((G33+G35)/H9,1))</f>
        <v>0</v>
      </c>
      <c r="I10" s="201"/>
      <c r="J10" s="200"/>
    </row>
    <row r="11" spans="2:11" s="277" customFormat="1" ht="12.75" customHeight="1" x14ac:dyDescent="0.25">
      <c r="B11" s="273" t="s">
        <v>290</v>
      </c>
      <c r="C11" s="272"/>
      <c r="D11" s="313" t="s">
        <v>283</v>
      </c>
      <c r="E11" s="313"/>
      <c r="F11" s="314"/>
      <c r="G11" s="280" t="s">
        <v>289</v>
      </c>
      <c r="H11" s="279"/>
      <c r="I11" s="201"/>
      <c r="J11" s="200"/>
      <c r="K11" s="278"/>
    </row>
    <row r="12" spans="2:11" ht="12.75" customHeight="1" x14ac:dyDescent="0.25">
      <c r="B12" s="273" t="s">
        <v>288</v>
      </c>
      <c r="C12" s="272"/>
      <c r="D12" s="313" t="s">
        <v>283</v>
      </c>
      <c r="E12" s="313"/>
      <c r="F12" s="314"/>
      <c r="G12" s="272"/>
      <c r="H12" s="276"/>
      <c r="I12" s="201"/>
      <c r="J12" s="200"/>
      <c r="K12" s="204"/>
    </row>
    <row r="13" spans="2:11" ht="12.75" customHeight="1" x14ac:dyDescent="0.25">
      <c r="B13" s="273" t="s">
        <v>287</v>
      </c>
      <c r="C13" s="272"/>
      <c r="D13" s="313"/>
      <c r="E13" s="313"/>
      <c r="F13" s="313"/>
      <c r="G13" s="275"/>
      <c r="H13" s="274"/>
      <c r="I13" s="201"/>
      <c r="J13" s="200"/>
      <c r="K13" s="204"/>
    </row>
    <row r="14" spans="2:11" ht="12.75" customHeight="1" x14ac:dyDescent="0.25">
      <c r="B14" s="273" t="s">
        <v>286</v>
      </c>
      <c r="C14" s="272"/>
      <c r="D14" s="313"/>
      <c r="E14" s="313"/>
      <c r="F14" s="313"/>
      <c r="G14" s="271" t="s">
        <v>285</v>
      </c>
      <c r="H14" s="270"/>
      <c r="I14" s="201"/>
      <c r="J14" s="200"/>
      <c r="K14" s="204"/>
    </row>
    <row r="15" spans="2:11" ht="12.75" customHeight="1" x14ac:dyDescent="0.25">
      <c r="B15" s="269" t="s">
        <v>284</v>
      </c>
      <c r="C15" s="268"/>
      <c r="D15" s="314" t="s">
        <v>283</v>
      </c>
      <c r="E15" s="321"/>
      <c r="F15" s="322"/>
      <c r="G15" s="267" t="s">
        <v>282</v>
      </c>
      <c r="H15" s="266"/>
      <c r="I15" s="201"/>
      <c r="J15" s="200"/>
      <c r="K15" s="204"/>
    </row>
    <row r="16" spans="2:11" ht="28.5" customHeight="1" thickBot="1" x14ac:dyDescent="0.3">
      <c r="B16" s="265" t="s">
        <v>281</v>
      </c>
      <c r="C16" s="264"/>
      <c r="D16" s="264"/>
      <c r="E16" s="264"/>
      <c r="F16" s="263"/>
      <c r="G16" s="263"/>
      <c r="H16" s="262"/>
      <c r="I16" s="201"/>
      <c r="J16" s="200"/>
      <c r="K16" s="204"/>
    </row>
    <row r="17" spans="2:11" ht="17.25" customHeight="1" thickBot="1" x14ac:dyDescent="0.3">
      <c r="B17" s="261" t="s">
        <v>1</v>
      </c>
      <c r="C17" s="260"/>
      <c r="D17" s="257"/>
      <c r="E17" s="259" t="s">
        <v>280</v>
      </c>
      <c r="F17" s="258"/>
      <c r="G17" s="258"/>
      <c r="H17" s="257"/>
      <c r="I17" s="201"/>
      <c r="J17" s="200"/>
      <c r="K17" s="204"/>
    </row>
    <row r="18" spans="2:11" ht="15.95" customHeight="1" x14ac:dyDescent="0.25">
      <c r="B18" s="252"/>
      <c r="C18" s="245" t="s">
        <v>279</v>
      </c>
      <c r="D18" s="236">
        <v>0</v>
      </c>
      <c r="E18" s="256" t="s">
        <v>278</v>
      </c>
      <c r="F18" s="255"/>
      <c r="G18" s="254"/>
      <c r="H18" s="236">
        <v>0</v>
      </c>
      <c r="I18" s="201"/>
      <c r="J18" s="229"/>
      <c r="K18" s="204"/>
    </row>
    <row r="19" spans="2:11" ht="15.95" customHeight="1" x14ac:dyDescent="0.25">
      <c r="B19" s="252" t="s">
        <v>277</v>
      </c>
      <c r="C19" s="245" t="s">
        <v>276</v>
      </c>
      <c r="D19" s="236">
        <v>0</v>
      </c>
      <c r="E19" s="246" t="s">
        <v>275</v>
      </c>
      <c r="F19" s="253"/>
      <c r="G19" s="219"/>
      <c r="H19" s="236">
        <v>0</v>
      </c>
      <c r="I19" s="201"/>
      <c r="J19" s="229"/>
      <c r="K19" s="204"/>
    </row>
    <row r="20" spans="2:11" ht="15.95" customHeight="1" x14ac:dyDescent="0.2">
      <c r="B20" s="252" t="s">
        <v>274</v>
      </c>
      <c r="C20" s="245" t="s">
        <v>273</v>
      </c>
      <c r="D20" s="243">
        <f>+Můj_TIT!I15+Můj_TIT!I16+Můj_TIT!I25+Můj_TIT!I28+Můj_TIT!I29+Můj_TIT!I30</f>
        <v>0</v>
      </c>
      <c r="E20" s="242" t="s">
        <v>272</v>
      </c>
      <c r="F20" s="241"/>
      <c r="G20" s="209"/>
      <c r="H20" s="236">
        <v>0</v>
      </c>
      <c r="I20" s="201"/>
      <c r="J20" s="251"/>
      <c r="K20" s="204"/>
    </row>
    <row r="21" spans="2:11" ht="15.95" customHeight="1" x14ac:dyDescent="0.2">
      <c r="B21" s="250" t="s">
        <v>271</v>
      </c>
      <c r="C21" s="249" t="s">
        <v>270</v>
      </c>
      <c r="D21" s="243">
        <f>+Můj_TIT!I12+Můj_TIT!I13+Můj_TIT!I22+Můj_TIT!I23+Můj_TIT!I27</f>
        <v>0</v>
      </c>
      <c r="E21" s="242" t="s">
        <v>269</v>
      </c>
      <c r="F21" s="241"/>
      <c r="G21" s="209"/>
      <c r="H21" s="236">
        <v>0</v>
      </c>
      <c r="I21" s="201"/>
      <c r="J21" s="248"/>
      <c r="K21" s="204"/>
    </row>
    <row r="22" spans="2:11" ht="15.95" customHeight="1" x14ac:dyDescent="0.2">
      <c r="B22" s="246" t="s">
        <v>268</v>
      </c>
      <c r="C22" s="245"/>
      <c r="D22" s="243">
        <f>SUM(D18:D21)</f>
        <v>0</v>
      </c>
      <c r="E22" s="242" t="s">
        <v>267</v>
      </c>
      <c r="F22" s="241"/>
      <c r="G22" s="209"/>
      <c r="H22" s="236">
        <v>0</v>
      </c>
      <c r="I22" s="201"/>
      <c r="J22" s="235"/>
      <c r="K22" s="204"/>
    </row>
    <row r="23" spans="2:11" ht="15.95" customHeight="1" x14ac:dyDescent="0.2">
      <c r="B23" s="246"/>
      <c r="C23" s="245"/>
      <c r="D23" s="243"/>
      <c r="E23" s="242" t="s">
        <v>266</v>
      </c>
      <c r="F23" s="241"/>
      <c r="G23" s="209"/>
      <c r="H23" s="236">
        <v>0</v>
      </c>
      <c r="I23" s="201"/>
      <c r="J23" s="247"/>
      <c r="K23" s="204"/>
    </row>
    <row r="24" spans="2:11" ht="15.95" customHeight="1" x14ac:dyDescent="0.2">
      <c r="B24" s="246" t="s">
        <v>265</v>
      </c>
      <c r="C24" s="245"/>
      <c r="D24" s="243">
        <f>+Můj_TIT!I39+Můj_TIT!I41+Můj_TIT!I49</f>
        <v>0</v>
      </c>
      <c r="E24" s="242" t="s">
        <v>264</v>
      </c>
      <c r="F24" s="241"/>
      <c r="G24" s="209"/>
      <c r="H24" s="236">
        <v>0</v>
      </c>
      <c r="I24" s="201"/>
      <c r="J24" s="244"/>
      <c r="K24" s="204"/>
    </row>
    <row r="25" spans="2:11" ht="15.95" customHeight="1" x14ac:dyDescent="0.2">
      <c r="B25" s="221" t="s">
        <v>263</v>
      </c>
      <c r="C25" s="218"/>
      <c r="D25" s="243">
        <f>D22+D24</f>
        <v>0</v>
      </c>
      <c r="E25" s="242" t="s">
        <v>262</v>
      </c>
      <c r="F25" s="241"/>
      <c r="G25" s="209"/>
      <c r="H25" s="236">
        <v>0</v>
      </c>
      <c r="I25" s="201"/>
      <c r="J25" s="235"/>
      <c r="K25" s="204"/>
    </row>
    <row r="26" spans="2:11" ht="15.95" customHeight="1" thickBot="1" x14ac:dyDescent="0.25">
      <c r="B26" s="317" t="s">
        <v>261</v>
      </c>
      <c r="C26" s="318"/>
      <c r="D26" s="240">
        <f>D25+H26</f>
        <v>0</v>
      </c>
      <c r="E26" s="239" t="s">
        <v>260</v>
      </c>
      <c r="F26" s="238"/>
      <c r="G26" s="237"/>
      <c r="H26" s="236">
        <v>0</v>
      </c>
      <c r="I26" s="201"/>
      <c r="J26" s="235"/>
      <c r="K26" s="204"/>
    </row>
    <row r="27" spans="2:11" ht="12.75" customHeight="1" x14ac:dyDescent="0.25">
      <c r="B27" s="234" t="s">
        <v>259</v>
      </c>
      <c r="C27" s="232"/>
      <c r="D27" s="233"/>
      <c r="E27" s="232" t="s">
        <v>258</v>
      </c>
      <c r="F27" s="232"/>
      <c r="G27" s="231" t="s">
        <v>257</v>
      </c>
      <c r="H27" s="230"/>
      <c r="I27" s="201"/>
      <c r="J27" s="229"/>
      <c r="K27" s="204"/>
    </row>
    <row r="28" spans="2:11" ht="12.75" customHeight="1" x14ac:dyDescent="0.25">
      <c r="B28" s="221" t="s">
        <v>255</v>
      </c>
      <c r="C28" s="218"/>
      <c r="D28" s="223" t="s">
        <v>256</v>
      </c>
      <c r="E28" s="218" t="s">
        <v>255</v>
      </c>
      <c r="F28" s="225"/>
      <c r="G28" s="224" t="s">
        <v>255</v>
      </c>
      <c r="H28" s="217"/>
      <c r="I28" s="201"/>
      <c r="J28" s="229"/>
      <c r="K28" s="204"/>
    </row>
    <row r="29" spans="2:11" ht="37.5" customHeight="1" x14ac:dyDescent="0.25">
      <c r="B29" s="221" t="s">
        <v>253</v>
      </c>
      <c r="C29" s="228"/>
      <c r="D29" s="227" t="s">
        <v>254</v>
      </c>
      <c r="E29" s="218" t="s">
        <v>253</v>
      </c>
      <c r="F29" s="225"/>
      <c r="G29" s="224" t="s">
        <v>253</v>
      </c>
      <c r="H29" s="217"/>
      <c r="I29" s="201"/>
      <c r="J29" s="200"/>
      <c r="K29" s="204"/>
    </row>
    <row r="30" spans="2:11" ht="12.75" customHeight="1" x14ac:dyDescent="0.25">
      <c r="B30" s="221"/>
      <c r="C30" s="226"/>
      <c r="D30" s="223"/>
      <c r="E30" s="218"/>
      <c r="F30" s="225"/>
      <c r="G30" s="224"/>
      <c r="H30" s="217"/>
      <c r="I30" s="201"/>
      <c r="J30" s="200"/>
      <c r="K30" s="204"/>
    </row>
    <row r="31" spans="2:11" ht="12.75" customHeight="1" x14ac:dyDescent="0.25">
      <c r="B31" s="221" t="s">
        <v>252</v>
      </c>
      <c r="C31" s="218"/>
      <c r="D31" s="223"/>
      <c r="E31" s="224" t="s">
        <v>251</v>
      </c>
      <c r="F31" s="223"/>
      <c r="G31" s="222" t="s">
        <v>251</v>
      </c>
      <c r="H31" s="217"/>
      <c r="I31" s="201"/>
      <c r="J31" s="200"/>
      <c r="K31" s="204"/>
    </row>
    <row r="32" spans="2:11" ht="69" customHeight="1" x14ac:dyDescent="0.25">
      <c r="B32" s="221"/>
      <c r="C32" s="218"/>
      <c r="D32" s="219"/>
      <c r="E32" s="220"/>
      <c r="F32" s="219"/>
      <c r="G32" s="218"/>
      <c r="H32" s="217"/>
      <c r="I32" s="201"/>
      <c r="J32" s="200"/>
      <c r="K32" s="204"/>
    </row>
    <row r="33" spans="2:11" ht="12.75" customHeight="1" x14ac:dyDescent="0.25">
      <c r="B33" s="213" t="s">
        <v>249</v>
      </c>
      <c r="C33" s="210"/>
      <c r="D33" s="215">
        <v>21</v>
      </c>
      <c r="E33" s="210" t="s">
        <v>250</v>
      </c>
      <c r="F33" s="214"/>
      <c r="G33" s="315">
        <f>ROUND(D26-G35,0)</f>
        <v>0</v>
      </c>
      <c r="H33" s="316"/>
      <c r="I33" s="201"/>
      <c r="J33" s="200"/>
      <c r="K33" s="204"/>
    </row>
    <row r="34" spans="2:11" ht="12.75" customHeight="1" x14ac:dyDescent="0.25">
      <c r="B34" s="213" t="s">
        <v>248</v>
      </c>
      <c r="C34" s="210"/>
      <c r="D34" s="215">
        <f>D33</f>
        <v>21</v>
      </c>
      <c r="E34" s="210" t="s">
        <v>247</v>
      </c>
      <c r="F34" s="214"/>
      <c r="G34" s="315">
        <f>ROUND(PRODUCT(G33,D34/100),1)</f>
        <v>0</v>
      </c>
      <c r="H34" s="316"/>
      <c r="I34" s="216"/>
      <c r="J34" s="200"/>
      <c r="K34" s="204"/>
    </row>
    <row r="35" spans="2:11" ht="12.75" customHeight="1" x14ac:dyDescent="0.25">
      <c r="B35" s="213" t="s">
        <v>249</v>
      </c>
      <c r="C35" s="210"/>
      <c r="D35" s="215">
        <v>0</v>
      </c>
      <c r="E35" s="210" t="s">
        <v>247</v>
      </c>
      <c r="F35" s="214"/>
      <c r="G35" s="315">
        <v>0</v>
      </c>
      <c r="H35" s="316"/>
      <c r="I35" s="201"/>
      <c r="J35" s="200"/>
      <c r="K35" s="204"/>
    </row>
    <row r="36" spans="2:11" ht="12.75" customHeight="1" x14ac:dyDescent="0.25">
      <c r="B36" s="213" t="s">
        <v>248</v>
      </c>
      <c r="C36" s="212"/>
      <c r="D36" s="211">
        <f>D35</f>
        <v>0</v>
      </c>
      <c r="E36" s="210" t="s">
        <v>247</v>
      </c>
      <c r="F36" s="209"/>
      <c r="G36" s="315">
        <f>ROUND(PRODUCT(G35,D36/100),1)</f>
        <v>0</v>
      </c>
      <c r="H36" s="316"/>
      <c r="I36" s="201"/>
      <c r="J36" s="200"/>
      <c r="K36" s="204"/>
    </row>
    <row r="37" spans="2:11" ht="19.5" customHeight="1" thickBot="1" x14ac:dyDescent="0.3">
      <c r="B37" s="208" t="s">
        <v>246</v>
      </c>
      <c r="C37" s="207"/>
      <c r="D37" s="207"/>
      <c r="E37" s="207"/>
      <c r="F37" s="206"/>
      <c r="G37" s="319">
        <f>CEILING(SUM(G33:G36),IF(SUM(G33:G36)&gt;=0,1,-1))</f>
        <v>0</v>
      </c>
      <c r="H37" s="320"/>
      <c r="I37" s="201"/>
      <c r="J37" s="200"/>
    </row>
    <row r="38" spans="2:11" ht="12.75" customHeight="1" x14ac:dyDescent="0.25">
      <c r="B38" s="205"/>
      <c r="C38" s="205"/>
      <c r="D38" s="205"/>
      <c r="E38" s="205"/>
      <c r="F38" s="205"/>
      <c r="G38" s="205"/>
      <c r="H38" s="205"/>
      <c r="I38" s="201"/>
      <c r="J38" s="200"/>
      <c r="K38" s="204"/>
    </row>
    <row r="39" spans="2:11" ht="12.75" customHeight="1" x14ac:dyDescent="0.25">
      <c r="B39" s="203" t="s">
        <v>245</v>
      </c>
      <c r="C39" s="203"/>
      <c r="D39" s="203"/>
      <c r="E39" s="203"/>
      <c r="F39" s="203"/>
      <c r="G39" s="203"/>
      <c r="H39" s="203"/>
      <c r="I39" s="201"/>
      <c r="J39" s="200"/>
    </row>
    <row r="40" spans="2:11" ht="12.75" customHeight="1" x14ac:dyDescent="0.25">
      <c r="B40" s="202"/>
      <c r="C40" s="202"/>
      <c r="D40" s="202"/>
      <c r="E40" s="202"/>
      <c r="F40" s="202"/>
      <c r="G40" s="202"/>
      <c r="H40" s="202"/>
      <c r="I40" s="201"/>
      <c r="J40" s="200"/>
    </row>
    <row r="41" spans="2:11" ht="12.75" customHeight="1" x14ac:dyDescent="0.25">
      <c r="B41" s="202"/>
      <c r="C41" s="202"/>
      <c r="D41" s="202"/>
      <c r="E41" s="202"/>
      <c r="F41" s="202"/>
      <c r="G41" s="202"/>
      <c r="H41" s="202"/>
      <c r="I41" s="201"/>
      <c r="J41" s="200"/>
    </row>
    <row r="42" spans="2:11" ht="12.75" customHeight="1" x14ac:dyDescent="0.25">
      <c r="B42" s="202"/>
      <c r="C42" s="202"/>
      <c r="D42" s="202"/>
      <c r="E42" s="202"/>
      <c r="F42" s="202"/>
      <c r="G42" s="202"/>
      <c r="H42" s="202"/>
      <c r="I42" s="201"/>
      <c r="J42" s="200"/>
    </row>
    <row r="43" spans="2:11" ht="12.75" customHeight="1" x14ac:dyDescent="0.25">
      <c r="B43" s="202"/>
      <c r="C43" s="202"/>
      <c r="D43" s="202"/>
      <c r="E43" s="202"/>
      <c r="F43" s="202"/>
      <c r="G43" s="202"/>
      <c r="H43" s="202"/>
      <c r="I43" s="201"/>
      <c r="J43" s="200"/>
    </row>
    <row r="44" spans="2:11" ht="12.75" customHeight="1" x14ac:dyDescent="0.25">
      <c r="B44" s="202"/>
      <c r="C44" s="202"/>
      <c r="D44" s="202"/>
      <c r="E44" s="202"/>
      <c r="F44" s="202"/>
      <c r="G44" s="202"/>
      <c r="H44" s="202"/>
      <c r="I44" s="201"/>
      <c r="J44" s="200"/>
    </row>
    <row r="45" spans="2:11" ht="12.75" customHeight="1" x14ac:dyDescent="0.25">
      <c r="B45" s="202"/>
      <c r="C45" s="202"/>
      <c r="D45" s="202"/>
      <c r="E45" s="202"/>
      <c r="F45" s="202"/>
      <c r="G45" s="202"/>
      <c r="H45" s="202"/>
      <c r="I45" s="201"/>
      <c r="J45" s="200"/>
    </row>
    <row r="46" spans="2:11" ht="12.75" customHeight="1" x14ac:dyDescent="0.25">
      <c r="B46" s="202"/>
      <c r="C46" s="202"/>
      <c r="D46" s="202"/>
      <c r="E46" s="202"/>
      <c r="F46" s="202"/>
      <c r="G46" s="202"/>
      <c r="H46" s="202"/>
      <c r="I46" s="201"/>
      <c r="J46" s="200"/>
    </row>
    <row r="47" spans="2:11" ht="12.75" customHeight="1" x14ac:dyDescent="0.2">
      <c r="B47" s="199"/>
      <c r="C47" s="199"/>
      <c r="D47" s="199"/>
      <c r="E47" s="199"/>
      <c r="F47" s="199"/>
      <c r="G47" s="199"/>
      <c r="H47" s="198"/>
      <c r="I47" s="197"/>
    </row>
    <row r="48" spans="2:11" ht="12.75" customHeight="1" x14ac:dyDescent="0.2">
      <c r="B48" s="199"/>
      <c r="C48" s="199"/>
      <c r="D48" s="199"/>
      <c r="E48" s="199"/>
      <c r="F48" s="199"/>
      <c r="G48" s="199"/>
      <c r="H48" s="198"/>
      <c r="I48" s="197"/>
    </row>
    <row r="49" spans="2:9" ht="12.75" customHeight="1" x14ac:dyDescent="0.2">
      <c r="B49" s="199"/>
      <c r="C49" s="199"/>
      <c r="D49" s="199"/>
      <c r="E49" s="199"/>
      <c r="F49" s="199"/>
      <c r="G49" s="199"/>
      <c r="H49" s="198"/>
      <c r="I49" s="197"/>
    </row>
    <row r="50" spans="2:9" ht="12.75" customHeight="1" x14ac:dyDescent="0.2">
      <c r="B50" s="199"/>
      <c r="C50" s="199"/>
      <c r="D50" s="199"/>
      <c r="E50" s="199"/>
      <c r="F50" s="199"/>
      <c r="G50" s="199"/>
      <c r="H50" s="198"/>
      <c r="I50" s="197"/>
    </row>
    <row r="51" spans="2:9" x14ac:dyDescent="0.2">
      <c r="B51" s="199"/>
      <c r="C51" s="199"/>
      <c r="D51" s="199"/>
      <c r="E51" s="199"/>
      <c r="F51" s="199"/>
      <c r="G51" s="199"/>
      <c r="H51" s="198"/>
      <c r="I51" s="197"/>
    </row>
    <row r="52" spans="2:9" x14ac:dyDescent="0.2">
      <c r="B52" s="199"/>
      <c r="C52" s="199"/>
      <c r="D52" s="199"/>
      <c r="E52" s="199"/>
      <c r="F52" s="199"/>
      <c r="G52" s="199"/>
      <c r="H52" s="198"/>
      <c r="I52" s="197"/>
    </row>
    <row r="53" spans="2:9" x14ac:dyDescent="0.2">
      <c r="B53" s="199"/>
      <c r="C53" s="199"/>
      <c r="D53" s="199"/>
      <c r="E53" s="199"/>
      <c r="F53" s="199"/>
      <c r="G53" s="199"/>
      <c r="H53" s="198"/>
      <c r="I53" s="197"/>
    </row>
  </sheetData>
  <mergeCells count="11">
    <mergeCell ref="G36:H36"/>
    <mergeCell ref="B26:C26"/>
    <mergeCell ref="G37:H37"/>
    <mergeCell ref="D15:F15"/>
    <mergeCell ref="G33:H33"/>
    <mergeCell ref="G34:H34"/>
    <mergeCell ref="D11:F11"/>
    <mergeCell ref="D12:F12"/>
    <mergeCell ref="D13:F13"/>
    <mergeCell ref="D14:F14"/>
    <mergeCell ref="G35:H35"/>
  </mergeCells>
  <pageMargins left="0.70866141732283472" right="0.70866141732283472" top="0.78740157480314965" bottom="0.78740157480314965" header="0.31496062992125984" footer="0.31496062992125984"/>
  <pageSetup paperSize="9" scale="97" orientation="portrait" horizontalDpi="300" verticalDpi="300" r:id="rId1"/>
  <headerFooter>
    <oddHeader xml:space="preserve">&amp;L&amp;"-,Obyčejné"&amp;8Stavební úpravy objektu Zdravotního 
střediska - 2.Etapa - Nebytová část
</oddHeader>
    <oddFooter>&amp;C&amp;"-,Obyčejné"&amp;9&amp;P/&amp;N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M50"/>
  <sheetViews>
    <sheetView showZeros="0" tabSelected="1" topLeftCell="A28" zoomScaleNormal="100" workbookViewId="0">
      <selection activeCell="L44" sqref="L44"/>
    </sheetView>
  </sheetViews>
  <sheetFormatPr defaultRowHeight="12" x14ac:dyDescent="0.15"/>
  <cols>
    <col min="1" max="1" width="2.75" customWidth="1"/>
    <col min="9" max="9" width="9.875" bestFit="1" customWidth="1"/>
    <col min="10" max="10" width="9.75" customWidth="1"/>
    <col min="11" max="11" width="16" style="71" bestFit="1" customWidth="1"/>
    <col min="12" max="12" width="11.875" bestFit="1" customWidth="1"/>
  </cols>
  <sheetData>
    <row r="2" spans="2:11" ht="26.25" x14ac:dyDescent="0.4">
      <c r="B2" s="27"/>
      <c r="C2" s="61" t="s">
        <v>360</v>
      </c>
      <c r="D2" s="27"/>
      <c r="E2" s="27"/>
      <c r="F2" s="27"/>
      <c r="G2" s="27"/>
      <c r="H2" s="62"/>
      <c r="I2" s="62"/>
      <c r="K2" s="150"/>
    </row>
    <row r="3" spans="2:11" ht="12.75" x14ac:dyDescent="0.2">
      <c r="B3" s="27"/>
      <c r="C3" s="27"/>
      <c r="D3" s="27"/>
      <c r="E3" s="27"/>
      <c r="F3" s="27"/>
      <c r="G3" s="27"/>
      <c r="H3" s="62"/>
      <c r="I3" s="62"/>
    </row>
    <row r="4" spans="2:11" ht="12.75" x14ac:dyDescent="0.2">
      <c r="B4" s="27"/>
      <c r="C4" s="27"/>
      <c r="D4" s="27"/>
      <c r="E4" s="27"/>
      <c r="F4" s="27"/>
      <c r="G4" s="27"/>
      <c r="H4" s="62"/>
      <c r="I4" s="62"/>
    </row>
    <row r="5" spans="2:11" ht="15.75" x14ac:dyDescent="0.25">
      <c r="B5" s="63"/>
      <c r="C5" s="63"/>
      <c r="D5" s="63"/>
      <c r="E5" s="63"/>
      <c r="F5" s="63"/>
      <c r="G5" s="63"/>
      <c r="H5" s="64"/>
      <c r="I5" s="64"/>
    </row>
    <row r="6" spans="2:11" ht="12.75" x14ac:dyDescent="0.2">
      <c r="B6" s="27"/>
      <c r="C6" s="27"/>
      <c r="D6" s="27"/>
      <c r="E6" s="27"/>
      <c r="F6" s="27"/>
      <c r="G6" s="27"/>
      <c r="H6" s="62"/>
      <c r="I6" s="62"/>
    </row>
    <row r="7" spans="2:11" ht="12.75" x14ac:dyDescent="0.2">
      <c r="B7" s="27"/>
      <c r="C7" s="27"/>
      <c r="D7" s="27"/>
      <c r="E7" s="27"/>
      <c r="F7" s="27"/>
      <c r="G7" s="27"/>
      <c r="H7" s="62"/>
      <c r="I7" s="62"/>
    </row>
    <row r="8" spans="2:11" ht="12.75" x14ac:dyDescent="0.2">
      <c r="B8" s="27"/>
      <c r="C8" s="27"/>
      <c r="D8" s="27"/>
      <c r="E8" s="27"/>
      <c r="F8" s="27"/>
      <c r="G8" s="27"/>
      <c r="H8" s="62"/>
      <c r="I8" s="62"/>
    </row>
    <row r="9" spans="2:11" ht="12.75" x14ac:dyDescent="0.2">
      <c r="B9" s="27"/>
      <c r="C9" s="27"/>
      <c r="D9" s="27"/>
      <c r="E9" s="27"/>
      <c r="F9" s="27"/>
      <c r="G9" s="27"/>
      <c r="H9" s="62"/>
      <c r="I9" s="62"/>
    </row>
    <row r="10" spans="2:11" ht="15.75" x14ac:dyDescent="0.25">
      <c r="B10" s="63" t="s">
        <v>1</v>
      </c>
      <c r="C10" s="63"/>
      <c r="D10" s="63"/>
      <c r="E10" s="63"/>
      <c r="F10" s="63"/>
      <c r="G10" s="63"/>
      <c r="H10" s="64"/>
      <c r="I10" s="64"/>
    </row>
    <row r="11" spans="2:11" ht="12.75" x14ac:dyDescent="0.2">
      <c r="B11" s="27"/>
      <c r="C11" s="27"/>
      <c r="D11" s="27"/>
      <c r="E11" s="27"/>
      <c r="F11" s="27"/>
      <c r="G11" s="27"/>
      <c r="H11" s="62"/>
      <c r="I11" s="62"/>
    </row>
    <row r="12" spans="2:11" ht="12.75" x14ac:dyDescent="0.2">
      <c r="B12" s="27" t="s">
        <v>2</v>
      </c>
      <c r="C12" s="27"/>
      <c r="D12" s="27"/>
      <c r="E12" s="27"/>
      <c r="F12" s="27"/>
      <c r="G12" s="27"/>
      <c r="H12" s="62"/>
      <c r="I12" s="62">
        <f>+Moje_SPEC!I141</f>
        <v>0</v>
      </c>
      <c r="J12" s="308"/>
    </row>
    <row r="13" spans="2:11" ht="12.75" x14ac:dyDescent="0.2">
      <c r="B13" s="27" t="s">
        <v>44</v>
      </c>
      <c r="C13" s="27"/>
      <c r="D13" s="27"/>
      <c r="E13" s="27"/>
      <c r="F13" s="27"/>
      <c r="G13" s="27"/>
      <c r="H13" s="62"/>
      <c r="I13" s="62">
        <f>0.05*I12</f>
        <v>0</v>
      </c>
      <c r="J13" s="308"/>
    </row>
    <row r="14" spans="2:11" ht="12.75" x14ac:dyDescent="0.2">
      <c r="B14" s="27"/>
      <c r="C14" s="27"/>
      <c r="D14" s="27"/>
      <c r="E14" s="27"/>
      <c r="F14" s="27"/>
      <c r="G14" s="27"/>
      <c r="H14" s="62"/>
      <c r="I14" s="62"/>
    </row>
    <row r="15" spans="2:11" ht="12.75" x14ac:dyDescent="0.2">
      <c r="B15" s="27" t="s">
        <v>45</v>
      </c>
      <c r="C15" s="27"/>
      <c r="D15" s="27"/>
      <c r="E15" s="27"/>
      <c r="F15" s="27"/>
      <c r="G15" s="27"/>
      <c r="H15" s="62"/>
      <c r="I15" s="62">
        <f>+'Můj materiál'!J99</f>
        <v>0</v>
      </c>
      <c r="J15" s="309"/>
    </row>
    <row r="16" spans="2:11" ht="12.75" x14ac:dyDescent="0.2">
      <c r="B16" s="27" t="s">
        <v>81</v>
      </c>
      <c r="C16" s="27"/>
      <c r="D16" s="27"/>
      <c r="E16" s="27"/>
      <c r="F16" s="27"/>
      <c r="G16" s="27"/>
      <c r="H16" s="62"/>
      <c r="I16" s="62">
        <f>+'Můj materiál'!J119</f>
        <v>0</v>
      </c>
      <c r="J16" s="309"/>
    </row>
    <row r="17" spans="2:10" ht="12.75" x14ac:dyDescent="0.2">
      <c r="B17" s="27" t="s">
        <v>3</v>
      </c>
      <c r="C17" s="27"/>
      <c r="D17" s="27"/>
      <c r="E17" s="27"/>
      <c r="F17" s="27"/>
      <c r="G17" s="27"/>
      <c r="H17" s="62"/>
      <c r="I17" s="62">
        <f>+'Můj materiál'!J56</f>
        <v>0</v>
      </c>
    </row>
    <row r="18" spans="2:10" ht="12.75" x14ac:dyDescent="0.2">
      <c r="B18" s="27" t="s">
        <v>4</v>
      </c>
      <c r="C18" s="27"/>
      <c r="D18" s="27"/>
      <c r="E18" s="27"/>
      <c r="F18" s="27"/>
      <c r="G18" s="27"/>
      <c r="H18" s="62"/>
      <c r="I18" s="62">
        <f>+'Můj materiál'!J36</f>
        <v>0</v>
      </c>
    </row>
    <row r="19" spans="2:10" ht="12.75" x14ac:dyDescent="0.2">
      <c r="B19" s="27" t="s">
        <v>46</v>
      </c>
      <c r="C19" s="27" t="s">
        <v>47</v>
      </c>
      <c r="D19" s="27"/>
      <c r="E19" s="27"/>
      <c r="F19" s="27"/>
      <c r="G19" s="27"/>
      <c r="H19" s="62"/>
      <c r="I19" s="62">
        <f>+'MOJE SVĚTLA'!I20</f>
        <v>0</v>
      </c>
    </row>
    <row r="20" spans="2:10" ht="12.75" x14ac:dyDescent="0.2">
      <c r="B20" s="27" t="s">
        <v>5</v>
      </c>
      <c r="C20" s="27"/>
      <c r="D20" s="27"/>
      <c r="E20" s="27"/>
      <c r="F20" s="27"/>
      <c r="G20" s="27"/>
      <c r="H20" s="62"/>
      <c r="I20" s="62">
        <f>0.05*I17</f>
        <v>0</v>
      </c>
    </row>
    <row r="21" spans="2:10" ht="12.75" x14ac:dyDescent="0.2">
      <c r="B21" s="27"/>
      <c r="C21" s="27"/>
      <c r="D21" s="27"/>
      <c r="E21" s="27"/>
      <c r="F21" s="27"/>
      <c r="G21" s="27"/>
      <c r="H21" s="62"/>
      <c r="I21" s="62"/>
    </row>
    <row r="22" spans="2:10" ht="12.75" x14ac:dyDescent="0.2">
      <c r="B22" s="27" t="s">
        <v>6</v>
      </c>
      <c r="C22" s="27"/>
      <c r="D22" s="27"/>
      <c r="E22" s="27"/>
      <c r="F22" s="27"/>
      <c r="G22" s="27"/>
      <c r="H22" s="62"/>
      <c r="I22" s="62">
        <f>+I17+I18+I19+I20</f>
        <v>0</v>
      </c>
      <c r="J22" s="308"/>
    </row>
    <row r="23" spans="2:10" ht="12.75" x14ac:dyDescent="0.2">
      <c r="B23" s="27" t="s">
        <v>7</v>
      </c>
      <c r="C23" s="27"/>
      <c r="D23" s="27"/>
      <c r="E23" s="27"/>
      <c r="F23" s="27"/>
      <c r="G23" s="27"/>
      <c r="H23" s="62"/>
      <c r="I23" s="62">
        <f>0.03*I22</f>
        <v>0</v>
      </c>
      <c r="J23" s="308"/>
    </row>
    <row r="24" spans="2:10" ht="12.75" x14ac:dyDescent="0.2">
      <c r="B24" s="11" t="s">
        <v>48</v>
      </c>
      <c r="C24" s="11"/>
      <c r="D24" s="11"/>
      <c r="E24" s="11"/>
      <c r="F24" s="11"/>
      <c r="G24" s="11"/>
      <c r="H24" s="43"/>
      <c r="I24" s="43">
        <f>+I15+I16+I22+I23</f>
        <v>0</v>
      </c>
    </row>
    <row r="25" spans="2:10" ht="12.75" x14ac:dyDescent="0.2">
      <c r="B25" s="27" t="s">
        <v>108</v>
      </c>
      <c r="C25" s="27"/>
      <c r="D25" s="27"/>
      <c r="E25" s="27"/>
      <c r="F25" s="27"/>
      <c r="G25" s="27"/>
      <c r="H25" s="62"/>
      <c r="I25" s="62">
        <f>0.06*I24</f>
        <v>0</v>
      </c>
      <c r="J25" s="309"/>
    </row>
    <row r="26" spans="2:10" ht="12.75" x14ac:dyDescent="0.2">
      <c r="B26" s="27"/>
      <c r="C26" s="27"/>
      <c r="D26" s="27"/>
      <c r="E26" s="27"/>
      <c r="F26" s="27"/>
      <c r="G26" s="27"/>
      <c r="H26" s="62"/>
      <c r="I26" s="62"/>
    </row>
    <row r="27" spans="2:10" ht="12.75" x14ac:dyDescent="0.2">
      <c r="B27" s="27" t="s">
        <v>121</v>
      </c>
      <c r="C27" s="27"/>
      <c r="D27" s="27"/>
      <c r="E27" s="27"/>
      <c r="F27" s="27"/>
      <c r="G27" s="27"/>
      <c r="H27" s="62"/>
      <c r="I27" s="62">
        <f>+Hrom!J28</f>
        <v>0</v>
      </c>
      <c r="J27" s="308"/>
    </row>
    <row r="28" spans="2:10" ht="12.75" x14ac:dyDescent="0.2">
      <c r="B28" s="27" t="s">
        <v>120</v>
      </c>
      <c r="C28" s="27"/>
      <c r="D28" s="27"/>
      <c r="E28" s="27"/>
      <c r="F28" s="27"/>
      <c r="G28" s="27"/>
      <c r="H28" s="62"/>
      <c r="I28" s="62">
        <f>+Hrom!J46</f>
        <v>0</v>
      </c>
      <c r="J28" s="309"/>
    </row>
    <row r="29" spans="2:10" ht="12.75" x14ac:dyDescent="0.2">
      <c r="B29" s="27" t="s">
        <v>119</v>
      </c>
      <c r="C29" s="27"/>
      <c r="D29" s="27"/>
      <c r="E29" s="27"/>
      <c r="F29" s="27"/>
      <c r="G29" s="27"/>
      <c r="H29" s="62"/>
      <c r="I29" s="62">
        <f>+Hrom!J56</f>
        <v>0</v>
      </c>
      <c r="J29" s="309"/>
    </row>
    <row r="30" spans="2:10" ht="12.75" x14ac:dyDescent="0.2">
      <c r="B30" s="27" t="s">
        <v>350</v>
      </c>
      <c r="C30" s="27"/>
      <c r="D30" s="27"/>
      <c r="E30" s="27"/>
      <c r="F30" s="27"/>
      <c r="G30" s="27"/>
      <c r="H30" s="62"/>
      <c r="I30" s="62">
        <f>+'Můj materiál'!J110</f>
        <v>0</v>
      </c>
      <c r="J30" s="309"/>
    </row>
    <row r="31" spans="2:10" ht="12.75" x14ac:dyDescent="0.2">
      <c r="B31" s="27"/>
      <c r="C31" s="27"/>
      <c r="D31" s="27"/>
      <c r="E31" s="27"/>
      <c r="F31" s="27"/>
      <c r="G31" s="27"/>
      <c r="H31" s="62"/>
      <c r="I31" s="62"/>
    </row>
    <row r="32" spans="2:10" ht="12.75" x14ac:dyDescent="0.2">
      <c r="B32" s="27" t="s">
        <v>351</v>
      </c>
      <c r="C32" s="27"/>
      <c r="D32" s="27"/>
      <c r="E32" s="27"/>
      <c r="F32" s="27"/>
      <c r="G32" s="27"/>
      <c r="H32" s="62"/>
      <c r="I32" s="62"/>
    </row>
    <row r="33" spans="2:13" ht="12.75" x14ac:dyDescent="0.2">
      <c r="B33" s="27"/>
      <c r="C33" s="27"/>
      <c r="D33" s="27"/>
      <c r="E33" s="27"/>
      <c r="F33" s="27"/>
      <c r="G33" s="27"/>
      <c r="H33" s="62"/>
      <c r="I33" s="62"/>
    </row>
    <row r="34" spans="2:13" ht="12.75" x14ac:dyDescent="0.2">
      <c r="B34" s="27" t="s">
        <v>8</v>
      </c>
      <c r="C34" s="27"/>
      <c r="D34" s="27"/>
      <c r="E34" s="27"/>
      <c r="F34" s="27">
        <v>16</v>
      </c>
      <c r="G34" s="27" t="s">
        <v>9</v>
      </c>
      <c r="H34" s="62">
        <v>0</v>
      </c>
      <c r="I34" s="62">
        <f t="shared" ref="I34:I38" si="0">+H34*F34</f>
        <v>0</v>
      </c>
    </row>
    <row r="35" spans="2:13" ht="12.75" x14ac:dyDescent="0.2">
      <c r="B35" s="27" t="s">
        <v>10</v>
      </c>
      <c r="C35" s="27"/>
      <c r="D35" s="27"/>
      <c r="E35" s="27"/>
      <c r="F35" s="27">
        <v>60</v>
      </c>
      <c r="G35" s="27" t="s">
        <v>9</v>
      </c>
      <c r="H35" s="62">
        <v>0</v>
      </c>
      <c r="I35" s="62">
        <f t="shared" si="0"/>
        <v>0</v>
      </c>
      <c r="M35" s="310"/>
    </row>
    <row r="36" spans="2:13" ht="12.75" x14ac:dyDescent="0.2">
      <c r="B36" s="27" t="s">
        <v>11</v>
      </c>
      <c r="C36" s="27"/>
      <c r="D36" s="27"/>
      <c r="E36" s="27"/>
      <c r="F36" s="27">
        <v>30</v>
      </c>
      <c r="G36" s="27" t="s">
        <v>9</v>
      </c>
      <c r="H36" s="62">
        <v>0</v>
      </c>
      <c r="I36" s="62">
        <f t="shared" si="0"/>
        <v>0</v>
      </c>
    </row>
    <row r="37" spans="2:13" ht="12.75" x14ac:dyDescent="0.2">
      <c r="B37" s="27" t="s">
        <v>49</v>
      </c>
      <c r="C37" s="27"/>
      <c r="D37" s="27"/>
      <c r="E37" s="27"/>
      <c r="F37" s="27">
        <v>30</v>
      </c>
      <c r="G37" s="27" t="s">
        <v>9</v>
      </c>
      <c r="H37" s="62">
        <v>0</v>
      </c>
      <c r="I37" s="62">
        <f t="shared" si="0"/>
        <v>0</v>
      </c>
    </row>
    <row r="38" spans="2:13" ht="12.75" x14ac:dyDescent="0.2">
      <c r="B38" s="27" t="s">
        <v>42</v>
      </c>
      <c r="C38" s="27"/>
      <c r="D38" s="27"/>
      <c r="E38" s="27"/>
      <c r="F38" s="27">
        <v>24</v>
      </c>
      <c r="G38" s="27" t="s">
        <v>9</v>
      </c>
      <c r="H38" s="62">
        <v>0</v>
      </c>
      <c r="I38" s="62">
        <f t="shared" si="0"/>
        <v>0</v>
      </c>
    </row>
    <row r="39" spans="2:13" ht="12.75" x14ac:dyDescent="0.2">
      <c r="B39" s="27" t="s">
        <v>12</v>
      </c>
      <c r="C39" s="27"/>
      <c r="D39" s="27"/>
      <c r="E39" s="27"/>
      <c r="F39" s="27"/>
      <c r="G39" s="27"/>
      <c r="H39" s="62"/>
      <c r="I39" s="62">
        <f>SUM(I34:I38)</f>
        <v>0</v>
      </c>
      <c r="J39" s="310"/>
    </row>
    <row r="40" spans="2:13" ht="12.75" x14ac:dyDescent="0.2">
      <c r="B40" s="27"/>
      <c r="C40" s="27"/>
      <c r="D40" s="27"/>
      <c r="E40" s="27"/>
      <c r="F40" s="27"/>
      <c r="G40" s="27"/>
      <c r="H40" s="62"/>
      <c r="I40" s="62"/>
    </row>
    <row r="41" spans="2:13" ht="12.75" x14ac:dyDescent="0.2">
      <c r="B41" s="27" t="s">
        <v>82</v>
      </c>
      <c r="C41" s="27"/>
      <c r="D41" s="27"/>
      <c r="E41" s="27"/>
      <c r="F41" s="27"/>
      <c r="G41" s="27"/>
      <c r="H41" s="62"/>
      <c r="I41" s="62">
        <f>+'Můj materiál'!J123</f>
        <v>0</v>
      </c>
      <c r="J41" s="310"/>
    </row>
    <row r="42" spans="2:13" ht="12.75" x14ac:dyDescent="0.2">
      <c r="B42" s="27"/>
      <c r="C42" s="27"/>
      <c r="D42" s="27"/>
      <c r="E42" s="27"/>
      <c r="F42" s="27"/>
      <c r="G42" s="27"/>
      <c r="H42" s="62"/>
      <c r="I42" s="62"/>
    </row>
    <row r="43" spans="2:13" ht="12.75" x14ac:dyDescent="0.2">
      <c r="B43" s="27"/>
      <c r="C43" s="27"/>
      <c r="D43" s="27"/>
      <c r="E43" s="27"/>
      <c r="F43" s="27"/>
      <c r="G43" s="27"/>
      <c r="H43" s="62"/>
      <c r="I43" s="62"/>
    </row>
    <row r="44" spans="2:13" ht="13.5" thickBot="1" x14ac:dyDescent="0.25">
      <c r="B44" s="91" t="s">
        <v>352</v>
      </c>
      <c r="C44" s="91"/>
      <c r="D44" s="91"/>
      <c r="E44" s="91"/>
      <c r="F44" s="91"/>
      <c r="G44" s="91"/>
      <c r="H44" s="92"/>
      <c r="I44" s="92">
        <f>+I12+I13+I24+I25+I27+I28+I39+I41+I29+I30</f>
        <v>0</v>
      </c>
      <c r="L44" s="190"/>
    </row>
    <row r="45" spans="2:13" ht="13.5" thickTop="1" x14ac:dyDescent="0.2">
      <c r="B45" s="27"/>
      <c r="C45" s="27"/>
      <c r="D45" s="27"/>
      <c r="E45" s="27"/>
      <c r="F45" s="27"/>
      <c r="G45" s="27"/>
      <c r="H45" s="62"/>
      <c r="I45" s="62"/>
    </row>
    <row r="46" spans="2:13" ht="12.75" x14ac:dyDescent="0.2">
      <c r="B46" s="27" t="s">
        <v>353</v>
      </c>
      <c r="C46" s="27"/>
      <c r="D46" s="27"/>
      <c r="E46" s="27"/>
      <c r="F46" s="27">
        <v>30</v>
      </c>
      <c r="G46" s="27" t="s">
        <v>9</v>
      </c>
      <c r="H46" s="62">
        <v>0</v>
      </c>
      <c r="I46" s="62">
        <f>+H46*F46</f>
        <v>0</v>
      </c>
    </row>
    <row r="47" spans="2:13" ht="12.75" x14ac:dyDescent="0.2">
      <c r="B47" s="27" t="s">
        <v>354</v>
      </c>
      <c r="C47" s="27"/>
      <c r="D47" s="27"/>
      <c r="E47" s="27"/>
      <c r="F47" s="27">
        <v>8</v>
      </c>
      <c r="G47" s="27" t="s">
        <v>9</v>
      </c>
      <c r="H47" s="62">
        <v>0</v>
      </c>
      <c r="I47" s="62">
        <f>+H47*F47</f>
        <v>0</v>
      </c>
    </row>
    <row r="48" spans="2:13" ht="12.75" x14ac:dyDescent="0.2">
      <c r="B48" s="27" t="s">
        <v>355</v>
      </c>
      <c r="C48" s="27"/>
      <c r="D48" s="27"/>
      <c r="E48" s="27"/>
      <c r="F48" s="27">
        <v>8</v>
      </c>
      <c r="G48" s="27" t="s">
        <v>9</v>
      </c>
      <c r="H48" s="62">
        <v>0</v>
      </c>
      <c r="I48" s="62">
        <f>+H48*F48</f>
        <v>0</v>
      </c>
    </row>
    <row r="49" spans="2:10" ht="12.75" x14ac:dyDescent="0.2">
      <c r="B49" s="27" t="s">
        <v>50</v>
      </c>
      <c r="C49" s="27"/>
      <c r="D49" s="27"/>
      <c r="E49" s="27"/>
      <c r="F49" s="27"/>
      <c r="G49" s="27"/>
      <c r="H49" s="62"/>
      <c r="I49" s="62">
        <f>SUM(I46:I48)</f>
        <v>0</v>
      </c>
      <c r="J49" s="310"/>
    </row>
    <row r="50" spans="2:10" ht="12.75" x14ac:dyDescent="0.2">
      <c r="B50" s="27"/>
      <c r="C50" s="27"/>
      <c r="D50" s="27"/>
      <c r="E50" s="27"/>
      <c r="F50" s="27"/>
      <c r="G50" s="27"/>
      <c r="H50" s="62"/>
      <c r="I50" s="62"/>
    </row>
  </sheetData>
  <pageMargins left="0.70866141732283472" right="0.70866141732283472" top="0.78740157480314965" bottom="0.78740157480314965" header="0.31496062992125984" footer="0.31496062992125984"/>
  <pageSetup paperSize="9" orientation="portrait" horizontalDpi="4294967293" r:id="rId1"/>
  <headerFooter>
    <oddHeader xml:space="preserve">&amp;L&amp;"-,Obyčejné"&amp;8Stavební úpravy objektu Zdravotního 
střediska - 2.Etapa - Nebytová část
</oddHeader>
    <oddFooter>&amp;C&amp;"-,Obyčejné"&amp;9&amp;P/&amp;N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L134"/>
  <sheetViews>
    <sheetView showZeros="0" topLeftCell="A97" zoomScaleNormal="100" workbookViewId="0">
      <selection activeCell="B9" sqref="B9"/>
    </sheetView>
  </sheetViews>
  <sheetFormatPr defaultColWidth="0" defaultRowHeight="12.75" x14ac:dyDescent="0.2"/>
  <cols>
    <col min="1" max="1" width="2.75" style="1" customWidth="1"/>
    <col min="2" max="2" width="4" style="1" customWidth="1"/>
    <col min="3" max="3" width="28.375" style="1" customWidth="1"/>
    <col min="4" max="4" width="9.375" style="10" customWidth="1"/>
    <col min="5" max="5" width="6.75" style="1" bestFit="1" customWidth="1"/>
    <col min="6" max="6" width="3" style="1" bestFit="1" customWidth="1"/>
    <col min="7" max="7" width="6.75" style="1" bestFit="1" customWidth="1"/>
    <col min="8" max="8" width="3.625" style="1" customWidth="1"/>
    <col min="9" max="9" width="7.75" style="2" bestFit="1" customWidth="1"/>
    <col min="10" max="10" width="9.75" style="4" customWidth="1"/>
    <col min="11" max="241" width="9.75" style="1" customWidth="1"/>
    <col min="242" max="16384" width="0" style="1" hidden="1"/>
  </cols>
  <sheetData>
    <row r="1" spans="2:10" ht="15.75" x14ac:dyDescent="0.25">
      <c r="B1" s="13"/>
      <c r="C1" s="13"/>
      <c r="D1" s="16"/>
      <c r="E1" s="17"/>
      <c r="F1" s="17"/>
      <c r="G1" s="13"/>
      <c r="H1" s="13"/>
      <c r="I1" s="14"/>
      <c r="J1" s="15"/>
    </row>
    <row r="2" spans="2:10" x14ac:dyDescent="0.2">
      <c r="B2" s="72" t="s">
        <v>32</v>
      </c>
      <c r="C2" s="73" t="s">
        <v>13</v>
      </c>
      <c r="D2" s="74"/>
      <c r="E2" s="75"/>
      <c r="F2" s="75"/>
      <c r="G2" s="76" t="s">
        <v>14</v>
      </c>
      <c r="H2" s="73" t="s">
        <v>15</v>
      </c>
      <c r="I2" s="77" t="s">
        <v>16</v>
      </c>
      <c r="J2" s="78" t="s">
        <v>17</v>
      </c>
    </row>
    <row r="3" spans="2:10" x14ac:dyDescent="0.2">
      <c r="B3" s="17"/>
      <c r="C3" s="65" t="s">
        <v>43</v>
      </c>
      <c r="D3" s="12"/>
      <c r="E3" s="13"/>
      <c r="F3" s="13"/>
      <c r="G3" s="20"/>
      <c r="H3" s="19"/>
      <c r="I3" s="21"/>
      <c r="J3" s="22"/>
    </row>
    <row r="4" spans="2:10" s="3" customFormat="1" ht="25.5" x14ac:dyDescent="0.2">
      <c r="B4" s="23">
        <v>1</v>
      </c>
      <c r="C4" s="24" t="s">
        <v>78</v>
      </c>
      <c r="D4" s="25" t="s">
        <v>18</v>
      </c>
      <c r="E4" s="25" t="s">
        <v>33</v>
      </c>
      <c r="F4" s="25"/>
      <c r="G4" s="11">
        <v>39</v>
      </c>
      <c r="H4" s="25" t="s">
        <v>19</v>
      </c>
      <c r="I4" s="26">
        <v>0</v>
      </c>
      <c r="J4" s="14">
        <f>G4*I4</f>
        <v>0</v>
      </c>
    </row>
    <row r="5" spans="2:10" s="3" customFormat="1" ht="25.5" x14ac:dyDescent="0.2">
      <c r="B5" s="23">
        <f>1+B4</f>
        <v>2</v>
      </c>
      <c r="C5" s="24" t="s">
        <v>79</v>
      </c>
      <c r="D5" s="28" t="s">
        <v>20</v>
      </c>
      <c r="E5" s="25" t="s">
        <v>33</v>
      </c>
      <c r="F5" s="25"/>
      <c r="G5" s="11">
        <v>26</v>
      </c>
      <c r="H5" s="25" t="s">
        <v>19</v>
      </c>
      <c r="I5" s="26">
        <v>0</v>
      </c>
      <c r="J5" s="14">
        <f t="shared" ref="J5:J34" si="0">G5*I5</f>
        <v>0</v>
      </c>
    </row>
    <row r="6" spans="2:10" s="3" customFormat="1" ht="25.5" x14ac:dyDescent="0.2">
      <c r="B6" s="23">
        <f t="shared" ref="B6:B34" si="1">1+B5</f>
        <v>3</v>
      </c>
      <c r="C6" s="24" t="s">
        <v>79</v>
      </c>
      <c r="D6" s="28" t="s">
        <v>98</v>
      </c>
      <c r="E6" s="25" t="s">
        <v>33</v>
      </c>
      <c r="F6" s="25"/>
      <c r="G6" s="11">
        <v>26</v>
      </c>
      <c r="H6" s="25" t="s">
        <v>19</v>
      </c>
      <c r="I6" s="151">
        <v>0</v>
      </c>
      <c r="J6" s="14">
        <f t="shared" si="0"/>
        <v>0</v>
      </c>
    </row>
    <row r="7" spans="2:10" s="3" customFormat="1" ht="25.5" x14ac:dyDescent="0.2">
      <c r="B7" s="23">
        <f t="shared" si="1"/>
        <v>4</v>
      </c>
      <c r="C7" s="24" t="s">
        <v>80</v>
      </c>
      <c r="D7" s="28" t="s">
        <v>21</v>
      </c>
      <c r="E7" s="25" t="s">
        <v>33</v>
      </c>
      <c r="F7" s="25"/>
      <c r="G7" s="11">
        <v>21</v>
      </c>
      <c r="H7" s="25" t="s">
        <v>19</v>
      </c>
      <c r="I7" s="26">
        <v>0</v>
      </c>
      <c r="J7" s="14">
        <f t="shared" si="0"/>
        <v>0</v>
      </c>
    </row>
    <row r="8" spans="2:10" s="3" customFormat="1" ht="25.5" x14ac:dyDescent="0.2">
      <c r="B8" s="23">
        <f t="shared" si="1"/>
        <v>5</v>
      </c>
      <c r="C8" s="24" t="s">
        <v>80</v>
      </c>
      <c r="D8" s="28" t="s">
        <v>87</v>
      </c>
      <c r="E8" s="25" t="s">
        <v>33</v>
      </c>
      <c r="F8" s="25"/>
      <c r="G8" s="11">
        <v>5</v>
      </c>
      <c r="H8" s="25" t="s">
        <v>19</v>
      </c>
      <c r="I8" s="26">
        <v>0</v>
      </c>
      <c r="J8" s="14">
        <f t="shared" si="0"/>
        <v>0</v>
      </c>
    </row>
    <row r="9" spans="2:10" s="3" customFormat="1" ht="25.5" x14ac:dyDescent="0.2">
      <c r="B9" s="23">
        <f t="shared" si="1"/>
        <v>6</v>
      </c>
      <c r="C9" s="24" t="s">
        <v>318</v>
      </c>
      <c r="D9" s="28" t="s">
        <v>319</v>
      </c>
      <c r="E9" s="25" t="s">
        <v>33</v>
      </c>
      <c r="F9" s="25"/>
      <c r="G9" s="11">
        <v>16</v>
      </c>
      <c r="H9" s="25" t="s">
        <v>19</v>
      </c>
      <c r="I9" s="26">
        <v>0</v>
      </c>
      <c r="J9" s="14">
        <f t="shared" si="0"/>
        <v>0</v>
      </c>
    </row>
    <row r="10" spans="2:10" s="3" customFormat="1" ht="51" x14ac:dyDescent="0.2">
      <c r="B10" s="23">
        <f t="shared" si="1"/>
        <v>7</v>
      </c>
      <c r="C10" s="24" t="s">
        <v>320</v>
      </c>
      <c r="D10" s="28"/>
      <c r="E10" s="25" t="s">
        <v>33</v>
      </c>
      <c r="F10" s="25"/>
      <c r="G10" s="11">
        <v>2</v>
      </c>
      <c r="H10" s="25" t="s">
        <v>19</v>
      </c>
      <c r="I10" s="26">
        <v>0</v>
      </c>
      <c r="J10" s="14">
        <f t="shared" si="0"/>
        <v>0</v>
      </c>
    </row>
    <row r="11" spans="2:10" s="3" customFormat="1" ht="38.25" x14ac:dyDescent="0.2">
      <c r="B11" s="23">
        <f t="shared" si="1"/>
        <v>8</v>
      </c>
      <c r="C11" s="24" t="s">
        <v>334</v>
      </c>
      <c r="D11" s="28"/>
      <c r="E11" s="25" t="s">
        <v>33</v>
      </c>
      <c r="F11" s="25"/>
      <c r="G11" s="11">
        <v>12</v>
      </c>
      <c r="H11" s="25" t="s">
        <v>19</v>
      </c>
      <c r="I11" s="26">
        <v>0</v>
      </c>
      <c r="J11" s="14">
        <f t="shared" si="0"/>
        <v>0</v>
      </c>
    </row>
    <row r="12" spans="2:10" s="3" customFormat="1" ht="38.25" x14ac:dyDescent="0.2">
      <c r="B12" s="23">
        <f t="shared" si="1"/>
        <v>9</v>
      </c>
      <c r="C12" s="175" t="s">
        <v>138</v>
      </c>
      <c r="D12" s="171" t="s">
        <v>20</v>
      </c>
      <c r="E12" s="171" t="s">
        <v>33</v>
      </c>
      <c r="F12" s="171"/>
      <c r="G12" s="172">
        <v>4</v>
      </c>
      <c r="H12" s="171" t="s">
        <v>19</v>
      </c>
      <c r="I12" s="170">
        <v>0</v>
      </c>
      <c r="J12" s="14">
        <f t="shared" si="0"/>
        <v>0</v>
      </c>
    </row>
    <row r="13" spans="2:10" s="3" customFormat="1" ht="38.25" x14ac:dyDescent="0.2">
      <c r="B13" s="23">
        <f t="shared" si="1"/>
        <v>10</v>
      </c>
      <c r="C13" s="175" t="s">
        <v>138</v>
      </c>
      <c r="D13" s="171" t="s">
        <v>21</v>
      </c>
      <c r="E13" s="171" t="s">
        <v>33</v>
      </c>
      <c r="F13" s="171"/>
      <c r="G13" s="172">
        <v>1</v>
      </c>
      <c r="H13" s="171" t="s">
        <v>19</v>
      </c>
      <c r="I13" s="170">
        <v>0</v>
      </c>
      <c r="J13" s="14">
        <f t="shared" si="0"/>
        <v>0</v>
      </c>
    </row>
    <row r="14" spans="2:10" s="3" customFormat="1" ht="38.25" x14ac:dyDescent="0.2">
      <c r="B14" s="23">
        <f t="shared" si="1"/>
        <v>11</v>
      </c>
      <c r="C14" s="24" t="s">
        <v>94</v>
      </c>
      <c r="D14" s="28" t="s">
        <v>34</v>
      </c>
      <c r="E14" s="25" t="s">
        <v>33</v>
      </c>
      <c r="F14" s="25"/>
      <c r="G14" s="11">
        <v>62</v>
      </c>
      <c r="H14" s="25" t="s">
        <v>19</v>
      </c>
      <c r="I14" s="26">
        <v>0</v>
      </c>
      <c r="J14" s="14">
        <f t="shared" si="0"/>
        <v>0</v>
      </c>
    </row>
    <row r="15" spans="2:10" s="3" customFormat="1" ht="51" x14ac:dyDescent="0.2">
      <c r="B15" s="23">
        <f t="shared" si="1"/>
        <v>12</v>
      </c>
      <c r="C15" s="24" t="s">
        <v>95</v>
      </c>
      <c r="D15" s="28" t="s">
        <v>34</v>
      </c>
      <c r="E15" s="25" t="s">
        <v>33</v>
      </c>
      <c r="F15" s="25"/>
      <c r="G15" s="11">
        <v>1</v>
      </c>
      <c r="H15" s="25" t="s">
        <v>19</v>
      </c>
      <c r="I15" s="26">
        <v>0</v>
      </c>
      <c r="J15" s="14">
        <f t="shared" si="0"/>
        <v>0</v>
      </c>
    </row>
    <row r="16" spans="2:10" s="3" customFormat="1" ht="38.25" x14ac:dyDescent="0.2">
      <c r="B16" s="23">
        <f t="shared" si="1"/>
        <v>13</v>
      </c>
      <c r="C16" s="24" t="s">
        <v>96</v>
      </c>
      <c r="D16" s="29" t="s">
        <v>34</v>
      </c>
      <c r="E16" s="25" t="s">
        <v>33</v>
      </c>
      <c r="F16" s="25"/>
      <c r="G16" s="11">
        <v>117</v>
      </c>
      <c r="H16" s="25" t="s">
        <v>19</v>
      </c>
      <c r="I16" s="26">
        <v>0</v>
      </c>
      <c r="J16" s="14">
        <f t="shared" si="0"/>
        <v>0</v>
      </c>
    </row>
    <row r="17" spans="2:11" s="3" customFormat="1" ht="38.25" x14ac:dyDescent="0.2">
      <c r="B17" s="23">
        <f t="shared" si="1"/>
        <v>14</v>
      </c>
      <c r="C17" s="24" t="s">
        <v>321</v>
      </c>
      <c r="D17" s="28" t="s">
        <v>34</v>
      </c>
      <c r="E17" s="25" t="s">
        <v>33</v>
      </c>
      <c r="F17" s="25"/>
      <c r="G17" s="11">
        <v>4</v>
      </c>
      <c r="H17" s="25" t="s">
        <v>19</v>
      </c>
      <c r="I17" s="26">
        <v>0</v>
      </c>
      <c r="J17" s="14">
        <f t="shared" si="0"/>
        <v>0</v>
      </c>
    </row>
    <row r="18" spans="2:11" s="3" customFormat="1" ht="51" x14ac:dyDescent="0.2">
      <c r="B18" s="23">
        <f t="shared" si="1"/>
        <v>15</v>
      </c>
      <c r="C18" s="24" t="s">
        <v>97</v>
      </c>
      <c r="D18" s="29" t="s">
        <v>34</v>
      </c>
      <c r="E18" s="25" t="s">
        <v>33</v>
      </c>
      <c r="F18" s="25"/>
      <c r="G18" s="11">
        <v>35</v>
      </c>
      <c r="H18" s="25" t="s">
        <v>19</v>
      </c>
      <c r="I18" s="26">
        <v>0</v>
      </c>
      <c r="J18" s="14">
        <f t="shared" si="0"/>
        <v>0</v>
      </c>
    </row>
    <row r="19" spans="2:11" s="3" customFormat="1" x14ac:dyDescent="0.2">
      <c r="B19" s="23">
        <f t="shared" si="1"/>
        <v>16</v>
      </c>
      <c r="C19" s="30" t="s">
        <v>322</v>
      </c>
      <c r="D19" s="30" t="s">
        <v>323</v>
      </c>
      <c r="E19" s="30" t="s">
        <v>324</v>
      </c>
      <c r="F19" s="25"/>
      <c r="G19" s="11">
        <v>3</v>
      </c>
      <c r="H19" s="25"/>
      <c r="I19" s="26">
        <v>0</v>
      </c>
      <c r="J19" s="14">
        <f t="shared" si="0"/>
        <v>0</v>
      </c>
    </row>
    <row r="20" spans="2:11" s="3" customFormat="1" x14ac:dyDescent="0.2">
      <c r="B20" s="23">
        <f t="shared" si="1"/>
        <v>17</v>
      </c>
      <c r="C20" s="174" t="s">
        <v>137</v>
      </c>
      <c r="D20" s="173" t="s">
        <v>243</v>
      </c>
      <c r="E20" s="171" t="s">
        <v>33</v>
      </c>
      <c r="F20" s="171"/>
      <c r="G20" s="172">
        <v>3</v>
      </c>
      <c r="H20" s="171" t="s">
        <v>19</v>
      </c>
      <c r="I20" s="170">
        <v>0</v>
      </c>
      <c r="J20" s="14">
        <f t="shared" si="0"/>
        <v>0</v>
      </c>
    </row>
    <row r="21" spans="2:11" s="3" customFormat="1" x14ac:dyDescent="0.2">
      <c r="B21" s="23">
        <f t="shared" si="1"/>
        <v>18</v>
      </c>
      <c r="C21" s="174" t="s">
        <v>333</v>
      </c>
      <c r="D21" s="173" t="s">
        <v>332</v>
      </c>
      <c r="E21" s="171" t="s">
        <v>33</v>
      </c>
      <c r="F21" s="171"/>
      <c r="G21" s="172">
        <v>27</v>
      </c>
      <c r="H21" s="171" t="s">
        <v>19</v>
      </c>
      <c r="I21" s="170">
        <v>0</v>
      </c>
      <c r="J21" s="14">
        <f t="shared" si="0"/>
        <v>0</v>
      </c>
    </row>
    <row r="22" spans="2:11" s="3" customFormat="1" x14ac:dyDescent="0.2">
      <c r="B22" s="23">
        <f t="shared" si="1"/>
        <v>19</v>
      </c>
      <c r="C22" s="174" t="s">
        <v>136</v>
      </c>
      <c r="D22" s="173" t="s">
        <v>135</v>
      </c>
      <c r="E22" s="171" t="s">
        <v>33</v>
      </c>
      <c r="F22" s="171"/>
      <c r="G22" s="172">
        <v>1</v>
      </c>
      <c r="H22" s="171" t="s">
        <v>19</v>
      </c>
      <c r="I22" s="170">
        <v>0</v>
      </c>
      <c r="J22" s="14">
        <f t="shared" si="0"/>
        <v>0</v>
      </c>
    </row>
    <row r="23" spans="2:11" s="3" customFormat="1" ht="15" customHeight="1" x14ac:dyDescent="0.2">
      <c r="B23" s="23">
        <f t="shared" si="1"/>
        <v>20</v>
      </c>
      <c r="C23" s="25" t="s">
        <v>22</v>
      </c>
      <c r="D23" s="25" t="s">
        <v>312</v>
      </c>
      <c r="E23" s="11"/>
      <c r="F23" s="11"/>
      <c r="G23" s="11">
        <f>+G4+G5+G6+G7+G8+G14+G15+G16+G18+G12+G13</f>
        <v>337</v>
      </c>
      <c r="H23" s="25" t="s">
        <v>19</v>
      </c>
      <c r="I23" s="26">
        <v>0</v>
      </c>
      <c r="J23" s="14">
        <f t="shared" si="0"/>
        <v>0</v>
      </c>
    </row>
    <row r="24" spans="2:11" s="3" customFormat="1" ht="15" customHeight="1" x14ac:dyDescent="0.2">
      <c r="B24" s="23">
        <f t="shared" si="1"/>
        <v>21</v>
      </c>
      <c r="C24" s="25" t="s">
        <v>314</v>
      </c>
      <c r="D24" s="25" t="s">
        <v>312</v>
      </c>
      <c r="E24" s="11"/>
      <c r="F24" s="11"/>
      <c r="G24" s="11">
        <v>12</v>
      </c>
      <c r="H24" s="25" t="s">
        <v>19</v>
      </c>
      <c r="I24" s="26">
        <v>0</v>
      </c>
      <c r="J24" s="14">
        <f t="shared" si="0"/>
        <v>0</v>
      </c>
    </row>
    <row r="25" spans="2:11" s="3" customFormat="1" ht="15" customHeight="1" x14ac:dyDescent="0.2">
      <c r="B25" s="23">
        <f t="shared" si="1"/>
        <v>22</v>
      </c>
      <c r="C25" s="25" t="s">
        <v>57</v>
      </c>
      <c r="D25" s="25" t="s">
        <v>313</v>
      </c>
      <c r="E25" s="25"/>
      <c r="F25" s="25"/>
      <c r="G25" s="11">
        <v>256</v>
      </c>
      <c r="H25" s="25" t="s">
        <v>19</v>
      </c>
      <c r="I25" s="26">
        <v>0</v>
      </c>
      <c r="J25" s="14">
        <f t="shared" si="0"/>
        <v>0</v>
      </c>
    </row>
    <row r="26" spans="2:11" s="3" customFormat="1" ht="15" customHeight="1" x14ac:dyDescent="0.2">
      <c r="B26" s="23">
        <f t="shared" si="1"/>
        <v>23</v>
      </c>
      <c r="C26" s="25" t="s">
        <v>100</v>
      </c>
      <c r="D26" s="25" t="s">
        <v>101</v>
      </c>
      <c r="E26" s="25"/>
      <c r="F26" s="25"/>
      <c r="G26" s="11">
        <v>16</v>
      </c>
      <c r="H26" s="25" t="s">
        <v>19</v>
      </c>
      <c r="I26" s="14">
        <v>0</v>
      </c>
      <c r="J26" s="14">
        <f t="shared" si="0"/>
        <v>0</v>
      </c>
      <c r="K26" s="9"/>
    </row>
    <row r="27" spans="2:11" s="3" customFormat="1" ht="15" customHeight="1" x14ac:dyDescent="0.2">
      <c r="B27" s="23">
        <f t="shared" si="1"/>
        <v>24</v>
      </c>
      <c r="C27" s="25" t="s">
        <v>206</v>
      </c>
      <c r="D27" s="25" t="s">
        <v>205</v>
      </c>
      <c r="E27" s="25"/>
      <c r="F27" s="25"/>
      <c r="G27" s="11">
        <v>36</v>
      </c>
      <c r="H27" s="25" t="s">
        <v>19</v>
      </c>
      <c r="I27" s="14">
        <v>0</v>
      </c>
      <c r="J27" s="14">
        <f t="shared" si="0"/>
        <v>0</v>
      </c>
      <c r="K27" s="9"/>
    </row>
    <row r="28" spans="2:11" s="3" customFormat="1" ht="15" customHeight="1" x14ac:dyDescent="0.2">
      <c r="B28" s="23">
        <f t="shared" si="1"/>
        <v>25</v>
      </c>
      <c r="C28" s="25" t="s">
        <v>207</v>
      </c>
      <c r="D28" s="25"/>
      <c r="E28" s="25"/>
      <c r="F28" s="25"/>
      <c r="G28" s="11">
        <v>27</v>
      </c>
      <c r="H28" s="25" t="s">
        <v>19</v>
      </c>
      <c r="I28" s="96">
        <v>0</v>
      </c>
      <c r="J28" s="14">
        <f t="shared" si="0"/>
        <v>0</v>
      </c>
      <c r="K28" s="9"/>
    </row>
    <row r="29" spans="2:11" s="3" customFormat="1" ht="15" customHeight="1" x14ac:dyDescent="0.2">
      <c r="B29" s="23">
        <f t="shared" si="1"/>
        <v>26</v>
      </c>
      <c r="C29" s="25" t="s">
        <v>348</v>
      </c>
      <c r="D29" s="25"/>
      <c r="E29" s="25"/>
      <c r="F29" s="25"/>
      <c r="G29" s="11">
        <v>14</v>
      </c>
      <c r="H29" s="25" t="s">
        <v>19</v>
      </c>
      <c r="I29" s="96">
        <v>0</v>
      </c>
      <c r="J29" s="14">
        <f t="shared" ref="J29" si="2">G29*I29</f>
        <v>0</v>
      </c>
      <c r="K29" s="9"/>
    </row>
    <row r="30" spans="2:11" s="3" customFormat="1" ht="15" customHeight="1" x14ac:dyDescent="0.2">
      <c r="B30" s="23">
        <f t="shared" si="1"/>
        <v>27</v>
      </c>
      <c r="C30" s="25" t="s">
        <v>208</v>
      </c>
      <c r="D30" s="25"/>
      <c r="E30" s="25"/>
      <c r="F30" s="25"/>
      <c r="G30" s="11">
        <v>38</v>
      </c>
      <c r="H30" s="25" t="s">
        <v>19</v>
      </c>
      <c r="I30" s="96">
        <v>0</v>
      </c>
      <c r="J30" s="14">
        <f t="shared" si="0"/>
        <v>0</v>
      </c>
      <c r="K30" s="9"/>
    </row>
    <row r="31" spans="2:11" s="3" customFormat="1" ht="15" customHeight="1" x14ac:dyDescent="0.2">
      <c r="B31" s="23">
        <f t="shared" si="1"/>
        <v>28</v>
      </c>
      <c r="C31" s="25" t="s">
        <v>209</v>
      </c>
      <c r="D31" s="25"/>
      <c r="E31" s="25"/>
      <c r="F31" s="25"/>
      <c r="G31" s="11">
        <v>12</v>
      </c>
      <c r="H31" s="25" t="s">
        <v>19</v>
      </c>
      <c r="I31" s="96">
        <v>0</v>
      </c>
      <c r="J31" s="14">
        <f t="shared" si="0"/>
        <v>0</v>
      </c>
      <c r="K31" s="9"/>
    </row>
    <row r="32" spans="2:11" s="3" customFormat="1" ht="15" customHeight="1" x14ac:dyDescent="0.2">
      <c r="B32" s="23">
        <f t="shared" si="1"/>
        <v>29</v>
      </c>
      <c r="C32" s="25" t="s">
        <v>210</v>
      </c>
      <c r="D32" s="25"/>
      <c r="E32" s="25"/>
      <c r="F32" s="25"/>
      <c r="G32" s="11">
        <v>3</v>
      </c>
      <c r="H32" s="25" t="s">
        <v>19</v>
      </c>
      <c r="I32" s="96">
        <v>0</v>
      </c>
      <c r="J32" s="14">
        <f t="shared" si="0"/>
        <v>0</v>
      </c>
      <c r="K32" s="9"/>
    </row>
    <row r="33" spans="2:11" s="3" customFormat="1" ht="15" customHeight="1" x14ac:dyDescent="0.2">
      <c r="B33" s="23">
        <f t="shared" si="1"/>
        <v>30</v>
      </c>
      <c r="C33" s="106" t="s">
        <v>109</v>
      </c>
      <c r="D33" s="106"/>
      <c r="E33" s="106"/>
      <c r="F33" s="27"/>
      <c r="G33" s="106">
        <v>20</v>
      </c>
      <c r="H33" s="25" t="s">
        <v>19</v>
      </c>
      <c r="I33" s="96">
        <v>0</v>
      </c>
      <c r="J33" s="14">
        <f t="shared" si="0"/>
        <v>0</v>
      </c>
      <c r="K33" s="9"/>
    </row>
    <row r="34" spans="2:11" s="3" customFormat="1" ht="15" customHeight="1" x14ac:dyDescent="0.2">
      <c r="B34" s="23">
        <f t="shared" si="1"/>
        <v>31</v>
      </c>
      <c r="C34" s="171" t="s">
        <v>244</v>
      </c>
      <c r="D34" s="171"/>
      <c r="E34" s="171"/>
      <c r="F34" s="171"/>
      <c r="G34" s="172">
        <v>1</v>
      </c>
      <c r="H34" s="171" t="s">
        <v>19</v>
      </c>
      <c r="I34" s="169">
        <v>0</v>
      </c>
      <c r="J34" s="14">
        <f t="shared" si="0"/>
        <v>0</v>
      </c>
      <c r="K34" s="9"/>
    </row>
    <row r="35" spans="2:11" s="3" customFormat="1" ht="15" customHeight="1" x14ac:dyDescent="0.2">
      <c r="B35" s="23"/>
      <c r="C35" s="106"/>
      <c r="D35" s="106"/>
      <c r="E35" s="106"/>
      <c r="F35" s="27"/>
      <c r="G35" s="106"/>
      <c r="H35" s="106"/>
      <c r="I35" s="96"/>
      <c r="J35" s="96"/>
      <c r="K35" s="9"/>
    </row>
    <row r="36" spans="2:11" s="6" customFormat="1" ht="13.5" thickBot="1" x14ac:dyDescent="0.25">
      <c r="B36" s="79"/>
      <c r="C36" s="79" t="s">
        <v>17</v>
      </c>
      <c r="D36" s="80"/>
      <c r="E36" s="79"/>
      <c r="F36" s="79"/>
      <c r="G36" s="81"/>
      <c r="H36" s="79"/>
      <c r="I36" s="82"/>
      <c r="J36" s="83">
        <f>SUM(J4:J35)</f>
        <v>0</v>
      </c>
    </row>
    <row r="37" spans="2:11" s="6" customFormat="1" ht="13.5" thickTop="1" x14ac:dyDescent="0.2">
      <c r="B37" s="17"/>
      <c r="C37" s="17"/>
      <c r="D37" s="31"/>
      <c r="E37" s="17"/>
      <c r="F37" s="17"/>
      <c r="G37" s="11"/>
      <c r="H37" s="17"/>
      <c r="I37" s="32"/>
      <c r="J37" s="33"/>
    </row>
    <row r="38" spans="2:11" s="6" customFormat="1" x14ac:dyDescent="0.2">
      <c r="B38" s="17"/>
      <c r="C38" s="17"/>
      <c r="D38" s="31"/>
      <c r="E38" s="17"/>
      <c r="F38" s="17"/>
      <c r="G38" s="11"/>
      <c r="H38" s="17"/>
      <c r="I38" s="32"/>
      <c r="J38" s="33"/>
    </row>
    <row r="39" spans="2:11" s="6" customFormat="1" x14ac:dyDescent="0.2">
      <c r="B39" s="17"/>
      <c r="C39" s="17"/>
      <c r="D39" s="31"/>
      <c r="E39" s="17"/>
      <c r="F39" s="17"/>
      <c r="G39" s="11"/>
      <c r="H39" s="17"/>
      <c r="I39" s="32"/>
      <c r="J39" s="33"/>
    </row>
    <row r="40" spans="2:11" s="6" customFormat="1" x14ac:dyDescent="0.2">
      <c r="B40" s="17"/>
      <c r="C40" s="17"/>
      <c r="D40" s="31"/>
      <c r="E40" s="17"/>
      <c r="F40" s="17"/>
      <c r="G40" s="11"/>
      <c r="H40" s="17"/>
      <c r="I40" s="32"/>
      <c r="J40" s="33"/>
    </row>
    <row r="41" spans="2:11" s="6" customFormat="1" x14ac:dyDescent="0.2">
      <c r="B41" s="72" t="s">
        <v>32</v>
      </c>
      <c r="C41" s="73" t="s">
        <v>13</v>
      </c>
      <c r="D41" s="74"/>
      <c r="E41" s="75"/>
      <c r="F41" s="75"/>
      <c r="G41" s="76" t="s">
        <v>14</v>
      </c>
      <c r="H41" s="73" t="s">
        <v>15</v>
      </c>
      <c r="I41" s="77" t="s">
        <v>16</v>
      </c>
      <c r="J41" s="78" t="s">
        <v>17</v>
      </c>
    </row>
    <row r="42" spans="2:11" s="6" customFormat="1" ht="15.75" x14ac:dyDescent="0.25">
      <c r="B42" s="18"/>
      <c r="C42" s="65" t="s">
        <v>55</v>
      </c>
      <c r="D42" s="16"/>
      <c r="E42" s="12"/>
      <c r="F42" s="12"/>
      <c r="G42" s="11"/>
      <c r="H42" s="13"/>
      <c r="I42" s="14"/>
      <c r="J42" s="15"/>
    </row>
    <row r="43" spans="2:11" s="6" customFormat="1" x14ac:dyDescent="0.2">
      <c r="B43" s="34">
        <v>1</v>
      </c>
      <c r="C43" s="25" t="s">
        <v>93</v>
      </c>
      <c r="D43" s="25" t="s">
        <v>59</v>
      </c>
      <c r="E43" s="25" t="s">
        <v>37</v>
      </c>
      <c r="F43" s="25"/>
      <c r="G43" s="149">
        <v>160</v>
      </c>
      <c r="H43" s="35" t="s">
        <v>23</v>
      </c>
      <c r="I43" s="43">
        <v>0</v>
      </c>
      <c r="J43" s="36">
        <f t="shared" ref="J43:J52" si="3">I43*G43</f>
        <v>0</v>
      </c>
    </row>
    <row r="44" spans="2:11" s="6" customFormat="1" ht="15" customHeight="1" x14ac:dyDescent="0.2">
      <c r="B44" s="34">
        <f>1+B43</f>
        <v>2</v>
      </c>
      <c r="C44" s="25" t="s">
        <v>38</v>
      </c>
      <c r="D44" s="25" t="s">
        <v>36</v>
      </c>
      <c r="E44" s="25" t="s">
        <v>37</v>
      </c>
      <c r="F44" s="25"/>
      <c r="G44" s="149">
        <v>1360</v>
      </c>
      <c r="H44" s="35" t="s">
        <v>23</v>
      </c>
      <c r="I44" s="43">
        <v>0</v>
      </c>
      <c r="J44" s="36">
        <f t="shared" si="3"/>
        <v>0</v>
      </c>
    </row>
    <row r="45" spans="2:11" s="6" customFormat="1" ht="15" customHeight="1" x14ac:dyDescent="0.2">
      <c r="B45" s="34">
        <f t="shared" ref="B45:B55" si="4">1+B44</f>
        <v>3</v>
      </c>
      <c r="C45" s="25" t="s">
        <v>39</v>
      </c>
      <c r="D45" s="25" t="s">
        <v>36</v>
      </c>
      <c r="E45" s="25" t="s">
        <v>37</v>
      </c>
      <c r="F45" s="25"/>
      <c r="G45" s="149">
        <v>720</v>
      </c>
      <c r="H45" s="35" t="s">
        <v>23</v>
      </c>
      <c r="I45" s="43">
        <v>0</v>
      </c>
      <c r="J45" s="36">
        <f t="shared" si="3"/>
        <v>0</v>
      </c>
    </row>
    <row r="46" spans="2:11" s="6" customFormat="1" ht="15" customHeight="1" x14ac:dyDescent="0.2">
      <c r="B46" s="34">
        <f t="shared" si="4"/>
        <v>4</v>
      </c>
      <c r="C46" s="25" t="s">
        <v>35</v>
      </c>
      <c r="D46" s="25" t="s">
        <v>58</v>
      </c>
      <c r="E46" s="25" t="s">
        <v>37</v>
      </c>
      <c r="F46" s="25"/>
      <c r="G46" s="149">
        <v>880</v>
      </c>
      <c r="H46" s="35" t="s">
        <v>23</v>
      </c>
      <c r="I46" s="43">
        <v>0</v>
      </c>
      <c r="J46" s="36">
        <f t="shared" si="3"/>
        <v>0</v>
      </c>
    </row>
    <row r="47" spans="2:11" s="6" customFormat="1" ht="15" customHeight="1" x14ac:dyDescent="0.2">
      <c r="B47" s="34">
        <f t="shared" si="4"/>
        <v>5</v>
      </c>
      <c r="C47" s="25" t="s">
        <v>35</v>
      </c>
      <c r="D47" s="25" t="s">
        <v>40</v>
      </c>
      <c r="E47" s="25" t="s">
        <v>37</v>
      </c>
      <c r="F47" s="25"/>
      <c r="G47" s="149">
        <v>120</v>
      </c>
      <c r="H47" s="35" t="s">
        <v>23</v>
      </c>
      <c r="I47" s="43">
        <v>0</v>
      </c>
      <c r="J47" s="36">
        <f t="shared" si="3"/>
        <v>0</v>
      </c>
    </row>
    <row r="48" spans="2:11" s="6" customFormat="1" ht="15" customHeight="1" x14ac:dyDescent="0.2">
      <c r="B48" s="34">
        <f t="shared" si="4"/>
        <v>6</v>
      </c>
      <c r="C48" s="25" t="s">
        <v>35</v>
      </c>
      <c r="D48" s="25" t="s">
        <v>41</v>
      </c>
      <c r="E48" s="25" t="s">
        <v>37</v>
      </c>
      <c r="F48" s="25"/>
      <c r="G48" s="149">
        <v>2430</v>
      </c>
      <c r="H48" s="35" t="s">
        <v>23</v>
      </c>
      <c r="I48" s="43">
        <v>0</v>
      </c>
      <c r="J48" s="36">
        <f t="shared" si="3"/>
        <v>0</v>
      </c>
    </row>
    <row r="49" spans="2:10" s="6" customFormat="1" ht="15" customHeight="1" x14ac:dyDescent="0.2">
      <c r="B49" s="34">
        <f t="shared" si="4"/>
        <v>7</v>
      </c>
      <c r="C49" s="25" t="s">
        <v>307</v>
      </c>
      <c r="D49" s="25" t="s">
        <v>133</v>
      </c>
      <c r="E49" s="25" t="s">
        <v>37</v>
      </c>
      <c r="F49" s="25"/>
      <c r="G49" s="149">
        <v>15</v>
      </c>
      <c r="H49" s="35" t="s">
        <v>23</v>
      </c>
      <c r="I49" s="43">
        <v>0</v>
      </c>
      <c r="J49" s="36">
        <f t="shared" si="3"/>
        <v>0</v>
      </c>
    </row>
    <row r="50" spans="2:10" s="6" customFormat="1" ht="15" customHeight="1" x14ac:dyDescent="0.2">
      <c r="B50" s="34">
        <f t="shared" si="4"/>
        <v>8</v>
      </c>
      <c r="C50" s="25" t="s">
        <v>35</v>
      </c>
      <c r="D50" s="25" t="s">
        <v>134</v>
      </c>
      <c r="E50" s="25" t="s">
        <v>37</v>
      </c>
      <c r="F50" s="25"/>
      <c r="G50" s="149">
        <v>1340</v>
      </c>
      <c r="H50" s="35" t="s">
        <v>23</v>
      </c>
      <c r="I50" s="43">
        <v>0</v>
      </c>
      <c r="J50" s="36">
        <f t="shared" ref="J50" si="5">I50*G50</f>
        <v>0</v>
      </c>
    </row>
    <row r="51" spans="2:10" s="6" customFormat="1" ht="15" customHeight="1" x14ac:dyDescent="0.2">
      <c r="B51" s="34">
        <f t="shared" si="4"/>
        <v>9</v>
      </c>
      <c r="C51" s="11" t="s">
        <v>129</v>
      </c>
      <c r="D51" s="28" t="s">
        <v>241</v>
      </c>
      <c r="E51" s="37" t="s">
        <v>33</v>
      </c>
      <c r="F51" s="37" t="s">
        <v>132</v>
      </c>
      <c r="G51" s="168">
        <v>75</v>
      </c>
      <c r="H51" s="25" t="s">
        <v>23</v>
      </c>
      <c r="I51" s="26">
        <v>0</v>
      </c>
      <c r="J51" s="36">
        <f t="shared" si="3"/>
        <v>0</v>
      </c>
    </row>
    <row r="52" spans="2:10" s="6" customFormat="1" ht="15" customHeight="1" x14ac:dyDescent="0.2">
      <c r="B52" s="34">
        <f t="shared" si="4"/>
        <v>10</v>
      </c>
      <c r="C52" s="11" t="s">
        <v>129</v>
      </c>
      <c r="D52" s="28" t="s">
        <v>349</v>
      </c>
      <c r="E52" s="37" t="s">
        <v>33</v>
      </c>
      <c r="F52" s="37" t="s">
        <v>132</v>
      </c>
      <c r="G52" s="168">
        <v>37</v>
      </c>
      <c r="H52" s="25" t="s">
        <v>23</v>
      </c>
      <c r="I52" s="26">
        <v>0</v>
      </c>
      <c r="J52" s="36">
        <f t="shared" si="3"/>
        <v>0</v>
      </c>
    </row>
    <row r="53" spans="2:10" s="6" customFormat="1" ht="15" customHeight="1" x14ac:dyDescent="0.2">
      <c r="B53" s="34">
        <f t="shared" si="4"/>
        <v>11</v>
      </c>
      <c r="C53" s="11" t="s">
        <v>131</v>
      </c>
      <c r="D53" s="28">
        <v>16</v>
      </c>
      <c r="E53" s="37"/>
      <c r="F53" s="37"/>
      <c r="G53" s="168">
        <v>4</v>
      </c>
      <c r="H53" s="25" t="s">
        <v>23</v>
      </c>
      <c r="I53" s="26">
        <v>0</v>
      </c>
      <c r="J53" s="36">
        <f t="shared" ref="J53" si="6">I53*G53</f>
        <v>0</v>
      </c>
    </row>
    <row r="54" spans="2:10" s="6" customFormat="1" ht="15" customHeight="1" x14ac:dyDescent="0.2">
      <c r="B54" s="34">
        <f t="shared" si="4"/>
        <v>12</v>
      </c>
      <c r="C54" s="11" t="s">
        <v>99</v>
      </c>
      <c r="D54" s="28">
        <v>4</v>
      </c>
      <c r="E54" s="37"/>
      <c r="F54" s="37"/>
      <c r="G54" s="149">
        <v>760</v>
      </c>
      <c r="H54" s="25" t="s">
        <v>23</v>
      </c>
      <c r="I54" s="26">
        <v>0</v>
      </c>
      <c r="J54" s="36">
        <f>I54*G54</f>
        <v>0</v>
      </c>
    </row>
    <row r="55" spans="2:10" s="6" customFormat="1" ht="15" customHeight="1" x14ac:dyDescent="0.2">
      <c r="B55" s="34">
        <f t="shared" si="4"/>
        <v>13</v>
      </c>
      <c r="C55" s="11" t="s">
        <v>99</v>
      </c>
      <c r="D55" s="28">
        <v>16</v>
      </c>
      <c r="E55" s="37"/>
      <c r="F55" s="37"/>
      <c r="G55" s="149">
        <v>180</v>
      </c>
      <c r="H55" s="25" t="s">
        <v>23</v>
      </c>
      <c r="I55" s="151">
        <v>0</v>
      </c>
      <c r="J55" s="36">
        <f t="shared" ref="J55" si="7">I55*G55</f>
        <v>0</v>
      </c>
    </row>
    <row r="56" spans="2:10" s="6" customFormat="1" ht="13.5" thickBot="1" x14ac:dyDescent="0.25">
      <c r="B56" s="56"/>
      <c r="C56" s="79" t="s">
        <v>17</v>
      </c>
      <c r="D56" s="80"/>
      <c r="E56" s="80"/>
      <c r="F56" s="80"/>
      <c r="G56" s="79"/>
      <c r="H56" s="79"/>
      <c r="I56" s="84"/>
      <c r="J56" s="85">
        <f>SUM(J42:J55)</f>
        <v>0</v>
      </c>
    </row>
    <row r="57" spans="2:10" s="6" customFormat="1" ht="13.5" thickTop="1" x14ac:dyDescent="0.2">
      <c r="B57" s="13"/>
      <c r="C57" s="17"/>
      <c r="D57" s="31"/>
      <c r="E57" s="31"/>
      <c r="F57" s="31"/>
      <c r="G57" s="17"/>
      <c r="H57" s="17"/>
      <c r="I57" s="142"/>
      <c r="J57" s="143"/>
    </row>
    <row r="58" spans="2:10" s="6" customFormat="1" x14ac:dyDescent="0.2">
      <c r="B58" s="13"/>
      <c r="C58" s="17"/>
      <c r="D58" s="31"/>
      <c r="E58" s="31"/>
      <c r="F58" s="31"/>
      <c r="G58" s="17"/>
      <c r="H58" s="17"/>
      <c r="I58" s="142"/>
      <c r="J58" s="143"/>
    </row>
    <row r="59" spans="2:10" s="6" customFormat="1" x14ac:dyDescent="0.2">
      <c r="B59" s="13"/>
      <c r="C59" s="17"/>
      <c r="D59" s="31"/>
      <c r="E59" s="31"/>
      <c r="F59" s="31"/>
      <c r="G59" s="17"/>
      <c r="H59" s="17"/>
      <c r="I59" s="142"/>
      <c r="J59" s="143"/>
    </row>
    <row r="60" spans="2:10" s="6" customFormat="1" x14ac:dyDescent="0.2">
      <c r="B60" s="13"/>
      <c r="C60" s="17"/>
      <c r="D60" s="31"/>
      <c r="E60" s="31"/>
      <c r="F60" s="31"/>
      <c r="G60" s="17"/>
      <c r="H60" s="17"/>
      <c r="I60" s="142"/>
      <c r="J60" s="143"/>
    </row>
    <row r="61" spans="2:10" s="5" customFormat="1" x14ac:dyDescent="0.2">
      <c r="B61" s="38"/>
      <c r="C61" s="39"/>
      <c r="D61" s="40"/>
      <c r="E61" s="38"/>
      <c r="F61" s="38"/>
      <c r="G61" s="38"/>
      <c r="H61" s="40"/>
      <c r="I61" s="41"/>
      <c r="J61" s="15"/>
    </row>
    <row r="62" spans="2:10" x14ac:dyDescent="0.2">
      <c r="B62" s="72" t="s">
        <v>32</v>
      </c>
      <c r="C62" s="73" t="s">
        <v>13</v>
      </c>
      <c r="D62" s="74"/>
      <c r="E62" s="75"/>
      <c r="F62" s="75"/>
      <c r="G62" s="76" t="s">
        <v>14</v>
      </c>
      <c r="H62" s="73" t="s">
        <v>15</v>
      </c>
      <c r="I62" s="77" t="s">
        <v>16</v>
      </c>
      <c r="J62" s="78" t="s">
        <v>17</v>
      </c>
    </row>
    <row r="63" spans="2:10" x14ac:dyDescent="0.2">
      <c r="B63" s="13"/>
      <c r="C63" s="65" t="s">
        <v>56</v>
      </c>
      <c r="D63" s="13"/>
      <c r="E63" s="13"/>
      <c r="F63" s="13"/>
      <c r="G63" s="13"/>
      <c r="H63" s="13"/>
      <c r="I63" s="86"/>
      <c r="J63" s="86"/>
    </row>
    <row r="64" spans="2:10" ht="15" customHeight="1" x14ac:dyDescent="0.2">
      <c r="B64" s="13">
        <v>1</v>
      </c>
      <c r="C64" s="87" t="s">
        <v>73</v>
      </c>
      <c r="D64" s="30" t="s">
        <v>60</v>
      </c>
      <c r="E64" s="88" t="s">
        <v>107</v>
      </c>
      <c r="F64" s="30" t="s">
        <v>61</v>
      </c>
      <c r="G64" s="27">
        <f t="shared" ref="G64:G69" si="8">+G4</f>
        <v>39</v>
      </c>
      <c r="H64" s="30" t="s">
        <v>19</v>
      </c>
      <c r="I64" s="89">
        <v>0</v>
      </c>
      <c r="J64" s="89">
        <f t="shared" ref="J64:J98" si="9">+G64*I64</f>
        <v>0</v>
      </c>
    </row>
    <row r="65" spans="2:10" ht="15" customHeight="1" x14ac:dyDescent="0.2">
      <c r="B65" s="13">
        <f>1+B64</f>
        <v>2</v>
      </c>
      <c r="C65" s="87" t="s">
        <v>73</v>
      </c>
      <c r="D65" s="30" t="s">
        <v>62</v>
      </c>
      <c r="E65" s="88" t="s">
        <v>107</v>
      </c>
      <c r="F65" s="30" t="s">
        <v>61</v>
      </c>
      <c r="G65" s="27">
        <f t="shared" si="8"/>
        <v>26</v>
      </c>
      <c r="H65" s="30" t="s">
        <v>19</v>
      </c>
      <c r="I65" s="89">
        <v>0</v>
      </c>
      <c r="J65" s="89">
        <f t="shared" si="9"/>
        <v>0</v>
      </c>
    </row>
    <row r="66" spans="2:10" ht="15" customHeight="1" x14ac:dyDescent="0.2">
      <c r="B66" s="13">
        <f t="shared" ref="B66:B98" si="10">1+B65</f>
        <v>3</v>
      </c>
      <c r="C66" s="87" t="s">
        <v>73</v>
      </c>
      <c r="D66" s="30" t="s">
        <v>106</v>
      </c>
      <c r="E66" s="88" t="s">
        <v>107</v>
      </c>
      <c r="F66" s="30" t="s">
        <v>61</v>
      </c>
      <c r="G66" s="27">
        <f t="shared" si="8"/>
        <v>26</v>
      </c>
      <c r="H66" s="30" t="s">
        <v>19</v>
      </c>
      <c r="I66" s="89">
        <v>0</v>
      </c>
      <c r="J66" s="89">
        <f t="shared" si="9"/>
        <v>0</v>
      </c>
    </row>
    <row r="67" spans="2:10" ht="15" customHeight="1" x14ac:dyDescent="0.2">
      <c r="B67" s="13">
        <f t="shared" si="10"/>
        <v>4</v>
      </c>
      <c r="C67" s="87" t="s">
        <v>73</v>
      </c>
      <c r="D67" s="30" t="s">
        <v>63</v>
      </c>
      <c r="E67" s="88" t="s">
        <v>107</v>
      </c>
      <c r="F67" s="30" t="s">
        <v>61</v>
      </c>
      <c r="G67" s="27">
        <f t="shared" si="8"/>
        <v>21</v>
      </c>
      <c r="H67" s="30" t="s">
        <v>19</v>
      </c>
      <c r="I67" s="89">
        <v>0</v>
      </c>
      <c r="J67" s="89">
        <f t="shared" si="9"/>
        <v>0</v>
      </c>
    </row>
    <row r="68" spans="2:10" ht="15" customHeight="1" x14ac:dyDescent="0.2">
      <c r="B68" s="13">
        <f t="shared" si="10"/>
        <v>5</v>
      </c>
      <c r="C68" s="87" t="s">
        <v>73</v>
      </c>
      <c r="D68" s="30">
        <v>7</v>
      </c>
      <c r="E68" s="88" t="s">
        <v>107</v>
      </c>
      <c r="F68" s="30" t="s">
        <v>61</v>
      </c>
      <c r="G68" s="27">
        <f t="shared" si="8"/>
        <v>5</v>
      </c>
      <c r="H68" s="30" t="s">
        <v>19</v>
      </c>
      <c r="I68" s="89">
        <v>0</v>
      </c>
      <c r="J68" s="89">
        <f t="shared" si="9"/>
        <v>0</v>
      </c>
    </row>
    <row r="69" spans="2:10" ht="15" customHeight="1" x14ac:dyDescent="0.2">
      <c r="B69" s="13">
        <f t="shared" si="10"/>
        <v>6</v>
      </c>
      <c r="C69" s="87" t="s">
        <v>326</v>
      </c>
      <c r="D69" s="87" t="s">
        <v>327</v>
      </c>
      <c r="E69" s="88" t="s">
        <v>325</v>
      </c>
      <c r="F69" s="30" t="s">
        <v>61</v>
      </c>
      <c r="G69" s="27">
        <f t="shared" si="8"/>
        <v>16</v>
      </c>
      <c r="H69" s="30" t="s">
        <v>19</v>
      </c>
      <c r="I69" s="89">
        <v>0</v>
      </c>
      <c r="J69" s="89">
        <f t="shared" si="9"/>
        <v>0</v>
      </c>
    </row>
    <row r="70" spans="2:10" ht="15" customHeight="1" x14ac:dyDescent="0.2">
      <c r="B70" s="13">
        <f t="shared" si="10"/>
        <v>7</v>
      </c>
      <c r="C70" s="87" t="s">
        <v>130</v>
      </c>
      <c r="D70" s="30" t="s">
        <v>302</v>
      </c>
      <c r="E70" s="88" t="s">
        <v>107</v>
      </c>
      <c r="F70" s="30" t="s">
        <v>61</v>
      </c>
      <c r="G70" s="160">
        <f>+G12+G13</f>
        <v>5</v>
      </c>
      <c r="H70" s="30" t="s">
        <v>19</v>
      </c>
      <c r="I70" s="89">
        <v>0</v>
      </c>
      <c r="J70" s="89">
        <f t="shared" si="9"/>
        <v>0</v>
      </c>
    </row>
    <row r="71" spans="2:10" ht="15" customHeight="1" x14ac:dyDescent="0.2">
      <c r="B71" s="13">
        <f t="shared" si="10"/>
        <v>8</v>
      </c>
      <c r="C71" s="87" t="s">
        <v>303</v>
      </c>
      <c r="D71" s="30"/>
      <c r="E71" s="88"/>
      <c r="F71" s="30" t="s">
        <v>61</v>
      </c>
      <c r="G71" s="160">
        <f>+G20+G21+G22</f>
        <v>31</v>
      </c>
      <c r="H71" s="30" t="s">
        <v>19</v>
      </c>
      <c r="I71" s="89">
        <v>0</v>
      </c>
      <c r="J71" s="89">
        <f t="shared" si="9"/>
        <v>0</v>
      </c>
    </row>
    <row r="72" spans="2:10" x14ac:dyDescent="0.2">
      <c r="B72" s="13">
        <f t="shared" si="10"/>
        <v>9</v>
      </c>
      <c r="C72" s="87" t="s">
        <v>74</v>
      </c>
      <c r="D72" s="87" t="s">
        <v>64</v>
      </c>
      <c r="E72" s="88" t="s">
        <v>107</v>
      </c>
      <c r="F72" s="30" t="s">
        <v>61</v>
      </c>
      <c r="G72" s="27">
        <f>+G14+G15</f>
        <v>63</v>
      </c>
      <c r="H72" s="30" t="s">
        <v>19</v>
      </c>
      <c r="I72" s="89">
        <v>0</v>
      </c>
      <c r="J72" s="89">
        <f t="shared" si="9"/>
        <v>0</v>
      </c>
    </row>
    <row r="73" spans="2:10" x14ac:dyDescent="0.2">
      <c r="B73" s="13">
        <f t="shared" si="10"/>
        <v>10</v>
      </c>
      <c r="C73" s="87" t="s">
        <v>75</v>
      </c>
      <c r="D73" s="87" t="s">
        <v>76</v>
      </c>
      <c r="E73" s="88" t="s">
        <v>107</v>
      </c>
      <c r="F73" s="30" t="s">
        <v>61</v>
      </c>
      <c r="G73" s="27">
        <f>+G16+G18</f>
        <v>152</v>
      </c>
      <c r="H73" s="30" t="s">
        <v>19</v>
      </c>
      <c r="I73" s="89">
        <v>0</v>
      </c>
      <c r="J73" s="89">
        <f t="shared" si="9"/>
        <v>0</v>
      </c>
    </row>
    <row r="74" spans="2:10" x14ac:dyDescent="0.2">
      <c r="B74" s="13">
        <f t="shared" si="10"/>
        <v>11</v>
      </c>
      <c r="C74" s="87" t="s">
        <v>329</v>
      </c>
      <c r="D74" s="311"/>
      <c r="E74" s="312" t="s">
        <v>330</v>
      </c>
      <c r="F74" s="30" t="s">
        <v>61</v>
      </c>
      <c r="G74" s="27">
        <f>+G17</f>
        <v>4</v>
      </c>
      <c r="H74" s="30" t="s">
        <v>19</v>
      </c>
      <c r="I74" s="89">
        <v>0</v>
      </c>
      <c r="J74" s="89">
        <f t="shared" si="9"/>
        <v>0</v>
      </c>
    </row>
    <row r="75" spans="2:10" x14ac:dyDescent="0.2">
      <c r="B75" s="13">
        <f t="shared" si="10"/>
        <v>12</v>
      </c>
      <c r="C75" s="87" t="s">
        <v>335</v>
      </c>
      <c r="D75" s="87"/>
      <c r="E75" s="88" t="s">
        <v>328</v>
      </c>
      <c r="F75" s="30" t="s">
        <v>61</v>
      </c>
      <c r="G75" s="27">
        <f>+G19</f>
        <v>3</v>
      </c>
      <c r="H75" s="30" t="s">
        <v>19</v>
      </c>
      <c r="I75" s="89">
        <v>0</v>
      </c>
      <c r="J75" s="89">
        <f t="shared" si="9"/>
        <v>0</v>
      </c>
    </row>
    <row r="76" spans="2:10" x14ac:dyDescent="0.2">
      <c r="B76" s="13">
        <f t="shared" si="10"/>
        <v>13</v>
      </c>
      <c r="C76" s="25" t="str">
        <f>+C53</f>
        <v>Trubka Kopoflex</v>
      </c>
      <c r="D76" s="25">
        <f>+D53</f>
        <v>16</v>
      </c>
      <c r="E76" s="90" t="s">
        <v>33</v>
      </c>
      <c r="F76" s="30" t="s">
        <v>61</v>
      </c>
      <c r="G76" s="27">
        <f>+G53</f>
        <v>4</v>
      </c>
      <c r="H76" s="30" t="s">
        <v>23</v>
      </c>
      <c r="I76" s="89">
        <v>0</v>
      </c>
      <c r="J76" s="89">
        <f t="shared" si="9"/>
        <v>0</v>
      </c>
    </row>
    <row r="77" spans="2:10" x14ac:dyDescent="0.2">
      <c r="B77" s="13">
        <f t="shared" si="10"/>
        <v>14</v>
      </c>
      <c r="C77" s="25" t="s">
        <v>35</v>
      </c>
      <c r="D77" s="30" t="s">
        <v>59</v>
      </c>
      <c r="E77" s="30" t="s">
        <v>65</v>
      </c>
      <c r="F77" s="30" t="s">
        <v>61</v>
      </c>
      <c r="G77" s="27">
        <f>+G43</f>
        <v>160</v>
      </c>
      <c r="H77" s="30" t="s">
        <v>23</v>
      </c>
      <c r="I77" s="89">
        <v>0</v>
      </c>
      <c r="J77" s="89">
        <f t="shared" si="9"/>
        <v>0</v>
      </c>
    </row>
    <row r="78" spans="2:10" x14ac:dyDescent="0.2">
      <c r="B78" s="13">
        <f t="shared" si="10"/>
        <v>15</v>
      </c>
      <c r="C78" s="25" t="s">
        <v>35</v>
      </c>
      <c r="D78" s="30" t="s">
        <v>36</v>
      </c>
      <c r="E78" s="30" t="s">
        <v>65</v>
      </c>
      <c r="F78" s="30" t="s">
        <v>61</v>
      </c>
      <c r="G78" s="27">
        <f>+G44+G45</f>
        <v>2080</v>
      </c>
      <c r="H78" s="30" t="s">
        <v>23</v>
      </c>
      <c r="I78" s="89">
        <v>0</v>
      </c>
      <c r="J78" s="89">
        <f t="shared" si="9"/>
        <v>0</v>
      </c>
    </row>
    <row r="79" spans="2:10" x14ac:dyDescent="0.2">
      <c r="B79" s="13">
        <f t="shared" si="10"/>
        <v>16</v>
      </c>
      <c r="C79" s="25" t="s">
        <v>35</v>
      </c>
      <c r="D79" s="30" t="s">
        <v>58</v>
      </c>
      <c r="E79" s="30" t="s">
        <v>65</v>
      </c>
      <c r="F79" s="30" t="s">
        <v>61</v>
      </c>
      <c r="G79" s="27">
        <f>+G46</f>
        <v>880</v>
      </c>
      <c r="H79" s="30" t="s">
        <v>23</v>
      </c>
      <c r="I79" s="89">
        <v>0</v>
      </c>
      <c r="J79" s="89">
        <f t="shared" si="9"/>
        <v>0</v>
      </c>
    </row>
    <row r="80" spans="2:10" x14ac:dyDescent="0.2">
      <c r="B80" s="13">
        <f t="shared" si="10"/>
        <v>17</v>
      </c>
      <c r="C80" s="25" t="s">
        <v>35</v>
      </c>
      <c r="D80" s="30" t="s">
        <v>41</v>
      </c>
      <c r="E80" s="30" t="s">
        <v>65</v>
      </c>
      <c r="F80" s="30" t="s">
        <v>61</v>
      </c>
      <c r="G80" s="27">
        <f>+G48</f>
        <v>2430</v>
      </c>
      <c r="H80" s="30" t="s">
        <v>23</v>
      </c>
      <c r="I80" s="89">
        <v>0</v>
      </c>
      <c r="J80" s="89">
        <f t="shared" si="9"/>
        <v>0</v>
      </c>
    </row>
    <row r="81" spans="2:10" x14ac:dyDescent="0.2">
      <c r="B81" s="13">
        <f t="shared" si="10"/>
        <v>18</v>
      </c>
      <c r="C81" s="25" t="s">
        <v>35</v>
      </c>
      <c r="D81" s="30" t="s">
        <v>40</v>
      </c>
      <c r="E81" s="30" t="s">
        <v>65</v>
      </c>
      <c r="F81" s="30" t="s">
        <v>61</v>
      </c>
      <c r="G81" s="27">
        <f>+G47</f>
        <v>120</v>
      </c>
      <c r="H81" s="30" t="s">
        <v>23</v>
      </c>
      <c r="I81" s="89">
        <v>0</v>
      </c>
      <c r="J81" s="89">
        <f t="shared" si="9"/>
        <v>0</v>
      </c>
    </row>
    <row r="82" spans="2:10" x14ac:dyDescent="0.2">
      <c r="B82" s="13">
        <f t="shared" si="10"/>
        <v>19</v>
      </c>
      <c r="C82" s="25" t="str">
        <f>+C49</f>
        <v>Kabel 1-CYKY -J</v>
      </c>
      <c r="D82" s="30" t="str">
        <f>+D49</f>
        <v>4x95</v>
      </c>
      <c r="E82" s="30" t="s">
        <v>65</v>
      </c>
      <c r="F82" s="30" t="s">
        <v>61</v>
      </c>
      <c r="G82" s="27">
        <f>+G49</f>
        <v>15</v>
      </c>
      <c r="H82" s="30" t="s">
        <v>23</v>
      </c>
      <c r="I82" s="89">
        <v>0</v>
      </c>
      <c r="J82" s="89">
        <f t="shared" si="9"/>
        <v>0</v>
      </c>
    </row>
    <row r="83" spans="2:10" x14ac:dyDescent="0.2">
      <c r="B83" s="13">
        <f t="shared" si="10"/>
        <v>20</v>
      </c>
      <c r="C83" s="25" t="str">
        <f>+C54</f>
        <v>CYA</v>
      </c>
      <c r="D83" s="30">
        <f>+D54</f>
        <v>4</v>
      </c>
      <c r="E83" s="30" t="s">
        <v>65</v>
      </c>
      <c r="F83" s="30" t="s">
        <v>61</v>
      </c>
      <c r="G83" s="152">
        <f>+G54</f>
        <v>760</v>
      </c>
      <c r="H83" s="30" t="s">
        <v>23</v>
      </c>
      <c r="I83" s="89">
        <v>0</v>
      </c>
      <c r="J83" s="89">
        <f t="shared" si="9"/>
        <v>0</v>
      </c>
    </row>
    <row r="84" spans="2:10" x14ac:dyDescent="0.2">
      <c r="B84" s="13">
        <f t="shared" si="10"/>
        <v>21</v>
      </c>
      <c r="C84" s="25" t="str">
        <f>+C55</f>
        <v>CYA</v>
      </c>
      <c r="D84" s="30">
        <f>+D55</f>
        <v>16</v>
      </c>
      <c r="E84" s="30" t="s">
        <v>65</v>
      </c>
      <c r="F84" s="30" t="s">
        <v>61</v>
      </c>
      <c r="G84" s="152">
        <f>+G55</f>
        <v>180</v>
      </c>
      <c r="H84" s="30" t="s">
        <v>23</v>
      </c>
      <c r="I84" s="89">
        <v>0</v>
      </c>
      <c r="J84" s="89">
        <f t="shared" si="9"/>
        <v>0</v>
      </c>
    </row>
    <row r="85" spans="2:10" x14ac:dyDescent="0.2">
      <c r="B85" s="13">
        <f t="shared" si="10"/>
        <v>22</v>
      </c>
      <c r="C85" s="30" t="s">
        <v>66</v>
      </c>
      <c r="D85" s="30" t="s">
        <v>72</v>
      </c>
      <c r="E85" s="30" t="s">
        <v>67</v>
      </c>
      <c r="F85" s="30" t="s">
        <v>61</v>
      </c>
      <c r="G85" s="27">
        <f>+G23+G24</f>
        <v>349</v>
      </c>
      <c r="H85" s="30" t="s">
        <v>19</v>
      </c>
      <c r="I85" s="89">
        <v>0</v>
      </c>
      <c r="J85" s="89">
        <f t="shared" si="9"/>
        <v>0</v>
      </c>
    </row>
    <row r="86" spans="2:10" x14ac:dyDescent="0.2">
      <c r="B86" s="13">
        <f t="shared" si="10"/>
        <v>23</v>
      </c>
      <c r="C86" s="30" t="s">
        <v>68</v>
      </c>
      <c r="D86" s="30" t="s">
        <v>72</v>
      </c>
      <c r="E86" s="30" t="s">
        <v>69</v>
      </c>
      <c r="F86" s="30" t="s">
        <v>61</v>
      </c>
      <c r="G86" s="27">
        <f>+G25</f>
        <v>256</v>
      </c>
      <c r="H86" s="30" t="s">
        <v>19</v>
      </c>
      <c r="I86" s="89">
        <v>0</v>
      </c>
      <c r="J86" s="89">
        <f t="shared" si="9"/>
        <v>0</v>
      </c>
    </row>
    <row r="87" spans="2:10" x14ac:dyDescent="0.2">
      <c r="B87" s="13">
        <f t="shared" si="10"/>
        <v>24</v>
      </c>
      <c r="C87" s="30" t="s">
        <v>102</v>
      </c>
      <c r="D87" s="30" t="s">
        <v>103</v>
      </c>
      <c r="E87" s="27"/>
      <c r="F87" s="30" t="s">
        <v>61</v>
      </c>
      <c r="G87" s="27">
        <f>+G26</f>
        <v>16</v>
      </c>
      <c r="H87" s="30" t="s">
        <v>19</v>
      </c>
      <c r="I87" s="89">
        <v>0</v>
      </c>
      <c r="J87" s="89">
        <f t="shared" si="9"/>
        <v>0</v>
      </c>
    </row>
    <row r="88" spans="2:10" x14ac:dyDescent="0.2">
      <c r="B88" s="13">
        <f t="shared" si="10"/>
        <v>25</v>
      </c>
      <c r="C88" s="167" t="s">
        <v>129</v>
      </c>
      <c r="D88" s="166" t="s">
        <v>241</v>
      </c>
      <c r="E88" s="90" t="s">
        <v>33</v>
      </c>
      <c r="F88" s="30" t="s">
        <v>61</v>
      </c>
      <c r="G88" s="165">
        <f>+G51</f>
        <v>75</v>
      </c>
      <c r="H88" s="30" t="s">
        <v>23</v>
      </c>
      <c r="I88" s="89">
        <v>0</v>
      </c>
      <c r="J88" s="89">
        <f t="shared" si="9"/>
        <v>0</v>
      </c>
    </row>
    <row r="89" spans="2:10" x14ac:dyDescent="0.2">
      <c r="B89" s="13">
        <f t="shared" si="10"/>
        <v>26</v>
      </c>
      <c r="C89" s="167" t="s">
        <v>129</v>
      </c>
      <c r="D89" s="166" t="str">
        <f>+D52</f>
        <v>500/50</v>
      </c>
      <c r="E89" s="90" t="s">
        <v>33</v>
      </c>
      <c r="F89" s="30" t="s">
        <v>61</v>
      </c>
      <c r="G89" s="165">
        <f>+G52</f>
        <v>37</v>
      </c>
      <c r="H89" s="30" t="s">
        <v>23</v>
      </c>
      <c r="I89" s="89">
        <v>0</v>
      </c>
      <c r="J89" s="89">
        <f t="shared" si="9"/>
        <v>0</v>
      </c>
    </row>
    <row r="90" spans="2:10" x14ac:dyDescent="0.2">
      <c r="B90" s="13">
        <f t="shared" si="10"/>
        <v>27</v>
      </c>
      <c r="C90" s="30" t="s">
        <v>128</v>
      </c>
      <c r="D90" s="30" t="s">
        <v>127</v>
      </c>
      <c r="E90" s="27"/>
      <c r="F90" s="30" t="s">
        <v>61</v>
      </c>
      <c r="G90" s="160">
        <v>2</v>
      </c>
      <c r="H90" s="30" t="s">
        <v>19</v>
      </c>
      <c r="I90" s="89">
        <v>0</v>
      </c>
      <c r="J90" s="89">
        <f t="shared" si="9"/>
        <v>0</v>
      </c>
    </row>
    <row r="91" spans="2:10" x14ac:dyDescent="0.2">
      <c r="B91" s="13">
        <f t="shared" si="10"/>
        <v>28</v>
      </c>
      <c r="C91" s="30" t="s">
        <v>77</v>
      </c>
      <c r="D91" s="30" t="s">
        <v>70</v>
      </c>
      <c r="E91" s="27"/>
      <c r="F91" s="30" t="s">
        <v>61</v>
      </c>
      <c r="G91" s="27">
        <v>18</v>
      </c>
      <c r="H91" s="30" t="s">
        <v>19</v>
      </c>
      <c r="I91" s="89">
        <v>0</v>
      </c>
      <c r="J91" s="89">
        <f t="shared" si="9"/>
        <v>0</v>
      </c>
    </row>
    <row r="92" spans="2:10" x14ac:dyDescent="0.2">
      <c r="B92" s="13">
        <f t="shared" si="10"/>
        <v>29</v>
      </c>
      <c r="C92" s="30" t="s">
        <v>124</v>
      </c>
      <c r="D92" s="30" t="s">
        <v>126</v>
      </c>
      <c r="E92" s="27"/>
      <c r="F92" s="30" t="s">
        <v>61</v>
      </c>
      <c r="G92" s="160">
        <v>150</v>
      </c>
      <c r="H92" s="30" t="s">
        <v>19</v>
      </c>
      <c r="I92" s="89">
        <v>0</v>
      </c>
      <c r="J92" s="89">
        <f t="shared" si="9"/>
        <v>0</v>
      </c>
    </row>
    <row r="93" spans="2:10" x14ac:dyDescent="0.2">
      <c r="B93" s="13">
        <f t="shared" si="10"/>
        <v>30</v>
      </c>
      <c r="C93" s="30" t="s">
        <v>124</v>
      </c>
      <c r="D93" s="30" t="s">
        <v>125</v>
      </c>
      <c r="E93" s="27"/>
      <c r="F93" s="30" t="s">
        <v>61</v>
      </c>
      <c r="G93" s="160">
        <v>0</v>
      </c>
      <c r="H93" s="30" t="s">
        <v>19</v>
      </c>
      <c r="I93" s="89">
        <v>0</v>
      </c>
      <c r="J93" s="89">
        <f t="shared" si="9"/>
        <v>0</v>
      </c>
    </row>
    <row r="94" spans="2:10" x14ac:dyDescent="0.2">
      <c r="B94" s="13">
        <f t="shared" si="10"/>
        <v>31</v>
      </c>
      <c r="C94" s="30" t="s">
        <v>124</v>
      </c>
      <c r="D94" s="30" t="s">
        <v>123</v>
      </c>
      <c r="E94" s="27"/>
      <c r="F94" s="30" t="s">
        <v>61</v>
      </c>
      <c r="G94" s="160">
        <v>2</v>
      </c>
      <c r="H94" s="30" t="s">
        <v>19</v>
      </c>
      <c r="I94" s="89">
        <v>0</v>
      </c>
      <c r="J94" s="89">
        <f t="shared" si="9"/>
        <v>0</v>
      </c>
    </row>
    <row r="95" spans="2:10" x14ac:dyDescent="0.2">
      <c r="B95" s="13">
        <f t="shared" si="10"/>
        <v>32</v>
      </c>
      <c r="C95" s="30" t="s">
        <v>304</v>
      </c>
      <c r="D95" s="30" t="s">
        <v>305</v>
      </c>
      <c r="E95" s="27"/>
      <c r="F95" s="30" t="s">
        <v>61</v>
      </c>
      <c r="G95" s="160">
        <v>250</v>
      </c>
      <c r="H95" s="30" t="s">
        <v>19</v>
      </c>
      <c r="I95" s="89">
        <v>0</v>
      </c>
      <c r="J95" s="89">
        <f t="shared" si="9"/>
        <v>0</v>
      </c>
    </row>
    <row r="96" spans="2:10" x14ac:dyDescent="0.2">
      <c r="B96" s="13">
        <f t="shared" si="10"/>
        <v>33</v>
      </c>
      <c r="C96" s="30" t="s">
        <v>102</v>
      </c>
      <c r="D96" s="30" t="s">
        <v>103</v>
      </c>
      <c r="E96" s="27"/>
      <c r="F96" s="30" t="s">
        <v>61</v>
      </c>
      <c r="G96" s="27">
        <f>+G26</f>
        <v>16</v>
      </c>
      <c r="H96" s="30" t="s">
        <v>19</v>
      </c>
      <c r="I96" s="89">
        <v>0</v>
      </c>
      <c r="J96" s="89">
        <f t="shared" si="9"/>
        <v>0</v>
      </c>
    </row>
    <row r="97" spans="2:11" x14ac:dyDescent="0.2">
      <c r="B97" s="13">
        <f t="shared" si="10"/>
        <v>34</v>
      </c>
      <c r="C97" s="30" t="str">
        <f>+C53</f>
        <v>Trubka Kopoflex</v>
      </c>
      <c r="D97" s="30"/>
      <c r="E97" s="152"/>
      <c r="F97" s="30" t="s">
        <v>61</v>
      </c>
      <c r="G97" s="152">
        <f>+G53</f>
        <v>4</v>
      </c>
      <c r="H97" s="30" t="s">
        <v>23</v>
      </c>
      <c r="I97" s="89">
        <v>0</v>
      </c>
      <c r="J97" s="89">
        <f t="shared" si="9"/>
        <v>0</v>
      </c>
    </row>
    <row r="98" spans="2:11" x14ac:dyDescent="0.2">
      <c r="B98" s="13">
        <f t="shared" si="10"/>
        <v>35</v>
      </c>
      <c r="C98" s="13" t="s">
        <v>71</v>
      </c>
      <c r="D98" s="12"/>
      <c r="E98" s="13"/>
      <c r="F98" s="30" t="s">
        <v>61</v>
      </c>
      <c r="G98" s="13">
        <f>+'MOJE SVĚTLA'!F20</f>
        <v>291</v>
      </c>
      <c r="H98" s="13" t="s">
        <v>19</v>
      </c>
      <c r="I98" s="14">
        <v>0</v>
      </c>
      <c r="J98" s="89">
        <f t="shared" si="9"/>
        <v>0</v>
      </c>
    </row>
    <row r="99" spans="2:11" ht="13.5" thickBot="1" x14ac:dyDescent="0.25">
      <c r="B99" s="56"/>
      <c r="C99" s="79" t="s">
        <v>17</v>
      </c>
      <c r="D99" s="80"/>
      <c r="E99" s="80"/>
      <c r="F99" s="80"/>
      <c r="G99" s="79"/>
      <c r="H99" s="79"/>
      <c r="I99" s="84"/>
      <c r="J99" s="85">
        <f>SUM(J64:J98)</f>
        <v>0</v>
      </c>
    </row>
    <row r="100" spans="2:11" ht="13.5" thickTop="1" x14ac:dyDescent="0.2">
      <c r="B100" s="13"/>
      <c r="C100" s="13"/>
      <c r="D100" s="12"/>
      <c r="E100" s="13"/>
      <c r="F100" s="13"/>
      <c r="G100" s="13"/>
      <c r="H100" s="13"/>
      <c r="I100" s="14"/>
      <c r="J100" s="14"/>
    </row>
    <row r="101" spans="2:11" x14ac:dyDescent="0.2">
      <c r="B101" s="13"/>
      <c r="C101" s="13"/>
      <c r="D101" s="12"/>
      <c r="E101" s="13"/>
      <c r="F101" s="13"/>
      <c r="G101" s="13"/>
      <c r="H101" s="13"/>
      <c r="I101" s="14"/>
      <c r="J101" s="14"/>
    </row>
    <row r="102" spans="2:11" x14ac:dyDescent="0.2">
      <c r="B102" s="177"/>
      <c r="C102" s="17" t="s">
        <v>356</v>
      </c>
      <c r="D102" s="12"/>
      <c r="E102" s="13"/>
      <c r="F102" s="13"/>
      <c r="G102" s="13"/>
      <c r="H102" s="13"/>
      <c r="I102" s="14"/>
      <c r="J102" s="15"/>
      <c r="K102" s="13"/>
    </row>
    <row r="103" spans="2:11" x14ac:dyDescent="0.2">
      <c r="B103" s="181"/>
      <c r="C103" s="73" t="s">
        <v>13</v>
      </c>
      <c r="D103" s="72"/>
      <c r="E103" s="105"/>
      <c r="F103" s="180"/>
      <c r="G103" s="76" t="s">
        <v>14</v>
      </c>
      <c r="H103" s="73" t="s">
        <v>15</v>
      </c>
      <c r="I103" s="179" t="s">
        <v>16</v>
      </c>
      <c r="J103" s="179" t="s">
        <v>17</v>
      </c>
      <c r="K103" s="13"/>
    </row>
    <row r="104" spans="2:11" x14ac:dyDescent="0.2">
      <c r="B104" s="177">
        <f t="shared" ref="B104:B106" si="11">1+B103</f>
        <v>1</v>
      </c>
      <c r="C104" s="30" t="s">
        <v>149</v>
      </c>
      <c r="D104" s="30" t="s">
        <v>142</v>
      </c>
      <c r="E104" s="30" t="s">
        <v>141</v>
      </c>
      <c r="F104" s="30" t="s">
        <v>140</v>
      </c>
      <c r="G104" s="154">
        <v>12</v>
      </c>
      <c r="H104" s="30" t="s">
        <v>23</v>
      </c>
      <c r="I104" s="62">
        <v>0</v>
      </c>
      <c r="J104" s="15">
        <f>+G104*I104</f>
        <v>0</v>
      </c>
      <c r="K104" s="13"/>
    </row>
    <row r="105" spans="2:11" x14ac:dyDescent="0.2">
      <c r="B105" s="177">
        <f t="shared" si="11"/>
        <v>2</v>
      </c>
      <c r="C105" s="30" t="s">
        <v>357</v>
      </c>
      <c r="D105" s="30"/>
      <c r="E105" s="30" t="s">
        <v>141</v>
      </c>
      <c r="F105" s="30" t="s">
        <v>140</v>
      </c>
      <c r="G105" s="154">
        <v>2</v>
      </c>
      <c r="H105" s="30" t="s">
        <v>19</v>
      </c>
      <c r="I105" s="62">
        <v>0</v>
      </c>
      <c r="J105" s="15">
        <f>+G105*I105</f>
        <v>0</v>
      </c>
      <c r="K105" s="13"/>
    </row>
    <row r="106" spans="2:11" x14ac:dyDescent="0.2">
      <c r="B106" s="177">
        <f t="shared" si="11"/>
        <v>3</v>
      </c>
      <c r="C106" s="30" t="s">
        <v>148</v>
      </c>
      <c r="D106" s="30" t="s">
        <v>147</v>
      </c>
      <c r="E106" s="30" t="s">
        <v>146</v>
      </c>
      <c r="F106" s="27"/>
      <c r="G106" s="154">
        <f>+G104</f>
        <v>12</v>
      </c>
      <c r="H106" s="30" t="s">
        <v>23</v>
      </c>
      <c r="I106" s="62">
        <v>0</v>
      </c>
      <c r="J106" s="15">
        <f>+G106*I106</f>
        <v>0</v>
      </c>
      <c r="K106" s="13"/>
    </row>
    <row r="107" spans="2:11" x14ac:dyDescent="0.2">
      <c r="B107" s="177">
        <f>1+B106</f>
        <v>4</v>
      </c>
      <c r="C107" s="30" t="s">
        <v>145</v>
      </c>
      <c r="D107" s="27"/>
      <c r="E107" s="30" t="s">
        <v>144</v>
      </c>
      <c r="F107" s="27"/>
      <c r="G107" s="154">
        <f>+G106</f>
        <v>12</v>
      </c>
      <c r="H107" s="30" t="s">
        <v>23</v>
      </c>
      <c r="I107" s="89">
        <v>0</v>
      </c>
      <c r="J107" s="15">
        <f>+G107*I107</f>
        <v>0</v>
      </c>
      <c r="K107" s="13"/>
    </row>
    <row r="108" spans="2:11" x14ac:dyDescent="0.2">
      <c r="B108" s="177">
        <f>1+B107</f>
        <v>5</v>
      </c>
      <c r="C108" s="30" t="s">
        <v>143</v>
      </c>
      <c r="D108" s="30" t="s">
        <v>142</v>
      </c>
      <c r="E108" s="30" t="s">
        <v>141</v>
      </c>
      <c r="F108" s="30" t="s">
        <v>140</v>
      </c>
      <c r="G108" s="154">
        <f>+G107</f>
        <v>12</v>
      </c>
      <c r="H108" s="30" t="s">
        <v>23</v>
      </c>
      <c r="I108" s="62">
        <v>0</v>
      </c>
      <c r="J108" s="15">
        <f>+G108*I108</f>
        <v>0</v>
      </c>
      <c r="K108" s="13"/>
    </row>
    <row r="109" spans="2:11" x14ac:dyDescent="0.2">
      <c r="B109" s="177"/>
      <c r="C109" s="13"/>
      <c r="D109" s="12"/>
      <c r="E109" s="13"/>
      <c r="F109" s="13"/>
      <c r="G109" s="13"/>
      <c r="H109" s="13"/>
      <c r="I109" s="14"/>
      <c r="J109" s="15"/>
      <c r="K109" s="13"/>
    </row>
    <row r="110" spans="2:11" ht="13.5" thickBot="1" x14ac:dyDescent="0.25">
      <c r="B110" s="178"/>
      <c r="C110" s="79" t="s">
        <v>17</v>
      </c>
      <c r="D110" s="80"/>
      <c r="E110" s="80"/>
      <c r="F110" s="80"/>
      <c r="G110" s="79"/>
      <c r="H110" s="79"/>
      <c r="I110" s="84"/>
      <c r="J110" s="85">
        <f>SUM(J104:J109)</f>
        <v>0</v>
      </c>
      <c r="K110" s="85"/>
    </row>
    <row r="111" spans="2:11" ht="13.5" thickTop="1" x14ac:dyDescent="0.2">
      <c r="B111" s="13"/>
      <c r="C111" s="13"/>
      <c r="D111" s="12"/>
      <c r="E111" s="13"/>
      <c r="F111" s="13"/>
      <c r="G111" s="13"/>
      <c r="H111" s="13"/>
      <c r="I111" s="14"/>
      <c r="J111" s="14"/>
    </row>
    <row r="114" spans="2:12" x14ac:dyDescent="0.2">
      <c r="B114" s="164" t="s">
        <v>32</v>
      </c>
      <c r="C114" s="73" t="s">
        <v>13</v>
      </c>
      <c r="D114" s="74"/>
      <c r="E114" s="75"/>
      <c r="F114" s="75"/>
      <c r="G114" s="76" t="s">
        <v>14</v>
      </c>
      <c r="H114" s="73" t="s">
        <v>15</v>
      </c>
      <c r="I114" s="77" t="s">
        <v>16</v>
      </c>
      <c r="J114" s="78" t="s">
        <v>17</v>
      </c>
    </row>
    <row r="115" spans="2:12" x14ac:dyDescent="0.2">
      <c r="B115" s="34"/>
      <c r="C115" s="65" t="s">
        <v>122</v>
      </c>
      <c r="D115" s="13"/>
      <c r="E115" s="13"/>
      <c r="F115" s="13"/>
      <c r="G115" s="13"/>
      <c r="H115" s="13"/>
      <c r="I115" s="86"/>
      <c r="J115" s="86"/>
    </row>
    <row r="116" spans="2:12" ht="93.75" customHeight="1" x14ac:dyDescent="0.2">
      <c r="B116" s="44">
        <v>1</v>
      </c>
      <c r="C116" s="323" t="s">
        <v>331</v>
      </c>
      <c r="D116" s="324"/>
      <c r="E116" s="324"/>
      <c r="F116" s="162"/>
      <c r="G116" s="163">
        <v>2</v>
      </c>
      <c r="H116" s="162" t="s">
        <v>83</v>
      </c>
      <c r="I116" s="161">
        <v>0</v>
      </c>
      <c r="J116" s="161">
        <f>+G116*I116</f>
        <v>0</v>
      </c>
    </row>
    <row r="117" spans="2:12" x14ac:dyDescent="0.2">
      <c r="B117" s="34"/>
      <c r="C117" s="30"/>
      <c r="D117" s="30"/>
      <c r="E117" s="27"/>
      <c r="F117" s="30"/>
      <c r="G117" s="160"/>
      <c r="H117" s="30"/>
      <c r="I117" s="89"/>
      <c r="J117" s="89"/>
    </row>
    <row r="118" spans="2:12" x14ac:dyDescent="0.2">
      <c r="B118" s="34"/>
      <c r="C118" s="13"/>
      <c r="D118" s="12"/>
      <c r="E118" s="13"/>
      <c r="F118" s="13"/>
      <c r="G118" s="159"/>
      <c r="H118" s="13"/>
      <c r="I118" s="14"/>
      <c r="J118" s="89"/>
    </row>
    <row r="119" spans="2:12" ht="13.5" thickBot="1" x14ac:dyDescent="0.25">
      <c r="B119" s="158"/>
      <c r="C119" s="79" t="s">
        <v>17</v>
      </c>
      <c r="D119" s="80"/>
      <c r="E119" s="80"/>
      <c r="F119" s="80"/>
      <c r="G119" s="79"/>
      <c r="H119" s="79"/>
      <c r="I119" s="84"/>
      <c r="J119" s="85">
        <f>SUM(J116:J118)</f>
        <v>0</v>
      </c>
    </row>
    <row r="120" spans="2:12" ht="13.5" thickTop="1" x14ac:dyDescent="0.2">
      <c r="B120" s="34"/>
      <c r="C120" s="13"/>
      <c r="D120" s="12"/>
      <c r="E120" s="13"/>
      <c r="F120" s="13"/>
      <c r="G120" s="13"/>
      <c r="H120" s="13"/>
      <c r="I120" s="14"/>
      <c r="J120" s="14"/>
    </row>
    <row r="121" spans="2:12" x14ac:dyDescent="0.2">
      <c r="B121" s="34"/>
      <c r="C121" s="13"/>
      <c r="D121" s="12"/>
      <c r="E121" s="13"/>
      <c r="F121" s="13"/>
      <c r="G121" s="13"/>
      <c r="H121" s="13"/>
      <c r="I121" s="14"/>
      <c r="J121" s="14"/>
    </row>
    <row r="122" spans="2:12" x14ac:dyDescent="0.2">
      <c r="B122" s="34"/>
      <c r="C122" s="13"/>
      <c r="D122" s="12"/>
      <c r="E122" s="13"/>
      <c r="F122" s="13"/>
      <c r="G122" s="13"/>
      <c r="H122" s="13"/>
      <c r="I122" s="14"/>
      <c r="J122" s="14"/>
    </row>
    <row r="123" spans="2:12" ht="13.5" thickBot="1" x14ac:dyDescent="0.25">
      <c r="B123" s="158"/>
      <c r="C123" s="91" t="s">
        <v>82</v>
      </c>
      <c r="D123" s="91"/>
      <c r="E123" s="91"/>
      <c r="F123" s="91"/>
      <c r="G123" s="91">
        <v>2</v>
      </c>
      <c r="H123" s="91" t="s">
        <v>83</v>
      </c>
      <c r="I123" s="92">
        <v>0</v>
      </c>
      <c r="J123" s="92">
        <f>+G123*I123</f>
        <v>0</v>
      </c>
    </row>
    <row r="124" spans="2:12" ht="13.5" thickTop="1" x14ac:dyDescent="0.2">
      <c r="B124" s="34"/>
      <c r="C124" s="13"/>
      <c r="D124" s="12"/>
      <c r="E124" s="13"/>
      <c r="F124" s="13"/>
      <c r="G124" s="13"/>
      <c r="H124" s="13"/>
      <c r="I124" s="14"/>
      <c r="J124" s="14"/>
    </row>
    <row r="125" spans="2:12" x14ac:dyDescent="0.2">
      <c r="B125" s="157"/>
    </row>
    <row r="126" spans="2:12" x14ac:dyDescent="0.2">
      <c r="B126" s="157"/>
      <c r="C126" s="177"/>
      <c r="D126" s="17"/>
      <c r="E126" s="12"/>
      <c r="F126" s="13"/>
      <c r="G126" s="13"/>
      <c r="H126" s="13"/>
      <c r="I126" s="13"/>
      <c r="J126" s="14"/>
      <c r="K126" s="15"/>
      <c r="L126" s="13"/>
    </row>
    <row r="127" spans="2:12" x14ac:dyDescent="0.2">
      <c r="D127" s="1"/>
      <c r="I127" s="1"/>
      <c r="J127" s="1"/>
      <c r="L127" s="13"/>
    </row>
    <row r="128" spans="2:12" x14ac:dyDescent="0.2">
      <c r="D128" s="1"/>
      <c r="I128" s="1"/>
      <c r="J128" s="1"/>
      <c r="L128" s="13"/>
    </row>
    <row r="129" spans="4:12" x14ac:dyDescent="0.2">
      <c r="D129" s="1"/>
      <c r="I129" s="1"/>
      <c r="J129" s="1"/>
      <c r="L129" s="13"/>
    </row>
    <row r="130" spans="4:12" x14ac:dyDescent="0.2">
      <c r="D130" s="1"/>
      <c r="I130" s="1"/>
      <c r="J130" s="1"/>
      <c r="L130" s="13"/>
    </row>
    <row r="131" spans="4:12" x14ac:dyDescent="0.2">
      <c r="D131" s="1"/>
      <c r="I131" s="1"/>
      <c r="J131" s="1"/>
      <c r="L131" s="13"/>
    </row>
    <row r="132" spans="4:12" x14ac:dyDescent="0.2">
      <c r="D132" s="1"/>
      <c r="I132" s="1"/>
      <c r="J132" s="1"/>
      <c r="L132" s="13"/>
    </row>
    <row r="133" spans="4:12" ht="13.5" thickBot="1" x14ac:dyDescent="0.25">
      <c r="D133" s="1"/>
      <c r="I133" s="1"/>
      <c r="J133" s="1"/>
      <c r="L133" s="85"/>
    </row>
    <row r="134" spans="4:12" ht="13.5" thickTop="1" x14ac:dyDescent="0.2">
      <c r="D134" s="1"/>
      <c r="I134" s="1"/>
      <c r="J134" s="1"/>
    </row>
  </sheetData>
  <mergeCells count="1">
    <mergeCell ref="C116:E116"/>
  </mergeCells>
  <pageMargins left="0.70866141732283472" right="0.70866141732283472" top="0.78740157480314965" bottom="0.78740157480314965" header="0.31496062992125984" footer="0.31496062992125984"/>
  <pageSetup paperSize="9" firstPageNumber="0" orientation="portrait" horizontalDpi="300" verticalDpi="300" r:id="rId1"/>
  <headerFooter>
    <oddHeader xml:space="preserve">&amp;L&amp;"-,Obyčejné"&amp;8Stavební úpravy objektu Zdravotního 
střediska - 2.Etapa - Nebytová část
</oddHeader>
    <oddFooter>&amp;C&amp;"-,Obyčejné"&amp;9&amp;P/&amp;N</oddFooter>
  </headerFooter>
  <rowBreaks count="1" manualBreakCount="1">
    <brk id="82" min="1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Q41"/>
  <sheetViews>
    <sheetView showZeros="0" topLeftCell="B16" zoomScaleNormal="100" workbookViewId="0">
      <selection activeCell="B9" sqref="B9"/>
    </sheetView>
  </sheetViews>
  <sheetFormatPr defaultColWidth="9.75" defaultRowHeight="12.75" x14ac:dyDescent="0.2"/>
  <cols>
    <col min="1" max="1" width="2.75" style="1" customWidth="1"/>
    <col min="2" max="2" width="4.375" style="1" customWidth="1"/>
    <col min="3" max="3" width="6.75" style="70" customWidth="1"/>
    <col min="4" max="4" width="63.375" style="10" customWidth="1"/>
    <col min="5" max="5" width="13.125" style="7" customWidth="1"/>
    <col min="6" max="6" width="5.125" style="52" bestFit="1" customWidth="1"/>
    <col min="7" max="7" width="3.125" style="1" bestFit="1" customWidth="1"/>
    <col min="8" max="8" width="9.75" style="55" bestFit="1" customWidth="1"/>
    <col min="9" max="9" width="12.25" style="55" bestFit="1" customWidth="1"/>
    <col min="10" max="10" width="9.75" style="1" customWidth="1"/>
    <col min="11" max="16384" width="9.75" style="1"/>
  </cols>
  <sheetData>
    <row r="1" spans="2:15" x14ac:dyDescent="0.2">
      <c r="B1" s="13"/>
      <c r="C1" s="66"/>
      <c r="D1" s="31" t="s">
        <v>24</v>
      </c>
      <c r="E1" s="42"/>
      <c r="F1" s="50"/>
      <c r="G1" s="13"/>
      <c r="H1" s="53"/>
      <c r="I1" s="53"/>
      <c r="J1" s="13"/>
      <c r="K1" s="13"/>
      <c r="L1" s="13"/>
      <c r="M1" s="13"/>
    </row>
    <row r="2" spans="2:15" x14ac:dyDescent="0.2">
      <c r="B2" s="13"/>
      <c r="C2" s="132" t="s">
        <v>28</v>
      </c>
      <c r="D2" s="12"/>
      <c r="E2" s="42"/>
      <c r="F2" s="50"/>
      <c r="G2" s="13"/>
      <c r="H2" s="53"/>
      <c r="I2" s="53"/>
      <c r="J2" s="13"/>
      <c r="K2" s="13"/>
      <c r="L2" s="13"/>
      <c r="M2" s="13"/>
    </row>
    <row r="3" spans="2:15" x14ac:dyDescent="0.2">
      <c r="B3" s="13"/>
      <c r="C3" s="69"/>
      <c r="D3" s="109"/>
      <c r="E3" s="43"/>
      <c r="F3" s="50"/>
      <c r="G3" s="13"/>
      <c r="H3" s="53"/>
      <c r="I3" s="53"/>
      <c r="J3" s="13"/>
      <c r="K3" s="13"/>
      <c r="L3" s="13"/>
      <c r="M3" s="13"/>
    </row>
    <row r="4" spans="2:15" x14ac:dyDescent="0.2">
      <c r="B4" s="45" t="s">
        <v>32</v>
      </c>
      <c r="C4" s="67" t="s">
        <v>13</v>
      </c>
      <c r="D4" s="47"/>
      <c r="E4" s="48"/>
      <c r="F4" s="51" t="s">
        <v>14</v>
      </c>
      <c r="G4" s="46">
        <v>4</v>
      </c>
      <c r="H4" s="54" t="s">
        <v>16</v>
      </c>
      <c r="I4" s="54" t="s">
        <v>17</v>
      </c>
      <c r="J4" s="13"/>
      <c r="K4" s="13"/>
      <c r="L4" s="13"/>
      <c r="M4" s="13"/>
    </row>
    <row r="5" spans="2:15" ht="62.25" customHeight="1" x14ac:dyDescent="0.2">
      <c r="B5" s="44">
        <v>1</v>
      </c>
      <c r="C5" s="145" t="s">
        <v>29</v>
      </c>
      <c r="D5" s="156" t="s">
        <v>310</v>
      </c>
      <c r="E5" s="13"/>
      <c r="F5" s="139">
        <v>76</v>
      </c>
      <c r="G5" s="140">
        <v>2</v>
      </c>
      <c r="H5" s="141">
        <v>0</v>
      </c>
      <c r="I5" s="141">
        <f t="shared" ref="I5:I17" si="0">+F5*H5</f>
        <v>0</v>
      </c>
      <c r="J5" s="13"/>
      <c r="K5" s="13"/>
      <c r="L5" s="13"/>
      <c r="M5" s="13">
        <v>59</v>
      </c>
      <c r="O5" s="1">
        <f>+F5*M5</f>
        <v>4484</v>
      </c>
    </row>
    <row r="6" spans="2:15" ht="62.25" customHeight="1" x14ac:dyDescent="0.2">
      <c r="B6" s="44">
        <v>2</v>
      </c>
      <c r="C6" s="145" t="s">
        <v>118</v>
      </c>
      <c r="D6" s="156" t="s">
        <v>311</v>
      </c>
      <c r="E6" s="13"/>
      <c r="F6" s="139">
        <v>14</v>
      </c>
      <c r="G6" s="140">
        <v>2</v>
      </c>
      <c r="H6" s="141">
        <v>0</v>
      </c>
      <c r="I6" s="141">
        <f t="shared" si="0"/>
        <v>0</v>
      </c>
      <c r="J6" s="13"/>
      <c r="K6" s="13"/>
      <c r="L6" s="13"/>
      <c r="M6" s="13">
        <v>59</v>
      </c>
      <c r="O6" s="1">
        <f t="shared" ref="O6:O17" si="1">+F6*M6</f>
        <v>826</v>
      </c>
    </row>
    <row r="7" spans="2:15" ht="62.25" customHeight="1" x14ac:dyDescent="0.2">
      <c r="B7" s="44">
        <v>3</v>
      </c>
      <c r="C7" s="145" t="s">
        <v>88</v>
      </c>
      <c r="D7" s="156" t="s">
        <v>117</v>
      </c>
      <c r="E7" s="130"/>
      <c r="F7" s="139">
        <v>75</v>
      </c>
      <c r="G7" s="140" t="s">
        <v>19</v>
      </c>
      <c r="H7" s="141">
        <v>0</v>
      </c>
      <c r="I7" s="141">
        <f t="shared" si="0"/>
        <v>0</v>
      </c>
      <c r="J7" s="13"/>
      <c r="K7" s="13"/>
      <c r="L7" s="13"/>
      <c r="M7" s="13">
        <v>35</v>
      </c>
      <c r="O7" s="1">
        <f t="shared" si="1"/>
        <v>2625</v>
      </c>
    </row>
    <row r="8" spans="2:15" ht="57.75" customHeight="1" x14ac:dyDescent="0.2">
      <c r="B8" s="44">
        <v>4</v>
      </c>
      <c r="C8" s="145" t="s">
        <v>201</v>
      </c>
      <c r="D8" s="156" t="s">
        <v>203</v>
      </c>
      <c r="E8" s="130"/>
      <c r="F8" s="139">
        <v>2</v>
      </c>
      <c r="G8" s="140"/>
      <c r="H8" s="141">
        <v>0</v>
      </c>
      <c r="I8" s="141">
        <f t="shared" ref="I8" si="2">+F8*H8</f>
        <v>0</v>
      </c>
      <c r="J8" s="13"/>
      <c r="K8" s="13"/>
      <c r="L8" s="13"/>
      <c r="M8" s="13">
        <v>35</v>
      </c>
      <c r="O8" s="1">
        <f t="shared" si="1"/>
        <v>70</v>
      </c>
    </row>
    <row r="9" spans="2:15" ht="69" customHeight="1" x14ac:dyDescent="0.2">
      <c r="B9" s="44">
        <v>5</v>
      </c>
      <c r="C9" s="60" t="s">
        <v>30</v>
      </c>
      <c r="D9" s="144" t="s">
        <v>116</v>
      </c>
      <c r="E9" s="130"/>
      <c r="F9" s="139">
        <v>23</v>
      </c>
      <c r="G9" s="140"/>
      <c r="H9" s="141">
        <v>0</v>
      </c>
      <c r="I9" s="141">
        <f t="shared" si="0"/>
        <v>0</v>
      </c>
      <c r="J9" s="13"/>
      <c r="K9" s="13"/>
      <c r="L9" s="13"/>
      <c r="M9" s="13">
        <v>20</v>
      </c>
      <c r="O9" s="1">
        <f t="shared" si="1"/>
        <v>460</v>
      </c>
    </row>
    <row r="10" spans="2:15" ht="69" customHeight="1" x14ac:dyDescent="0.2">
      <c r="B10" s="44">
        <v>6</v>
      </c>
      <c r="C10" s="60" t="s">
        <v>115</v>
      </c>
      <c r="D10" s="144" t="s">
        <v>114</v>
      </c>
      <c r="E10" s="130"/>
      <c r="F10" s="139">
        <v>14</v>
      </c>
      <c r="G10" s="140"/>
      <c r="H10" s="141">
        <v>0</v>
      </c>
      <c r="I10" s="141">
        <f t="shared" si="0"/>
        <v>0</v>
      </c>
      <c r="J10" s="13"/>
      <c r="K10" s="13"/>
      <c r="L10" s="13"/>
      <c r="M10" s="13">
        <v>20</v>
      </c>
      <c r="O10" s="1">
        <f t="shared" si="1"/>
        <v>280</v>
      </c>
    </row>
    <row r="11" spans="2:15" ht="69" customHeight="1" x14ac:dyDescent="0.2">
      <c r="B11" s="44">
        <v>7</v>
      </c>
      <c r="C11" s="145" t="s">
        <v>89</v>
      </c>
      <c r="D11" s="153" t="s">
        <v>113</v>
      </c>
      <c r="E11" s="130"/>
      <c r="F11" s="139">
        <v>20</v>
      </c>
      <c r="G11" s="140"/>
      <c r="H11" s="141">
        <v>0</v>
      </c>
      <c r="I11" s="141">
        <f t="shared" si="0"/>
        <v>0</v>
      </c>
      <c r="J11" s="13"/>
      <c r="K11" s="13"/>
      <c r="L11" s="13"/>
      <c r="M11" s="13">
        <v>26</v>
      </c>
      <c r="O11" s="1">
        <f t="shared" si="1"/>
        <v>520</v>
      </c>
    </row>
    <row r="12" spans="2:15" ht="69" customHeight="1" x14ac:dyDescent="0.2">
      <c r="B12" s="44">
        <v>8</v>
      </c>
      <c r="C12" s="145" t="s">
        <v>31</v>
      </c>
      <c r="D12" s="144" t="s">
        <v>112</v>
      </c>
      <c r="E12" s="49" t="s">
        <v>85</v>
      </c>
      <c r="F12" s="146">
        <v>17</v>
      </c>
      <c r="G12" s="147" t="s">
        <v>19</v>
      </c>
      <c r="H12" s="148">
        <v>0</v>
      </c>
      <c r="I12" s="141">
        <f t="shared" si="0"/>
        <v>0</v>
      </c>
      <c r="J12" s="13"/>
      <c r="K12" s="13"/>
      <c r="L12" s="13"/>
      <c r="M12" s="13">
        <v>14</v>
      </c>
      <c r="O12" s="1">
        <f t="shared" si="1"/>
        <v>238</v>
      </c>
    </row>
    <row r="13" spans="2:15" ht="69" customHeight="1" x14ac:dyDescent="0.2">
      <c r="B13" s="44">
        <v>9</v>
      </c>
      <c r="C13" s="145" t="s">
        <v>111</v>
      </c>
      <c r="D13" s="138" t="s">
        <v>110</v>
      </c>
      <c r="E13" s="138"/>
      <c r="F13" s="146">
        <v>2</v>
      </c>
      <c r="G13" s="147" t="s">
        <v>19</v>
      </c>
      <c r="H13" s="155">
        <v>0</v>
      </c>
      <c r="I13" s="141">
        <f t="shared" si="0"/>
        <v>0</v>
      </c>
      <c r="J13" s="13"/>
      <c r="K13" s="13"/>
      <c r="L13" s="13"/>
      <c r="M13" s="13">
        <v>70</v>
      </c>
      <c r="O13" s="1">
        <f t="shared" si="1"/>
        <v>140</v>
      </c>
    </row>
    <row r="14" spans="2:15" ht="58.5" customHeight="1" x14ac:dyDescent="0.2">
      <c r="B14" s="44"/>
      <c r="C14" s="145" t="s">
        <v>308</v>
      </c>
      <c r="D14" s="156" t="s">
        <v>309</v>
      </c>
      <c r="E14"/>
      <c r="F14" s="146">
        <v>10</v>
      </c>
      <c r="G14" s="147" t="s">
        <v>19</v>
      </c>
      <c r="H14" s="155">
        <v>0</v>
      </c>
      <c r="I14" s="141">
        <f t="shared" ref="I14" si="3">+F14*H14</f>
        <v>0</v>
      </c>
      <c r="J14" s="13"/>
      <c r="K14" s="13"/>
      <c r="L14" s="13"/>
      <c r="M14" s="13">
        <v>70</v>
      </c>
      <c r="O14" s="1">
        <f t="shared" si="1"/>
        <v>700</v>
      </c>
    </row>
    <row r="15" spans="2:15" ht="79.5" customHeight="1" x14ac:dyDescent="0.2">
      <c r="B15" s="44">
        <v>10</v>
      </c>
      <c r="C15" s="60" t="s">
        <v>90</v>
      </c>
      <c r="D15" s="138" t="s">
        <v>92</v>
      </c>
      <c r="E15" s="130"/>
      <c r="F15" s="146">
        <v>21</v>
      </c>
      <c r="G15" s="147" t="s">
        <v>19</v>
      </c>
      <c r="H15" s="148">
        <v>0</v>
      </c>
      <c r="I15" s="141">
        <f t="shared" si="0"/>
        <v>0</v>
      </c>
      <c r="J15" s="13"/>
      <c r="K15" s="13"/>
      <c r="L15" s="13"/>
      <c r="M15" s="13"/>
      <c r="O15" s="1">
        <f t="shared" si="1"/>
        <v>0</v>
      </c>
    </row>
    <row r="16" spans="2:15" ht="77.25" customHeight="1" x14ac:dyDescent="0.2">
      <c r="B16" s="44">
        <v>11</v>
      </c>
      <c r="C16" s="60" t="s">
        <v>91</v>
      </c>
      <c r="D16" s="144" t="s">
        <v>86</v>
      </c>
      <c r="E16" s="49"/>
      <c r="F16" s="146">
        <v>15</v>
      </c>
      <c r="G16" s="147" t="s">
        <v>19</v>
      </c>
      <c r="H16" s="148">
        <v>0</v>
      </c>
      <c r="I16" s="141">
        <f t="shared" si="0"/>
        <v>0</v>
      </c>
      <c r="J16" s="13"/>
      <c r="K16" s="13"/>
      <c r="L16" s="13"/>
      <c r="M16" s="13"/>
      <c r="O16" s="1">
        <f t="shared" si="1"/>
        <v>0</v>
      </c>
    </row>
    <row r="17" spans="2:17" ht="77.25" customHeight="1" x14ac:dyDescent="0.2">
      <c r="B17" s="44">
        <v>12</v>
      </c>
      <c r="C17" s="60" t="s">
        <v>202</v>
      </c>
      <c r="D17" s="144" t="s">
        <v>204</v>
      </c>
      <c r="E17"/>
      <c r="F17" s="146">
        <v>2</v>
      </c>
      <c r="G17" s="147" t="s">
        <v>19</v>
      </c>
      <c r="H17" s="148">
        <v>0</v>
      </c>
      <c r="I17" s="148">
        <f t="shared" si="0"/>
        <v>0</v>
      </c>
      <c r="J17" s="13"/>
      <c r="K17" s="13"/>
      <c r="L17" s="13"/>
      <c r="M17" s="13"/>
      <c r="O17" s="1">
        <f t="shared" si="1"/>
        <v>0</v>
      </c>
    </row>
    <row r="18" spans="2:17" ht="15" x14ac:dyDescent="0.2">
      <c r="B18" s="44"/>
      <c r="C18" s="68"/>
      <c r="D18" s="28"/>
      <c r="E18" s="49"/>
      <c r="F18" s="50"/>
      <c r="G18" s="13"/>
      <c r="H18" s="53"/>
      <c r="I18" s="53"/>
      <c r="J18" s="13"/>
      <c r="K18" s="13"/>
      <c r="L18" s="13"/>
    </row>
    <row r="19" spans="2:17" x14ac:dyDescent="0.2">
      <c r="B19" s="13"/>
      <c r="C19" s="66"/>
      <c r="D19" s="12"/>
      <c r="E19" s="42"/>
      <c r="F19" s="50"/>
      <c r="G19" s="13"/>
      <c r="H19" s="53"/>
      <c r="I19" s="53"/>
      <c r="J19" s="13"/>
      <c r="K19" s="13"/>
      <c r="L19" s="13"/>
    </row>
    <row r="20" spans="2:17" ht="13.5" thickBot="1" x14ac:dyDescent="0.25">
      <c r="B20" s="56"/>
      <c r="C20" s="325" t="s">
        <v>84</v>
      </c>
      <c r="D20" s="325"/>
      <c r="E20" s="57"/>
      <c r="F20" s="58">
        <f>SUM(F5:F19)</f>
        <v>291</v>
      </c>
      <c r="G20" s="56"/>
      <c r="H20" s="59"/>
      <c r="I20" s="59">
        <f>SUM(I5:I19)</f>
        <v>0</v>
      </c>
      <c r="J20" s="13"/>
      <c r="K20" s="13"/>
      <c r="L20" s="13"/>
      <c r="O20" s="1">
        <f>SUM(O5:O19)</f>
        <v>10343</v>
      </c>
    </row>
    <row r="21" spans="2:17" ht="13.5" thickTop="1" x14ac:dyDescent="0.2">
      <c r="B21" s="13"/>
      <c r="C21" s="66"/>
      <c r="D21" s="12"/>
      <c r="E21" s="42"/>
      <c r="F21" s="131"/>
      <c r="G21" s="13"/>
      <c r="H21" s="53"/>
      <c r="I21" s="53"/>
      <c r="J21" s="13"/>
      <c r="K21" s="13"/>
      <c r="L21" s="13"/>
      <c r="M21" s="13"/>
    </row>
    <row r="22" spans="2:17" x14ac:dyDescent="0.2">
      <c r="B22" s="13"/>
      <c r="C22" s="66"/>
      <c r="D22" s="12"/>
      <c r="E22" s="42"/>
      <c r="F22" s="131"/>
      <c r="G22" s="13"/>
      <c r="H22" s="53"/>
      <c r="I22" s="53"/>
      <c r="J22" s="13"/>
      <c r="K22" s="13"/>
      <c r="L22" s="13"/>
      <c r="M22" s="13"/>
    </row>
    <row r="23" spans="2:17" x14ac:dyDescent="0.2">
      <c r="B23" s="13"/>
      <c r="C23" s="66"/>
      <c r="D23" s="12"/>
      <c r="E23" s="42"/>
      <c r="F23" s="131"/>
      <c r="G23" s="13"/>
      <c r="H23" s="53"/>
      <c r="I23" s="53"/>
      <c r="J23" s="13"/>
      <c r="K23" s="13"/>
      <c r="L23" s="13"/>
      <c r="M23" s="13"/>
    </row>
    <row r="24" spans="2:17" s="52" customFormat="1" x14ac:dyDescent="0.2">
      <c r="B24" s="13"/>
      <c r="C24" s="66"/>
      <c r="D24" s="12"/>
      <c r="E24" s="42"/>
      <c r="F24" s="131"/>
      <c r="G24" s="13"/>
      <c r="H24" s="53"/>
      <c r="I24" s="53"/>
      <c r="J24" s="13"/>
      <c r="K24" s="13"/>
      <c r="L24" s="13"/>
      <c r="M24" s="1"/>
      <c r="N24" s="1"/>
      <c r="O24" s="1"/>
      <c r="P24" s="1"/>
      <c r="Q24" s="1"/>
    </row>
    <row r="25" spans="2:17" s="52" customFormat="1" x14ac:dyDescent="0.2">
      <c r="B25" s="13"/>
      <c r="C25" s="66"/>
      <c r="D25" s="12"/>
      <c r="E25" s="42"/>
      <c r="F25" s="131"/>
      <c r="G25" s="13"/>
      <c r="H25" s="53"/>
      <c r="I25" s="53"/>
      <c r="J25" s="13"/>
      <c r="K25" s="13"/>
      <c r="L25" s="13"/>
      <c r="M25" s="1"/>
      <c r="N25" s="1"/>
      <c r="O25" s="1"/>
      <c r="P25" s="1"/>
      <c r="Q25" s="1"/>
    </row>
    <row r="26" spans="2:17" s="52" customFormat="1" x14ac:dyDescent="0.2">
      <c r="B26" s="13"/>
      <c r="C26" s="66"/>
      <c r="D26" s="12"/>
      <c r="E26" s="42"/>
      <c r="F26" s="131"/>
      <c r="G26" s="13"/>
      <c r="H26" s="53"/>
      <c r="I26" s="53"/>
      <c r="J26" s="13"/>
      <c r="K26" s="13"/>
      <c r="L26" s="13"/>
      <c r="M26" s="1"/>
      <c r="N26" s="1"/>
      <c r="O26" s="1"/>
      <c r="P26" s="1"/>
      <c r="Q26" s="1"/>
    </row>
    <row r="27" spans="2:17" s="52" customFormat="1" x14ac:dyDescent="0.2">
      <c r="B27" s="13"/>
      <c r="C27" s="66"/>
      <c r="D27" s="12"/>
      <c r="E27" s="42"/>
      <c r="F27" s="131"/>
      <c r="G27" s="13"/>
      <c r="H27" s="53"/>
      <c r="I27" s="53"/>
      <c r="J27" s="13"/>
      <c r="K27" s="13"/>
      <c r="L27" s="13"/>
      <c r="M27" s="1"/>
      <c r="N27" s="1"/>
      <c r="O27" s="1"/>
      <c r="P27" s="1"/>
      <c r="Q27" s="1"/>
    </row>
    <row r="28" spans="2:17" s="52" customFormat="1" x14ac:dyDescent="0.2">
      <c r="B28" s="13"/>
      <c r="C28" s="66"/>
      <c r="D28" s="12"/>
      <c r="E28" s="42"/>
      <c r="F28" s="131"/>
      <c r="G28" s="13"/>
      <c r="H28" s="53"/>
      <c r="I28" s="53"/>
      <c r="J28" s="13"/>
      <c r="K28" s="13"/>
      <c r="L28" s="13"/>
      <c r="M28" s="1"/>
      <c r="N28" s="1"/>
      <c r="O28" s="1"/>
      <c r="P28" s="1"/>
      <c r="Q28" s="1"/>
    </row>
    <row r="29" spans="2:17" s="52" customFormat="1" x14ac:dyDescent="0.2">
      <c r="B29" s="13"/>
      <c r="C29" s="66"/>
      <c r="D29" s="12"/>
      <c r="E29" s="42"/>
      <c r="F29" s="131"/>
      <c r="G29" s="13"/>
      <c r="H29" s="53"/>
      <c r="I29" s="53"/>
      <c r="J29" s="13"/>
      <c r="K29" s="13"/>
      <c r="L29" s="13"/>
      <c r="M29" s="1"/>
      <c r="N29" s="1"/>
      <c r="O29" s="1"/>
      <c r="P29" s="1"/>
      <c r="Q29" s="1"/>
    </row>
    <row r="30" spans="2:17" s="52" customFormat="1" x14ac:dyDescent="0.2">
      <c r="B30" s="13"/>
      <c r="C30" s="66"/>
      <c r="D30" s="12"/>
      <c r="E30" s="42"/>
      <c r="F30" s="131"/>
      <c r="G30" s="13"/>
      <c r="H30" s="53"/>
      <c r="I30" s="53"/>
      <c r="J30" s="13"/>
      <c r="K30" s="13"/>
      <c r="L30" s="13"/>
      <c r="M30" s="1"/>
      <c r="N30" s="1"/>
      <c r="O30" s="1"/>
      <c r="P30" s="1"/>
      <c r="Q30" s="1"/>
    </row>
    <row r="31" spans="2:17" s="52" customFormat="1" x14ac:dyDescent="0.2">
      <c r="B31" s="13"/>
      <c r="C31" s="66"/>
      <c r="D31" s="12"/>
      <c r="E31" s="42"/>
      <c r="F31" s="131"/>
      <c r="G31" s="13"/>
      <c r="H31" s="53"/>
      <c r="I31" s="53"/>
      <c r="J31" s="13"/>
      <c r="K31" s="13"/>
      <c r="L31" s="13"/>
      <c r="M31" s="1"/>
      <c r="N31" s="1"/>
      <c r="O31" s="1"/>
      <c r="P31" s="1"/>
      <c r="Q31" s="1"/>
    </row>
    <row r="32" spans="2:17" s="52" customFormat="1" x14ac:dyDescent="0.2">
      <c r="B32" s="13"/>
      <c r="C32" s="66"/>
      <c r="D32" s="12"/>
      <c r="E32" s="42"/>
      <c r="F32" s="131"/>
      <c r="G32" s="13"/>
      <c r="H32" s="53"/>
      <c r="I32" s="53"/>
      <c r="J32" s="13"/>
      <c r="K32" s="13"/>
      <c r="L32" s="13"/>
      <c r="M32" s="1"/>
      <c r="N32" s="1"/>
      <c r="O32" s="1"/>
      <c r="P32" s="1"/>
      <c r="Q32" s="1"/>
    </row>
    <row r="33" spans="2:17" s="52" customFormat="1" x14ac:dyDescent="0.2">
      <c r="B33" s="13"/>
      <c r="C33" s="66"/>
      <c r="D33" s="12"/>
      <c r="E33" s="42"/>
      <c r="F33" s="131"/>
      <c r="G33" s="13"/>
      <c r="H33" s="53"/>
      <c r="I33" s="53"/>
      <c r="J33" s="13"/>
      <c r="K33" s="13"/>
      <c r="L33" s="13"/>
      <c r="M33" s="1"/>
      <c r="N33" s="1"/>
      <c r="O33" s="1"/>
      <c r="P33" s="1"/>
      <c r="Q33" s="1"/>
    </row>
    <row r="34" spans="2:17" s="52" customFormat="1" x14ac:dyDescent="0.2">
      <c r="B34" s="13"/>
      <c r="C34" s="66"/>
      <c r="D34" s="12"/>
      <c r="E34" s="42"/>
      <c r="F34" s="131"/>
      <c r="G34" s="13"/>
      <c r="H34" s="53"/>
      <c r="I34" s="53"/>
      <c r="J34" s="13"/>
      <c r="K34" s="13"/>
      <c r="L34" s="13"/>
      <c r="M34" s="1"/>
      <c r="N34" s="1"/>
      <c r="O34" s="1"/>
      <c r="P34" s="1"/>
      <c r="Q34" s="1"/>
    </row>
    <row r="35" spans="2:17" s="52" customFormat="1" x14ac:dyDescent="0.2">
      <c r="B35" s="13"/>
      <c r="C35" s="66"/>
      <c r="D35" s="12"/>
      <c r="E35" s="42"/>
      <c r="F35" s="131"/>
      <c r="G35" s="13"/>
      <c r="H35" s="53"/>
      <c r="I35" s="53"/>
      <c r="J35" s="13"/>
      <c r="K35" s="13"/>
      <c r="L35" s="13"/>
      <c r="M35" s="1"/>
      <c r="N35" s="1"/>
      <c r="O35" s="1"/>
      <c r="P35" s="1"/>
      <c r="Q35" s="1"/>
    </row>
    <row r="36" spans="2:17" s="52" customFormat="1" x14ac:dyDescent="0.2">
      <c r="B36" s="13"/>
      <c r="C36" s="66"/>
      <c r="D36" s="12"/>
      <c r="E36" s="42"/>
      <c r="F36" s="131"/>
      <c r="G36" s="13"/>
      <c r="H36" s="53"/>
      <c r="I36" s="53"/>
      <c r="J36" s="13"/>
      <c r="K36" s="13"/>
      <c r="L36" s="13"/>
      <c r="M36" s="1"/>
      <c r="N36" s="1"/>
      <c r="O36" s="1"/>
      <c r="P36" s="1"/>
      <c r="Q36" s="1"/>
    </row>
    <row r="37" spans="2:17" s="52" customFormat="1" x14ac:dyDescent="0.2">
      <c r="B37" s="13"/>
      <c r="C37" s="66"/>
      <c r="D37" s="12"/>
      <c r="E37" s="42"/>
      <c r="F37" s="131"/>
      <c r="G37" s="13"/>
      <c r="H37" s="53"/>
      <c r="I37" s="53"/>
      <c r="J37" s="13"/>
      <c r="K37" s="13"/>
      <c r="L37" s="13"/>
      <c r="M37" s="1"/>
      <c r="N37" s="1"/>
      <c r="O37" s="1"/>
      <c r="P37" s="1"/>
      <c r="Q37" s="1"/>
    </row>
    <row r="38" spans="2:17" s="52" customFormat="1" x14ac:dyDescent="0.2">
      <c r="B38" s="13"/>
      <c r="C38" s="66"/>
      <c r="D38" s="12"/>
      <c r="E38" s="42"/>
      <c r="F38" s="131"/>
      <c r="G38" s="13"/>
      <c r="H38" s="53"/>
      <c r="I38" s="53"/>
      <c r="J38" s="13"/>
      <c r="K38" s="13"/>
      <c r="L38" s="13"/>
      <c r="M38" s="1"/>
      <c r="N38" s="1"/>
      <c r="O38" s="1"/>
      <c r="P38" s="1"/>
      <c r="Q38" s="1"/>
    </row>
    <row r="39" spans="2:17" s="52" customFormat="1" x14ac:dyDescent="0.2">
      <c r="B39" s="13"/>
      <c r="C39" s="66"/>
      <c r="D39" s="12"/>
      <c r="E39" s="42"/>
      <c r="F39" s="131"/>
      <c r="G39" s="13"/>
      <c r="H39" s="53"/>
      <c r="I39" s="53"/>
      <c r="J39" s="13"/>
      <c r="K39" s="13"/>
      <c r="L39" s="13"/>
      <c r="M39" s="1"/>
      <c r="N39" s="1"/>
      <c r="O39" s="1"/>
      <c r="P39" s="1"/>
      <c r="Q39" s="1"/>
    </row>
    <row r="40" spans="2:17" s="52" customFormat="1" x14ac:dyDescent="0.2">
      <c r="B40" s="13"/>
      <c r="C40" s="66"/>
      <c r="D40" s="12"/>
      <c r="E40" s="42"/>
      <c r="F40" s="131"/>
      <c r="G40" s="13"/>
      <c r="H40" s="53"/>
      <c r="I40" s="53"/>
      <c r="J40" s="13"/>
      <c r="K40" s="13"/>
      <c r="L40" s="13"/>
      <c r="M40" s="1"/>
      <c r="N40" s="1"/>
      <c r="O40" s="1"/>
      <c r="P40" s="1"/>
      <c r="Q40" s="1"/>
    </row>
    <row r="41" spans="2:17" s="52" customFormat="1" x14ac:dyDescent="0.2">
      <c r="B41" s="13"/>
      <c r="C41" s="66"/>
      <c r="D41" s="12"/>
      <c r="E41" s="42"/>
      <c r="F41" s="131"/>
      <c r="G41" s="13"/>
      <c r="H41" s="53"/>
      <c r="I41" s="53"/>
      <c r="J41" s="13"/>
      <c r="K41" s="13"/>
      <c r="L41" s="13"/>
      <c r="M41" s="1"/>
      <c r="N41" s="1"/>
      <c r="O41" s="1"/>
      <c r="P41" s="1"/>
      <c r="Q41" s="1"/>
    </row>
  </sheetData>
  <mergeCells count="1">
    <mergeCell ref="C20:D20"/>
  </mergeCells>
  <pageMargins left="0.70866141732283472" right="0.70866141732283472" top="0.78740157480314965" bottom="0.78740157480314965" header="0.31496062992125984" footer="0.31496062992125984"/>
  <pageSetup paperSize="9" scale="97" firstPageNumber="0" orientation="landscape" horizontalDpi="300" verticalDpi="300" r:id="rId1"/>
  <headerFooter>
    <oddHeader xml:space="preserve">&amp;L&amp;"-,Obyčejné"&amp;8Stavební úpravy objektu Zdravotního 
střediska - 2.Etapa - Nebytová část
</oddHeader>
    <oddFooter>&amp;C&amp;"-,Obyčejné"&amp;9&amp;P/&amp;N</oddFooter>
  </headerFooter>
  <rowBreaks count="1" manualBreakCount="1">
    <brk id="11" min="1" max="8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L142"/>
  <sheetViews>
    <sheetView showZeros="0" topLeftCell="A124" zoomScaleNormal="100" workbookViewId="0">
      <selection activeCell="B9" sqref="B9"/>
    </sheetView>
  </sheetViews>
  <sheetFormatPr defaultRowHeight="12" x14ac:dyDescent="0.15"/>
  <cols>
    <col min="1" max="2" width="2.75" style="110" customWidth="1"/>
    <col min="3" max="3" width="30" style="110" customWidth="1"/>
    <col min="4" max="4" width="7" style="110" customWidth="1"/>
    <col min="5" max="5" width="11.625" style="113" bestFit="1" customWidth="1"/>
    <col min="6" max="6" width="4.75" style="110" bestFit="1" customWidth="1"/>
    <col min="7" max="7" width="2.625" style="110" customWidth="1"/>
    <col min="8" max="8" width="9.75" style="112" bestFit="1" customWidth="1"/>
    <col min="9" max="9" width="12.125" style="111" customWidth="1"/>
    <col min="10" max="10" width="9.75" style="110" customWidth="1"/>
    <col min="11" max="16384" width="9" style="110"/>
  </cols>
  <sheetData>
    <row r="1" spans="2:12" s="8" customFormat="1" ht="15.75" x14ac:dyDescent="0.25">
      <c r="B1" s="93"/>
      <c r="C1" s="98" t="s">
        <v>25</v>
      </c>
      <c r="D1" s="93"/>
      <c r="E1" s="94"/>
      <c r="F1" s="95"/>
      <c r="G1" s="93"/>
      <c r="H1" s="96"/>
      <c r="I1" s="97"/>
      <c r="J1" s="93"/>
    </row>
    <row r="2" spans="2:12" s="8" customFormat="1" ht="15.75" x14ac:dyDescent="0.25">
      <c r="B2" s="93"/>
      <c r="C2" s="99"/>
      <c r="D2" s="93"/>
      <c r="E2" s="115" t="s">
        <v>54</v>
      </c>
      <c r="F2" s="95"/>
      <c r="G2" s="93"/>
      <c r="H2" s="96"/>
      <c r="I2" s="97"/>
      <c r="J2" s="93"/>
    </row>
    <row r="3" spans="2:12" s="8" customFormat="1" ht="12.75" x14ac:dyDescent="0.2">
      <c r="B3" s="93"/>
      <c r="C3" s="191" t="s">
        <v>237</v>
      </c>
      <c r="D3" s="93"/>
      <c r="E3" s="94"/>
      <c r="F3" s="95"/>
      <c r="G3" s="93"/>
      <c r="H3" s="96"/>
      <c r="I3" s="96"/>
      <c r="J3" s="192"/>
      <c r="K3" s="8" t="s">
        <v>242</v>
      </c>
    </row>
    <row r="4" spans="2:12" s="8" customFormat="1" ht="12.75" x14ac:dyDescent="0.2">
      <c r="B4" s="93"/>
      <c r="C4" s="73" t="s">
        <v>13</v>
      </c>
      <c r="D4" s="72"/>
      <c r="E4" s="105"/>
      <c r="F4" s="76" t="s">
        <v>14</v>
      </c>
      <c r="G4" s="73" t="s">
        <v>15</v>
      </c>
      <c r="H4" s="77" t="s">
        <v>16</v>
      </c>
      <c r="I4" s="77" t="s">
        <v>17</v>
      </c>
      <c r="J4" s="192"/>
    </row>
    <row r="5" spans="2:12" s="8" customFormat="1" ht="12.75" x14ac:dyDescent="0.2">
      <c r="B5" s="93">
        <v>1</v>
      </c>
      <c r="C5" s="99" t="s">
        <v>229</v>
      </c>
      <c r="D5" s="93" t="s">
        <v>211</v>
      </c>
      <c r="E5" s="93" t="s">
        <v>212</v>
      </c>
      <c r="F5" s="95">
        <v>1</v>
      </c>
      <c r="G5" s="93" t="s">
        <v>19</v>
      </c>
      <c r="H5" s="96">
        <v>0</v>
      </c>
      <c r="I5" s="96">
        <f>+F5*H5</f>
        <v>0</v>
      </c>
      <c r="J5" s="192"/>
      <c r="K5" s="8">
        <v>8</v>
      </c>
      <c r="L5" s="8">
        <f>+F5*K5</f>
        <v>8</v>
      </c>
    </row>
    <row r="6" spans="2:12" s="8" customFormat="1" ht="12.75" x14ac:dyDescent="0.2">
      <c r="B6" s="93">
        <f>1+B5</f>
        <v>2</v>
      </c>
      <c r="C6" s="99" t="s">
        <v>234</v>
      </c>
      <c r="D6" s="93"/>
      <c r="E6" s="93"/>
      <c r="F6" s="95">
        <v>1</v>
      </c>
      <c r="G6" s="93" t="s">
        <v>19</v>
      </c>
      <c r="H6" s="96">
        <v>0</v>
      </c>
      <c r="I6" s="96">
        <f>+F6*H6</f>
        <v>0</v>
      </c>
      <c r="J6" s="192"/>
      <c r="L6" s="8">
        <f t="shared" ref="L6:L22" si="0">+F6*K6</f>
        <v>0</v>
      </c>
    </row>
    <row r="7" spans="2:12" s="8" customFormat="1" ht="12.75" x14ac:dyDescent="0.2">
      <c r="B7" s="93">
        <f t="shared" ref="B7:B10" si="1">1+B6</f>
        <v>3</v>
      </c>
      <c r="C7" s="99" t="s">
        <v>213</v>
      </c>
      <c r="D7" s="93" t="s">
        <v>214</v>
      </c>
      <c r="E7" s="193" t="s">
        <v>215</v>
      </c>
      <c r="F7" s="95">
        <v>1</v>
      </c>
      <c r="G7" s="93" t="s">
        <v>19</v>
      </c>
      <c r="H7" s="96">
        <v>0</v>
      </c>
      <c r="I7" s="96">
        <f t="shared" ref="I7:I22" si="2">+F7*H7</f>
        <v>0</v>
      </c>
      <c r="J7" s="192"/>
      <c r="K7" s="8">
        <v>8</v>
      </c>
      <c r="L7" s="8">
        <f t="shared" si="0"/>
        <v>8</v>
      </c>
    </row>
    <row r="8" spans="2:12" s="8" customFormat="1" ht="12.75" x14ac:dyDescent="0.2">
      <c r="B8" s="93">
        <f t="shared" si="1"/>
        <v>4</v>
      </c>
      <c r="C8" s="99" t="s">
        <v>219</v>
      </c>
      <c r="D8" s="93" t="s">
        <v>220</v>
      </c>
      <c r="E8" s="193"/>
      <c r="F8" s="95">
        <v>1</v>
      </c>
      <c r="G8" s="93" t="s">
        <v>19</v>
      </c>
      <c r="H8" s="96">
        <v>0</v>
      </c>
      <c r="I8" s="96">
        <f>+F8*H8</f>
        <v>0</v>
      </c>
      <c r="J8" s="192"/>
      <c r="K8" s="8">
        <v>6</v>
      </c>
      <c r="L8" s="8">
        <f t="shared" si="0"/>
        <v>6</v>
      </c>
    </row>
    <row r="9" spans="2:12" s="8" customFormat="1" ht="12.75" x14ac:dyDescent="0.2">
      <c r="B9" s="93">
        <f t="shared" si="1"/>
        <v>5</v>
      </c>
      <c r="C9" s="99" t="s">
        <v>219</v>
      </c>
      <c r="D9" s="93" t="s">
        <v>238</v>
      </c>
      <c r="E9" s="193"/>
      <c r="F9" s="95">
        <v>22</v>
      </c>
      <c r="G9" s="93" t="s">
        <v>19</v>
      </c>
      <c r="H9" s="96">
        <v>0</v>
      </c>
      <c r="I9" s="96">
        <f>+F9*H9</f>
        <v>0</v>
      </c>
      <c r="J9" s="192"/>
      <c r="K9" s="8">
        <v>4</v>
      </c>
      <c r="L9" s="8">
        <f t="shared" si="0"/>
        <v>88</v>
      </c>
    </row>
    <row r="10" spans="2:12" s="8" customFormat="1" ht="12.75" x14ac:dyDescent="0.2">
      <c r="B10" s="93">
        <f t="shared" si="1"/>
        <v>6</v>
      </c>
      <c r="C10" s="99" t="s">
        <v>219</v>
      </c>
      <c r="D10" s="93" t="s">
        <v>341</v>
      </c>
      <c r="E10" s="193"/>
      <c r="F10" s="95">
        <v>2</v>
      </c>
      <c r="G10" s="93" t="s">
        <v>19</v>
      </c>
      <c r="H10" s="96">
        <v>0</v>
      </c>
      <c r="I10" s="96">
        <f t="shared" ref="I10" si="3">+F10*H10</f>
        <v>0</v>
      </c>
      <c r="J10" s="192"/>
      <c r="K10" s="8">
        <v>2</v>
      </c>
      <c r="L10" s="8">
        <f t="shared" si="0"/>
        <v>4</v>
      </c>
    </row>
    <row r="11" spans="2:12" s="8" customFormat="1" ht="12.75" x14ac:dyDescent="0.2">
      <c r="B11" s="93">
        <f t="shared" ref="B11:B22" si="4">1+B10</f>
        <v>7</v>
      </c>
      <c r="C11" s="99" t="s">
        <v>219</v>
      </c>
      <c r="D11" s="93" t="s">
        <v>342</v>
      </c>
      <c r="E11" s="193"/>
      <c r="F11" s="95">
        <v>1</v>
      </c>
      <c r="G11" s="93" t="s">
        <v>19</v>
      </c>
      <c r="H11" s="96">
        <v>0</v>
      </c>
      <c r="I11" s="96">
        <f t="shared" ref="I11" si="5">+F11*H11</f>
        <v>0</v>
      </c>
      <c r="J11" s="192"/>
    </row>
    <row r="12" spans="2:12" s="8" customFormat="1" ht="12.75" x14ac:dyDescent="0.2">
      <c r="B12" s="93">
        <f t="shared" si="4"/>
        <v>8</v>
      </c>
      <c r="C12" s="99" t="s">
        <v>216</v>
      </c>
      <c r="D12" s="93" t="s">
        <v>217</v>
      </c>
      <c r="E12" s="193" t="s">
        <v>218</v>
      </c>
      <c r="F12" s="95">
        <v>3</v>
      </c>
      <c r="G12" s="93" t="s">
        <v>19</v>
      </c>
      <c r="H12" s="96">
        <v>0</v>
      </c>
      <c r="I12" s="96">
        <f t="shared" si="2"/>
        <v>0</v>
      </c>
      <c r="J12" s="192"/>
      <c r="K12" s="8">
        <v>0</v>
      </c>
      <c r="L12" s="8">
        <f t="shared" si="0"/>
        <v>0</v>
      </c>
    </row>
    <row r="13" spans="2:12" s="8" customFormat="1" ht="12.75" x14ac:dyDescent="0.2">
      <c r="B13" s="93">
        <f t="shared" si="4"/>
        <v>9</v>
      </c>
      <c r="C13" s="99" t="s">
        <v>216</v>
      </c>
      <c r="D13" s="93" t="s">
        <v>239</v>
      </c>
      <c r="E13" s="193" t="s">
        <v>230</v>
      </c>
      <c r="F13" s="95">
        <v>57</v>
      </c>
      <c r="G13" s="93" t="s">
        <v>19</v>
      </c>
      <c r="H13" s="96">
        <v>0</v>
      </c>
      <c r="I13" s="96">
        <f t="shared" ref="I13" si="6">+F13*H13</f>
        <v>0</v>
      </c>
      <c r="J13" s="192"/>
      <c r="L13" s="8">
        <f t="shared" si="0"/>
        <v>0</v>
      </c>
    </row>
    <row r="14" spans="2:12" s="8" customFormat="1" ht="12.75" x14ac:dyDescent="0.2">
      <c r="B14" s="93">
        <f t="shared" si="4"/>
        <v>10</v>
      </c>
      <c r="C14" s="99" t="s">
        <v>216</v>
      </c>
      <c r="D14" s="93" t="s">
        <v>240</v>
      </c>
      <c r="E14" s="193" t="s">
        <v>236</v>
      </c>
      <c r="F14" s="95">
        <v>4</v>
      </c>
      <c r="G14" s="93" t="s">
        <v>19</v>
      </c>
      <c r="H14" s="96">
        <v>0</v>
      </c>
      <c r="I14" s="96">
        <f>+F14*H14</f>
        <v>0</v>
      </c>
      <c r="J14" s="192"/>
      <c r="L14" s="8">
        <f t="shared" si="0"/>
        <v>0</v>
      </c>
    </row>
    <row r="15" spans="2:12" s="8" customFormat="1" ht="12.75" x14ac:dyDescent="0.2">
      <c r="B15" s="93">
        <f t="shared" si="4"/>
        <v>11</v>
      </c>
      <c r="C15" s="99" t="s">
        <v>216</v>
      </c>
      <c r="D15" s="93" t="s">
        <v>240</v>
      </c>
      <c r="E15" s="193" t="s">
        <v>235</v>
      </c>
      <c r="F15" s="95">
        <v>1</v>
      </c>
      <c r="G15" s="93" t="s">
        <v>19</v>
      </c>
      <c r="H15" s="96">
        <v>0</v>
      </c>
      <c r="I15" s="96">
        <f t="shared" ref="I15" si="7">+F15*H15</f>
        <v>0</v>
      </c>
      <c r="J15" s="192"/>
      <c r="L15" s="8">
        <f t="shared" si="0"/>
        <v>0</v>
      </c>
    </row>
    <row r="16" spans="2:12" s="8" customFormat="1" ht="12.75" x14ac:dyDescent="0.2">
      <c r="B16" s="93">
        <f t="shared" si="4"/>
        <v>12</v>
      </c>
      <c r="C16" s="99" t="s">
        <v>231</v>
      </c>
      <c r="D16" s="93"/>
      <c r="E16" s="193" t="s">
        <v>221</v>
      </c>
      <c r="F16" s="95">
        <v>1</v>
      </c>
      <c r="G16" s="93" t="s">
        <v>19</v>
      </c>
      <c r="H16" s="96">
        <v>0</v>
      </c>
      <c r="I16" s="96">
        <f t="shared" si="2"/>
        <v>0</v>
      </c>
      <c r="J16" s="192"/>
      <c r="K16" s="8">
        <v>0</v>
      </c>
      <c r="L16" s="8">
        <f t="shared" si="0"/>
        <v>0</v>
      </c>
    </row>
    <row r="17" spans="2:12" s="8" customFormat="1" ht="12.75" x14ac:dyDescent="0.2">
      <c r="B17" s="93">
        <f t="shared" si="4"/>
        <v>13</v>
      </c>
      <c r="C17" s="99" t="s">
        <v>232</v>
      </c>
      <c r="D17" s="93"/>
      <c r="E17" s="193" t="s">
        <v>221</v>
      </c>
      <c r="F17" s="95">
        <v>1</v>
      </c>
      <c r="G17" s="93" t="s">
        <v>19</v>
      </c>
      <c r="H17" s="96">
        <v>0</v>
      </c>
      <c r="I17" s="96">
        <f t="shared" ref="I17" si="8">+F17*H17</f>
        <v>0</v>
      </c>
      <c r="J17" s="192"/>
      <c r="L17" s="8">
        <f t="shared" si="0"/>
        <v>0</v>
      </c>
    </row>
    <row r="18" spans="2:12" s="8" customFormat="1" ht="12.75" x14ac:dyDescent="0.2">
      <c r="B18" s="93">
        <f t="shared" si="4"/>
        <v>14</v>
      </c>
      <c r="C18" s="99" t="s">
        <v>343</v>
      </c>
      <c r="D18" s="93" t="s">
        <v>211</v>
      </c>
      <c r="E18" s="193"/>
      <c r="F18" s="95">
        <v>1</v>
      </c>
      <c r="G18" s="93" t="s">
        <v>19</v>
      </c>
      <c r="H18" s="96">
        <v>0</v>
      </c>
      <c r="I18" s="96">
        <f t="shared" si="2"/>
        <v>0</v>
      </c>
      <c r="J18" s="192"/>
      <c r="K18" s="8">
        <v>5</v>
      </c>
      <c r="L18" s="8">
        <f t="shared" si="0"/>
        <v>5</v>
      </c>
    </row>
    <row r="19" spans="2:12" s="8" customFormat="1" ht="12.75" x14ac:dyDescent="0.2">
      <c r="B19" s="93">
        <f t="shared" si="4"/>
        <v>15</v>
      </c>
      <c r="C19" s="99" t="s">
        <v>222</v>
      </c>
      <c r="D19" s="93"/>
      <c r="E19" s="193" t="s">
        <v>223</v>
      </c>
      <c r="F19" s="95">
        <v>1</v>
      </c>
      <c r="G19" s="93" t="s">
        <v>19</v>
      </c>
      <c r="H19" s="96">
        <v>0</v>
      </c>
      <c r="I19" s="96">
        <f t="shared" si="2"/>
        <v>0</v>
      </c>
      <c r="J19" s="192"/>
      <c r="K19" s="8">
        <v>8</v>
      </c>
      <c r="L19" s="8">
        <f t="shared" si="0"/>
        <v>8</v>
      </c>
    </row>
    <row r="20" spans="2:12" s="8" customFormat="1" ht="12.75" x14ac:dyDescent="0.2">
      <c r="B20" s="93">
        <f t="shared" si="4"/>
        <v>16</v>
      </c>
      <c r="C20" s="99" t="s">
        <v>224</v>
      </c>
      <c r="D20" s="93"/>
      <c r="E20" s="193"/>
      <c r="F20" s="95">
        <v>71</v>
      </c>
      <c r="G20" s="93" t="s">
        <v>19</v>
      </c>
      <c r="H20" s="96">
        <v>0</v>
      </c>
      <c r="I20" s="96">
        <f t="shared" si="2"/>
        <v>0</v>
      </c>
      <c r="J20" s="192"/>
      <c r="K20" s="8">
        <v>1</v>
      </c>
      <c r="L20" s="8">
        <f t="shared" si="0"/>
        <v>71</v>
      </c>
    </row>
    <row r="21" spans="2:12" s="8" customFormat="1" ht="12.75" x14ac:dyDescent="0.2">
      <c r="B21" s="93">
        <f t="shared" si="4"/>
        <v>17</v>
      </c>
      <c r="C21" s="99" t="s">
        <v>225</v>
      </c>
      <c r="D21" s="93" t="s">
        <v>226</v>
      </c>
      <c r="E21" s="193"/>
      <c r="F21" s="95">
        <v>1</v>
      </c>
      <c r="G21" s="93" t="s">
        <v>19</v>
      </c>
      <c r="H21" s="96">
        <v>0</v>
      </c>
      <c r="I21" s="96">
        <f t="shared" si="2"/>
        <v>0</v>
      </c>
      <c r="J21" s="192"/>
      <c r="K21" s="8">
        <v>6</v>
      </c>
      <c r="L21" s="8">
        <f t="shared" si="0"/>
        <v>6</v>
      </c>
    </row>
    <row r="22" spans="2:12" s="8" customFormat="1" ht="12.75" x14ac:dyDescent="0.2">
      <c r="B22" s="93">
        <f t="shared" si="4"/>
        <v>18</v>
      </c>
      <c r="C22" s="99" t="s">
        <v>233</v>
      </c>
      <c r="D22" s="93" t="s">
        <v>227</v>
      </c>
      <c r="E22" s="193" t="s">
        <v>228</v>
      </c>
      <c r="F22" s="95">
        <v>3</v>
      </c>
      <c r="G22" s="93" t="s">
        <v>19</v>
      </c>
      <c r="H22" s="96">
        <v>0</v>
      </c>
      <c r="I22" s="96">
        <f t="shared" si="2"/>
        <v>0</v>
      </c>
      <c r="J22" s="192"/>
      <c r="K22" s="8">
        <v>6</v>
      </c>
      <c r="L22" s="8">
        <f t="shared" si="0"/>
        <v>18</v>
      </c>
    </row>
    <row r="23" spans="2:12" s="8" customFormat="1" ht="12.75" x14ac:dyDescent="0.2">
      <c r="B23" s="93"/>
      <c r="C23" s="99"/>
      <c r="D23" s="93"/>
      <c r="E23" s="107"/>
      <c r="F23" s="95"/>
      <c r="G23" s="93"/>
      <c r="H23" s="96"/>
      <c r="I23" s="96"/>
      <c r="J23" s="192"/>
    </row>
    <row r="24" spans="2:12" s="8" customFormat="1" ht="12.75" x14ac:dyDescent="0.2">
      <c r="B24" s="93"/>
      <c r="C24" s="99" t="s">
        <v>27</v>
      </c>
      <c r="D24" s="93"/>
      <c r="E24" s="107"/>
      <c r="F24" s="95"/>
      <c r="G24" s="93"/>
      <c r="H24" s="96"/>
      <c r="I24" s="96">
        <f>SUM(I5:I23)</f>
        <v>0</v>
      </c>
      <c r="J24" s="192"/>
      <c r="L24" s="8">
        <f>SUM(L5:L23)</f>
        <v>222</v>
      </c>
    </row>
    <row r="25" spans="2:12" s="8" customFormat="1" ht="12.75" x14ac:dyDescent="0.2">
      <c r="B25" s="93"/>
      <c r="C25" s="99" t="s">
        <v>53</v>
      </c>
      <c r="D25" s="93"/>
      <c r="E25" s="107"/>
      <c r="F25" s="100">
        <v>0.2</v>
      </c>
      <c r="G25" s="93"/>
      <c r="H25" s="96"/>
      <c r="I25" s="96">
        <f>+I24*F25</f>
        <v>0</v>
      </c>
      <c r="J25" s="192"/>
    </row>
    <row r="26" spans="2:12" s="8" customFormat="1" ht="13.5" thickBot="1" x14ac:dyDescent="0.25">
      <c r="B26" s="93"/>
      <c r="C26" s="101" t="s">
        <v>17</v>
      </c>
      <c r="D26" s="102"/>
      <c r="E26" s="108"/>
      <c r="F26" s="103"/>
      <c r="G26" s="102"/>
      <c r="H26" s="104"/>
      <c r="I26" s="104">
        <f>+I24+I25</f>
        <v>0</v>
      </c>
      <c r="J26" s="192"/>
    </row>
    <row r="27" spans="2:12" s="8" customFormat="1" ht="12.75" x14ac:dyDescent="0.2">
      <c r="B27" s="93"/>
      <c r="C27" s="99"/>
      <c r="D27" s="93"/>
      <c r="E27" s="107"/>
      <c r="F27" s="95"/>
      <c r="G27" s="93"/>
      <c r="H27" s="96"/>
      <c r="I27" s="96"/>
      <c r="J27" s="192"/>
    </row>
    <row r="28" spans="2:12" s="8" customFormat="1" ht="12.75" x14ac:dyDescent="0.2">
      <c r="B28" s="93"/>
      <c r="C28" s="116" t="s">
        <v>190</v>
      </c>
      <c r="D28" s="93"/>
      <c r="E28" s="94"/>
      <c r="F28" s="95"/>
      <c r="G28" s="93"/>
      <c r="H28" s="96"/>
      <c r="I28" s="96"/>
      <c r="J28" s="93"/>
    </row>
    <row r="29" spans="2:12" s="8" customFormat="1" ht="12.75" x14ac:dyDescent="0.2">
      <c r="B29" s="129" t="s">
        <v>32</v>
      </c>
      <c r="C29" s="73" t="s">
        <v>13</v>
      </c>
      <c r="D29" s="72"/>
      <c r="E29" s="105"/>
      <c r="F29" s="76" t="s">
        <v>14</v>
      </c>
      <c r="G29" s="73" t="s">
        <v>15</v>
      </c>
      <c r="H29" s="77" t="s">
        <v>16</v>
      </c>
      <c r="I29" s="77" t="s">
        <v>17</v>
      </c>
      <c r="J29" s="93"/>
    </row>
    <row r="30" spans="2:12" s="8" customFormat="1" ht="12.75" x14ac:dyDescent="0.2">
      <c r="B30" s="117">
        <v>1</v>
      </c>
      <c r="C30" s="121" t="s">
        <v>194</v>
      </c>
      <c r="D30" s="123"/>
      <c r="E30" s="121" t="s">
        <v>193</v>
      </c>
      <c r="F30" s="124">
        <v>1</v>
      </c>
      <c r="G30" s="121" t="s">
        <v>19</v>
      </c>
      <c r="H30" s="122">
        <v>0</v>
      </c>
      <c r="I30" s="125">
        <f t="shared" ref="I30:I35" si="9">H30*F30</f>
        <v>0</v>
      </c>
      <c r="J30" s="93"/>
    </row>
    <row r="31" spans="2:12" s="8" customFormat="1" ht="12.75" x14ac:dyDescent="0.2">
      <c r="B31" s="117">
        <v>2</v>
      </c>
      <c r="C31" s="121" t="s">
        <v>194</v>
      </c>
      <c r="D31" s="123"/>
      <c r="E31" s="121" t="s">
        <v>195</v>
      </c>
      <c r="F31" s="124">
        <v>7</v>
      </c>
      <c r="G31" s="121" t="s">
        <v>19</v>
      </c>
      <c r="H31" s="122">
        <v>0</v>
      </c>
      <c r="I31" s="125">
        <f t="shared" si="9"/>
        <v>0</v>
      </c>
      <c r="J31" s="93"/>
    </row>
    <row r="32" spans="2:12" s="8" customFormat="1" ht="12.75" x14ac:dyDescent="0.2">
      <c r="B32" s="120">
        <v>3</v>
      </c>
      <c r="C32" s="126" t="s">
        <v>51</v>
      </c>
      <c r="D32" s="127"/>
      <c r="E32" s="127" t="s">
        <v>26</v>
      </c>
      <c r="F32" s="127">
        <v>1</v>
      </c>
      <c r="G32" s="127" t="s">
        <v>19</v>
      </c>
      <c r="H32" s="125">
        <v>0</v>
      </c>
      <c r="I32" s="125">
        <f t="shared" si="9"/>
        <v>0</v>
      </c>
      <c r="J32" s="93"/>
    </row>
    <row r="33" spans="2:11" s="8" customFormat="1" ht="12.75" x14ac:dyDescent="0.2">
      <c r="B33" s="120">
        <v>4</v>
      </c>
      <c r="C33" s="126" t="s">
        <v>52</v>
      </c>
      <c r="D33" s="127"/>
      <c r="E33" s="127" t="s">
        <v>139</v>
      </c>
      <c r="F33" s="127">
        <v>1</v>
      </c>
      <c r="G33" s="127" t="s">
        <v>19</v>
      </c>
      <c r="H33" s="125">
        <v>0</v>
      </c>
      <c r="I33" s="125">
        <f t="shared" si="9"/>
        <v>0</v>
      </c>
      <c r="J33" s="93"/>
    </row>
    <row r="34" spans="2:11" s="8" customFormat="1" ht="12.75" x14ac:dyDescent="0.2">
      <c r="B34" s="120">
        <v>5</v>
      </c>
      <c r="C34" s="121" t="s">
        <v>198</v>
      </c>
      <c r="D34" s="121"/>
      <c r="E34" s="121" t="s">
        <v>199</v>
      </c>
      <c r="F34" s="121">
        <v>1</v>
      </c>
      <c r="G34" s="121" t="s">
        <v>19</v>
      </c>
      <c r="H34" s="128">
        <v>0</v>
      </c>
      <c r="I34" s="125">
        <f t="shared" si="9"/>
        <v>0</v>
      </c>
      <c r="J34" s="93"/>
    </row>
    <row r="35" spans="2:11" s="8" customFormat="1" ht="12.75" x14ac:dyDescent="0.2">
      <c r="B35" s="120">
        <v>6</v>
      </c>
      <c r="C35" s="121" t="s">
        <v>192</v>
      </c>
      <c r="D35" s="121"/>
      <c r="E35" s="121" t="s">
        <v>191</v>
      </c>
      <c r="F35" s="121">
        <v>1</v>
      </c>
      <c r="G35" s="121" t="s">
        <v>19</v>
      </c>
      <c r="H35" s="128">
        <v>0</v>
      </c>
      <c r="I35" s="125">
        <f t="shared" si="9"/>
        <v>0</v>
      </c>
      <c r="J35" s="93"/>
    </row>
    <row r="36" spans="2:11" s="8" customFormat="1" ht="12.75" x14ac:dyDescent="0.2">
      <c r="B36" s="120">
        <v>7</v>
      </c>
      <c r="C36" s="27" t="s">
        <v>105</v>
      </c>
      <c r="D36" s="27"/>
      <c r="E36" s="27"/>
      <c r="F36" s="27">
        <v>1</v>
      </c>
      <c r="G36" s="27" t="s">
        <v>19</v>
      </c>
      <c r="H36" s="125">
        <v>0</v>
      </c>
      <c r="I36" s="125">
        <f t="shared" ref="I36" si="10">H36*F36</f>
        <v>0</v>
      </c>
      <c r="J36" s="93"/>
    </row>
    <row r="37" spans="2:11" s="8" customFormat="1" ht="12.75" x14ac:dyDescent="0.2">
      <c r="B37" s="120">
        <v>8</v>
      </c>
      <c r="C37" s="126" t="s">
        <v>104</v>
      </c>
      <c r="D37" s="127"/>
      <c r="E37" s="127"/>
      <c r="F37" s="127">
        <v>1</v>
      </c>
      <c r="G37" s="127" t="s">
        <v>19</v>
      </c>
      <c r="H37" s="125">
        <v>0</v>
      </c>
      <c r="I37" s="125">
        <f>H37*F37</f>
        <v>0</v>
      </c>
      <c r="J37" s="93"/>
    </row>
    <row r="38" spans="2:11" s="8" customFormat="1" ht="12.75" x14ac:dyDescent="0.2">
      <c r="B38" s="93"/>
      <c r="C38" s="118"/>
      <c r="D38" s="114"/>
      <c r="E38" s="114"/>
      <c r="F38" s="114"/>
      <c r="G38" s="114"/>
      <c r="H38" s="119"/>
      <c r="I38" s="119"/>
      <c r="J38" s="93"/>
    </row>
    <row r="39" spans="2:11" s="8" customFormat="1" ht="12.75" x14ac:dyDescent="0.2">
      <c r="B39" s="93"/>
      <c r="C39" s="99" t="s">
        <v>27</v>
      </c>
      <c r="D39" s="93"/>
      <c r="E39" s="107"/>
      <c r="F39" s="95"/>
      <c r="G39" s="93"/>
      <c r="H39" s="96"/>
      <c r="I39" s="96">
        <f>SUM(I30:I38)</f>
        <v>0</v>
      </c>
      <c r="J39" s="93"/>
    </row>
    <row r="40" spans="2:11" s="8" customFormat="1" ht="12.75" x14ac:dyDescent="0.2">
      <c r="B40" s="93"/>
      <c r="C40" s="99" t="s">
        <v>53</v>
      </c>
      <c r="D40" s="93"/>
      <c r="E40" s="107"/>
      <c r="F40" s="100">
        <v>0.2</v>
      </c>
      <c r="G40" s="93"/>
      <c r="H40" s="96"/>
      <c r="I40" s="96">
        <f>+I39*F40</f>
        <v>0</v>
      </c>
      <c r="J40" s="93"/>
    </row>
    <row r="41" spans="2:11" s="8" customFormat="1" ht="13.5" thickBot="1" x14ac:dyDescent="0.25">
      <c r="B41" s="93"/>
      <c r="C41" s="101" t="s">
        <v>17</v>
      </c>
      <c r="D41" s="102"/>
      <c r="E41" s="108"/>
      <c r="F41" s="103"/>
      <c r="G41" s="102"/>
      <c r="H41" s="104"/>
      <c r="I41" s="104">
        <f>+I39+I40</f>
        <v>0</v>
      </c>
      <c r="J41" s="93"/>
      <c r="K41" s="8" t="s">
        <v>200</v>
      </c>
    </row>
    <row r="42" spans="2:11" s="8" customFormat="1" ht="12.75" x14ac:dyDescent="0.2">
      <c r="B42" s="93"/>
      <c r="C42" s="93"/>
      <c r="D42" s="93"/>
      <c r="E42" s="94"/>
      <c r="F42" s="95"/>
      <c r="G42" s="93"/>
      <c r="H42" s="96"/>
      <c r="I42" s="96"/>
      <c r="J42" s="93"/>
    </row>
    <row r="43" spans="2:11" s="8" customFormat="1" ht="12.75" x14ac:dyDescent="0.2">
      <c r="B43" s="93"/>
      <c r="C43" s="116" t="s">
        <v>196</v>
      </c>
      <c r="D43" s="93"/>
      <c r="E43" s="94"/>
      <c r="F43" s="95"/>
      <c r="G43" s="93"/>
      <c r="H43" s="96"/>
      <c r="I43" s="96"/>
      <c r="J43" s="93"/>
    </row>
    <row r="44" spans="2:11" s="8" customFormat="1" ht="12.75" x14ac:dyDescent="0.2">
      <c r="B44" s="129" t="s">
        <v>32</v>
      </c>
      <c r="C44" s="73" t="s">
        <v>13</v>
      </c>
      <c r="D44" s="72"/>
      <c r="E44" s="105"/>
      <c r="F44" s="76" t="s">
        <v>14</v>
      </c>
      <c r="G44" s="73" t="s">
        <v>15</v>
      </c>
      <c r="H44" s="77" t="s">
        <v>16</v>
      </c>
      <c r="I44" s="77" t="s">
        <v>17</v>
      </c>
      <c r="J44" s="93"/>
    </row>
    <row r="45" spans="2:11" s="8" customFormat="1" ht="12.75" x14ac:dyDescent="0.2">
      <c r="B45" s="117">
        <v>1</v>
      </c>
      <c r="C45" s="121" t="s">
        <v>336</v>
      </c>
      <c r="D45" s="123"/>
      <c r="E45" s="121" t="s">
        <v>337</v>
      </c>
      <c r="F45" s="124">
        <v>1</v>
      </c>
      <c r="G45" s="121" t="s">
        <v>19</v>
      </c>
      <c r="H45" s="122">
        <v>0</v>
      </c>
      <c r="I45" s="125">
        <f t="shared" ref="I45:I52" si="11">H45*F45</f>
        <v>0</v>
      </c>
      <c r="J45" s="93"/>
    </row>
    <row r="46" spans="2:11" s="8" customFormat="1" ht="12.75" x14ac:dyDescent="0.2">
      <c r="B46" s="117">
        <f>1+B45</f>
        <v>2</v>
      </c>
      <c r="C46" s="121" t="s">
        <v>194</v>
      </c>
      <c r="D46" s="123"/>
      <c r="E46" s="121" t="s">
        <v>195</v>
      </c>
      <c r="F46" s="124">
        <v>9</v>
      </c>
      <c r="G46" s="121" t="s">
        <v>19</v>
      </c>
      <c r="H46" s="122">
        <v>0</v>
      </c>
      <c r="I46" s="125">
        <f t="shared" si="11"/>
        <v>0</v>
      </c>
      <c r="J46" s="93"/>
    </row>
    <row r="47" spans="2:11" s="8" customFormat="1" ht="12.75" x14ac:dyDescent="0.2">
      <c r="B47" s="117">
        <f t="shared" ref="B47:B53" si="12">1+B46</f>
        <v>3</v>
      </c>
      <c r="C47" s="126" t="s">
        <v>51</v>
      </c>
      <c r="D47" s="127"/>
      <c r="E47" s="127" t="s">
        <v>26</v>
      </c>
      <c r="F47" s="127">
        <v>4</v>
      </c>
      <c r="G47" s="127" t="s">
        <v>19</v>
      </c>
      <c r="H47" s="125">
        <v>0</v>
      </c>
      <c r="I47" s="125">
        <f t="shared" si="11"/>
        <v>0</v>
      </c>
      <c r="J47" s="93"/>
    </row>
    <row r="48" spans="2:11" s="8" customFormat="1" ht="12.75" x14ac:dyDescent="0.2">
      <c r="B48" s="117">
        <f t="shared" si="12"/>
        <v>4</v>
      </c>
      <c r="C48" s="126" t="s">
        <v>51</v>
      </c>
      <c r="D48" s="127"/>
      <c r="E48" s="127" t="s">
        <v>139</v>
      </c>
      <c r="F48" s="127">
        <v>2</v>
      </c>
      <c r="G48" s="127" t="s">
        <v>19</v>
      </c>
      <c r="H48" s="125">
        <v>0</v>
      </c>
      <c r="I48" s="125">
        <f t="shared" ref="I48" si="13">H48*F48</f>
        <v>0</v>
      </c>
      <c r="J48" s="93"/>
    </row>
    <row r="49" spans="2:10" s="8" customFormat="1" ht="12.75" x14ac:dyDescent="0.2">
      <c r="B49" s="117">
        <f t="shared" si="12"/>
        <v>5</v>
      </c>
      <c r="C49" s="126" t="s">
        <v>52</v>
      </c>
      <c r="D49" s="127"/>
      <c r="E49" s="127" t="s">
        <v>139</v>
      </c>
      <c r="F49" s="127">
        <v>1</v>
      </c>
      <c r="G49" s="127" t="s">
        <v>19</v>
      </c>
      <c r="H49" s="125">
        <v>0</v>
      </c>
      <c r="I49" s="125">
        <f t="shared" si="11"/>
        <v>0</v>
      </c>
      <c r="J49" s="93"/>
    </row>
    <row r="50" spans="2:10" s="8" customFormat="1" ht="12.75" x14ac:dyDescent="0.2">
      <c r="B50" s="117">
        <f t="shared" si="12"/>
        <v>6</v>
      </c>
      <c r="C50" s="121" t="s">
        <v>198</v>
      </c>
      <c r="D50" s="121"/>
      <c r="E50" s="121" t="s">
        <v>199</v>
      </c>
      <c r="F50" s="121">
        <v>1</v>
      </c>
      <c r="G50" s="121" t="s">
        <v>19</v>
      </c>
      <c r="H50" s="128">
        <v>0</v>
      </c>
      <c r="I50" s="125">
        <f t="shared" si="11"/>
        <v>0</v>
      </c>
      <c r="J50" s="93"/>
    </row>
    <row r="51" spans="2:10" s="8" customFormat="1" ht="12.75" x14ac:dyDescent="0.2">
      <c r="B51" s="117">
        <f t="shared" si="12"/>
        <v>7</v>
      </c>
      <c r="C51" s="121" t="s">
        <v>192</v>
      </c>
      <c r="D51" s="121"/>
      <c r="E51" s="121" t="s">
        <v>191</v>
      </c>
      <c r="F51" s="121">
        <v>1</v>
      </c>
      <c r="G51" s="121" t="s">
        <v>19</v>
      </c>
      <c r="H51" s="128">
        <v>0</v>
      </c>
      <c r="I51" s="125">
        <f t="shared" si="11"/>
        <v>0</v>
      </c>
      <c r="J51" s="93"/>
    </row>
    <row r="52" spans="2:10" s="8" customFormat="1" ht="12.75" x14ac:dyDescent="0.2">
      <c r="B52" s="117">
        <f t="shared" si="12"/>
        <v>8</v>
      </c>
      <c r="C52" s="27" t="s">
        <v>105</v>
      </c>
      <c r="D52" s="27"/>
      <c r="E52" s="27"/>
      <c r="F52" s="27">
        <v>1</v>
      </c>
      <c r="G52" s="27" t="s">
        <v>19</v>
      </c>
      <c r="H52" s="125">
        <v>0</v>
      </c>
      <c r="I52" s="125">
        <f t="shared" si="11"/>
        <v>0</v>
      </c>
    </row>
    <row r="53" spans="2:10" s="8" customFormat="1" ht="12.75" x14ac:dyDescent="0.2">
      <c r="B53" s="117">
        <f t="shared" si="12"/>
        <v>9</v>
      </c>
      <c r="C53" s="126" t="s">
        <v>104</v>
      </c>
      <c r="D53" s="127"/>
      <c r="E53" s="127"/>
      <c r="F53" s="127">
        <v>1</v>
      </c>
      <c r="G53" s="127" t="s">
        <v>19</v>
      </c>
      <c r="H53" s="125">
        <v>0</v>
      </c>
      <c r="I53" s="125">
        <f>H53*F53</f>
        <v>0</v>
      </c>
      <c r="J53" s="93"/>
    </row>
    <row r="54" spans="2:10" s="8" customFormat="1" ht="12.75" x14ac:dyDescent="0.2">
      <c r="B54" s="93"/>
      <c r="C54" s="118"/>
      <c r="D54" s="114"/>
      <c r="E54" s="114"/>
      <c r="F54" s="114"/>
      <c r="G54" s="114"/>
      <c r="H54" s="119"/>
      <c r="I54" s="119"/>
      <c r="J54" s="93"/>
    </row>
    <row r="55" spans="2:10" s="8" customFormat="1" ht="12.75" x14ac:dyDescent="0.2">
      <c r="B55" s="93"/>
      <c r="C55" s="99" t="s">
        <v>27</v>
      </c>
      <c r="D55" s="93"/>
      <c r="E55" s="107"/>
      <c r="F55" s="95"/>
      <c r="G55" s="93"/>
      <c r="H55" s="96"/>
      <c r="I55" s="96">
        <f>SUM(I45:I54)</f>
        <v>0</v>
      </c>
      <c r="J55" s="93"/>
    </row>
    <row r="56" spans="2:10" s="8" customFormat="1" ht="12.75" x14ac:dyDescent="0.2">
      <c r="B56" s="93"/>
      <c r="C56" s="99" t="s">
        <v>53</v>
      </c>
      <c r="D56" s="93"/>
      <c r="E56" s="107"/>
      <c r="F56" s="100">
        <v>0.2</v>
      </c>
      <c r="G56" s="93"/>
      <c r="H56" s="96"/>
      <c r="I56" s="96">
        <f>+I55*F56</f>
        <v>0</v>
      </c>
      <c r="J56" s="93"/>
    </row>
    <row r="57" spans="2:10" s="8" customFormat="1" ht="13.5" thickBot="1" x14ac:dyDescent="0.25">
      <c r="B57" s="93"/>
      <c r="C57" s="101" t="s">
        <v>17</v>
      </c>
      <c r="D57" s="102"/>
      <c r="E57" s="108"/>
      <c r="F57" s="103"/>
      <c r="G57" s="102"/>
      <c r="H57" s="104"/>
      <c r="I57" s="104">
        <f>+I55+I56</f>
        <v>0</v>
      </c>
      <c r="J57" s="93"/>
    </row>
    <row r="58" spans="2:10" s="8" customFormat="1" ht="12.75" x14ac:dyDescent="0.2">
      <c r="B58" s="93"/>
      <c r="C58" s="93"/>
      <c r="D58" s="93"/>
      <c r="E58" s="94"/>
      <c r="F58" s="95"/>
      <c r="G58" s="93"/>
      <c r="H58" s="96"/>
      <c r="I58" s="97"/>
      <c r="J58" s="93"/>
    </row>
    <row r="59" spans="2:10" s="8" customFormat="1" ht="12.75" x14ac:dyDescent="0.2">
      <c r="B59" s="93"/>
      <c r="C59" s="93"/>
      <c r="D59" s="93"/>
      <c r="E59" s="94"/>
      <c r="F59" s="95"/>
      <c r="G59" s="93"/>
      <c r="H59" s="96"/>
      <c r="I59" s="97"/>
      <c r="J59" s="93"/>
    </row>
    <row r="60" spans="2:10" s="8" customFormat="1" ht="12.75" x14ac:dyDescent="0.2">
      <c r="B60" s="93"/>
      <c r="C60" s="93"/>
      <c r="D60" s="93"/>
      <c r="E60" s="94"/>
      <c r="F60" s="95"/>
      <c r="G60" s="93"/>
      <c r="H60" s="96"/>
      <c r="I60" s="97"/>
      <c r="J60" s="93"/>
    </row>
    <row r="61" spans="2:10" s="8" customFormat="1" ht="12.75" x14ac:dyDescent="0.2">
      <c r="B61" s="93"/>
      <c r="C61" s="93"/>
      <c r="D61" s="93"/>
      <c r="E61" s="94"/>
      <c r="F61" s="95"/>
      <c r="G61" s="93"/>
      <c r="H61" s="96"/>
      <c r="I61" s="97"/>
      <c r="J61" s="93"/>
    </row>
    <row r="62" spans="2:10" s="8" customFormat="1" ht="12.75" x14ac:dyDescent="0.2">
      <c r="B62" s="93"/>
      <c r="C62" s="116" t="s">
        <v>197</v>
      </c>
      <c r="D62" s="93"/>
      <c r="E62" s="94"/>
      <c r="F62" s="95"/>
      <c r="G62" s="93"/>
      <c r="H62" s="96"/>
      <c r="I62" s="96"/>
      <c r="J62" s="93"/>
    </row>
    <row r="63" spans="2:10" s="8" customFormat="1" ht="12.75" x14ac:dyDescent="0.2">
      <c r="B63" s="129" t="s">
        <v>32</v>
      </c>
      <c r="C63" s="73" t="s">
        <v>13</v>
      </c>
      <c r="D63" s="72"/>
      <c r="E63" s="105"/>
      <c r="F63" s="76" t="s">
        <v>14</v>
      </c>
      <c r="G63" s="73" t="s">
        <v>15</v>
      </c>
      <c r="H63" s="77" t="s">
        <v>16</v>
      </c>
      <c r="I63" s="77" t="s">
        <v>17</v>
      </c>
      <c r="J63" s="93"/>
    </row>
    <row r="64" spans="2:10" s="8" customFormat="1" ht="12.75" x14ac:dyDescent="0.2">
      <c r="B64" s="117">
        <v>1</v>
      </c>
      <c r="C64" s="121" t="s">
        <v>194</v>
      </c>
      <c r="D64" s="123"/>
      <c r="E64" s="121" t="s">
        <v>193</v>
      </c>
      <c r="F64" s="124">
        <v>1</v>
      </c>
      <c r="G64" s="121" t="s">
        <v>19</v>
      </c>
      <c r="H64" s="122">
        <v>0</v>
      </c>
      <c r="I64" s="125">
        <f t="shared" ref="I64:I71" si="14">H64*F64</f>
        <v>0</v>
      </c>
      <c r="J64" s="93"/>
    </row>
    <row r="65" spans="2:10" s="8" customFormat="1" ht="12.75" x14ac:dyDescent="0.2">
      <c r="B65" s="117">
        <f>1+B64</f>
        <v>2</v>
      </c>
      <c r="C65" s="121" t="s">
        <v>194</v>
      </c>
      <c r="D65" s="123"/>
      <c r="E65" s="121" t="s">
        <v>195</v>
      </c>
      <c r="F65" s="124">
        <v>5</v>
      </c>
      <c r="G65" s="121" t="s">
        <v>19</v>
      </c>
      <c r="H65" s="122">
        <v>0</v>
      </c>
      <c r="I65" s="125">
        <f t="shared" si="14"/>
        <v>0</v>
      </c>
      <c r="J65" s="93"/>
    </row>
    <row r="66" spans="2:10" s="8" customFormat="1" ht="12.75" x14ac:dyDescent="0.2">
      <c r="B66" s="117">
        <f t="shared" ref="B66:B72" si="15">1+B65</f>
        <v>3</v>
      </c>
      <c r="C66" s="121" t="s">
        <v>336</v>
      </c>
      <c r="D66" s="123"/>
      <c r="E66" s="121" t="s">
        <v>337</v>
      </c>
      <c r="F66" s="124">
        <v>1</v>
      </c>
      <c r="G66" s="121" t="s">
        <v>19</v>
      </c>
      <c r="H66" s="122">
        <v>0</v>
      </c>
      <c r="I66" s="125">
        <f t="shared" si="14"/>
        <v>0</v>
      </c>
      <c r="J66" s="93"/>
    </row>
    <row r="67" spans="2:10" s="8" customFormat="1" ht="12.75" x14ac:dyDescent="0.2">
      <c r="B67" s="117">
        <f t="shared" si="15"/>
        <v>4</v>
      </c>
      <c r="C67" s="126" t="s">
        <v>51</v>
      </c>
      <c r="D67" s="127"/>
      <c r="E67" s="127" t="s">
        <v>26</v>
      </c>
      <c r="F67" s="127">
        <v>1</v>
      </c>
      <c r="G67" s="127" t="s">
        <v>19</v>
      </c>
      <c r="H67" s="125">
        <v>0</v>
      </c>
      <c r="I67" s="125">
        <f t="shared" si="14"/>
        <v>0</v>
      </c>
      <c r="J67" s="93"/>
    </row>
    <row r="68" spans="2:10" s="8" customFormat="1" ht="12.75" x14ac:dyDescent="0.2">
      <c r="B68" s="117">
        <f t="shared" si="15"/>
        <v>5</v>
      </c>
      <c r="C68" s="126" t="s">
        <v>52</v>
      </c>
      <c r="D68" s="127"/>
      <c r="E68" s="127" t="s">
        <v>139</v>
      </c>
      <c r="F68" s="127">
        <v>1</v>
      </c>
      <c r="G68" s="127" t="s">
        <v>19</v>
      </c>
      <c r="H68" s="125">
        <v>0</v>
      </c>
      <c r="I68" s="125">
        <f t="shared" si="14"/>
        <v>0</v>
      </c>
      <c r="J68" s="93"/>
    </row>
    <row r="69" spans="2:10" s="8" customFormat="1" ht="12.75" x14ac:dyDescent="0.2">
      <c r="B69" s="117">
        <f t="shared" si="15"/>
        <v>6</v>
      </c>
      <c r="C69" s="121" t="s">
        <v>198</v>
      </c>
      <c r="D69" s="121"/>
      <c r="E69" s="121" t="s">
        <v>199</v>
      </c>
      <c r="F69" s="121">
        <v>1</v>
      </c>
      <c r="G69" s="121" t="s">
        <v>19</v>
      </c>
      <c r="H69" s="128">
        <v>0</v>
      </c>
      <c r="I69" s="125">
        <f t="shared" si="14"/>
        <v>0</v>
      </c>
      <c r="J69" s="93"/>
    </row>
    <row r="70" spans="2:10" s="8" customFormat="1" ht="12.75" x14ac:dyDescent="0.2">
      <c r="B70" s="117">
        <f t="shared" si="15"/>
        <v>7</v>
      </c>
      <c r="C70" s="121" t="s">
        <v>192</v>
      </c>
      <c r="D70" s="121"/>
      <c r="E70" s="121" t="s">
        <v>191</v>
      </c>
      <c r="F70" s="121">
        <v>1</v>
      </c>
      <c r="G70" s="121" t="s">
        <v>19</v>
      </c>
      <c r="H70" s="128">
        <v>0</v>
      </c>
      <c r="I70" s="125">
        <f t="shared" si="14"/>
        <v>0</v>
      </c>
      <c r="J70" s="93"/>
    </row>
    <row r="71" spans="2:10" s="8" customFormat="1" ht="12.75" x14ac:dyDescent="0.2">
      <c r="B71" s="117">
        <f t="shared" si="15"/>
        <v>8</v>
      </c>
      <c r="C71" s="27" t="s">
        <v>105</v>
      </c>
      <c r="D71" s="27"/>
      <c r="E71" s="27"/>
      <c r="F71" s="27">
        <v>1</v>
      </c>
      <c r="G71" s="27" t="s">
        <v>19</v>
      </c>
      <c r="H71" s="125">
        <v>0</v>
      </c>
      <c r="I71" s="125">
        <f t="shared" si="14"/>
        <v>0</v>
      </c>
      <c r="J71" s="93"/>
    </row>
    <row r="72" spans="2:10" s="8" customFormat="1" ht="12.75" x14ac:dyDescent="0.2">
      <c r="B72" s="117">
        <f t="shared" si="15"/>
        <v>9</v>
      </c>
      <c r="C72" s="126" t="s">
        <v>104</v>
      </c>
      <c r="D72" s="127"/>
      <c r="E72" s="127"/>
      <c r="F72" s="127">
        <v>1</v>
      </c>
      <c r="G72" s="127" t="s">
        <v>19</v>
      </c>
      <c r="H72" s="125">
        <v>0</v>
      </c>
      <c r="I72" s="125">
        <f>H72*F72</f>
        <v>0</v>
      </c>
      <c r="J72" s="93"/>
    </row>
    <row r="73" spans="2:10" s="8" customFormat="1" ht="12.75" x14ac:dyDescent="0.2">
      <c r="B73" s="93"/>
      <c r="C73" s="118"/>
      <c r="D73" s="114"/>
      <c r="E73" s="114"/>
      <c r="F73" s="114"/>
      <c r="G73" s="114"/>
      <c r="H73" s="119"/>
      <c r="I73" s="119"/>
      <c r="J73" s="93"/>
    </row>
    <row r="74" spans="2:10" s="8" customFormat="1" ht="12.75" x14ac:dyDescent="0.2">
      <c r="B74" s="93"/>
      <c r="C74" s="99" t="s">
        <v>27</v>
      </c>
      <c r="D74" s="93"/>
      <c r="E74" s="107"/>
      <c r="F74" s="95"/>
      <c r="G74" s="93"/>
      <c r="H74" s="96"/>
      <c r="I74" s="96">
        <f>SUM(I64:I73)</f>
        <v>0</v>
      </c>
      <c r="J74" s="93"/>
    </row>
    <row r="75" spans="2:10" s="8" customFormat="1" ht="12.75" x14ac:dyDescent="0.2">
      <c r="B75" s="93"/>
      <c r="C75" s="99" t="s">
        <v>53</v>
      </c>
      <c r="D75" s="93"/>
      <c r="E75" s="107"/>
      <c r="F75" s="100">
        <v>0.2</v>
      </c>
      <c r="G75" s="93"/>
      <c r="H75" s="96"/>
      <c r="I75" s="96">
        <f>+I74*F75</f>
        <v>0</v>
      </c>
      <c r="J75" s="93"/>
    </row>
    <row r="76" spans="2:10" s="8" customFormat="1" ht="13.5" thickBot="1" x14ac:dyDescent="0.25">
      <c r="B76" s="93"/>
      <c r="C76" s="101" t="s">
        <v>17</v>
      </c>
      <c r="D76" s="102"/>
      <c r="E76" s="108"/>
      <c r="F76" s="103"/>
      <c r="G76" s="102"/>
      <c r="H76" s="104"/>
      <c r="I76" s="104">
        <f>+I74+I75</f>
        <v>0</v>
      </c>
      <c r="J76" s="93"/>
    </row>
    <row r="77" spans="2:10" s="8" customFormat="1" ht="12.75" x14ac:dyDescent="0.2">
      <c r="B77" s="93"/>
      <c r="C77" s="93"/>
      <c r="D77" s="93"/>
      <c r="E77" s="94"/>
      <c r="F77" s="95"/>
      <c r="G77" s="93"/>
      <c r="H77" s="96"/>
      <c r="I77" s="97"/>
      <c r="J77" s="93"/>
    </row>
    <row r="78" spans="2:10" s="8" customFormat="1" ht="12.75" x14ac:dyDescent="0.2">
      <c r="B78" s="93"/>
      <c r="C78" s="93"/>
      <c r="D78" s="93"/>
      <c r="E78" s="94"/>
      <c r="F78" s="95"/>
      <c r="G78" s="93"/>
      <c r="H78" s="96"/>
      <c r="I78" s="97"/>
      <c r="J78" s="93"/>
    </row>
    <row r="79" spans="2:10" s="8" customFormat="1" ht="12.75" x14ac:dyDescent="0.2">
      <c r="B79" s="93"/>
      <c r="C79" s="93"/>
      <c r="D79" s="93"/>
      <c r="E79" s="94"/>
      <c r="F79" s="95"/>
      <c r="G79" s="93"/>
      <c r="H79" s="96"/>
      <c r="I79" s="97"/>
      <c r="J79" s="93"/>
    </row>
    <row r="80" spans="2:10" s="8" customFormat="1" ht="12.75" x14ac:dyDescent="0.2">
      <c r="B80" s="93"/>
      <c r="C80" s="116" t="s">
        <v>315</v>
      </c>
      <c r="D80" s="93"/>
      <c r="E80" s="94"/>
      <c r="F80" s="95"/>
      <c r="G80" s="93"/>
      <c r="H80" s="96"/>
      <c r="I80" s="96"/>
      <c r="J80" s="93"/>
    </row>
    <row r="81" spans="2:10" s="8" customFormat="1" ht="12.75" x14ac:dyDescent="0.2">
      <c r="B81" s="129" t="s">
        <v>32</v>
      </c>
      <c r="C81" s="73" t="s">
        <v>13</v>
      </c>
      <c r="D81" s="72"/>
      <c r="E81" s="105"/>
      <c r="F81" s="76" t="s">
        <v>14</v>
      </c>
      <c r="G81" s="73" t="s">
        <v>15</v>
      </c>
      <c r="H81" s="77" t="s">
        <v>16</v>
      </c>
      <c r="I81" s="77" t="s">
        <v>17</v>
      </c>
      <c r="J81" s="93"/>
    </row>
    <row r="82" spans="2:10" s="8" customFormat="1" ht="12.75" x14ac:dyDescent="0.2">
      <c r="B82" s="117">
        <v>1</v>
      </c>
      <c r="C82" s="121" t="s">
        <v>194</v>
      </c>
      <c r="D82" s="123"/>
      <c r="E82" s="121" t="s">
        <v>193</v>
      </c>
      <c r="F82" s="124">
        <v>1</v>
      </c>
      <c r="G82" s="121" t="s">
        <v>19</v>
      </c>
      <c r="H82" s="122">
        <v>0</v>
      </c>
      <c r="I82" s="125">
        <f t="shared" ref="I82:I88" si="16">H82*F82</f>
        <v>0</v>
      </c>
      <c r="J82" s="93"/>
    </row>
    <row r="83" spans="2:10" s="8" customFormat="1" ht="12.75" x14ac:dyDescent="0.2">
      <c r="B83" s="117">
        <v>2</v>
      </c>
      <c r="C83" s="121" t="s">
        <v>194</v>
      </c>
      <c r="D83" s="123"/>
      <c r="E83" s="121" t="s">
        <v>195</v>
      </c>
      <c r="F83" s="124">
        <v>7</v>
      </c>
      <c r="G83" s="121" t="s">
        <v>19</v>
      </c>
      <c r="H83" s="122">
        <v>0</v>
      </c>
      <c r="I83" s="125">
        <f t="shared" si="16"/>
        <v>0</v>
      </c>
      <c r="J83" s="93"/>
    </row>
    <row r="84" spans="2:10" s="8" customFormat="1" ht="12.75" x14ac:dyDescent="0.2">
      <c r="B84" s="120">
        <v>3</v>
      </c>
      <c r="C84" s="126" t="s">
        <v>51</v>
      </c>
      <c r="D84" s="127"/>
      <c r="E84" s="127" t="s">
        <v>26</v>
      </c>
      <c r="F84" s="127">
        <v>1</v>
      </c>
      <c r="G84" s="127" t="s">
        <v>19</v>
      </c>
      <c r="H84" s="125">
        <v>0</v>
      </c>
      <c r="I84" s="125">
        <f t="shared" si="16"/>
        <v>0</v>
      </c>
      <c r="J84" s="93"/>
    </row>
    <row r="85" spans="2:10" s="8" customFormat="1" ht="12.75" x14ac:dyDescent="0.2">
      <c r="B85" s="120">
        <v>4</v>
      </c>
      <c r="C85" s="126" t="s">
        <v>52</v>
      </c>
      <c r="D85" s="127"/>
      <c r="E85" s="127" t="s">
        <v>139</v>
      </c>
      <c r="F85" s="127">
        <v>0</v>
      </c>
      <c r="G85" s="127" t="s">
        <v>19</v>
      </c>
      <c r="H85" s="125">
        <v>0</v>
      </c>
      <c r="I85" s="125">
        <f t="shared" si="16"/>
        <v>0</v>
      </c>
      <c r="J85" s="93"/>
    </row>
    <row r="86" spans="2:10" s="8" customFormat="1" ht="12.75" x14ac:dyDescent="0.2">
      <c r="B86" s="120">
        <v>5</v>
      </c>
      <c r="C86" s="121" t="s">
        <v>198</v>
      </c>
      <c r="D86" s="121"/>
      <c r="E86" s="121" t="s">
        <v>199</v>
      </c>
      <c r="F86" s="121">
        <v>1</v>
      </c>
      <c r="G86" s="121" t="s">
        <v>19</v>
      </c>
      <c r="H86" s="128">
        <v>0</v>
      </c>
      <c r="I86" s="125">
        <f t="shared" si="16"/>
        <v>0</v>
      </c>
      <c r="J86" s="93"/>
    </row>
    <row r="87" spans="2:10" s="8" customFormat="1" ht="12.75" x14ac:dyDescent="0.2">
      <c r="B87" s="120">
        <v>6</v>
      </c>
      <c r="C87" s="121" t="s">
        <v>192</v>
      </c>
      <c r="D87" s="121"/>
      <c r="E87" s="121" t="s">
        <v>191</v>
      </c>
      <c r="F87" s="121">
        <v>1</v>
      </c>
      <c r="G87" s="121" t="s">
        <v>19</v>
      </c>
      <c r="H87" s="128">
        <v>0</v>
      </c>
      <c r="I87" s="125">
        <f t="shared" si="16"/>
        <v>0</v>
      </c>
      <c r="J87" s="93"/>
    </row>
    <row r="88" spans="2:10" s="8" customFormat="1" ht="12.75" x14ac:dyDescent="0.2">
      <c r="B88" s="120">
        <v>7</v>
      </c>
      <c r="C88" s="27" t="s">
        <v>105</v>
      </c>
      <c r="D88" s="27"/>
      <c r="E88" s="27"/>
      <c r="F88" s="27">
        <v>1</v>
      </c>
      <c r="G88" s="27" t="s">
        <v>19</v>
      </c>
      <c r="H88" s="125">
        <v>0</v>
      </c>
      <c r="I88" s="125">
        <f t="shared" si="16"/>
        <v>0</v>
      </c>
      <c r="J88" s="93"/>
    </row>
    <row r="89" spans="2:10" s="8" customFormat="1" ht="12.75" x14ac:dyDescent="0.2">
      <c r="B89" s="120">
        <v>8</v>
      </c>
      <c r="C89" s="126" t="s">
        <v>104</v>
      </c>
      <c r="D89" s="127"/>
      <c r="E89" s="127"/>
      <c r="F89" s="127">
        <v>1</v>
      </c>
      <c r="G89" s="127" t="s">
        <v>19</v>
      </c>
      <c r="H89" s="125">
        <v>0</v>
      </c>
      <c r="I89" s="125">
        <f>H89*F89</f>
        <v>0</v>
      </c>
      <c r="J89" s="93"/>
    </row>
    <row r="90" spans="2:10" s="8" customFormat="1" ht="12.75" x14ac:dyDescent="0.2">
      <c r="B90" s="93"/>
      <c r="C90" s="118"/>
      <c r="D90" s="114"/>
      <c r="E90" s="114"/>
      <c r="F90" s="114"/>
      <c r="G90" s="114"/>
      <c r="H90" s="119"/>
      <c r="I90" s="119"/>
      <c r="J90" s="93"/>
    </row>
    <row r="91" spans="2:10" s="8" customFormat="1" ht="12.75" x14ac:dyDescent="0.2">
      <c r="B91" s="93"/>
      <c r="C91" s="99" t="s">
        <v>27</v>
      </c>
      <c r="D91" s="93"/>
      <c r="E91" s="107"/>
      <c r="F91" s="95"/>
      <c r="G91" s="93"/>
      <c r="H91" s="96"/>
      <c r="I91" s="96">
        <f>SUM(I82:I90)</f>
        <v>0</v>
      </c>
      <c r="J91" s="93"/>
    </row>
    <row r="92" spans="2:10" s="8" customFormat="1" ht="12.75" x14ac:dyDescent="0.2">
      <c r="B92" s="93"/>
      <c r="C92" s="99" t="s">
        <v>53</v>
      </c>
      <c r="D92" s="93"/>
      <c r="E92" s="107"/>
      <c r="F92" s="100">
        <v>0.2</v>
      </c>
      <c r="G92" s="93"/>
      <c r="H92" s="96"/>
      <c r="I92" s="96">
        <f>+I91*F92</f>
        <v>0</v>
      </c>
      <c r="J92" s="93"/>
    </row>
    <row r="93" spans="2:10" s="8" customFormat="1" ht="13.5" thickBot="1" x14ac:dyDescent="0.25">
      <c r="B93" s="93"/>
      <c r="C93" s="101" t="s">
        <v>17</v>
      </c>
      <c r="D93" s="102"/>
      <c r="E93" s="108"/>
      <c r="F93" s="103"/>
      <c r="G93" s="102"/>
      <c r="H93" s="104"/>
      <c r="I93" s="104">
        <f>+I91+I92</f>
        <v>0</v>
      </c>
      <c r="J93" s="93"/>
    </row>
    <row r="94" spans="2:10" s="8" customFormat="1" ht="12.75" x14ac:dyDescent="0.2">
      <c r="B94" s="93"/>
      <c r="C94" s="99"/>
      <c r="D94" s="93"/>
      <c r="E94" s="107"/>
      <c r="F94" s="95"/>
      <c r="G94" s="93"/>
      <c r="H94" s="96"/>
      <c r="I94" s="96"/>
      <c r="J94" s="93"/>
    </row>
    <row r="95" spans="2:10" s="8" customFormat="1" ht="12.75" x14ac:dyDescent="0.2">
      <c r="B95" s="93"/>
      <c r="C95" s="99"/>
      <c r="D95" s="93"/>
      <c r="E95" s="107"/>
      <c r="F95" s="95"/>
      <c r="G95" s="93"/>
      <c r="H95" s="96"/>
      <c r="I95" s="96"/>
      <c r="J95" s="93"/>
    </row>
    <row r="96" spans="2:10" s="8" customFormat="1" ht="12.75" x14ac:dyDescent="0.2">
      <c r="B96" s="93"/>
      <c r="C96" s="99"/>
      <c r="D96" s="93"/>
      <c r="E96" s="107"/>
      <c r="F96" s="95"/>
      <c r="G96" s="93"/>
      <c r="H96" s="96"/>
      <c r="I96" s="96"/>
      <c r="J96" s="93"/>
    </row>
    <row r="97" spans="2:10" s="8" customFormat="1" ht="12.75" x14ac:dyDescent="0.2">
      <c r="B97" s="93"/>
      <c r="C97" s="116" t="s">
        <v>316</v>
      </c>
      <c r="D97" s="93"/>
      <c r="E97" s="94"/>
      <c r="F97" s="95"/>
      <c r="G97" s="93"/>
      <c r="H97" s="96"/>
      <c r="I97" s="96"/>
      <c r="J97" s="93"/>
    </row>
    <row r="98" spans="2:10" s="8" customFormat="1" ht="12.75" x14ac:dyDescent="0.2">
      <c r="B98" s="129" t="s">
        <v>32</v>
      </c>
      <c r="C98" s="73" t="s">
        <v>13</v>
      </c>
      <c r="D98" s="72"/>
      <c r="E98" s="105"/>
      <c r="F98" s="76" t="s">
        <v>14</v>
      </c>
      <c r="G98" s="73" t="s">
        <v>15</v>
      </c>
      <c r="H98" s="77" t="s">
        <v>16</v>
      </c>
      <c r="I98" s="77" t="s">
        <v>17</v>
      </c>
      <c r="J98" s="93"/>
    </row>
    <row r="99" spans="2:10" s="8" customFormat="1" ht="12.75" x14ac:dyDescent="0.2">
      <c r="B99" s="117">
        <v>1</v>
      </c>
      <c r="C99" s="121" t="s">
        <v>194</v>
      </c>
      <c r="D99" s="123"/>
      <c r="E99" s="121" t="s">
        <v>193</v>
      </c>
      <c r="F99" s="124">
        <v>1</v>
      </c>
      <c r="G99" s="121" t="s">
        <v>19</v>
      </c>
      <c r="H99" s="122">
        <v>0</v>
      </c>
      <c r="I99" s="125">
        <f t="shared" ref="I99:I105" si="17">H99*F99</f>
        <v>0</v>
      </c>
      <c r="J99" s="93"/>
    </row>
    <row r="100" spans="2:10" s="8" customFormat="1" ht="12.75" x14ac:dyDescent="0.2">
      <c r="B100" s="117">
        <v>2</v>
      </c>
      <c r="C100" s="121" t="s">
        <v>194</v>
      </c>
      <c r="D100" s="123"/>
      <c r="E100" s="121" t="s">
        <v>195</v>
      </c>
      <c r="F100" s="124">
        <v>3</v>
      </c>
      <c r="G100" s="121" t="s">
        <v>19</v>
      </c>
      <c r="H100" s="122">
        <v>0</v>
      </c>
      <c r="I100" s="125">
        <f t="shared" si="17"/>
        <v>0</v>
      </c>
      <c r="J100" s="93"/>
    </row>
    <row r="101" spans="2:10" s="8" customFormat="1" ht="12.75" x14ac:dyDescent="0.2">
      <c r="B101" s="120">
        <v>3</v>
      </c>
      <c r="C101" s="126" t="s">
        <v>51</v>
      </c>
      <c r="D101" s="127"/>
      <c r="E101" s="127" t="s">
        <v>26</v>
      </c>
      <c r="F101" s="127">
        <v>1</v>
      </c>
      <c r="G101" s="127" t="s">
        <v>19</v>
      </c>
      <c r="H101" s="125">
        <v>0</v>
      </c>
      <c r="I101" s="125">
        <f t="shared" si="17"/>
        <v>0</v>
      </c>
      <c r="J101" s="93"/>
    </row>
    <row r="102" spans="2:10" s="8" customFormat="1" ht="12.75" x14ac:dyDescent="0.2">
      <c r="B102" s="120">
        <v>4</v>
      </c>
      <c r="C102" s="126" t="s">
        <v>52</v>
      </c>
      <c r="D102" s="127"/>
      <c r="E102" s="127" t="s">
        <v>139</v>
      </c>
      <c r="F102" s="127">
        <v>0</v>
      </c>
      <c r="G102" s="127" t="s">
        <v>19</v>
      </c>
      <c r="H102" s="125">
        <v>0</v>
      </c>
      <c r="I102" s="125">
        <f t="shared" si="17"/>
        <v>0</v>
      </c>
      <c r="J102" s="93"/>
    </row>
    <row r="103" spans="2:10" s="8" customFormat="1" ht="12.75" x14ac:dyDescent="0.2">
      <c r="B103" s="120">
        <v>5</v>
      </c>
      <c r="C103" s="121" t="s">
        <v>339</v>
      </c>
      <c r="D103" s="121"/>
      <c r="E103" s="121" t="s">
        <v>340</v>
      </c>
      <c r="F103" s="121">
        <v>1</v>
      </c>
      <c r="G103" s="121" t="s">
        <v>19</v>
      </c>
      <c r="H103" s="128">
        <v>0</v>
      </c>
      <c r="I103" s="125">
        <f t="shared" si="17"/>
        <v>0</v>
      </c>
      <c r="J103" s="93"/>
    </row>
    <row r="104" spans="2:10" s="8" customFormat="1" ht="12.75" x14ac:dyDescent="0.2">
      <c r="B104" s="120">
        <v>6</v>
      </c>
      <c r="C104" s="121" t="s">
        <v>192</v>
      </c>
      <c r="D104" s="121"/>
      <c r="E104" s="121" t="s">
        <v>191</v>
      </c>
      <c r="F104" s="121">
        <v>0</v>
      </c>
      <c r="G104" s="121" t="s">
        <v>19</v>
      </c>
      <c r="H104" s="128">
        <v>0</v>
      </c>
      <c r="I104" s="125">
        <f t="shared" si="17"/>
        <v>0</v>
      </c>
      <c r="J104" s="93"/>
    </row>
    <row r="105" spans="2:10" s="8" customFormat="1" ht="12.75" x14ac:dyDescent="0.2">
      <c r="B105" s="120">
        <v>7</v>
      </c>
      <c r="C105" s="27" t="s">
        <v>105</v>
      </c>
      <c r="D105" s="27"/>
      <c r="E105" s="27"/>
      <c r="F105" s="27">
        <v>1</v>
      </c>
      <c r="G105" s="27" t="s">
        <v>19</v>
      </c>
      <c r="H105" s="125">
        <v>0</v>
      </c>
      <c r="I105" s="125">
        <f t="shared" si="17"/>
        <v>0</v>
      </c>
      <c r="J105" s="93"/>
    </row>
    <row r="106" spans="2:10" s="8" customFormat="1" ht="12.75" x14ac:dyDescent="0.2">
      <c r="B106" s="120">
        <v>8</v>
      </c>
      <c r="C106" s="126" t="s">
        <v>338</v>
      </c>
      <c r="D106" s="127"/>
      <c r="E106" s="127"/>
      <c r="F106" s="127">
        <v>1</v>
      </c>
      <c r="G106" s="127" t="s">
        <v>19</v>
      </c>
      <c r="H106" s="125">
        <v>0</v>
      </c>
      <c r="I106" s="125">
        <f>H106*F106</f>
        <v>0</v>
      </c>
      <c r="J106" s="93"/>
    </row>
    <row r="107" spans="2:10" s="8" customFormat="1" ht="12.75" x14ac:dyDescent="0.2">
      <c r="B107" s="93"/>
      <c r="C107" s="118"/>
      <c r="D107" s="114"/>
      <c r="E107" s="114"/>
      <c r="F107" s="114"/>
      <c r="G107" s="114"/>
      <c r="H107" s="119"/>
      <c r="I107" s="119"/>
      <c r="J107" s="93"/>
    </row>
    <row r="108" spans="2:10" s="8" customFormat="1" ht="12.75" x14ac:dyDescent="0.2">
      <c r="B108" s="93"/>
      <c r="C108" s="99" t="s">
        <v>27</v>
      </c>
      <c r="D108" s="93"/>
      <c r="E108" s="107"/>
      <c r="F108" s="95"/>
      <c r="G108" s="93"/>
      <c r="H108" s="96"/>
      <c r="I108" s="96">
        <f>SUM(I99:I107)</f>
        <v>0</v>
      </c>
      <c r="J108" s="93"/>
    </row>
    <row r="109" spans="2:10" s="8" customFormat="1" ht="12.75" x14ac:dyDescent="0.2">
      <c r="B109" s="93"/>
      <c r="C109" s="99" t="s">
        <v>53</v>
      </c>
      <c r="D109" s="93"/>
      <c r="E109" s="107"/>
      <c r="F109" s="100">
        <v>0.2</v>
      </c>
      <c r="G109" s="93"/>
      <c r="H109" s="96"/>
      <c r="I109" s="96">
        <f>+I108*F109</f>
        <v>0</v>
      </c>
      <c r="J109" s="93"/>
    </row>
    <row r="110" spans="2:10" s="8" customFormat="1" ht="13.5" thickBot="1" x14ac:dyDescent="0.25">
      <c r="B110" s="93"/>
      <c r="C110" s="101" t="s">
        <v>17</v>
      </c>
      <c r="D110" s="102"/>
      <c r="E110" s="108"/>
      <c r="F110" s="103"/>
      <c r="G110" s="102"/>
      <c r="H110" s="104"/>
      <c r="I110" s="104">
        <f>+I108+I109</f>
        <v>0</v>
      </c>
      <c r="J110" s="93"/>
    </row>
    <row r="111" spans="2:10" s="8" customFormat="1" ht="12.75" x14ac:dyDescent="0.2">
      <c r="B111" s="93"/>
      <c r="C111" s="99"/>
      <c r="D111" s="93"/>
      <c r="E111" s="107"/>
      <c r="F111" s="95"/>
      <c r="G111" s="93"/>
      <c r="H111" s="96"/>
      <c r="I111" s="96"/>
      <c r="J111" s="93"/>
    </row>
    <row r="112" spans="2:10" s="8" customFormat="1" ht="12.75" x14ac:dyDescent="0.2">
      <c r="B112" s="93"/>
      <c r="C112" s="99"/>
      <c r="D112" s="93"/>
      <c r="E112" s="107"/>
      <c r="F112" s="95"/>
      <c r="G112" s="93"/>
      <c r="H112" s="96"/>
      <c r="I112" s="96"/>
      <c r="J112" s="93"/>
    </row>
    <row r="113" spans="2:10" s="8" customFormat="1" ht="12.75" x14ac:dyDescent="0.2">
      <c r="B113" s="93"/>
      <c r="C113" s="99"/>
      <c r="D113" s="93"/>
      <c r="E113" s="107"/>
      <c r="F113" s="95"/>
      <c r="G113" s="93"/>
      <c r="H113" s="96"/>
      <c r="I113" s="96"/>
      <c r="J113" s="93"/>
    </row>
    <row r="114" spans="2:10" s="8" customFormat="1" ht="12.75" x14ac:dyDescent="0.2">
      <c r="B114" s="93"/>
      <c r="C114" s="116" t="s">
        <v>317</v>
      </c>
      <c r="D114" s="93"/>
      <c r="E114" s="94"/>
      <c r="F114" s="95"/>
      <c r="G114" s="93"/>
      <c r="H114" s="96"/>
      <c r="I114" s="96"/>
      <c r="J114" s="93"/>
    </row>
    <row r="115" spans="2:10" s="8" customFormat="1" ht="12.75" x14ac:dyDescent="0.2">
      <c r="B115" s="129" t="s">
        <v>32</v>
      </c>
      <c r="C115" s="73" t="s">
        <v>13</v>
      </c>
      <c r="D115" s="72"/>
      <c r="E115" s="105"/>
      <c r="F115" s="76" t="s">
        <v>14</v>
      </c>
      <c r="G115" s="73" t="s">
        <v>15</v>
      </c>
      <c r="H115" s="77" t="s">
        <v>16</v>
      </c>
      <c r="I115" s="77" t="s">
        <v>17</v>
      </c>
      <c r="J115" s="93"/>
    </row>
    <row r="116" spans="2:10" s="8" customFormat="1" ht="12.75" x14ac:dyDescent="0.2">
      <c r="B116" s="117">
        <v>1</v>
      </c>
      <c r="C116" s="121" t="s">
        <v>194</v>
      </c>
      <c r="D116" s="123"/>
      <c r="E116" s="121" t="s">
        <v>193</v>
      </c>
      <c r="F116" s="124">
        <v>0</v>
      </c>
      <c r="G116" s="121" t="s">
        <v>19</v>
      </c>
      <c r="H116" s="122">
        <v>0</v>
      </c>
      <c r="I116" s="125">
        <f t="shared" ref="I116:I122" si="18">H116*F116</f>
        <v>0</v>
      </c>
      <c r="J116" s="93"/>
    </row>
    <row r="117" spans="2:10" s="8" customFormat="1" ht="12.75" x14ac:dyDescent="0.2">
      <c r="B117" s="117">
        <v>2</v>
      </c>
      <c r="C117" s="121" t="s">
        <v>194</v>
      </c>
      <c r="D117" s="123"/>
      <c r="E117" s="121" t="s">
        <v>195</v>
      </c>
      <c r="F117" s="124">
        <v>3</v>
      </c>
      <c r="G117" s="121" t="s">
        <v>19</v>
      </c>
      <c r="H117" s="122">
        <v>0</v>
      </c>
      <c r="I117" s="125">
        <f t="shared" si="18"/>
        <v>0</v>
      </c>
      <c r="J117" s="93"/>
    </row>
    <row r="118" spans="2:10" s="8" customFormat="1" ht="12.75" x14ac:dyDescent="0.2">
      <c r="B118" s="120">
        <v>3</v>
      </c>
      <c r="C118" s="126" t="s">
        <v>51</v>
      </c>
      <c r="D118" s="127"/>
      <c r="E118" s="127" t="s">
        <v>26</v>
      </c>
      <c r="F118" s="127">
        <v>1</v>
      </c>
      <c r="G118" s="127" t="s">
        <v>19</v>
      </c>
      <c r="H118" s="125">
        <v>0</v>
      </c>
      <c r="I118" s="125">
        <f t="shared" si="18"/>
        <v>0</v>
      </c>
      <c r="J118" s="93"/>
    </row>
    <row r="119" spans="2:10" s="8" customFormat="1" ht="12.75" x14ac:dyDescent="0.2">
      <c r="B119" s="120">
        <v>4</v>
      </c>
      <c r="C119" s="126" t="s">
        <v>52</v>
      </c>
      <c r="D119" s="127"/>
      <c r="E119" s="127" t="s">
        <v>139</v>
      </c>
      <c r="F119" s="127">
        <v>0</v>
      </c>
      <c r="G119" s="127" t="s">
        <v>19</v>
      </c>
      <c r="H119" s="125">
        <v>0</v>
      </c>
      <c r="I119" s="125">
        <f t="shared" si="18"/>
        <v>0</v>
      </c>
      <c r="J119" s="93"/>
    </row>
    <row r="120" spans="2:10" s="8" customFormat="1" ht="12.75" x14ac:dyDescent="0.2">
      <c r="B120" s="120">
        <v>5</v>
      </c>
      <c r="C120" s="121" t="s">
        <v>198</v>
      </c>
      <c r="D120" s="121"/>
      <c r="E120" s="121" t="s">
        <v>199</v>
      </c>
      <c r="F120" s="121">
        <v>1</v>
      </c>
      <c r="G120" s="121" t="s">
        <v>19</v>
      </c>
      <c r="H120" s="128">
        <v>0</v>
      </c>
      <c r="I120" s="125">
        <f t="shared" si="18"/>
        <v>0</v>
      </c>
      <c r="J120" s="93"/>
    </row>
    <row r="121" spans="2:10" s="8" customFormat="1" ht="12.75" x14ac:dyDescent="0.2">
      <c r="B121" s="120">
        <v>6</v>
      </c>
      <c r="C121" s="121" t="s">
        <v>192</v>
      </c>
      <c r="D121" s="121"/>
      <c r="E121" s="121" t="s">
        <v>191</v>
      </c>
      <c r="F121" s="121">
        <v>1</v>
      </c>
      <c r="G121" s="121" t="s">
        <v>19</v>
      </c>
      <c r="H121" s="128">
        <v>0</v>
      </c>
      <c r="I121" s="125">
        <f t="shared" si="18"/>
        <v>0</v>
      </c>
      <c r="J121" s="93"/>
    </row>
    <row r="122" spans="2:10" s="8" customFormat="1" ht="12.75" x14ac:dyDescent="0.2">
      <c r="B122" s="120">
        <v>7</v>
      </c>
      <c r="C122" s="27" t="s">
        <v>105</v>
      </c>
      <c r="D122" s="27"/>
      <c r="E122" s="27"/>
      <c r="F122" s="27">
        <v>1</v>
      </c>
      <c r="G122" s="27" t="s">
        <v>19</v>
      </c>
      <c r="H122" s="125">
        <v>0</v>
      </c>
      <c r="I122" s="125">
        <f t="shared" si="18"/>
        <v>0</v>
      </c>
      <c r="J122" s="93"/>
    </row>
    <row r="123" spans="2:10" s="8" customFormat="1" ht="12.75" x14ac:dyDescent="0.2">
      <c r="B123" s="120">
        <v>8</v>
      </c>
      <c r="C123" s="126" t="s">
        <v>338</v>
      </c>
      <c r="D123" s="127"/>
      <c r="E123" s="127"/>
      <c r="F123" s="127">
        <v>1</v>
      </c>
      <c r="G123" s="127" t="s">
        <v>19</v>
      </c>
      <c r="H123" s="125">
        <v>0</v>
      </c>
      <c r="I123" s="125">
        <f>H123*F123</f>
        <v>0</v>
      </c>
      <c r="J123" s="93"/>
    </row>
    <row r="124" spans="2:10" s="8" customFormat="1" ht="12.75" x14ac:dyDescent="0.2">
      <c r="B124" s="93"/>
      <c r="C124" s="118"/>
      <c r="D124" s="114"/>
      <c r="E124" s="114"/>
      <c r="F124" s="114"/>
      <c r="G124" s="114"/>
      <c r="H124" s="119"/>
      <c r="I124" s="119"/>
      <c r="J124" s="93"/>
    </row>
    <row r="125" spans="2:10" s="8" customFormat="1" ht="12.75" x14ac:dyDescent="0.2">
      <c r="B125" s="93"/>
      <c r="C125" s="99" t="s">
        <v>27</v>
      </c>
      <c r="D125" s="93"/>
      <c r="E125" s="107"/>
      <c r="F125" s="95"/>
      <c r="G125" s="93"/>
      <c r="H125" s="96"/>
      <c r="I125" s="96">
        <f>SUM(I116:I124)</f>
        <v>0</v>
      </c>
      <c r="J125" s="93"/>
    </row>
    <row r="126" spans="2:10" s="8" customFormat="1" ht="12.75" x14ac:dyDescent="0.2">
      <c r="B126" s="93"/>
      <c r="C126" s="99" t="s">
        <v>53</v>
      </c>
      <c r="D126" s="93"/>
      <c r="E126" s="107"/>
      <c r="F126" s="100">
        <v>0.2</v>
      </c>
      <c r="G126" s="93"/>
      <c r="H126" s="96"/>
      <c r="I126" s="96">
        <f>+I125*F126</f>
        <v>0</v>
      </c>
      <c r="J126" s="93"/>
    </row>
    <row r="127" spans="2:10" s="8" customFormat="1" ht="13.5" thickBot="1" x14ac:dyDescent="0.25">
      <c r="B127" s="93"/>
      <c r="C127" s="101" t="s">
        <v>17</v>
      </c>
      <c r="D127" s="102"/>
      <c r="E127" s="108"/>
      <c r="F127" s="103"/>
      <c r="G127" s="102"/>
      <c r="H127" s="104"/>
      <c r="I127" s="104">
        <f>+I125+I126</f>
        <v>0</v>
      </c>
      <c r="J127" s="93"/>
    </row>
    <row r="128" spans="2:10" s="8" customFormat="1" ht="12.75" x14ac:dyDescent="0.2">
      <c r="B128" s="93"/>
      <c r="C128" s="99"/>
      <c r="D128" s="93"/>
      <c r="E128" s="107"/>
      <c r="F128" s="95"/>
      <c r="G128" s="93"/>
      <c r="H128" s="96"/>
      <c r="I128" s="96"/>
      <c r="J128" s="93"/>
    </row>
    <row r="129" spans="2:11" s="8" customFormat="1" ht="12.75" x14ac:dyDescent="0.2">
      <c r="B129" s="93"/>
      <c r="C129" s="99"/>
      <c r="D129" s="93"/>
      <c r="E129" s="107"/>
      <c r="F129" s="95"/>
      <c r="G129" s="93"/>
      <c r="H129" s="96"/>
      <c r="I129" s="96"/>
      <c r="J129" s="93"/>
    </row>
    <row r="130" spans="2:11" s="8" customFormat="1" ht="12.75" x14ac:dyDescent="0.2">
      <c r="B130" s="93"/>
      <c r="C130" s="99"/>
      <c r="D130" s="93"/>
      <c r="E130" s="107"/>
      <c r="F130" s="95"/>
      <c r="G130" s="93"/>
      <c r="H130" s="96"/>
      <c r="I130" s="96"/>
      <c r="J130" s="93"/>
    </row>
    <row r="131" spans="2:11" s="8" customFormat="1" ht="12.75" x14ac:dyDescent="0.2">
      <c r="B131" s="93"/>
      <c r="C131" s="99"/>
      <c r="D131" s="93"/>
      <c r="E131" s="107"/>
      <c r="F131" s="95"/>
      <c r="G131" s="93"/>
      <c r="H131" s="96"/>
      <c r="I131" s="96"/>
      <c r="J131" s="93"/>
    </row>
    <row r="132" spans="2:11" s="8" customFormat="1" ht="12.75" x14ac:dyDescent="0.2">
      <c r="B132" s="93"/>
      <c r="C132" s="93" t="str">
        <f>+C28</f>
        <v>Rozvaděče 1</v>
      </c>
      <c r="D132" s="93"/>
      <c r="E132" s="94"/>
      <c r="F132" s="95">
        <v>10</v>
      </c>
      <c r="G132" s="93" t="s">
        <v>19</v>
      </c>
      <c r="H132" s="96">
        <f>+I41</f>
        <v>0</v>
      </c>
      <c r="I132" s="97">
        <f>+F132*H132</f>
        <v>0</v>
      </c>
      <c r="J132" s="93"/>
      <c r="K132" s="8">
        <v>10</v>
      </c>
    </row>
    <row r="133" spans="2:11" s="8" customFormat="1" ht="12.75" x14ac:dyDescent="0.2">
      <c r="B133" s="93"/>
      <c r="C133" s="93" t="str">
        <f>+C43</f>
        <v>Rozvaděče 2</v>
      </c>
      <c r="D133" s="93"/>
      <c r="E133" s="94"/>
      <c r="F133" s="95">
        <v>3</v>
      </c>
      <c r="G133" s="93" t="s">
        <v>19</v>
      </c>
      <c r="H133" s="96">
        <f>+I57</f>
        <v>0</v>
      </c>
      <c r="I133" s="97">
        <f t="shared" ref="I133:I138" si="19">+F133*H133</f>
        <v>0</v>
      </c>
      <c r="J133" s="93"/>
    </row>
    <row r="134" spans="2:11" s="8" customFormat="1" ht="12.75" x14ac:dyDescent="0.2">
      <c r="B134" s="93"/>
      <c r="C134" s="93" t="str">
        <f>+C62</f>
        <v>Rozvaděče 3</v>
      </c>
      <c r="D134" s="93"/>
      <c r="E134" s="94"/>
      <c r="F134" s="95">
        <v>3</v>
      </c>
      <c r="G134" s="93" t="s">
        <v>19</v>
      </c>
      <c r="H134" s="96">
        <f>+I76</f>
        <v>0</v>
      </c>
      <c r="I134" s="97">
        <f t="shared" si="19"/>
        <v>0</v>
      </c>
      <c r="J134" s="93"/>
    </row>
    <row r="135" spans="2:11" s="8" customFormat="1" ht="12.75" x14ac:dyDescent="0.2">
      <c r="B135" s="93"/>
      <c r="C135" s="93" t="str">
        <f>+C80</f>
        <v>Rozvaděč RP17</v>
      </c>
      <c r="D135" s="93"/>
      <c r="E135" s="94"/>
      <c r="F135" s="95">
        <v>1</v>
      </c>
      <c r="G135" s="93" t="s">
        <v>19</v>
      </c>
      <c r="H135" s="96">
        <f>+I93</f>
        <v>0</v>
      </c>
      <c r="I135" s="97">
        <f t="shared" si="19"/>
        <v>0</v>
      </c>
      <c r="J135" s="93"/>
    </row>
    <row r="136" spans="2:11" s="8" customFormat="1" ht="12.75" x14ac:dyDescent="0.2">
      <c r="B136" s="93"/>
      <c r="C136" s="93" t="str">
        <f>+C97</f>
        <v>Rozvaděč RP18U</v>
      </c>
      <c r="D136" s="93"/>
      <c r="E136" s="94"/>
      <c r="F136" s="95">
        <v>1</v>
      </c>
      <c r="G136" s="93" t="s">
        <v>19</v>
      </c>
      <c r="H136" s="96">
        <f>+I110</f>
        <v>0</v>
      </c>
      <c r="I136" s="97">
        <f t="shared" si="19"/>
        <v>0</v>
      </c>
      <c r="J136" s="93"/>
    </row>
    <row r="137" spans="2:11" s="8" customFormat="1" ht="12.75" x14ac:dyDescent="0.2">
      <c r="B137" s="93"/>
      <c r="C137" s="93" t="str">
        <f>+C114</f>
        <v>Rozvaděč RP30</v>
      </c>
      <c r="D137" s="93"/>
      <c r="E137" s="94"/>
      <c r="F137" s="95">
        <v>1</v>
      </c>
      <c r="G137" s="93" t="s">
        <v>19</v>
      </c>
      <c r="H137" s="96">
        <f>+I127</f>
        <v>0</v>
      </c>
      <c r="I137" s="97">
        <f t="shared" si="19"/>
        <v>0</v>
      </c>
      <c r="J137" s="93"/>
    </row>
    <row r="138" spans="2:11" s="8" customFormat="1" ht="12.75" x14ac:dyDescent="0.2">
      <c r="B138" s="93"/>
      <c r="C138" s="99" t="s">
        <v>216</v>
      </c>
      <c r="D138" s="93" t="s">
        <v>358</v>
      </c>
      <c r="E138" s="193" t="s">
        <v>359</v>
      </c>
      <c r="F138" s="95">
        <v>3</v>
      </c>
      <c r="G138" s="93" t="s">
        <v>19</v>
      </c>
      <c r="H138" s="96">
        <v>0</v>
      </c>
      <c r="I138" s="96">
        <f t="shared" si="19"/>
        <v>0</v>
      </c>
      <c r="J138" s="93"/>
    </row>
    <row r="141" spans="2:11" ht="13.5" thickBot="1" x14ac:dyDescent="0.25">
      <c r="C141" s="133" t="s">
        <v>27</v>
      </c>
      <c r="D141" s="134"/>
      <c r="E141" s="135"/>
      <c r="F141" s="136">
        <f>SUM(F132:F137)</f>
        <v>19</v>
      </c>
      <c r="G141" s="134"/>
      <c r="H141" s="137"/>
      <c r="I141" s="137">
        <f>SUM(I132:I140)</f>
        <v>0</v>
      </c>
    </row>
    <row r="142" spans="2:11" ht="12.75" thickTop="1" x14ac:dyDescent="0.15"/>
  </sheetData>
  <pageMargins left="0.70866141732283472" right="0.70866141732283472" top="0.78740157480314965" bottom="0.78740157480314965" header="0.31496062992125984" footer="0.31496062992125984"/>
  <pageSetup paperSize="9" firstPageNumber="0" orientation="portrait" horizontalDpi="300" verticalDpi="300" r:id="rId1"/>
  <headerFooter>
    <oddHeader xml:space="preserve">&amp;L&amp;"-,Obyčejné"&amp;8Stavební úpravy objektu Zdravotního 
střediska - 2.Etapa - Nebytová část
</oddHeader>
    <oddFooter>&amp;C&amp;"-,Obyčejné"&amp;9&amp;P/&amp;N</oddFooter>
  </headerFooter>
  <rowBreaks count="1" manualBreakCount="1">
    <brk id="112" min="1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K57"/>
  <sheetViews>
    <sheetView showZeros="0" topLeftCell="A25" zoomScaleNormal="100" workbookViewId="0">
      <selection activeCell="B9" sqref="B9"/>
    </sheetView>
  </sheetViews>
  <sheetFormatPr defaultColWidth="0" defaultRowHeight="12.75" x14ac:dyDescent="0.2"/>
  <cols>
    <col min="1" max="1" width="2.75" style="1" customWidth="1"/>
    <col min="2" max="2" width="3.125" style="176" bestFit="1" customWidth="1"/>
    <col min="3" max="3" width="32" style="1" customWidth="1"/>
    <col min="4" max="4" width="9.375" style="10" customWidth="1"/>
    <col min="5" max="5" width="6.75" style="1" bestFit="1" customWidth="1"/>
    <col min="6" max="6" width="3.375" style="1" bestFit="1" customWidth="1"/>
    <col min="7" max="7" width="5" style="1" customWidth="1"/>
    <col min="8" max="8" width="3.625" style="1" customWidth="1"/>
    <col min="9" max="9" width="8.625" style="2" bestFit="1" customWidth="1"/>
    <col min="10" max="10" width="9.75" style="4" customWidth="1"/>
    <col min="11" max="11" width="13.75" style="1" customWidth="1"/>
    <col min="12" max="242" width="9.75" style="1" customWidth="1"/>
    <col min="243" max="16384" width="0" style="1" hidden="1"/>
  </cols>
  <sheetData>
    <row r="3" spans="2:11" x14ac:dyDescent="0.2">
      <c r="B3" s="177"/>
      <c r="C3" s="13"/>
      <c r="D3" s="12"/>
      <c r="E3" s="13"/>
      <c r="F3" s="13"/>
      <c r="G3" s="13"/>
      <c r="H3" s="13"/>
      <c r="I3" s="14"/>
      <c r="J3" s="15"/>
      <c r="K3" s="13"/>
    </row>
    <row r="4" spans="2:11" x14ac:dyDescent="0.2">
      <c r="B4" s="177"/>
      <c r="C4" s="17" t="s">
        <v>189</v>
      </c>
      <c r="D4" s="12"/>
      <c r="E4" s="13"/>
      <c r="F4" s="13"/>
      <c r="G4" s="13"/>
      <c r="H4" s="13"/>
      <c r="I4" s="14"/>
      <c r="J4" s="15"/>
      <c r="K4" s="13"/>
    </row>
    <row r="5" spans="2:11" x14ac:dyDescent="0.2">
      <c r="B5" s="181"/>
      <c r="C5" s="73" t="s">
        <v>13</v>
      </c>
      <c r="D5" s="72"/>
      <c r="E5" s="105"/>
      <c r="F5" s="180"/>
      <c r="G5" s="76" t="s">
        <v>14</v>
      </c>
      <c r="H5" s="73" t="s">
        <v>15</v>
      </c>
      <c r="I5" s="179" t="s">
        <v>16</v>
      </c>
      <c r="J5" s="179" t="s">
        <v>17</v>
      </c>
      <c r="K5" s="13"/>
    </row>
    <row r="6" spans="2:11" x14ac:dyDescent="0.2">
      <c r="B6" s="177">
        <v>1</v>
      </c>
      <c r="C6" s="13" t="s">
        <v>344</v>
      </c>
      <c r="D6" s="185"/>
      <c r="E6" s="187"/>
      <c r="F6" s="185"/>
      <c r="G6" s="186">
        <v>8</v>
      </c>
      <c r="H6" s="185" t="s">
        <v>19</v>
      </c>
      <c r="I6" s="184">
        <v>0</v>
      </c>
      <c r="J6" s="15">
        <f t="shared" ref="J6:J13" si="0">+G6*I6</f>
        <v>0</v>
      </c>
      <c r="K6" s="13"/>
    </row>
    <row r="7" spans="2:11" x14ac:dyDescent="0.2">
      <c r="B7" s="177">
        <f>1+B6</f>
        <v>2</v>
      </c>
      <c r="C7" s="13" t="s">
        <v>188</v>
      </c>
      <c r="D7" s="185"/>
      <c r="E7" s="187"/>
      <c r="F7" s="185"/>
      <c r="G7" s="186">
        <v>2</v>
      </c>
      <c r="H7" s="185" t="s">
        <v>19</v>
      </c>
      <c r="I7" s="184">
        <v>0</v>
      </c>
      <c r="J7" s="15">
        <f t="shared" si="0"/>
        <v>0</v>
      </c>
      <c r="K7" s="13"/>
    </row>
    <row r="8" spans="2:11" x14ac:dyDescent="0.2">
      <c r="B8" s="177">
        <f t="shared" ref="B8:B11" si="1">1+B7</f>
        <v>3</v>
      </c>
      <c r="C8" s="13" t="s">
        <v>345</v>
      </c>
      <c r="D8" s="185"/>
      <c r="E8" s="187"/>
      <c r="F8" s="185"/>
      <c r="G8" s="186">
        <v>4</v>
      </c>
      <c r="H8" s="185" t="s">
        <v>19</v>
      </c>
      <c r="I8" s="184">
        <v>0</v>
      </c>
      <c r="J8" s="15">
        <f t="shared" si="0"/>
        <v>0</v>
      </c>
      <c r="K8" s="13"/>
    </row>
    <row r="9" spans="2:11" x14ac:dyDescent="0.2">
      <c r="B9" s="177">
        <f t="shared" si="1"/>
        <v>4</v>
      </c>
      <c r="C9" s="185" t="s">
        <v>187</v>
      </c>
      <c r="D9" s="185" t="s">
        <v>186</v>
      </c>
      <c r="E9" s="187"/>
      <c r="F9" s="185"/>
      <c r="G9" s="186">
        <v>6</v>
      </c>
      <c r="H9" s="185" t="s">
        <v>19</v>
      </c>
      <c r="I9" s="184">
        <v>0</v>
      </c>
      <c r="J9" s="15">
        <f t="shared" si="0"/>
        <v>0</v>
      </c>
      <c r="K9" s="13"/>
    </row>
    <row r="10" spans="2:11" x14ac:dyDescent="0.2">
      <c r="B10" s="177">
        <f t="shared" si="1"/>
        <v>5</v>
      </c>
      <c r="C10" s="185" t="s">
        <v>185</v>
      </c>
      <c r="D10" s="185"/>
      <c r="E10" s="187"/>
      <c r="F10" s="185"/>
      <c r="G10" s="186">
        <v>0</v>
      </c>
      <c r="H10" s="185" t="s">
        <v>19</v>
      </c>
      <c r="I10" s="184">
        <v>0</v>
      </c>
      <c r="J10" s="15">
        <f t="shared" si="0"/>
        <v>0</v>
      </c>
      <c r="K10" s="13"/>
    </row>
    <row r="11" spans="2:11" x14ac:dyDescent="0.2">
      <c r="B11" s="177">
        <f t="shared" si="1"/>
        <v>6</v>
      </c>
      <c r="C11" s="185" t="s">
        <v>184</v>
      </c>
      <c r="D11" s="185" t="s">
        <v>183</v>
      </c>
      <c r="E11" s="187"/>
      <c r="F11" s="185"/>
      <c r="G11" s="186">
        <v>18</v>
      </c>
      <c r="H11" s="185" t="s">
        <v>19</v>
      </c>
      <c r="I11" s="184">
        <v>0</v>
      </c>
      <c r="J11" s="15">
        <f t="shared" si="0"/>
        <v>0</v>
      </c>
      <c r="K11" s="13"/>
    </row>
    <row r="12" spans="2:11" x14ac:dyDescent="0.2">
      <c r="B12" s="177">
        <f t="shared" ref="B12:B26" si="2">1+B11</f>
        <v>7</v>
      </c>
      <c r="C12" s="185" t="s">
        <v>164</v>
      </c>
      <c r="D12" s="185" t="s">
        <v>163</v>
      </c>
      <c r="E12" s="187"/>
      <c r="F12" s="185"/>
      <c r="G12" s="186">
        <v>36</v>
      </c>
      <c r="H12" s="185" t="s">
        <v>19</v>
      </c>
      <c r="I12" s="184">
        <v>0</v>
      </c>
      <c r="J12" s="15">
        <f t="shared" si="0"/>
        <v>0</v>
      </c>
      <c r="K12" s="13"/>
    </row>
    <row r="13" spans="2:11" x14ac:dyDescent="0.2">
      <c r="B13" s="177">
        <f t="shared" si="2"/>
        <v>8</v>
      </c>
      <c r="C13" s="185" t="s">
        <v>162</v>
      </c>
      <c r="D13" s="185" t="s">
        <v>161</v>
      </c>
      <c r="E13" s="187"/>
      <c r="F13" s="185"/>
      <c r="G13" s="186">
        <v>7</v>
      </c>
      <c r="H13" s="185" t="s">
        <v>19</v>
      </c>
      <c r="I13" s="184">
        <v>0</v>
      </c>
      <c r="J13" s="15">
        <f t="shared" si="0"/>
        <v>0</v>
      </c>
      <c r="K13" s="13"/>
    </row>
    <row r="14" spans="2:11" x14ac:dyDescent="0.2">
      <c r="B14" s="177">
        <f t="shared" si="2"/>
        <v>9</v>
      </c>
      <c r="C14" s="183" t="s">
        <v>182</v>
      </c>
      <c r="D14" s="30" t="s">
        <v>181</v>
      </c>
      <c r="E14" s="27"/>
      <c r="F14" s="30"/>
      <c r="G14" s="182">
        <v>9</v>
      </c>
      <c r="H14" s="30" t="s">
        <v>19</v>
      </c>
      <c r="I14" s="189">
        <v>0</v>
      </c>
      <c r="J14" s="62">
        <f>I14*G14</f>
        <v>0</v>
      </c>
      <c r="K14" s="13"/>
    </row>
    <row r="15" spans="2:11" x14ac:dyDescent="0.2">
      <c r="B15" s="177">
        <f t="shared" si="2"/>
        <v>10</v>
      </c>
      <c r="C15" s="183" t="s">
        <v>180</v>
      </c>
      <c r="D15" s="30"/>
      <c r="E15" s="27"/>
      <c r="F15" s="30"/>
      <c r="G15" s="182">
        <v>9</v>
      </c>
      <c r="H15" s="30" t="s">
        <v>19</v>
      </c>
      <c r="I15" s="188">
        <v>0</v>
      </c>
      <c r="J15" s="62">
        <f>I15*G15</f>
        <v>0</v>
      </c>
      <c r="K15" s="13"/>
    </row>
    <row r="16" spans="2:11" x14ac:dyDescent="0.2">
      <c r="B16" s="177">
        <f t="shared" si="2"/>
        <v>11</v>
      </c>
      <c r="C16" s="185" t="s">
        <v>160</v>
      </c>
      <c r="D16" s="185" t="s">
        <v>159</v>
      </c>
      <c r="E16" s="187"/>
      <c r="F16" s="185"/>
      <c r="G16" s="186">
        <v>14</v>
      </c>
      <c r="H16" s="185" t="s">
        <v>19</v>
      </c>
      <c r="I16" s="184">
        <v>0</v>
      </c>
      <c r="J16" s="15">
        <f>+G16*I16</f>
        <v>0</v>
      </c>
      <c r="K16" s="13"/>
    </row>
    <row r="17" spans="2:11" x14ac:dyDescent="0.2">
      <c r="B17" s="177">
        <f t="shared" si="2"/>
        <v>12</v>
      </c>
      <c r="C17" s="183" t="s">
        <v>347</v>
      </c>
      <c r="D17" s="30" t="s">
        <v>346</v>
      </c>
      <c r="E17" s="187"/>
      <c r="F17" s="185"/>
      <c r="G17" s="186">
        <v>8</v>
      </c>
      <c r="H17" s="30" t="s">
        <v>19</v>
      </c>
      <c r="I17" s="189">
        <v>0</v>
      </c>
      <c r="J17" s="62">
        <f>I17*G17</f>
        <v>0</v>
      </c>
      <c r="K17" s="13"/>
    </row>
    <row r="18" spans="2:11" x14ac:dyDescent="0.2">
      <c r="B18" s="177">
        <f t="shared" si="2"/>
        <v>13</v>
      </c>
      <c r="C18" s="183" t="s">
        <v>179</v>
      </c>
      <c r="D18" s="30" t="s">
        <v>178</v>
      </c>
      <c r="E18" s="27"/>
      <c r="F18" s="30"/>
      <c r="G18" s="182">
        <v>18</v>
      </c>
      <c r="H18" s="30" t="s">
        <v>19</v>
      </c>
      <c r="I18" s="189">
        <v>0</v>
      </c>
      <c r="J18" s="62">
        <f>I18*G18</f>
        <v>0</v>
      </c>
      <c r="K18" s="13"/>
    </row>
    <row r="19" spans="2:11" x14ac:dyDescent="0.2">
      <c r="B19" s="177">
        <f t="shared" si="2"/>
        <v>14</v>
      </c>
      <c r="C19" s="183" t="s">
        <v>177</v>
      </c>
      <c r="D19" s="30" t="s">
        <v>176</v>
      </c>
      <c r="E19" s="27"/>
      <c r="F19" s="30"/>
      <c r="G19" s="182">
        <v>28</v>
      </c>
      <c r="H19" s="30" t="s">
        <v>19</v>
      </c>
      <c r="I19" s="188">
        <v>0</v>
      </c>
      <c r="J19" s="62">
        <f>I19*G19</f>
        <v>0</v>
      </c>
      <c r="K19" s="13"/>
    </row>
    <row r="20" spans="2:11" x14ac:dyDescent="0.2">
      <c r="B20" s="177">
        <f t="shared" si="2"/>
        <v>15</v>
      </c>
      <c r="C20" s="30" t="s">
        <v>175</v>
      </c>
      <c r="D20" s="30" t="s">
        <v>174</v>
      </c>
      <c r="E20" s="27"/>
      <c r="F20" s="30"/>
      <c r="G20" s="154">
        <v>160</v>
      </c>
      <c r="H20" s="30" t="s">
        <v>19</v>
      </c>
      <c r="I20" s="62">
        <v>0</v>
      </c>
      <c r="J20" s="15">
        <f>+G20*I20</f>
        <v>0</v>
      </c>
      <c r="K20" s="13"/>
    </row>
    <row r="21" spans="2:11" x14ac:dyDescent="0.2">
      <c r="B21" s="177">
        <f t="shared" si="2"/>
        <v>16</v>
      </c>
      <c r="C21" s="183" t="s">
        <v>173</v>
      </c>
      <c r="D21" s="30"/>
      <c r="E21" s="27"/>
      <c r="F21" s="30"/>
      <c r="G21" s="182">
        <f>+G14+G15</f>
        <v>18</v>
      </c>
      <c r="H21" s="30" t="s">
        <v>19</v>
      </c>
      <c r="I21" s="189">
        <v>0</v>
      </c>
      <c r="J21" s="62">
        <f>I21*G21</f>
        <v>0</v>
      </c>
      <c r="K21" s="13"/>
    </row>
    <row r="22" spans="2:11" x14ac:dyDescent="0.2">
      <c r="B22" s="177">
        <f t="shared" si="2"/>
        <v>17</v>
      </c>
      <c r="C22" s="183" t="s">
        <v>172</v>
      </c>
      <c r="D22" s="30"/>
      <c r="E22" s="27"/>
      <c r="F22" s="30"/>
      <c r="G22" s="182">
        <v>1</v>
      </c>
      <c r="H22" s="30" t="s">
        <v>170</v>
      </c>
      <c r="I22" s="189">
        <v>0</v>
      </c>
      <c r="J22" s="62">
        <f>I22*G22</f>
        <v>0</v>
      </c>
      <c r="K22" s="13"/>
    </row>
    <row r="23" spans="2:11" x14ac:dyDescent="0.2">
      <c r="B23" s="177">
        <f t="shared" si="2"/>
        <v>18</v>
      </c>
      <c r="C23" s="183" t="s">
        <v>171</v>
      </c>
      <c r="D23" s="30"/>
      <c r="E23" s="27"/>
      <c r="F23" s="30"/>
      <c r="G23" s="182">
        <v>1</v>
      </c>
      <c r="H23" s="30" t="s">
        <v>170</v>
      </c>
      <c r="I23" s="188">
        <v>0</v>
      </c>
      <c r="J23" s="62">
        <f>I23*G23</f>
        <v>0</v>
      </c>
      <c r="K23" s="13"/>
    </row>
    <row r="24" spans="2:11" x14ac:dyDescent="0.2">
      <c r="B24" s="177">
        <f t="shared" si="2"/>
        <v>19</v>
      </c>
      <c r="C24" s="185" t="s">
        <v>169</v>
      </c>
      <c r="D24" s="185" t="s">
        <v>152</v>
      </c>
      <c r="E24" s="187"/>
      <c r="F24" s="185"/>
      <c r="G24" s="186">
        <v>280</v>
      </c>
      <c r="H24" s="185" t="s">
        <v>23</v>
      </c>
      <c r="I24" s="184">
        <v>0</v>
      </c>
      <c r="J24" s="15">
        <f>+G24*I24</f>
        <v>0</v>
      </c>
      <c r="K24" s="13"/>
    </row>
    <row r="25" spans="2:11" x14ac:dyDescent="0.2">
      <c r="B25" s="177">
        <f t="shared" si="2"/>
        <v>20</v>
      </c>
      <c r="C25" s="30" t="s">
        <v>155</v>
      </c>
      <c r="D25" s="30" t="s">
        <v>154</v>
      </c>
      <c r="E25" s="27"/>
      <c r="F25" s="30"/>
      <c r="G25" s="154">
        <v>140</v>
      </c>
      <c r="H25" s="30" t="s">
        <v>23</v>
      </c>
      <c r="I25" s="62">
        <v>0</v>
      </c>
      <c r="J25" s="15">
        <f>+G25*I25</f>
        <v>0</v>
      </c>
      <c r="K25" s="13"/>
    </row>
    <row r="26" spans="2:11" x14ac:dyDescent="0.2">
      <c r="B26" s="177">
        <f t="shared" si="2"/>
        <v>21</v>
      </c>
      <c r="C26" s="183" t="s">
        <v>168</v>
      </c>
      <c r="D26" s="30" t="s">
        <v>152</v>
      </c>
      <c r="E26" s="27"/>
      <c r="F26" s="30"/>
      <c r="G26" s="182">
        <v>0</v>
      </c>
      <c r="H26" s="30" t="s">
        <v>23</v>
      </c>
      <c r="I26" s="62">
        <v>0</v>
      </c>
      <c r="J26" s="62">
        <f>I26*G26</f>
        <v>0</v>
      </c>
      <c r="K26" s="13"/>
    </row>
    <row r="27" spans="2:11" x14ac:dyDescent="0.2">
      <c r="B27" s="177"/>
      <c r="C27" s="13"/>
      <c r="D27" s="12"/>
      <c r="E27" s="13"/>
      <c r="F27" s="13"/>
      <c r="G27" s="13"/>
      <c r="H27" s="13"/>
      <c r="I27" s="14"/>
      <c r="J27" s="15"/>
      <c r="K27" s="13"/>
    </row>
    <row r="28" spans="2:11" ht="13.5" thickBot="1" x14ac:dyDescent="0.25">
      <c r="B28" s="178"/>
      <c r="C28" s="79" t="s">
        <v>17</v>
      </c>
      <c r="D28" s="80"/>
      <c r="E28" s="80"/>
      <c r="F28" s="80"/>
      <c r="G28" s="79"/>
      <c r="H28" s="79"/>
      <c r="I28" s="84"/>
      <c r="J28" s="85">
        <f>SUM(J6:J27)</f>
        <v>0</v>
      </c>
      <c r="K28" s="85"/>
    </row>
    <row r="29" spans="2:11" ht="13.5" thickTop="1" x14ac:dyDescent="0.2">
      <c r="B29" s="177"/>
      <c r="C29" s="13"/>
      <c r="D29" s="12"/>
      <c r="E29" s="13"/>
      <c r="F29" s="13"/>
      <c r="G29" s="13"/>
      <c r="H29" s="13"/>
      <c r="I29" s="14"/>
      <c r="J29" s="15"/>
      <c r="K29" s="13"/>
    </row>
    <row r="30" spans="2:11" x14ac:dyDescent="0.2">
      <c r="B30" s="177"/>
      <c r="C30" s="13"/>
      <c r="D30" s="12"/>
      <c r="E30" s="13"/>
      <c r="F30" s="13"/>
      <c r="G30" s="13"/>
      <c r="H30" s="13"/>
      <c r="I30" s="14"/>
      <c r="J30" s="15"/>
      <c r="K30" s="13"/>
    </row>
    <row r="32" spans="2:11" x14ac:dyDescent="0.2">
      <c r="B32" s="177"/>
      <c r="C32" s="17" t="s">
        <v>167</v>
      </c>
      <c r="D32" s="12"/>
      <c r="E32" s="13"/>
      <c r="F32" s="13"/>
      <c r="G32" s="13"/>
      <c r="H32" s="13"/>
      <c r="I32" s="14"/>
      <c r="J32" s="15"/>
      <c r="K32" s="13"/>
    </row>
    <row r="33" spans="2:11" x14ac:dyDescent="0.2">
      <c r="B33" s="181"/>
      <c r="C33" s="73" t="s">
        <v>13</v>
      </c>
      <c r="D33" s="72"/>
      <c r="E33" s="105"/>
      <c r="F33" s="180"/>
      <c r="G33" s="76" t="s">
        <v>14</v>
      </c>
      <c r="H33" s="73" t="s">
        <v>15</v>
      </c>
      <c r="I33" s="179" t="s">
        <v>16</v>
      </c>
      <c r="J33" s="179" t="s">
        <v>17</v>
      </c>
      <c r="K33" s="13"/>
    </row>
    <row r="34" spans="2:11" x14ac:dyDescent="0.2">
      <c r="B34" s="177">
        <v>1</v>
      </c>
      <c r="C34" s="30" t="s">
        <v>166</v>
      </c>
      <c r="D34" s="30"/>
      <c r="E34" s="27"/>
      <c r="F34" s="30" t="s">
        <v>61</v>
      </c>
      <c r="G34" s="154">
        <f>+G6+G7+G8</f>
        <v>14</v>
      </c>
      <c r="H34" s="30" t="s">
        <v>19</v>
      </c>
      <c r="I34" s="89">
        <v>0</v>
      </c>
      <c r="J34" s="15">
        <f t="shared" ref="J34:J42" si="3">+G34*I34</f>
        <v>0</v>
      </c>
      <c r="K34" s="13"/>
    </row>
    <row r="35" spans="2:11" x14ac:dyDescent="0.2">
      <c r="B35" s="177">
        <f t="shared" ref="B35:B42" si="4">1+B34</f>
        <v>2</v>
      </c>
      <c r="C35" s="30" t="s">
        <v>165</v>
      </c>
      <c r="D35" s="30"/>
      <c r="E35" s="27"/>
      <c r="F35" s="30" t="s">
        <v>61</v>
      </c>
      <c r="G35" s="154">
        <f>+G10</f>
        <v>0</v>
      </c>
      <c r="H35" s="30" t="s">
        <v>19</v>
      </c>
      <c r="I35" s="89">
        <v>0</v>
      </c>
      <c r="J35" s="15">
        <f t="shared" si="3"/>
        <v>0</v>
      </c>
      <c r="K35" s="13"/>
    </row>
    <row r="36" spans="2:11" x14ac:dyDescent="0.2">
      <c r="B36" s="177">
        <f t="shared" si="4"/>
        <v>3</v>
      </c>
      <c r="C36" s="30" t="s">
        <v>164</v>
      </c>
      <c r="D36" s="30" t="s">
        <v>163</v>
      </c>
      <c r="E36" s="27"/>
      <c r="F36" s="30" t="s">
        <v>61</v>
      </c>
      <c r="G36" s="154">
        <f>+G12</f>
        <v>36</v>
      </c>
      <c r="H36" s="30" t="s">
        <v>19</v>
      </c>
      <c r="I36" s="89">
        <v>0</v>
      </c>
      <c r="J36" s="15">
        <f t="shared" si="3"/>
        <v>0</v>
      </c>
      <c r="K36" s="13"/>
    </row>
    <row r="37" spans="2:11" x14ac:dyDescent="0.2">
      <c r="B37" s="177">
        <f t="shared" si="4"/>
        <v>4</v>
      </c>
      <c r="C37" s="30" t="s">
        <v>162</v>
      </c>
      <c r="D37" s="30" t="s">
        <v>161</v>
      </c>
      <c r="E37" s="27"/>
      <c r="F37" s="30" t="s">
        <v>61</v>
      </c>
      <c r="G37" s="154">
        <f>+G13</f>
        <v>7</v>
      </c>
      <c r="H37" s="30" t="s">
        <v>19</v>
      </c>
      <c r="I37" s="89">
        <v>0</v>
      </c>
      <c r="J37" s="15">
        <f t="shared" si="3"/>
        <v>0</v>
      </c>
      <c r="K37" s="13"/>
    </row>
    <row r="38" spans="2:11" x14ac:dyDescent="0.2">
      <c r="B38" s="177">
        <f t="shared" si="4"/>
        <v>5</v>
      </c>
      <c r="C38" s="30" t="s">
        <v>160</v>
      </c>
      <c r="D38" s="30" t="s">
        <v>159</v>
      </c>
      <c r="E38" s="27"/>
      <c r="F38" s="30" t="s">
        <v>61</v>
      </c>
      <c r="G38" s="154">
        <f>+G6+G7</f>
        <v>10</v>
      </c>
      <c r="H38" s="30" t="s">
        <v>19</v>
      </c>
      <c r="I38" s="89">
        <v>0</v>
      </c>
      <c r="J38" s="15">
        <f t="shared" si="3"/>
        <v>0</v>
      </c>
      <c r="K38" s="13"/>
    </row>
    <row r="39" spans="2:11" x14ac:dyDescent="0.2">
      <c r="B39" s="177">
        <f t="shared" si="4"/>
        <v>6</v>
      </c>
      <c r="C39" s="30" t="s">
        <v>158</v>
      </c>
      <c r="D39" s="30" t="s">
        <v>157</v>
      </c>
      <c r="E39" s="27" t="s">
        <v>156</v>
      </c>
      <c r="F39" s="30" t="s">
        <v>61</v>
      </c>
      <c r="G39" s="154">
        <f>+G15</f>
        <v>9</v>
      </c>
      <c r="H39" s="30" t="s">
        <v>19</v>
      </c>
      <c r="I39" s="89">
        <v>0</v>
      </c>
      <c r="J39" s="15">
        <f t="shared" si="3"/>
        <v>0</v>
      </c>
      <c r="K39" s="13"/>
    </row>
    <row r="40" spans="2:11" x14ac:dyDescent="0.2">
      <c r="B40" s="177">
        <f t="shared" si="4"/>
        <v>7</v>
      </c>
      <c r="C40" s="30" t="s">
        <v>155</v>
      </c>
      <c r="D40" s="30" t="s">
        <v>154</v>
      </c>
      <c r="E40" s="27"/>
      <c r="F40" s="30" t="s">
        <v>61</v>
      </c>
      <c r="G40" s="154">
        <f>+G25</f>
        <v>140</v>
      </c>
      <c r="H40" s="30" t="s">
        <v>23</v>
      </c>
      <c r="I40" s="89">
        <v>0</v>
      </c>
      <c r="J40" s="15">
        <f t="shared" si="3"/>
        <v>0</v>
      </c>
      <c r="K40" s="13"/>
    </row>
    <row r="41" spans="2:11" x14ac:dyDescent="0.2">
      <c r="B41" s="177">
        <f t="shared" si="4"/>
        <v>8</v>
      </c>
      <c r="C41" s="30" t="s">
        <v>153</v>
      </c>
      <c r="D41" s="30" t="s">
        <v>152</v>
      </c>
      <c r="E41" s="27"/>
      <c r="F41" s="30" t="s">
        <v>61</v>
      </c>
      <c r="G41" s="154">
        <f>+G24</f>
        <v>280</v>
      </c>
      <c r="H41" s="30" t="s">
        <v>23</v>
      </c>
      <c r="I41" s="89">
        <v>0</v>
      </c>
      <c r="J41" s="15">
        <f t="shared" si="3"/>
        <v>0</v>
      </c>
      <c r="K41" s="13"/>
    </row>
    <row r="42" spans="2:11" x14ac:dyDescent="0.2">
      <c r="B42" s="177">
        <f t="shared" si="4"/>
        <v>9</v>
      </c>
      <c r="C42" s="30" t="s">
        <v>151</v>
      </c>
      <c r="D42" s="27"/>
      <c r="E42" s="27"/>
      <c r="F42" s="30" t="s">
        <v>61</v>
      </c>
      <c r="G42" s="154">
        <f>+G21</f>
        <v>18</v>
      </c>
      <c r="H42" s="30" t="s">
        <v>19</v>
      </c>
      <c r="I42" s="89">
        <v>0</v>
      </c>
      <c r="J42" s="15">
        <f t="shared" si="3"/>
        <v>0</v>
      </c>
      <c r="K42" s="13"/>
    </row>
    <row r="43" spans="2:11" x14ac:dyDescent="0.2">
      <c r="B43" s="177"/>
      <c r="C43" s="30"/>
      <c r="D43" s="27"/>
      <c r="E43" s="27"/>
      <c r="F43" s="30"/>
      <c r="G43" s="154"/>
      <c r="H43" s="30"/>
      <c r="I43" s="89"/>
      <c r="J43" s="15"/>
      <c r="K43" s="13"/>
    </row>
    <row r="44" spans="2:11" x14ac:dyDescent="0.2">
      <c r="B44" s="177"/>
      <c r="C44" s="30"/>
      <c r="D44" s="27"/>
      <c r="E44" s="27"/>
      <c r="F44" s="30"/>
      <c r="G44" s="154"/>
      <c r="H44" s="30"/>
      <c r="I44" s="89"/>
      <c r="J44" s="15"/>
      <c r="K44" s="13"/>
    </row>
    <row r="45" spans="2:11" x14ac:dyDescent="0.2">
      <c r="B45" s="177"/>
      <c r="C45" s="13"/>
      <c r="D45" s="12"/>
      <c r="E45" s="13"/>
      <c r="F45" s="13"/>
      <c r="G45" s="13"/>
      <c r="H45" s="13"/>
      <c r="I45" s="14"/>
      <c r="J45" s="15"/>
      <c r="K45" s="13"/>
    </row>
    <row r="46" spans="2:11" ht="13.5" thickBot="1" x14ac:dyDescent="0.25">
      <c r="B46" s="178"/>
      <c r="C46" s="79" t="s">
        <v>17</v>
      </c>
      <c r="D46" s="80"/>
      <c r="E46" s="80"/>
      <c r="F46" s="80"/>
      <c r="G46" s="79"/>
      <c r="H46" s="79"/>
      <c r="I46" s="84"/>
      <c r="J46" s="85">
        <f>SUM(J34:J45)</f>
        <v>0</v>
      </c>
      <c r="K46" s="85"/>
    </row>
    <row r="47" spans="2:11" ht="13.5" thickTop="1" x14ac:dyDescent="0.2">
      <c r="B47" s="177"/>
      <c r="C47" s="13"/>
      <c r="D47" s="12"/>
      <c r="E47" s="13"/>
      <c r="F47" s="13"/>
      <c r="G47" s="13"/>
      <c r="H47" s="13"/>
      <c r="I47" s="14"/>
      <c r="J47" s="15"/>
      <c r="K47" s="13"/>
    </row>
    <row r="48" spans="2:11" x14ac:dyDescent="0.2">
      <c r="B48" s="177"/>
      <c r="C48" s="13"/>
      <c r="D48" s="12"/>
      <c r="E48" s="13"/>
      <c r="F48" s="13"/>
      <c r="G48" s="13"/>
      <c r="H48" s="13"/>
      <c r="I48" s="14"/>
      <c r="J48" s="15"/>
      <c r="K48" s="13"/>
    </row>
    <row r="49" spans="2:11" x14ac:dyDescent="0.2">
      <c r="B49" s="177"/>
      <c r="C49" s="17" t="s">
        <v>150</v>
      </c>
      <c r="D49" s="12"/>
      <c r="E49" s="13"/>
      <c r="F49" s="13"/>
      <c r="G49" s="13"/>
      <c r="H49" s="13"/>
      <c r="I49" s="14"/>
      <c r="J49" s="15"/>
      <c r="K49" s="13"/>
    </row>
    <row r="50" spans="2:11" x14ac:dyDescent="0.2">
      <c r="B50" s="181"/>
      <c r="C50" s="73" t="s">
        <v>13</v>
      </c>
      <c r="D50" s="72"/>
      <c r="E50" s="105"/>
      <c r="F50" s="180"/>
      <c r="G50" s="76" t="s">
        <v>14</v>
      </c>
      <c r="H50" s="73" t="s">
        <v>15</v>
      </c>
      <c r="I50" s="179" t="s">
        <v>16</v>
      </c>
      <c r="J50" s="179" t="s">
        <v>17</v>
      </c>
      <c r="K50" s="13"/>
    </row>
    <row r="51" spans="2:11" x14ac:dyDescent="0.2">
      <c r="B51" s="177">
        <v>1</v>
      </c>
      <c r="C51" s="30" t="s">
        <v>149</v>
      </c>
      <c r="D51" s="30" t="s">
        <v>142</v>
      </c>
      <c r="E51" s="30" t="s">
        <v>141</v>
      </c>
      <c r="F51" s="30" t="s">
        <v>140</v>
      </c>
      <c r="G51" s="154">
        <v>125</v>
      </c>
      <c r="H51" s="30" t="s">
        <v>23</v>
      </c>
      <c r="I51" s="62">
        <v>0</v>
      </c>
      <c r="J51" s="15">
        <f>+G51*I51</f>
        <v>0</v>
      </c>
      <c r="K51" s="13"/>
    </row>
    <row r="52" spans="2:11" x14ac:dyDescent="0.2">
      <c r="B52" s="177">
        <f>1+B51</f>
        <v>2</v>
      </c>
      <c r="C52" s="30" t="s">
        <v>148</v>
      </c>
      <c r="D52" s="30" t="s">
        <v>147</v>
      </c>
      <c r="E52" s="30" t="s">
        <v>146</v>
      </c>
      <c r="F52" s="27"/>
      <c r="G52" s="154">
        <f>+G51</f>
        <v>125</v>
      </c>
      <c r="H52" s="30" t="s">
        <v>23</v>
      </c>
      <c r="I52" s="62">
        <v>0</v>
      </c>
      <c r="J52" s="15">
        <f>+G52*I52</f>
        <v>0</v>
      </c>
      <c r="K52" s="13"/>
    </row>
    <row r="53" spans="2:11" x14ac:dyDescent="0.2">
      <c r="B53" s="177">
        <f>1+B52</f>
        <v>3</v>
      </c>
      <c r="C53" s="30" t="s">
        <v>145</v>
      </c>
      <c r="D53" s="27"/>
      <c r="E53" s="30" t="s">
        <v>144</v>
      </c>
      <c r="F53" s="27"/>
      <c r="G53" s="154">
        <f>+G52</f>
        <v>125</v>
      </c>
      <c r="H53" s="30" t="s">
        <v>23</v>
      </c>
      <c r="I53" s="89">
        <v>0</v>
      </c>
      <c r="J53" s="15">
        <f>+G53*I53</f>
        <v>0</v>
      </c>
      <c r="K53" s="13"/>
    </row>
    <row r="54" spans="2:11" x14ac:dyDescent="0.2">
      <c r="B54" s="177">
        <f>1+B53</f>
        <v>4</v>
      </c>
      <c r="C54" s="30" t="s">
        <v>143</v>
      </c>
      <c r="D54" s="30" t="s">
        <v>142</v>
      </c>
      <c r="E54" s="30" t="s">
        <v>141</v>
      </c>
      <c r="F54" s="30" t="s">
        <v>140</v>
      </c>
      <c r="G54" s="154">
        <f>+G53</f>
        <v>125</v>
      </c>
      <c r="H54" s="30" t="s">
        <v>23</v>
      </c>
      <c r="I54" s="62">
        <v>0</v>
      </c>
      <c r="J54" s="15">
        <f>+G54*I54</f>
        <v>0</v>
      </c>
      <c r="K54" s="13"/>
    </row>
    <row r="55" spans="2:11" x14ac:dyDescent="0.2">
      <c r="B55" s="177"/>
      <c r="C55" s="13"/>
      <c r="D55" s="12"/>
      <c r="E55" s="13"/>
      <c r="F55" s="13"/>
      <c r="G55" s="13"/>
      <c r="H55" s="13"/>
      <c r="I55" s="14"/>
      <c r="J55" s="15"/>
      <c r="K55" s="13"/>
    </row>
    <row r="56" spans="2:11" ht="13.5" thickBot="1" x14ac:dyDescent="0.25">
      <c r="B56" s="178"/>
      <c r="C56" s="79" t="s">
        <v>17</v>
      </c>
      <c r="D56" s="80"/>
      <c r="E56" s="80"/>
      <c r="F56" s="80"/>
      <c r="G56" s="79"/>
      <c r="H56" s="79"/>
      <c r="I56" s="84"/>
      <c r="J56" s="85">
        <f>SUM(J51:J55)</f>
        <v>0</v>
      </c>
      <c r="K56" s="85"/>
    </row>
    <row r="57" spans="2:11" ht="13.5" thickTop="1" x14ac:dyDescent="0.2">
      <c r="B57" s="177"/>
      <c r="C57" s="13"/>
      <c r="D57" s="12"/>
      <c r="E57" s="13"/>
      <c r="F57" s="13"/>
      <c r="G57" s="13"/>
      <c r="H57" s="13"/>
      <c r="I57" s="14"/>
      <c r="J57" s="15"/>
      <c r="K57" s="13"/>
    </row>
  </sheetData>
  <pageMargins left="0.70866141732283472" right="0.70866141732283472" top="0.78740157480314965" bottom="0.78740157480314965" header="0.31496062992125984" footer="0.31496062992125984"/>
  <pageSetup paperSize="9" firstPageNumber="0" orientation="portrait" horizontalDpi="300" verticalDpi="300" r:id="rId1"/>
  <headerFooter>
    <oddHeader xml:space="preserve">&amp;L&amp;"-,Obyčejné"&amp;8Stavební úpravy objektu Zdravotního 
střediska - 2.Etapa - Nebytová část
</oddHeader>
    <oddFooter>&amp;C&amp;"-,Obyčejné"&amp;9&amp;P/&amp;N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8</vt:i4>
      </vt:variant>
    </vt:vector>
  </HeadingPairs>
  <TitlesOfParts>
    <vt:vector size="14" baseType="lpstr">
      <vt:lpstr>Krycí list RTS</vt:lpstr>
      <vt:lpstr>Můj_TIT</vt:lpstr>
      <vt:lpstr>Můj materiál</vt:lpstr>
      <vt:lpstr>MOJE SVĚTLA</vt:lpstr>
      <vt:lpstr>Moje_SPEC</vt:lpstr>
      <vt:lpstr>Hrom</vt:lpstr>
      <vt:lpstr>'Můj materiál'!Excel_BuiltIn_Print_Area_2</vt:lpstr>
      <vt:lpstr>'MOJE SVĚTLA'!Excel_BuiltIn_Print_Area_3</vt:lpstr>
      <vt:lpstr>Hrom!Oblast_tisku</vt:lpstr>
      <vt:lpstr>'Krycí list RTS'!Oblast_tisku</vt:lpstr>
      <vt:lpstr>'MOJE SVĚTLA'!Oblast_tisku</vt:lpstr>
      <vt:lpstr>Moje_SPEC!Oblast_tisku</vt:lpstr>
      <vt:lpstr>'Můj materiál'!Oblast_tisku</vt:lpstr>
      <vt:lpstr>Můj_TIT!Oblast_tisku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</dc:creator>
  <cp:lastModifiedBy>Alena Jagošová</cp:lastModifiedBy>
  <cp:revision>1</cp:revision>
  <cp:lastPrinted>2018-01-29T14:14:28Z</cp:lastPrinted>
  <dcterms:created xsi:type="dcterms:W3CDTF">2004-04-12T13:48:36Z</dcterms:created>
  <dcterms:modified xsi:type="dcterms:W3CDTF">2018-05-04T11:14:18Z</dcterms:modified>
</cp:coreProperties>
</file>