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oulikova\Dropbox\16090_DRFG_teplovod\01_ZD\01_Priloha_c_1_PD_a_SP\SP\"/>
    </mc:Choice>
  </mc:AlternateContent>
  <bookViews>
    <workbookView xWindow="0" yWindow="0" windowWidth="20490" windowHeight="685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Pol'!$A$1:$U$131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" i="12" l="1"/>
  <c r="K9" i="12"/>
  <c r="M9" i="12"/>
  <c r="O9" i="12"/>
  <c r="Q9" i="12"/>
  <c r="U9" i="12"/>
  <c r="I10" i="12"/>
  <c r="K10" i="12"/>
  <c r="M10" i="12"/>
  <c r="O10" i="12"/>
  <c r="Q10" i="12"/>
  <c r="U10" i="12"/>
  <c r="I12" i="12"/>
  <c r="K12" i="12"/>
  <c r="M12" i="12"/>
  <c r="O12" i="12"/>
  <c r="Q12" i="12"/>
  <c r="U12" i="12"/>
  <c r="I14" i="12"/>
  <c r="K14" i="12"/>
  <c r="M14" i="12"/>
  <c r="O14" i="12"/>
  <c r="Q14" i="12"/>
  <c r="U14" i="12"/>
  <c r="I17" i="12"/>
  <c r="K17" i="12"/>
  <c r="M17" i="12"/>
  <c r="O17" i="12"/>
  <c r="Q17" i="12"/>
  <c r="U17" i="12"/>
  <c r="I19" i="12"/>
  <c r="K19" i="12"/>
  <c r="M19" i="12"/>
  <c r="O19" i="12"/>
  <c r="Q19" i="12"/>
  <c r="U19" i="12"/>
  <c r="I20" i="12"/>
  <c r="K20" i="12"/>
  <c r="M20" i="12"/>
  <c r="O20" i="12"/>
  <c r="Q20" i="12"/>
  <c r="U20" i="12"/>
  <c r="I22" i="12"/>
  <c r="K22" i="12"/>
  <c r="M22" i="12"/>
  <c r="O22" i="12"/>
  <c r="Q22" i="12"/>
  <c r="U22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0" i="12"/>
  <c r="K30" i="12"/>
  <c r="M30" i="12"/>
  <c r="O30" i="12"/>
  <c r="Q30" i="12"/>
  <c r="U30" i="12"/>
  <c r="I32" i="12"/>
  <c r="K32" i="12"/>
  <c r="M32" i="12"/>
  <c r="O32" i="12"/>
  <c r="Q32" i="12"/>
  <c r="U32" i="12"/>
  <c r="I34" i="12"/>
  <c r="K34" i="12"/>
  <c r="M34" i="12"/>
  <c r="O34" i="12"/>
  <c r="Q34" i="12"/>
  <c r="U34" i="12"/>
  <c r="I36" i="12"/>
  <c r="K36" i="12"/>
  <c r="M36" i="12"/>
  <c r="O36" i="12"/>
  <c r="Q36" i="12"/>
  <c r="U36" i="12"/>
  <c r="I38" i="12"/>
  <c r="K38" i="12"/>
  <c r="M38" i="12"/>
  <c r="O38" i="12"/>
  <c r="Q38" i="12"/>
  <c r="U38" i="12"/>
  <c r="I40" i="12"/>
  <c r="K40" i="12"/>
  <c r="M40" i="12"/>
  <c r="O40" i="12"/>
  <c r="Q40" i="12"/>
  <c r="U40" i="12"/>
  <c r="I42" i="12"/>
  <c r="K42" i="12"/>
  <c r="M42" i="12"/>
  <c r="O42" i="12"/>
  <c r="Q42" i="12"/>
  <c r="U42" i="12"/>
  <c r="I43" i="12"/>
  <c r="K43" i="12"/>
  <c r="M43" i="12"/>
  <c r="O43" i="12"/>
  <c r="Q43" i="12"/>
  <c r="U43" i="12"/>
  <c r="I44" i="12"/>
  <c r="K44" i="12"/>
  <c r="M44" i="12"/>
  <c r="O44" i="12"/>
  <c r="Q44" i="12"/>
  <c r="U44" i="12"/>
  <c r="I46" i="12"/>
  <c r="K46" i="12"/>
  <c r="M46" i="12"/>
  <c r="O46" i="12"/>
  <c r="Q46" i="12"/>
  <c r="U46" i="12"/>
  <c r="I48" i="12"/>
  <c r="K48" i="12"/>
  <c r="M48" i="12"/>
  <c r="O48" i="12"/>
  <c r="Q48" i="12"/>
  <c r="U48" i="12"/>
  <c r="I49" i="12"/>
  <c r="K49" i="12"/>
  <c r="M49" i="12"/>
  <c r="O49" i="12"/>
  <c r="Q49" i="12"/>
  <c r="U49" i="12"/>
  <c r="I50" i="12"/>
  <c r="K50" i="12"/>
  <c r="M50" i="12"/>
  <c r="O50" i="12"/>
  <c r="Q50" i="12"/>
  <c r="U50" i="12"/>
  <c r="I51" i="12"/>
  <c r="K51" i="12"/>
  <c r="M51" i="12"/>
  <c r="O51" i="12"/>
  <c r="Q51" i="12"/>
  <c r="U51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7" i="12"/>
  <c r="K57" i="12"/>
  <c r="M57" i="12"/>
  <c r="O57" i="12"/>
  <c r="Q57" i="12"/>
  <c r="U57" i="12"/>
  <c r="I58" i="12"/>
  <c r="K58" i="12"/>
  <c r="M58" i="12"/>
  <c r="O58" i="12"/>
  <c r="Q58" i="12"/>
  <c r="U58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U61" i="12"/>
  <c r="I62" i="12"/>
  <c r="I61" i="12" s="1"/>
  <c r="K62" i="12"/>
  <c r="K61" i="12" s="1"/>
  <c r="M62" i="12"/>
  <c r="M61" i="12" s="1"/>
  <c r="O62" i="12"/>
  <c r="O61" i="12" s="1"/>
  <c r="Q62" i="12"/>
  <c r="Q61" i="12" s="1"/>
  <c r="U62" i="12"/>
  <c r="I65" i="12"/>
  <c r="K65" i="12"/>
  <c r="M65" i="12"/>
  <c r="O65" i="12"/>
  <c r="Q65" i="12"/>
  <c r="U65" i="12"/>
  <c r="I66" i="12"/>
  <c r="K66" i="12"/>
  <c r="M66" i="12"/>
  <c r="O66" i="12"/>
  <c r="Q66" i="12"/>
  <c r="U66" i="12"/>
  <c r="I68" i="12"/>
  <c r="K68" i="12"/>
  <c r="M68" i="12"/>
  <c r="O68" i="12"/>
  <c r="Q68" i="12"/>
  <c r="U68" i="12"/>
  <c r="I70" i="12"/>
  <c r="K70" i="12"/>
  <c r="M70" i="12"/>
  <c r="O70" i="12"/>
  <c r="Q70" i="12"/>
  <c r="U70" i="12"/>
  <c r="I71" i="12"/>
  <c r="K71" i="12"/>
  <c r="M71" i="12"/>
  <c r="O71" i="12"/>
  <c r="Q71" i="12"/>
  <c r="U71" i="12"/>
  <c r="I72" i="12"/>
  <c r="K72" i="12"/>
  <c r="M72" i="12"/>
  <c r="O72" i="12"/>
  <c r="Q72" i="12"/>
  <c r="U72" i="12"/>
  <c r="I74" i="12"/>
  <c r="K74" i="12"/>
  <c r="M74" i="12"/>
  <c r="O74" i="12"/>
  <c r="Q74" i="12"/>
  <c r="U74" i="12"/>
  <c r="I76" i="12"/>
  <c r="K76" i="12"/>
  <c r="M76" i="12"/>
  <c r="O76" i="12"/>
  <c r="Q76" i="12"/>
  <c r="U76" i="12"/>
  <c r="I77" i="12"/>
  <c r="K77" i="12"/>
  <c r="M77" i="12"/>
  <c r="O77" i="12"/>
  <c r="Q77" i="12"/>
  <c r="U77" i="12"/>
  <c r="I78" i="12"/>
  <c r="K78" i="12"/>
  <c r="M78" i="12"/>
  <c r="O78" i="12"/>
  <c r="Q78" i="12"/>
  <c r="U78" i="12"/>
  <c r="Q79" i="12"/>
  <c r="U79" i="12"/>
  <c r="I80" i="12"/>
  <c r="I79" i="12" s="1"/>
  <c r="K80" i="12"/>
  <c r="K79" i="12" s="1"/>
  <c r="M80" i="12"/>
  <c r="M79" i="12" s="1"/>
  <c r="O80" i="12"/>
  <c r="O79" i="12" s="1"/>
  <c r="Q80" i="12"/>
  <c r="U80" i="12"/>
  <c r="I81" i="12"/>
  <c r="I82" i="12"/>
  <c r="K82" i="12"/>
  <c r="K81" i="12" s="1"/>
  <c r="M82" i="12"/>
  <c r="M81" i="12" s="1"/>
  <c r="O82" i="12"/>
  <c r="O81" i="12" s="1"/>
  <c r="Q82" i="12"/>
  <c r="Q81" i="12" s="1"/>
  <c r="U82" i="12"/>
  <c r="U81" i="12" s="1"/>
  <c r="I84" i="12"/>
  <c r="K84" i="12"/>
  <c r="M84" i="12"/>
  <c r="O84" i="12"/>
  <c r="Q84" i="12"/>
  <c r="Q83" i="12" s="1"/>
  <c r="U84" i="12"/>
  <c r="U83" i="12" s="1"/>
  <c r="I85" i="12"/>
  <c r="K85" i="12"/>
  <c r="M85" i="12"/>
  <c r="O85" i="12"/>
  <c r="Q85" i="12"/>
  <c r="U85" i="12"/>
  <c r="I87" i="12"/>
  <c r="K87" i="12"/>
  <c r="M87" i="12"/>
  <c r="O87" i="12"/>
  <c r="Q87" i="12"/>
  <c r="U87" i="12"/>
  <c r="I88" i="12"/>
  <c r="K88" i="12"/>
  <c r="M88" i="12"/>
  <c r="O88" i="12"/>
  <c r="Q88" i="12"/>
  <c r="U88" i="12"/>
  <c r="I89" i="12"/>
  <c r="K89" i="12"/>
  <c r="M89" i="12"/>
  <c r="O89" i="12"/>
  <c r="Q89" i="12"/>
  <c r="U89" i="12"/>
  <c r="I90" i="12"/>
  <c r="K90" i="12"/>
  <c r="M90" i="12"/>
  <c r="O90" i="12"/>
  <c r="Q90" i="12"/>
  <c r="U90" i="12"/>
  <c r="I92" i="12"/>
  <c r="K92" i="12"/>
  <c r="M92" i="12"/>
  <c r="O92" i="12"/>
  <c r="Q92" i="12"/>
  <c r="U92" i="12"/>
  <c r="I94" i="12"/>
  <c r="K94" i="12"/>
  <c r="M94" i="12"/>
  <c r="O94" i="12"/>
  <c r="Q94" i="12"/>
  <c r="U94" i="12"/>
  <c r="I95" i="12"/>
  <c r="K95" i="12"/>
  <c r="M95" i="12"/>
  <c r="O95" i="12"/>
  <c r="Q95" i="12"/>
  <c r="U95" i="12"/>
  <c r="I98" i="12"/>
  <c r="K98" i="12"/>
  <c r="M98" i="12"/>
  <c r="O98" i="12"/>
  <c r="Q98" i="12"/>
  <c r="U98" i="12"/>
  <c r="I99" i="12"/>
  <c r="K99" i="12"/>
  <c r="M99" i="12"/>
  <c r="O99" i="12"/>
  <c r="Q99" i="12"/>
  <c r="U99" i="12"/>
  <c r="I100" i="12"/>
  <c r="K100" i="12"/>
  <c r="M100" i="12"/>
  <c r="O100" i="12"/>
  <c r="Q100" i="12"/>
  <c r="U100" i="12"/>
  <c r="I101" i="12"/>
  <c r="K101" i="12"/>
  <c r="M101" i="12"/>
  <c r="O101" i="12"/>
  <c r="Q101" i="12"/>
  <c r="U101" i="12"/>
  <c r="I102" i="12"/>
  <c r="K102" i="12"/>
  <c r="M102" i="12"/>
  <c r="O102" i="12"/>
  <c r="Q102" i="12"/>
  <c r="U102" i="12"/>
  <c r="I103" i="12"/>
  <c r="K103" i="12"/>
  <c r="M103" i="12"/>
  <c r="O103" i="12"/>
  <c r="Q103" i="12"/>
  <c r="U103" i="12"/>
  <c r="I104" i="12"/>
  <c r="K104" i="12"/>
  <c r="M104" i="12"/>
  <c r="O104" i="12"/>
  <c r="Q104" i="12"/>
  <c r="U104" i="12"/>
  <c r="I105" i="12"/>
  <c r="K105" i="12"/>
  <c r="M105" i="12"/>
  <c r="O105" i="12"/>
  <c r="Q105" i="12"/>
  <c r="U105" i="12"/>
  <c r="I106" i="12"/>
  <c r="K106" i="12"/>
  <c r="M106" i="12"/>
  <c r="O106" i="12"/>
  <c r="Q106" i="12"/>
  <c r="U106" i="12"/>
  <c r="K107" i="12"/>
  <c r="I108" i="12"/>
  <c r="I107" i="12" s="1"/>
  <c r="K108" i="12"/>
  <c r="M108" i="12"/>
  <c r="M107" i="12" s="1"/>
  <c r="O108" i="12"/>
  <c r="O107" i="12" s="1"/>
  <c r="Q108" i="12"/>
  <c r="Q107" i="12" s="1"/>
  <c r="U108" i="12"/>
  <c r="U107" i="12" s="1"/>
  <c r="U109" i="12"/>
  <c r="I110" i="12"/>
  <c r="I109" i="12" s="1"/>
  <c r="K110" i="12"/>
  <c r="K109" i="12" s="1"/>
  <c r="M110" i="12"/>
  <c r="M109" i="12" s="1"/>
  <c r="O110" i="12"/>
  <c r="O109" i="12" s="1"/>
  <c r="Q110" i="12"/>
  <c r="Q109" i="12" s="1"/>
  <c r="U110" i="12"/>
  <c r="I112" i="12"/>
  <c r="K112" i="12"/>
  <c r="K111" i="12" s="1"/>
  <c r="M112" i="12"/>
  <c r="M111" i="12" s="1"/>
  <c r="O112" i="12"/>
  <c r="Q112" i="12"/>
  <c r="U112" i="12"/>
  <c r="I113" i="12"/>
  <c r="K113" i="12"/>
  <c r="M113" i="12"/>
  <c r="O113" i="12"/>
  <c r="Q113" i="12"/>
  <c r="Q111" i="12" s="1"/>
  <c r="U113" i="12"/>
  <c r="I115" i="12"/>
  <c r="K115" i="12"/>
  <c r="M115" i="12"/>
  <c r="O115" i="12"/>
  <c r="Q115" i="12"/>
  <c r="U115" i="12"/>
  <c r="I116" i="12"/>
  <c r="K116" i="12"/>
  <c r="M116" i="12"/>
  <c r="O116" i="12"/>
  <c r="Q116" i="12"/>
  <c r="U116" i="12"/>
  <c r="I117" i="12"/>
  <c r="K117" i="12"/>
  <c r="M117" i="12"/>
  <c r="O117" i="12"/>
  <c r="Q117" i="12"/>
  <c r="U117" i="12"/>
  <c r="I118" i="12"/>
  <c r="K118" i="12"/>
  <c r="M118" i="12"/>
  <c r="O118" i="12"/>
  <c r="Q118" i="12"/>
  <c r="U118" i="12"/>
  <c r="I120" i="12"/>
  <c r="K120" i="12"/>
  <c r="M120" i="12"/>
  <c r="O120" i="12"/>
  <c r="Q120" i="12"/>
  <c r="U120" i="12"/>
  <c r="I121" i="12"/>
  <c r="K121" i="12"/>
  <c r="M121" i="12"/>
  <c r="O121" i="12"/>
  <c r="Q121" i="12"/>
  <c r="U121" i="12"/>
  <c r="I123" i="12"/>
  <c r="K123" i="12"/>
  <c r="M123" i="12"/>
  <c r="O123" i="12"/>
  <c r="Q123" i="12"/>
  <c r="U123" i="12"/>
  <c r="I125" i="12"/>
  <c r="K125" i="12"/>
  <c r="M125" i="12"/>
  <c r="O125" i="12"/>
  <c r="Q125" i="12"/>
  <c r="U125" i="12"/>
  <c r="I126" i="12"/>
  <c r="K126" i="12"/>
  <c r="M126" i="12"/>
  <c r="O126" i="12"/>
  <c r="Q126" i="12"/>
  <c r="U126" i="12"/>
  <c r="I127" i="12"/>
  <c r="K127" i="12"/>
  <c r="M127" i="12"/>
  <c r="O127" i="12"/>
  <c r="Q127" i="12"/>
  <c r="U127" i="12"/>
  <c r="I128" i="12"/>
  <c r="K128" i="12"/>
  <c r="M128" i="12"/>
  <c r="O128" i="12"/>
  <c r="Q128" i="12"/>
  <c r="U128" i="12"/>
  <c r="I129" i="12"/>
  <c r="K129" i="12"/>
  <c r="M129" i="12"/>
  <c r="O129" i="12"/>
  <c r="Q129" i="12"/>
  <c r="U129" i="12"/>
  <c r="I62" i="1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114" i="12" l="1"/>
  <c r="O86" i="12"/>
  <c r="K86" i="12"/>
  <c r="Q124" i="12"/>
  <c r="Q119" i="12"/>
  <c r="U56" i="12"/>
  <c r="O119" i="12"/>
  <c r="Q86" i="12"/>
  <c r="M86" i="12"/>
  <c r="M83" i="12"/>
  <c r="K64" i="12"/>
  <c r="U119" i="12"/>
  <c r="O111" i="12"/>
  <c r="U114" i="12"/>
  <c r="I91" i="12"/>
  <c r="I64" i="12"/>
  <c r="I124" i="12"/>
  <c r="Q114" i="12"/>
  <c r="M114" i="12"/>
  <c r="I86" i="12"/>
  <c r="U64" i="12"/>
  <c r="O56" i="12"/>
  <c r="K56" i="12"/>
  <c r="M119" i="12"/>
  <c r="I119" i="12"/>
  <c r="I111" i="12"/>
  <c r="U86" i="12"/>
  <c r="O8" i="12"/>
  <c r="K8" i="12"/>
  <c r="K119" i="12"/>
  <c r="U111" i="12"/>
  <c r="U91" i="12"/>
  <c r="O91" i="12"/>
  <c r="O83" i="12"/>
  <c r="K83" i="12"/>
  <c r="M8" i="12"/>
  <c r="I8" i="12"/>
  <c r="M124" i="12"/>
  <c r="O64" i="12"/>
  <c r="U8" i="12"/>
  <c r="K91" i="12"/>
  <c r="Q8" i="12"/>
  <c r="K124" i="12"/>
  <c r="O114" i="12"/>
  <c r="Q56" i="12"/>
  <c r="M56" i="12"/>
  <c r="U124" i="12"/>
  <c r="O124" i="12"/>
  <c r="K114" i="12"/>
  <c r="Q91" i="12"/>
  <c r="M91" i="12"/>
  <c r="I83" i="12"/>
  <c r="Q64" i="12"/>
  <c r="M64" i="12"/>
  <c r="I56" i="12"/>
</calcChain>
</file>

<file path=xl/sharedStrings.xml><?xml version="1.0" encoding="utf-8"?>
<sst xmlns="http://schemas.openxmlformats.org/spreadsheetml/2006/main" count="580" uniqueCount="311">
  <si>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</si>
  <si>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</si>
  <si>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</si>
  <si>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</si>
  <si>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</si>
  <si>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</si>
  <si>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</si>
  <si>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</si>
  <si>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</si>
  <si>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</si>
  <si>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</si>
  <si>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</si>
  <si>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</si>
  <si>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</si>
  <si>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</si>
  <si>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</si>
  <si>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</si>
  <si>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</si>
  <si>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</si>
  <si>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</si>
  <si>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</si>
  <si>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</si>
  <si>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</si>
  <si>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</si>
  <si>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</si>
  <si>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</si>
  <si>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</si>
  <si>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</si>
  <si>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</si>
  <si>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</si>
  <si>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</si>
  <si>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</si>
  <si>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</si>
  <si>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</si>
  <si>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</si>
  <si>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</si>
  <si>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</si>
  <si>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</si>
  <si>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</si>
  <si>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</si>
  <si>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</si>
  <si>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</si>
  <si>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</si>
  <si>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</si>
  <si>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</si>
  <si>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280029 Kotelna Šternberk - stav. úpravy , vyb. energoblok</t>
  </si>
  <si>
    <t>Teplárna Šternberk, SE</t>
  </si>
  <si>
    <t>Holandská 878/2</t>
  </si>
  <si>
    <t>Brno-Štýřice</t>
  </si>
  <si>
    <t>63900</t>
  </si>
  <si>
    <t>03046524</t>
  </si>
  <si>
    <t>CZ03046524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</si>
  <si>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</si>
  <si>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</si>
  <si>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</si>
  <si>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</si>
  <si>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</si>
  <si>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</si>
  <si>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</si>
  <si>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</si>
  <si>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</si>
  <si>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</si>
  <si>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</si>
  <si>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</si>
  <si>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</si>
  <si>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</si>
  <si>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63</t>
  </si>
  <si>
    <t>Podlahy a podlahové konstrukce</t>
  </si>
  <si>
    <t>8</t>
  </si>
  <si>
    <t>Trubní vedení</t>
  </si>
  <si>
    <t>91</t>
  </si>
  <si>
    <t>Doplňující práce na komunikaci</t>
  </si>
  <si>
    <t>97</t>
  </si>
  <si>
    <t>Prorážení otvorů</t>
  </si>
  <si>
    <t>99</t>
  </si>
  <si>
    <t>Staveništní přesun hmot</t>
  </si>
  <si>
    <t>711</t>
  </si>
  <si>
    <t>Izolace proti vodě</t>
  </si>
  <si>
    <t>771</t>
  </si>
  <si>
    <t>Podlahy z dlaždic a obklady</t>
  </si>
  <si>
    <t>M22</t>
  </si>
  <si>
    <t>Montáž sdělovací a zabezp. techniky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</si>
  <si>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</si>
  <si>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</si>
  <si>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</si>
  <si>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</si>
  <si>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</si>
  <si>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</si>
  <si>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</si>
  <si>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</si>
  <si>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</si>
  <si>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</si>
  <si>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</si>
  <si>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</si>
  <si>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</si>
  <si>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</si>
  <si>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</si>
  <si>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</si>
  <si>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</si>
  <si>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</si>
  <si>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</si>
  <si>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</si>
  <si>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</si>
  <si>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</si>
  <si>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</si>
  <si>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</si>
  <si>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</si>
  <si>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</si>
  <si>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</si>
  <si>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</si>
  <si>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</si>
  <si>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</si>
  <si>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113107112R00</t>
  </si>
  <si>
    <t>Odstranění podkladu pl. 200 m2,kam.těžené tl.20 cm</t>
  </si>
  <si>
    <t>m2</t>
  </si>
  <si>
    <t>POL1_0</t>
  </si>
  <si>
    <t>113107123R00</t>
  </si>
  <si>
    <t>Odstranění podkladu pl. 200 m2,kam.drcené tl.30 cm</t>
  </si>
  <si>
    <t>5,5*1,75</t>
  </si>
  <si>
    <t>VV</t>
  </si>
  <si>
    <t>113107142R00</t>
  </si>
  <si>
    <t>Odstranění podkladu pl.do 200 m2, živice tl. 10 cm</t>
  </si>
  <si>
    <t>5,5*1,95</t>
  </si>
  <si>
    <t>113151111R00</t>
  </si>
  <si>
    <t>Rozebrání ploch ze silničních panelů</t>
  </si>
  <si>
    <t>8*3</t>
  </si>
  <si>
    <t>3*2*6</t>
  </si>
  <si>
    <t>113151114R00</t>
  </si>
  <si>
    <t>Frézování krytu pl.do 500 m2,pruh do 75 cm,tl.5 cm</t>
  </si>
  <si>
    <t>2,15*5,5</t>
  </si>
  <si>
    <t>113202111R00</t>
  </si>
  <si>
    <t>Vytrhání obrub z krajníků nebo obrubníků stojatých</t>
  </si>
  <si>
    <t>m</t>
  </si>
  <si>
    <t>121101102R00</t>
  </si>
  <si>
    <t>Sejmutí ornice s přemístěním přes 50 do 100 m</t>
  </si>
  <si>
    <t>m3</t>
  </si>
  <si>
    <t>0,2*10*2</t>
  </si>
  <si>
    <t>132301201R00</t>
  </si>
  <si>
    <t>Hloubení rýh šířky do 200 cm v hor.4 do 100 m3</t>
  </si>
  <si>
    <t>((1,325+1,525)/2)*25,6*((1,4+1,38+1,38+1,87)/4)</t>
  </si>
  <si>
    <t>odpočet povrchy: : -1,525*(0,2*10+0,45*5,5+0,35*8)</t>
  </si>
  <si>
    <t>132301209R00</t>
  </si>
  <si>
    <t>Příplatek za lepivost - hloubení rýh 200cm v hor.4</t>
  </si>
  <si>
    <t>139711101R00</t>
  </si>
  <si>
    <t>Vykopávka v uzavřených prostorách v hor.1-4, pod podlahou kotelny</t>
  </si>
  <si>
    <t>1,07*2*2</t>
  </si>
  <si>
    <t>161101101R00</t>
  </si>
  <si>
    <t>Svislé přemístění výkopku z hor.1-4 do 2,5 m</t>
  </si>
  <si>
    <t>161101601R00</t>
  </si>
  <si>
    <t>Vytažení výkopku z pod základů, hor 1-4, hl.do 2 m</t>
  </si>
  <si>
    <t>162201203R00</t>
  </si>
  <si>
    <t>Vodorovné přemíst.výkopku, kolečko hor.1-4, do 10m, + doprava štěrkopísku</t>
  </si>
  <si>
    <t>4,28*2</t>
  </si>
  <si>
    <t>162201210R00</t>
  </si>
  <si>
    <t>Příplatek za dalš.10 m, kolečko, výkop. z hor.1- 4, +štěrkopísek</t>
  </si>
  <si>
    <t>162207112R00</t>
  </si>
  <si>
    <t>Vodorovné přemístění výkopku hor. 1-4 do 100 m, na mezideponii</t>
  </si>
  <si>
    <t>43,8992+4,28</t>
  </si>
  <si>
    <t>162207112R0a</t>
  </si>
  <si>
    <t>Vodorovné přemístění výkopku hor. 1-4 do 100 m, z mezudeponie pro zásypy a ornice</t>
  </si>
  <si>
    <t>18,3344+4</t>
  </si>
  <si>
    <t>162701105R00</t>
  </si>
  <si>
    <t>Vodorovné přemístění výkopku z hor.1-4 do 10000 m</t>
  </si>
  <si>
    <t>43,8992-18,3344+4,28</t>
  </si>
  <si>
    <t>167101101R00</t>
  </si>
  <si>
    <t>Nakládání výkopku z hor.1-4 v množství do 100 m3</t>
  </si>
  <si>
    <t>171201201R00</t>
  </si>
  <si>
    <t>Uložení sypaniny na skládku</t>
  </si>
  <si>
    <t>171201201RT1</t>
  </si>
  <si>
    <t>Uložení sypaniny na skládku, včetně poplatku za skládku</t>
  </si>
  <si>
    <t>174101102R00</t>
  </si>
  <si>
    <t>Zásyp ruční se zhutněním</t>
  </si>
  <si>
    <t>43,8992-20,4768-5,088</t>
  </si>
  <si>
    <t>175101101RT2</t>
  </si>
  <si>
    <t>Obsyp potrubí bez prohození sypaniny, s dodáním štěrkopísku frakce 0 - 22 mm</t>
  </si>
  <si>
    <t>1,35*25,6*((0,45+0,735)/2)</t>
  </si>
  <si>
    <t>175101201R00</t>
  </si>
  <si>
    <t>Obsyp objektu bez prohození sypaniny, materiál ve specifikaci</t>
  </si>
  <si>
    <t>180402111R00</t>
  </si>
  <si>
    <t>Založení trávníku parkového výsevem v rovině</t>
  </si>
  <si>
    <t>181301104R00</t>
  </si>
  <si>
    <t>Rozprostření ornice, rovina, tl. 20-25 cm,do 500m2</t>
  </si>
  <si>
    <t>451572111RK7</t>
  </si>
  <si>
    <t>Lože pod potrubí z kameniva těženého 0 - 4 mm, kraj Olomoucký</t>
  </si>
  <si>
    <t>0,15*1,325*25,6</t>
  </si>
  <si>
    <t>00572440</t>
  </si>
  <si>
    <t>Směs travní . - vysoká zátěž PROFI</t>
  </si>
  <si>
    <t>kg</t>
  </si>
  <si>
    <t>POL3_0</t>
  </si>
  <si>
    <t>58337330</t>
  </si>
  <si>
    <t>Štěrkopísek frakce 0-22 A</t>
  </si>
  <si>
    <t>T</t>
  </si>
  <si>
    <t>4,28*1,8</t>
  </si>
  <si>
    <t>388129720R00</t>
  </si>
  <si>
    <t>Montáž prefa.kanálů ze ŽB, krycích desek do 1 t</t>
  </si>
  <si>
    <t>kus</t>
  </si>
  <si>
    <t>R sk 01</t>
  </si>
  <si>
    <t>Zapravení prostupů stěnami,základy,kanálem, šachtou</t>
  </si>
  <si>
    <t>jpl</t>
  </si>
  <si>
    <t>59385411</t>
  </si>
  <si>
    <t>Deska zákrytová ENK, náhrada za poškozené  1/3</t>
  </si>
  <si>
    <t>1711 565007 00</t>
  </si>
  <si>
    <t>Jeřáb automobilní</t>
  </si>
  <si>
    <t>631312611R00</t>
  </si>
  <si>
    <t>Mazanina betonová tl. 5 - 8 cm C 16/20  (B 20), ochranná vrstva hydroizolace kanálu</t>
  </si>
  <si>
    <t>36*0,06</t>
  </si>
  <si>
    <t>564251115R00</t>
  </si>
  <si>
    <t>Podklad ze štěrkopísku po zhutnění tloušťky 20 cm, pod panely</t>
  </si>
  <si>
    <t>564861111R00</t>
  </si>
  <si>
    <t>Podklad ze štěrkodrti po zhutnění tloušťky 20 cm</t>
  </si>
  <si>
    <t>567122114R00</t>
  </si>
  <si>
    <t>Podklad z kameniva zpev.cementem KZC 1 tl.15 cm</t>
  </si>
  <si>
    <t>573111113R00</t>
  </si>
  <si>
    <t>Postřik živičný infiltr.+ posyp, asfalt 1,5 kg/m2</t>
  </si>
  <si>
    <t>573231111R00</t>
  </si>
  <si>
    <t>Postřik živičný spojovací z emulze 0,5-0,7 kg/m2</t>
  </si>
  <si>
    <t>577141122RT3</t>
  </si>
  <si>
    <t>Beton asfalt. ACL 16+ (ABL I), ložný, do 3 m, 5 cm</t>
  </si>
  <si>
    <t>5,5*2,05</t>
  </si>
  <si>
    <t>577141212RT3</t>
  </si>
  <si>
    <t>Beton asfalt. ACO 8,ACO 11+,ACO 16+, do 3 m, 5 cm</t>
  </si>
  <si>
    <t>5,5*2,15</t>
  </si>
  <si>
    <t>584121111R00</t>
  </si>
  <si>
    <t>Osazení silničních panelů,lože z kameniva tl. 4 cm</t>
  </si>
  <si>
    <t>599111111R00</t>
  </si>
  <si>
    <t>Zálivka živičná spár</t>
  </si>
  <si>
    <t>59381107</t>
  </si>
  <si>
    <t>Panel silniční IZD, náhrada za poškozené 1/5</t>
  </si>
  <si>
    <t>R up 01</t>
  </si>
  <si>
    <t>Lokální zapravení povrchú kanál šachta</t>
  </si>
  <si>
    <t>kpl</t>
  </si>
  <si>
    <t>631310136RAA</t>
  </si>
  <si>
    <t>POL2_0</t>
  </si>
  <si>
    <t>899102111RT2</t>
  </si>
  <si>
    <t>Osazení poklopu s rámem do 100 kg, včetně dodávky poklopu lit. s rámem 600 x 600</t>
  </si>
  <si>
    <t>899521411RT1</t>
  </si>
  <si>
    <t>Stupadla šacht. vidlicová oceloplast, vysek. beton, výměna</t>
  </si>
  <si>
    <t>917862111R00</t>
  </si>
  <si>
    <t>Osazení stojat. obrub. bet. s opěrou,lože z B 12,5</t>
  </si>
  <si>
    <t>919735112R00</t>
  </si>
  <si>
    <t>Řezání stávajícího živičného krytu tl. 5 - 10 cm, frézovaná vrstva</t>
  </si>
  <si>
    <t>919735114R00</t>
  </si>
  <si>
    <t>Řezání stávajícího živičného krytu tl. 15 - 20 cm, podklad</t>
  </si>
  <si>
    <t>59217450</t>
  </si>
  <si>
    <t>960321271R00</t>
  </si>
  <si>
    <t>Bourání konstrukcí ze železobetonu, podlaha v kotelna</t>
  </si>
  <si>
    <t>2*2*0,3</t>
  </si>
  <si>
    <t>963015151R00</t>
  </si>
  <si>
    <t>Demontáž prefabrikovaných krycích desek 1,0 t</t>
  </si>
  <si>
    <t>977151128U00</t>
  </si>
  <si>
    <t>Vrt jádrový D do 300mm</t>
  </si>
  <si>
    <t>0,3*6</t>
  </si>
  <si>
    <t>0,45*2</t>
  </si>
  <si>
    <t>979012112R00</t>
  </si>
  <si>
    <t>Svislá doprava suti na výšku do 3,5 m</t>
  </si>
  <si>
    <t>t</t>
  </si>
  <si>
    <t>979024441R00</t>
  </si>
  <si>
    <t>Očištění vybour. obrubníků všech loží a výplní</t>
  </si>
  <si>
    <t>979082111R00</t>
  </si>
  <si>
    <t>Vnitrostaveništní doprava suti do 10 m</t>
  </si>
  <si>
    <t>979084216R00</t>
  </si>
  <si>
    <t>Vodorovná doprava vybour. hmot po suchu do 5 km</t>
  </si>
  <si>
    <t>979084219R00</t>
  </si>
  <si>
    <t>Příplatek k dopravě vybour.hmot za dalších 5 km</t>
  </si>
  <si>
    <t>979086213R00</t>
  </si>
  <si>
    <t>Nakládání vybouraných hmot na dopravní prostředek</t>
  </si>
  <si>
    <t>979094441R00</t>
  </si>
  <si>
    <t>Očištění vybour. panelů s výplní kamen. těženým</t>
  </si>
  <si>
    <t>979999996R00</t>
  </si>
  <si>
    <t>Poplatek za skládku suti a vybouraných hmot</t>
  </si>
  <si>
    <t>1711 565007 01</t>
  </si>
  <si>
    <t>998272211R00</t>
  </si>
  <si>
    <t>Přesun hmot, trubní vedení ocelové v kanále</t>
  </si>
  <si>
    <t>R iv 01</t>
  </si>
  <si>
    <t>Zapravení porušené hydroizolace na základech, kanálu</t>
  </si>
  <si>
    <t>771575016RAB</t>
  </si>
  <si>
    <t>Dlažba do tmele  do 20 x 20 cm, do tmele s penetrací</t>
  </si>
  <si>
    <t>771990010RA0</t>
  </si>
  <si>
    <t>Vybourání keramické nebo teracové dlažby</t>
  </si>
  <si>
    <t>220061163R00</t>
  </si>
  <si>
    <t>Roztažení a položení trubky HDPE podél výkopu</t>
  </si>
  <si>
    <t>220061164R00</t>
  </si>
  <si>
    <t>Položení trubky HDPE do výkopu nebo kanálu</t>
  </si>
  <si>
    <t>220182001UTX</t>
  </si>
  <si>
    <t>Zatažení 1-3 trubky HDPE do otvoru</t>
  </si>
  <si>
    <t>ks</t>
  </si>
  <si>
    <t>28613848</t>
  </si>
  <si>
    <t>Trubka HDPE chránička kabelů</t>
  </si>
  <si>
    <t>460490012R00</t>
  </si>
  <si>
    <t>Zakrytí kabelu a potrubí výstražnou folií PVC</t>
  </si>
  <si>
    <t>28314141.A</t>
  </si>
  <si>
    <t>Fólie výstražná š. 330 x 1,2 mm oranž. 3,3 m/kg</t>
  </si>
  <si>
    <t>26/3,3</t>
  </si>
  <si>
    <t>28314149</t>
  </si>
  <si>
    <t>Fólie výstražnáVF-400B š. 400 mm zelená</t>
  </si>
  <si>
    <t>VRN1</t>
  </si>
  <si>
    <t>Zařízení staveniště</t>
  </si>
  <si>
    <t>POL99_0</t>
  </si>
  <si>
    <t>VRN2</t>
  </si>
  <si>
    <t>Kompletační činnost (IČD)</t>
  </si>
  <si>
    <t>VRN3</t>
  </si>
  <si>
    <t>VRN4</t>
  </si>
  <si>
    <t>Geotechnické práce - kontrola hutnění</t>
  </si>
  <si>
    <t>VRN5</t>
  </si>
  <si>
    <t>Autorský dozor + zpracování dokumentace sk.prov</t>
  </si>
  <si>
    <t/>
  </si>
  <si>
    <t>END</t>
  </si>
  <si>
    <t>Náklady na publicitu</t>
  </si>
  <si>
    <t>Výkaz výměr</t>
  </si>
  <si>
    <t>Mazanina z betonu C 16/20, tloušťka 20 cm, izolace proti vodě - 2 x ALP + asfalt. pás,výztuž</t>
  </si>
  <si>
    <t>Obrubník silniční  100/15/25, 50% náhrada za poškozené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</si>
</sst>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4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5" fillId="0" borderId="0" xfId="0" applyFont="1"/>
    <xf numFmtId="0" fontId="15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5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5" fillId="0" borderId="34" xfId="0" applyFont="1" applyBorder="1" applyAlignment="1">
      <alignment horizontal="center" vertical="top" shrinkToFit="1"/>
    </xf>
    <xf numFmtId="0" fontId="15" fillId="0" borderId="33" xfId="0" applyFont="1" applyBorder="1" applyAlignment="1">
      <alignment vertical="top" shrinkToFit="1"/>
    </xf>
    <xf numFmtId="0" fontId="15" fillId="0" borderId="26" xfId="0" applyFont="1" applyBorder="1" applyAlignment="1">
      <alignment vertical="top" shrinkToFit="1"/>
    </xf>
    <xf numFmtId="0" fontId="16" fillId="0" borderId="34" xfId="0" applyNumberFormat="1" applyFont="1" applyBorder="1" applyAlignment="1">
      <alignment horizontal="center" vertical="top" wrapText="1" shrinkToFit="1"/>
    </xf>
    <xf numFmtId="0" fontId="0" fillId="3" borderId="37" xfId="0" applyFill="1" applyBorder="1" applyAlignment="1">
      <alignment horizontal="center"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5" fillId="0" borderId="33" xfId="0" applyNumberFormat="1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5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5" fillId="0" borderId="10" xfId="0" applyFont="1" applyBorder="1" applyAlignment="1">
      <alignment vertical="top"/>
    </xf>
    <xf numFmtId="0" fontId="15" fillId="0" borderId="10" xfId="0" applyNumberFormat="1" applyFont="1" applyBorder="1" applyAlignment="1">
      <alignment vertical="top"/>
    </xf>
    <xf numFmtId="0" fontId="15" fillId="0" borderId="37" xfId="0" applyFont="1" applyBorder="1" applyAlignment="1">
      <alignment horizontal="center" vertical="top" shrinkToFit="1"/>
    </xf>
    <xf numFmtId="164" fontId="15" fillId="0" borderId="38" xfId="0" applyNumberFormat="1" applyFont="1" applyBorder="1" applyAlignment="1">
      <alignment vertical="top" shrinkToFit="1"/>
    </xf>
    <xf numFmtId="4" fontId="15" fillId="0" borderId="38" xfId="0" applyNumberFormat="1" applyFont="1" applyBorder="1" applyAlignment="1">
      <alignment vertical="top" shrinkToFit="1"/>
    </xf>
    <xf numFmtId="0" fontId="15" fillId="0" borderId="38" xfId="0" applyFont="1" applyBorder="1" applyAlignment="1">
      <alignment vertical="top" shrinkToFit="1"/>
    </xf>
    <xf numFmtId="0" fontId="15" fillId="0" borderId="10" xfId="0" applyFont="1" applyBorder="1" applyAlignment="1">
      <alignment vertical="top" shrinkToFit="1"/>
    </xf>
    <xf numFmtId="0" fontId="15" fillId="0" borderId="33" xfId="0" applyNumberFormat="1" applyFont="1" applyBorder="1" applyAlignment="1">
      <alignment horizontal="left" vertical="top" wrapText="1"/>
    </xf>
    <xf numFmtId="0" fontId="16" fillId="0" borderId="33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5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4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opLeftCell="B14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 t="s">
        <v>50</v>
      </c>
      <c r="J5" s="11"/>
    </row>
    <row r="6" spans="1:15" ht="15.75" customHeight="1" x14ac:dyDescent="0.2">
      <c r="A6" s="4"/>
      <c r="B6" s="41"/>
      <c r="C6" s="26"/>
      <c r="D6" s="98" t="s">
        <v>47</v>
      </c>
      <c r="E6" s="26"/>
      <c r="F6" s="26"/>
      <c r="G6" s="26"/>
      <c r="H6" s="28" t="s">
        <v>34</v>
      </c>
      <c r="I6" s="98" t="s">
        <v>51</v>
      </c>
      <c r="J6" s="11"/>
    </row>
    <row r="7" spans="1:15" ht="15.75" customHeight="1" x14ac:dyDescent="0.2">
      <c r="A7" s="4"/>
      <c r="B7" s="42"/>
      <c r="C7" s="99" t="s">
        <v>49</v>
      </c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 x14ac:dyDescent="0.2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 x14ac:dyDescent="0.2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07"/>
      <c r="F16" s="212"/>
      <c r="G16" s="207"/>
      <c r="H16" s="212"/>
      <c r="I16" s="207"/>
      <c r="J16" s="208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07"/>
      <c r="F17" s="212"/>
      <c r="G17" s="207"/>
      <c r="H17" s="212"/>
      <c r="I17" s="207"/>
      <c r="J17" s="208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07"/>
      <c r="F18" s="212"/>
      <c r="G18" s="207"/>
      <c r="H18" s="212"/>
      <c r="I18" s="207"/>
      <c r="J18" s="208"/>
    </row>
    <row r="19" spans="1:10" ht="23.25" customHeight="1" x14ac:dyDescent="0.2">
      <c r="A19" s="146" t="s">
        <v>84</v>
      </c>
      <c r="B19" s="147" t="s">
        <v>26</v>
      </c>
      <c r="C19" s="58"/>
      <c r="D19" s="59"/>
      <c r="E19" s="207"/>
      <c r="F19" s="212"/>
      <c r="G19" s="207"/>
      <c r="H19" s="212"/>
      <c r="I19" s="207"/>
      <c r="J19" s="208"/>
    </row>
    <row r="20" spans="1:10" ht="23.25" customHeight="1" x14ac:dyDescent="0.2">
      <c r="A20" s="146" t="s">
        <v>85</v>
      </c>
      <c r="B20" s="147" t="s">
        <v>27</v>
      </c>
      <c r="C20" s="58"/>
      <c r="D20" s="59"/>
      <c r="E20" s="207"/>
      <c r="F20" s="212"/>
      <c r="G20" s="207"/>
      <c r="H20" s="212"/>
      <c r="I20" s="207"/>
      <c r="J20" s="208"/>
    </row>
    <row r="21" spans="1:10" ht="23.25" customHeight="1" x14ac:dyDescent="0.2">
      <c r="A21" s="4"/>
      <c r="B21" s="74" t="s">
        <v>28</v>
      </c>
      <c r="C21" s="75"/>
      <c r="D21" s="76"/>
      <c r="E21" s="209"/>
      <c r="F21" s="210"/>
      <c r="G21" s="209"/>
      <c r="H21" s="210"/>
      <c r="I21" s="209"/>
      <c r="J21" s="231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5">
        <v>0</v>
      </c>
      <c r="H23" s="206"/>
      <c r="I23" s="206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v>0</v>
      </c>
      <c r="H24" s="230"/>
      <c r="I24" s="23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5">
        <v>0</v>
      </c>
      <c r="H25" s="206"/>
      <c r="I25" s="206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6">
        <v>0</v>
      </c>
      <c r="H26" s="217"/>
      <c r="I26" s="21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8">
        <v>0</v>
      </c>
      <c r="H27" s="218"/>
      <c r="I27" s="218"/>
      <c r="J27" s="63" t="str">
        <f t="shared" si="0"/>
        <v>CZK</v>
      </c>
    </row>
    <row r="28" spans="1:10" ht="27.75" hidden="1" customHeight="1" thickBot="1" x14ac:dyDescent="0.25">
      <c r="A28" s="4"/>
      <c r="B28" s="119" t="s">
        <v>22</v>
      </c>
      <c r="C28" s="120"/>
      <c r="D28" s="120"/>
      <c r="E28" s="121"/>
      <c r="F28" s="122"/>
      <c r="G28" s="204">
        <v>841994.43</v>
      </c>
      <c r="H28" s="211"/>
      <c r="I28" s="211"/>
      <c r="J28" s="123" t="str">
        <f t="shared" si="0"/>
        <v>CZK</v>
      </c>
    </row>
    <row r="29" spans="1:10" ht="27.75" customHeight="1" thickBot="1" x14ac:dyDescent="0.25">
      <c r="A29" s="4"/>
      <c r="B29" s="119" t="s">
        <v>35</v>
      </c>
      <c r="C29" s="124"/>
      <c r="D29" s="124"/>
      <c r="E29" s="124"/>
      <c r="F29" s="124"/>
      <c r="G29" s="204">
        <v>0</v>
      </c>
      <c r="H29" s="204"/>
      <c r="I29" s="204"/>
      <c r="J29" s="125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42585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10" ht="25.5" hidden="1" customHeight="1" x14ac:dyDescent="0.2">
      <c r="A38" s="103" t="s">
        <v>37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10" ht="25.5" hidden="1" customHeight="1" x14ac:dyDescent="0.2">
      <c r="A39" s="103">
        <v>1</v>
      </c>
      <c r="B39" s="109"/>
      <c r="C39" s="232"/>
      <c r="D39" s="233"/>
      <c r="E39" s="233"/>
      <c r="F39" s="114">
        <v>0</v>
      </c>
      <c r="G39" s="115">
        <v>841994.43</v>
      </c>
      <c r="H39" s="116">
        <v>176819</v>
      </c>
      <c r="I39" s="116">
        <v>1018813.43</v>
      </c>
      <c r="J39" s="110">
        <f>IF(CenaCelkemVypocet=0,"",I39/CenaCelkemVypocet*100)</f>
        <v>100</v>
      </c>
    </row>
    <row r="40" spans="1:10" ht="25.5" hidden="1" customHeight="1" x14ac:dyDescent="0.2">
      <c r="A40" s="103"/>
      <c r="B40" s="234" t="s">
        <v>52</v>
      </c>
      <c r="C40" s="235"/>
      <c r="D40" s="235"/>
      <c r="E40" s="236"/>
      <c r="F40" s="117">
        <f>SUMIF(A39:A39,"=1",F39:F39)</f>
        <v>0</v>
      </c>
      <c r="G40" s="118">
        <f>SUMIF(A39:A39,"=1",G39:G39)</f>
        <v>841994.43</v>
      </c>
      <c r="H40" s="118">
        <f>SUMIF(A39:A39,"=1",H39:H39)</f>
        <v>176819</v>
      </c>
      <c r="I40" s="118">
        <f>SUMIF(A39:A39,"=1",I39:I39)</f>
        <v>1018813.43</v>
      </c>
      <c r="J40" s="104">
        <f>SUMIF(A39:A39,"=1",J39:J39)</f>
        <v>100</v>
      </c>
    </row>
    <row r="44" spans="1:10" ht="15.75" x14ac:dyDescent="0.25">
      <c r="B44" s="126" t="s">
        <v>54</v>
      </c>
    </row>
    <row r="46" spans="1:10" ht="25.5" customHeight="1" x14ac:dyDescent="0.2">
      <c r="A46" s="127"/>
      <c r="B46" s="131" t="s">
        <v>16</v>
      </c>
      <c r="C46" s="131" t="s">
        <v>5</v>
      </c>
      <c r="D46" s="132"/>
      <c r="E46" s="132"/>
      <c r="F46" s="135" t="s">
        <v>55</v>
      </c>
      <c r="G46" s="135"/>
      <c r="H46" s="135"/>
      <c r="I46" s="237" t="s">
        <v>28</v>
      </c>
      <c r="J46" s="237"/>
    </row>
    <row r="47" spans="1:10" ht="25.5" customHeight="1" x14ac:dyDescent="0.2">
      <c r="A47" s="128"/>
      <c r="B47" s="136" t="s">
        <v>56</v>
      </c>
      <c r="C47" s="239" t="s">
        <v>57</v>
      </c>
      <c r="D47" s="240"/>
      <c r="E47" s="240"/>
      <c r="F47" s="138" t="s">
        <v>23</v>
      </c>
      <c r="G47" s="139"/>
      <c r="H47" s="139"/>
      <c r="I47" s="238"/>
      <c r="J47" s="238"/>
    </row>
    <row r="48" spans="1:10" ht="25.5" customHeight="1" x14ac:dyDescent="0.2">
      <c r="A48" s="128"/>
      <c r="B48" s="130" t="s">
        <v>58</v>
      </c>
      <c r="C48" s="226" t="s">
        <v>59</v>
      </c>
      <c r="D48" s="227"/>
      <c r="E48" s="227"/>
      <c r="F48" s="140" t="s">
        <v>23</v>
      </c>
      <c r="G48" s="141"/>
      <c r="H48" s="141"/>
      <c r="I48" s="225"/>
      <c r="J48" s="225"/>
    </row>
    <row r="49" spans="1:10" ht="25.5" customHeight="1" x14ac:dyDescent="0.2">
      <c r="A49" s="128"/>
      <c r="B49" s="130" t="s">
        <v>60</v>
      </c>
      <c r="C49" s="226" t="s">
        <v>61</v>
      </c>
      <c r="D49" s="227"/>
      <c r="E49" s="227"/>
      <c r="F49" s="140" t="s">
        <v>23</v>
      </c>
      <c r="G49" s="141"/>
      <c r="H49" s="141"/>
      <c r="I49" s="225"/>
      <c r="J49" s="225"/>
    </row>
    <row r="50" spans="1:10" ht="25.5" customHeight="1" x14ac:dyDescent="0.2">
      <c r="A50" s="128"/>
      <c r="B50" s="130" t="s">
        <v>62</v>
      </c>
      <c r="C50" s="226" t="s">
        <v>63</v>
      </c>
      <c r="D50" s="227"/>
      <c r="E50" s="227"/>
      <c r="F50" s="140" t="s">
        <v>23</v>
      </c>
      <c r="G50" s="141"/>
      <c r="H50" s="141"/>
      <c r="I50" s="225"/>
      <c r="J50" s="225"/>
    </row>
    <row r="51" spans="1:10" ht="25.5" customHeight="1" x14ac:dyDescent="0.2">
      <c r="A51" s="128"/>
      <c r="B51" s="130" t="s">
        <v>64</v>
      </c>
      <c r="C51" s="226" t="s">
        <v>65</v>
      </c>
      <c r="D51" s="227"/>
      <c r="E51" s="227"/>
      <c r="F51" s="140" t="s">
        <v>23</v>
      </c>
      <c r="G51" s="141"/>
      <c r="H51" s="141"/>
      <c r="I51" s="225"/>
      <c r="J51" s="225"/>
    </row>
    <row r="52" spans="1:10" ht="25.5" customHeight="1" x14ac:dyDescent="0.2">
      <c r="A52" s="128"/>
      <c r="B52" s="130" t="s">
        <v>66</v>
      </c>
      <c r="C52" s="226" t="s">
        <v>67</v>
      </c>
      <c r="D52" s="227"/>
      <c r="E52" s="227"/>
      <c r="F52" s="140" t="s">
        <v>23</v>
      </c>
      <c r="G52" s="141"/>
      <c r="H52" s="141"/>
      <c r="I52" s="225"/>
      <c r="J52" s="225"/>
    </row>
    <row r="53" spans="1:10" ht="25.5" customHeight="1" x14ac:dyDescent="0.2">
      <c r="A53" s="128"/>
      <c r="B53" s="130" t="s">
        <v>68</v>
      </c>
      <c r="C53" s="226" t="s">
        <v>69</v>
      </c>
      <c r="D53" s="227"/>
      <c r="E53" s="227"/>
      <c r="F53" s="140" t="s">
        <v>23</v>
      </c>
      <c r="G53" s="141"/>
      <c r="H53" s="141"/>
      <c r="I53" s="225"/>
      <c r="J53" s="225"/>
    </row>
    <row r="54" spans="1:10" ht="25.5" customHeight="1" x14ac:dyDescent="0.2">
      <c r="A54" s="128"/>
      <c r="B54" s="130" t="s">
        <v>70</v>
      </c>
      <c r="C54" s="226" t="s">
        <v>71</v>
      </c>
      <c r="D54" s="227"/>
      <c r="E54" s="227"/>
      <c r="F54" s="140" t="s">
        <v>23</v>
      </c>
      <c r="G54" s="141"/>
      <c r="H54" s="141"/>
      <c r="I54" s="225"/>
      <c r="J54" s="225"/>
    </row>
    <row r="55" spans="1:10" ht="25.5" customHeight="1" x14ac:dyDescent="0.2">
      <c r="A55" s="128"/>
      <c r="B55" s="130" t="s">
        <v>72</v>
      </c>
      <c r="C55" s="226" t="s">
        <v>73</v>
      </c>
      <c r="D55" s="227"/>
      <c r="E55" s="227"/>
      <c r="F55" s="140" t="s">
        <v>23</v>
      </c>
      <c r="G55" s="141"/>
      <c r="H55" s="141"/>
      <c r="I55" s="225"/>
      <c r="J55" s="225"/>
    </row>
    <row r="56" spans="1:10" ht="25.5" customHeight="1" x14ac:dyDescent="0.2">
      <c r="A56" s="128"/>
      <c r="B56" s="130" t="s">
        <v>74</v>
      </c>
      <c r="C56" s="226" t="s">
        <v>75</v>
      </c>
      <c r="D56" s="227"/>
      <c r="E56" s="227"/>
      <c r="F56" s="140" t="s">
        <v>23</v>
      </c>
      <c r="G56" s="141"/>
      <c r="H56" s="141"/>
      <c r="I56" s="225"/>
      <c r="J56" s="225"/>
    </row>
    <row r="57" spans="1:10" ht="25.5" customHeight="1" x14ac:dyDescent="0.2">
      <c r="A57" s="128"/>
      <c r="B57" s="130" t="s">
        <v>76</v>
      </c>
      <c r="C57" s="226" t="s">
        <v>77</v>
      </c>
      <c r="D57" s="227"/>
      <c r="E57" s="227"/>
      <c r="F57" s="140" t="s">
        <v>24</v>
      </c>
      <c r="G57" s="141"/>
      <c r="H57" s="141"/>
      <c r="I57" s="225"/>
      <c r="J57" s="225"/>
    </row>
    <row r="58" spans="1:10" ht="25.5" customHeight="1" x14ac:dyDescent="0.2">
      <c r="A58" s="128"/>
      <c r="B58" s="130" t="s">
        <v>78</v>
      </c>
      <c r="C58" s="226" t="s">
        <v>79</v>
      </c>
      <c r="D58" s="227"/>
      <c r="E58" s="227"/>
      <c r="F58" s="140" t="s">
        <v>24</v>
      </c>
      <c r="G58" s="141"/>
      <c r="H58" s="141"/>
      <c r="I58" s="225"/>
      <c r="J58" s="225"/>
    </row>
    <row r="59" spans="1:10" ht="25.5" customHeight="1" x14ac:dyDescent="0.2">
      <c r="A59" s="128"/>
      <c r="B59" s="130" t="s">
        <v>80</v>
      </c>
      <c r="C59" s="226" t="s">
        <v>81</v>
      </c>
      <c r="D59" s="227"/>
      <c r="E59" s="227"/>
      <c r="F59" s="140" t="s">
        <v>25</v>
      </c>
      <c r="G59" s="141"/>
      <c r="H59" s="141"/>
      <c r="I59" s="225"/>
      <c r="J59" s="225"/>
    </row>
    <row r="60" spans="1:10" ht="25.5" customHeight="1" x14ac:dyDescent="0.2">
      <c r="A60" s="128"/>
      <c r="B60" s="130" t="s">
        <v>82</v>
      </c>
      <c r="C60" s="226" t="s">
        <v>83</v>
      </c>
      <c r="D60" s="227"/>
      <c r="E60" s="227"/>
      <c r="F60" s="140" t="s">
        <v>25</v>
      </c>
      <c r="G60" s="141"/>
      <c r="H60" s="141"/>
      <c r="I60" s="225"/>
      <c r="J60" s="225"/>
    </row>
    <row r="61" spans="1:10" ht="25.5" customHeight="1" x14ac:dyDescent="0.2">
      <c r="A61" s="128"/>
      <c r="B61" s="137" t="s">
        <v>84</v>
      </c>
      <c r="C61" s="242" t="s">
        <v>26</v>
      </c>
      <c r="D61" s="243"/>
      <c r="E61" s="243"/>
      <c r="F61" s="142" t="s">
        <v>84</v>
      </c>
      <c r="G61" s="143"/>
      <c r="H61" s="143"/>
      <c r="I61" s="241"/>
      <c r="J61" s="241"/>
    </row>
    <row r="62" spans="1:10" ht="25.5" customHeight="1" x14ac:dyDescent="0.2">
      <c r="A62" s="129"/>
      <c r="B62" s="133" t="s">
        <v>1</v>
      </c>
      <c r="C62" s="133"/>
      <c r="D62" s="134"/>
      <c r="E62" s="134"/>
      <c r="F62" s="144"/>
      <c r="G62" s="145"/>
      <c r="H62" s="145"/>
      <c r="I62" s="244">
        <f>SUM(I47:I61)</f>
        <v>0</v>
      </c>
      <c r="J62" s="244"/>
    </row>
    <row r="63" spans="1:10" x14ac:dyDescent="0.2">
      <c r="F63" s="101"/>
      <c r="G63" s="102"/>
      <c r="H63" s="101"/>
      <c r="I63" s="102"/>
      <c r="J63" s="102"/>
    </row>
    <row r="64" spans="1:10" x14ac:dyDescent="0.2">
      <c r="F64" s="101"/>
      <c r="G64" s="102"/>
      <c r="H64" s="101"/>
      <c r="I64" s="102"/>
      <c r="J64" s="102"/>
    </row>
    <row r="65" spans="6:10" x14ac:dyDescent="0.2">
      <c r="F65" s="101"/>
      <c r="G65" s="102"/>
      <c r="H65" s="101"/>
      <c r="I65" s="102"/>
      <c r="J65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I61:J61"/>
    <mergeCell ref="C61:E61"/>
    <mergeCell ref="I62:J62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79" t="s">
        <v>41</v>
      </c>
      <c r="B2" s="78"/>
      <c r="C2" s="247"/>
      <c r="D2" s="247"/>
      <c r="E2" s="247"/>
      <c r="F2" s="247"/>
      <c r="G2" s="248"/>
    </row>
    <row r="3" spans="1:7" ht="24.95" hidden="1" customHeight="1" x14ac:dyDescent="0.2">
      <c r="A3" s="79" t="s">
        <v>7</v>
      </c>
      <c r="B3" s="78"/>
      <c r="C3" s="247"/>
      <c r="D3" s="247"/>
      <c r="E3" s="247"/>
      <c r="F3" s="247"/>
      <c r="G3" s="248"/>
    </row>
    <row r="4" spans="1:7" ht="24.95" hidden="1" customHeight="1" x14ac:dyDescent="0.2">
      <c r="A4" s="79" t="s">
        <v>8</v>
      </c>
      <c r="B4" s="78"/>
      <c r="C4" s="247"/>
      <c r="D4" s="247"/>
      <c r="E4" s="247"/>
      <c r="F4" s="247"/>
      <c r="G4" s="248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topLeftCell="A24" workbookViewId="0">
      <selection activeCell="C91" sqref="C91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49" t="s">
        <v>308</v>
      </c>
      <c r="B1" s="249"/>
      <c r="C1" s="249"/>
      <c r="D1" s="249"/>
      <c r="E1" s="249"/>
      <c r="F1" s="249"/>
      <c r="G1" s="249"/>
      <c r="AE1" t="s">
        <v>87</v>
      </c>
    </row>
    <row r="2" spans="1:60" ht="24.95" customHeight="1" x14ac:dyDescent="0.2">
      <c r="A2" s="151" t="s">
        <v>86</v>
      </c>
      <c r="B2" s="149"/>
      <c r="C2" s="250" t="s">
        <v>45</v>
      </c>
      <c r="D2" s="251"/>
      <c r="E2" s="251"/>
      <c r="F2" s="251"/>
      <c r="G2" s="252"/>
      <c r="AE2" t="s">
        <v>88</v>
      </c>
    </row>
    <row r="3" spans="1:60" ht="24.95" hidden="1" customHeight="1" x14ac:dyDescent="0.2">
      <c r="A3" s="152" t="s">
        <v>7</v>
      </c>
      <c r="B3" s="150"/>
      <c r="C3" s="253"/>
      <c r="D3" s="253"/>
      <c r="E3" s="253"/>
      <c r="F3" s="253"/>
      <c r="G3" s="254"/>
      <c r="AE3" t="s">
        <v>89</v>
      </c>
    </row>
    <row r="4" spans="1:60" ht="24.95" hidden="1" customHeight="1" x14ac:dyDescent="0.2">
      <c r="A4" s="152" t="s">
        <v>8</v>
      </c>
      <c r="B4" s="150"/>
      <c r="C4" s="255"/>
      <c r="D4" s="253"/>
      <c r="E4" s="253"/>
      <c r="F4" s="253"/>
      <c r="G4" s="254"/>
      <c r="AE4" t="s">
        <v>90</v>
      </c>
    </row>
    <row r="5" spans="1:60" hidden="1" x14ac:dyDescent="0.2">
      <c r="A5" s="153" t="s">
        <v>91</v>
      </c>
      <c r="B5" s="154"/>
      <c r="C5" s="155"/>
      <c r="D5" s="156"/>
      <c r="E5" s="157"/>
      <c r="F5" s="157"/>
      <c r="G5" s="158"/>
      <c r="AE5" t="s">
        <v>92</v>
      </c>
    </row>
    <row r="6" spans="1:60" x14ac:dyDescent="0.2">
      <c r="D6" s="148"/>
    </row>
    <row r="7" spans="1:60" ht="38.25" x14ac:dyDescent="0.2">
      <c r="A7" s="163" t="s">
        <v>93</v>
      </c>
      <c r="B7" s="164" t="s">
        <v>94</v>
      </c>
      <c r="C7" s="164" t="s">
        <v>95</v>
      </c>
      <c r="D7" s="181" t="s">
        <v>96</v>
      </c>
      <c r="E7" s="163" t="s">
        <v>97</v>
      </c>
      <c r="F7" s="159"/>
      <c r="G7" s="182"/>
      <c r="H7" s="183" t="s">
        <v>29</v>
      </c>
      <c r="I7" s="183" t="s">
        <v>98</v>
      </c>
      <c r="J7" s="183" t="s">
        <v>30</v>
      </c>
      <c r="K7" s="183" t="s">
        <v>99</v>
      </c>
      <c r="L7" s="183" t="s">
        <v>100</v>
      </c>
      <c r="M7" s="183" t="s">
        <v>101</v>
      </c>
      <c r="N7" s="183" t="s">
        <v>102</v>
      </c>
      <c r="O7" s="183" t="s">
        <v>103</v>
      </c>
      <c r="P7" s="183" t="s">
        <v>104</v>
      </c>
      <c r="Q7" s="183" t="s">
        <v>105</v>
      </c>
      <c r="R7" s="183" t="s">
        <v>106</v>
      </c>
      <c r="S7" s="183" t="s">
        <v>107</v>
      </c>
      <c r="T7" s="183" t="s">
        <v>108</v>
      </c>
      <c r="U7" s="166" t="s">
        <v>109</v>
      </c>
    </row>
    <row r="8" spans="1:60" x14ac:dyDescent="0.2">
      <c r="A8" s="184" t="s">
        <v>110</v>
      </c>
      <c r="B8" s="185" t="s">
        <v>56</v>
      </c>
      <c r="C8" s="186" t="s">
        <v>57</v>
      </c>
      <c r="D8" s="187"/>
      <c r="E8" s="188"/>
      <c r="F8" s="189"/>
      <c r="G8" s="189"/>
      <c r="H8" s="189"/>
      <c r="I8" s="189">
        <f>SUM(I9:I55)</f>
        <v>3402.95</v>
      </c>
      <c r="J8" s="189"/>
      <c r="K8" s="189">
        <f>SUM(K9:K55)</f>
        <v>129652.4</v>
      </c>
      <c r="L8" s="189"/>
      <c r="M8" s="189">
        <f>SUM(M9:M55)</f>
        <v>0</v>
      </c>
      <c r="N8" s="165"/>
      <c r="O8" s="165">
        <f>SUM(O9:O55)</f>
        <v>48.276690000000002</v>
      </c>
      <c r="P8" s="165"/>
      <c r="Q8" s="165">
        <f>SUM(Q9:Q55)</f>
        <v>44.164829999999995</v>
      </c>
      <c r="R8" s="165"/>
      <c r="S8" s="165"/>
      <c r="T8" s="184"/>
      <c r="U8" s="165">
        <f>SUM(U9:U55)</f>
        <v>323.73999999999995</v>
      </c>
      <c r="AE8" t="s">
        <v>111</v>
      </c>
    </row>
    <row r="9" spans="1:60" outlineLevel="1" x14ac:dyDescent="0.2">
      <c r="A9" s="161">
        <v>1</v>
      </c>
      <c r="B9" s="167" t="s">
        <v>112</v>
      </c>
      <c r="C9" s="197" t="s">
        <v>113</v>
      </c>
      <c r="D9" s="169" t="s">
        <v>114</v>
      </c>
      <c r="E9" s="176">
        <v>60</v>
      </c>
      <c r="F9" s="179"/>
      <c r="G9" s="179"/>
      <c r="H9" s="179">
        <v>0</v>
      </c>
      <c r="I9" s="179">
        <f>ROUND(E9*H9,2)</f>
        <v>0</v>
      </c>
      <c r="J9" s="179">
        <v>97.9</v>
      </c>
      <c r="K9" s="179">
        <f>ROUND(E9*J9,2)</f>
        <v>5874</v>
      </c>
      <c r="L9" s="179">
        <v>21</v>
      </c>
      <c r="M9" s="179">
        <f>G9*(1+L9/100)</f>
        <v>0</v>
      </c>
      <c r="N9" s="170">
        <v>0</v>
      </c>
      <c r="O9" s="170">
        <f>ROUND(E9*N9,5)</f>
        <v>0</v>
      </c>
      <c r="P9" s="170">
        <v>0.24000000000000901</v>
      </c>
      <c r="Q9" s="170">
        <f>ROUND(E9*P9,5)</f>
        <v>14.4</v>
      </c>
      <c r="R9" s="170"/>
      <c r="S9" s="170"/>
      <c r="T9" s="171">
        <v>0.376</v>
      </c>
      <c r="U9" s="170">
        <f>ROUND(E9*T9,2)</f>
        <v>22.56</v>
      </c>
      <c r="V9" s="160"/>
      <c r="W9" s="160"/>
      <c r="X9" s="160"/>
      <c r="Y9" s="160"/>
      <c r="Z9" s="160"/>
      <c r="AA9" s="160"/>
      <c r="AB9" s="160"/>
      <c r="AC9" s="160"/>
      <c r="AD9" s="160"/>
      <c r="AE9" s="160" t="s">
        <v>115</v>
      </c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2</v>
      </c>
      <c r="B10" s="167" t="s">
        <v>116</v>
      </c>
      <c r="C10" s="197" t="s">
        <v>117</v>
      </c>
      <c r="D10" s="169" t="s">
        <v>114</v>
      </c>
      <c r="E10" s="176">
        <v>9.625</v>
      </c>
      <c r="F10" s="179"/>
      <c r="G10" s="179"/>
      <c r="H10" s="179">
        <v>0</v>
      </c>
      <c r="I10" s="179">
        <f>ROUND(E10*H10,2)</f>
        <v>0</v>
      </c>
      <c r="J10" s="179">
        <v>431.5</v>
      </c>
      <c r="K10" s="179">
        <f>ROUND(E10*J10,2)</f>
        <v>4153.1899999999996</v>
      </c>
      <c r="L10" s="179">
        <v>21</v>
      </c>
      <c r="M10" s="179">
        <f>G10*(1+L10/100)</f>
        <v>0</v>
      </c>
      <c r="N10" s="170">
        <v>0</v>
      </c>
      <c r="O10" s="170">
        <f>ROUND(E10*N10,5)</f>
        <v>0</v>
      </c>
      <c r="P10" s="170">
        <v>0.400000000000091</v>
      </c>
      <c r="Q10" s="170">
        <f>ROUND(E10*P10,5)</f>
        <v>3.85</v>
      </c>
      <c r="R10" s="170"/>
      <c r="S10" s="170"/>
      <c r="T10" s="171">
        <v>1.0529999999999999</v>
      </c>
      <c r="U10" s="170">
        <f>ROUND(E10*T10,2)</f>
        <v>10.14</v>
      </c>
      <c r="V10" s="160"/>
      <c r="W10" s="160"/>
      <c r="X10" s="160"/>
      <c r="Y10" s="160"/>
      <c r="Z10" s="160"/>
      <c r="AA10" s="160"/>
      <c r="AB10" s="160"/>
      <c r="AC10" s="160"/>
      <c r="AD10" s="160"/>
      <c r="AE10" s="160" t="s">
        <v>115</v>
      </c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/>
      <c r="B11" s="167"/>
      <c r="C11" s="198" t="s">
        <v>118</v>
      </c>
      <c r="D11" s="172"/>
      <c r="E11" s="177">
        <v>9.625</v>
      </c>
      <c r="F11" s="179"/>
      <c r="G11" s="179"/>
      <c r="H11" s="179"/>
      <c r="I11" s="179"/>
      <c r="J11" s="179"/>
      <c r="K11" s="179"/>
      <c r="L11" s="179"/>
      <c r="M11" s="179"/>
      <c r="N11" s="170"/>
      <c r="O11" s="170"/>
      <c r="P11" s="170"/>
      <c r="Q11" s="170"/>
      <c r="R11" s="170"/>
      <c r="S11" s="170"/>
      <c r="T11" s="171"/>
      <c r="U11" s="170"/>
      <c r="V11" s="160"/>
      <c r="W11" s="160"/>
      <c r="X11" s="160"/>
      <c r="Y11" s="160"/>
      <c r="Z11" s="160"/>
      <c r="AA11" s="160"/>
      <c r="AB11" s="160"/>
      <c r="AC11" s="160"/>
      <c r="AD11" s="160"/>
      <c r="AE11" s="160" t="s">
        <v>119</v>
      </c>
      <c r="AF11" s="160">
        <v>0</v>
      </c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3</v>
      </c>
      <c r="B12" s="167" t="s">
        <v>120</v>
      </c>
      <c r="C12" s="197" t="s">
        <v>121</v>
      </c>
      <c r="D12" s="169" t="s">
        <v>114</v>
      </c>
      <c r="E12" s="176">
        <v>10.725</v>
      </c>
      <c r="F12" s="179"/>
      <c r="G12" s="179"/>
      <c r="H12" s="179">
        <v>0</v>
      </c>
      <c r="I12" s="179">
        <f>ROUND(E12*H12,2)</f>
        <v>0</v>
      </c>
      <c r="J12" s="179">
        <v>153.5</v>
      </c>
      <c r="K12" s="179">
        <f>ROUND(E12*J12,2)</f>
        <v>1646.29</v>
      </c>
      <c r="L12" s="179">
        <v>21</v>
      </c>
      <c r="M12" s="179">
        <f>G12*(1+L12/100)</f>
        <v>0</v>
      </c>
      <c r="N12" s="170">
        <v>0</v>
      </c>
      <c r="O12" s="170">
        <f>ROUND(E12*N12,5)</f>
        <v>0</v>
      </c>
      <c r="P12" s="170">
        <v>0.18100000000003999</v>
      </c>
      <c r="Q12" s="170">
        <f>ROUND(E12*P12,5)</f>
        <v>1.94123</v>
      </c>
      <c r="R12" s="170"/>
      <c r="S12" s="170"/>
      <c r="T12" s="171">
        <v>0.375</v>
      </c>
      <c r="U12" s="170">
        <f>ROUND(E12*T12,2)</f>
        <v>4.0199999999999996</v>
      </c>
      <c r="V12" s="160"/>
      <c r="W12" s="160"/>
      <c r="X12" s="160"/>
      <c r="Y12" s="160"/>
      <c r="Z12" s="160"/>
      <c r="AA12" s="160"/>
      <c r="AB12" s="160"/>
      <c r="AC12" s="160"/>
      <c r="AD12" s="160"/>
      <c r="AE12" s="160" t="s">
        <v>115</v>
      </c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/>
      <c r="B13" s="167"/>
      <c r="C13" s="198" t="s">
        <v>122</v>
      </c>
      <c r="D13" s="172"/>
      <c r="E13" s="177">
        <v>10.725</v>
      </c>
      <c r="F13" s="179"/>
      <c r="G13" s="179"/>
      <c r="H13" s="179"/>
      <c r="I13" s="179"/>
      <c r="J13" s="179"/>
      <c r="K13" s="179"/>
      <c r="L13" s="179"/>
      <c r="M13" s="179"/>
      <c r="N13" s="170"/>
      <c r="O13" s="170"/>
      <c r="P13" s="170"/>
      <c r="Q13" s="170"/>
      <c r="R13" s="170"/>
      <c r="S13" s="170"/>
      <c r="T13" s="171"/>
      <c r="U13" s="170"/>
      <c r="V13" s="160"/>
      <c r="W13" s="160"/>
      <c r="X13" s="160"/>
      <c r="Y13" s="160"/>
      <c r="Z13" s="160"/>
      <c r="AA13" s="160"/>
      <c r="AB13" s="160"/>
      <c r="AC13" s="160"/>
      <c r="AD13" s="160"/>
      <c r="AE13" s="160" t="s">
        <v>119</v>
      </c>
      <c r="AF13" s="160">
        <v>0</v>
      </c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4</v>
      </c>
      <c r="B14" s="167" t="s">
        <v>123</v>
      </c>
      <c r="C14" s="197" t="s">
        <v>124</v>
      </c>
      <c r="D14" s="169" t="s">
        <v>114</v>
      </c>
      <c r="E14" s="176">
        <v>60</v>
      </c>
      <c r="F14" s="179"/>
      <c r="G14" s="179"/>
      <c r="H14" s="179">
        <v>0</v>
      </c>
      <c r="I14" s="179">
        <f>ROUND(E14*H14,2)</f>
        <v>0</v>
      </c>
      <c r="J14" s="179">
        <v>50.9</v>
      </c>
      <c r="K14" s="179">
        <f>ROUND(E14*J14,2)</f>
        <v>3054</v>
      </c>
      <c r="L14" s="179">
        <v>21</v>
      </c>
      <c r="M14" s="179">
        <f>G14*(1+L14/100)</f>
        <v>0</v>
      </c>
      <c r="N14" s="170">
        <v>0</v>
      </c>
      <c r="O14" s="170">
        <f>ROUND(E14*N14,5)</f>
        <v>0</v>
      </c>
      <c r="P14" s="170">
        <v>0.35500000000001802</v>
      </c>
      <c r="Q14" s="170">
        <f>ROUND(E14*P14,5)</f>
        <v>21.3</v>
      </c>
      <c r="R14" s="170"/>
      <c r="S14" s="170"/>
      <c r="T14" s="171">
        <v>6.2E-2</v>
      </c>
      <c r="U14" s="170">
        <f>ROUND(E14*T14,2)</f>
        <v>3.72</v>
      </c>
      <c r="V14" s="160"/>
      <c r="W14" s="160"/>
      <c r="X14" s="160"/>
      <c r="Y14" s="160"/>
      <c r="Z14" s="160"/>
      <c r="AA14" s="160"/>
      <c r="AB14" s="160"/>
      <c r="AC14" s="160"/>
      <c r="AD14" s="160"/>
      <c r="AE14" s="160" t="s">
        <v>115</v>
      </c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/>
      <c r="B15" s="167"/>
      <c r="C15" s="198" t="s">
        <v>125</v>
      </c>
      <c r="D15" s="172"/>
      <c r="E15" s="177">
        <v>24</v>
      </c>
      <c r="F15" s="179"/>
      <c r="G15" s="179"/>
      <c r="H15" s="179"/>
      <c r="I15" s="179"/>
      <c r="J15" s="179"/>
      <c r="K15" s="179"/>
      <c r="L15" s="179"/>
      <c r="M15" s="179"/>
      <c r="N15" s="170"/>
      <c r="O15" s="170"/>
      <c r="P15" s="170"/>
      <c r="Q15" s="170"/>
      <c r="R15" s="170"/>
      <c r="S15" s="170"/>
      <c r="T15" s="171"/>
      <c r="U15" s="170"/>
      <c r="V15" s="160"/>
      <c r="W15" s="160"/>
      <c r="X15" s="160"/>
      <c r="Y15" s="160"/>
      <c r="Z15" s="160"/>
      <c r="AA15" s="160"/>
      <c r="AB15" s="160"/>
      <c r="AC15" s="160"/>
      <c r="AD15" s="160"/>
      <c r="AE15" s="160" t="s">
        <v>119</v>
      </c>
      <c r="AF15" s="160">
        <v>0</v>
      </c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/>
      <c r="B16" s="167"/>
      <c r="C16" s="198" t="s">
        <v>126</v>
      </c>
      <c r="D16" s="172"/>
      <c r="E16" s="177">
        <v>36</v>
      </c>
      <c r="F16" s="179"/>
      <c r="G16" s="179"/>
      <c r="H16" s="179"/>
      <c r="I16" s="179"/>
      <c r="J16" s="179"/>
      <c r="K16" s="179"/>
      <c r="L16" s="179"/>
      <c r="M16" s="179"/>
      <c r="N16" s="170"/>
      <c r="O16" s="170"/>
      <c r="P16" s="170"/>
      <c r="Q16" s="170"/>
      <c r="R16" s="170"/>
      <c r="S16" s="170"/>
      <c r="T16" s="171"/>
      <c r="U16" s="170"/>
      <c r="V16" s="160"/>
      <c r="W16" s="160"/>
      <c r="X16" s="160"/>
      <c r="Y16" s="160"/>
      <c r="Z16" s="160"/>
      <c r="AA16" s="160"/>
      <c r="AB16" s="160"/>
      <c r="AC16" s="160"/>
      <c r="AD16" s="160"/>
      <c r="AE16" s="160" t="s">
        <v>119</v>
      </c>
      <c r="AF16" s="160">
        <v>0</v>
      </c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5</v>
      </c>
      <c r="B17" s="167" t="s">
        <v>127</v>
      </c>
      <c r="C17" s="197" t="s">
        <v>128</v>
      </c>
      <c r="D17" s="169" t="s">
        <v>114</v>
      </c>
      <c r="E17" s="176">
        <v>11.824999999999999</v>
      </c>
      <c r="F17" s="179"/>
      <c r="G17" s="179"/>
      <c r="H17" s="179">
        <v>0</v>
      </c>
      <c r="I17" s="179">
        <f>ROUND(E17*H17,2)</f>
        <v>0</v>
      </c>
      <c r="J17" s="179">
        <v>237</v>
      </c>
      <c r="K17" s="179">
        <f>ROUND(E17*J17,2)</f>
        <v>2802.53</v>
      </c>
      <c r="L17" s="179">
        <v>21</v>
      </c>
      <c r="M17" s="179">
        <f>G17*(1+L17/100)</f>
        <v>0</v>
      </c>
      <c r="N17" s="170">
        <v>0</v>
      </c>
      <c r="O17" s="170">
        <f>ROUND(E17*N17,5)</f>
        <v>0</v>
      </c>
      <c r="P17" s="170">
        <v>0.127999999999929</v>
      </c>
      <c r="Q17" s="170">
        <f>ROUND(E17*P17,5)</f>
        <v>1.5136000000000001</v>
      </c>
      <c r="R17" s="170"/>
      <c r="S17" s="170"/>
      <c r="T17" s="171">
        <v>0.20100000000000001</v>
      </c>
      <c r="U17" s="170">
        <f>ROUND(E17*T17,2)</f>
        <v>2.38</v>
      </c>
      <c r="V17" s="160"/>
      <c r="W17" s="160"/>
      <c r="X17" s="160"/>
      <c r="Y17" s="160"/>
      <c r="Z17" s="160"/>
      <c r="AA17" s="160"/>
      <c r="AB17" s="160"/>
      <c r="AC17" s="160"/>
      <c r="AD17" s="160"/>
      <c r="AE17" s="160" t="s">
        <v>115</v>
      </c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/>
      <c r="B18" s="167"/>
      <c r="C18" s="198" t="s">
        <v>129</v>
      </c>
      <c r="D18" s="172"/>
      <c r="E18" s="177">
        <v>11.824999999999999</v>
      </c>
      <c r="F18" s="179"/>
      <c r="G18" s="179"/>
      <c r="H18" s="179"/>
      <c r="I18" s="179"/>
      <c r="J18" s="179"/>
      <c r="K18" s="179"/>
      <c r="L18" s="179"/>
      <c r="M18" s="179"/>
      <c r="N18" s="170"/>
      <c r="O18" s="170"/>
      <c r="P18" s="170"/>
      <c r="Q18" s="170"/>
      <c r="R18" s="170"/>
      <c r="S18" s="170"/>
      <c r="T18" s="171"/>
      <c r="U18" s="170"/>
      <c r="V18" s="160"/>
      <c r="W18" s="160"/>
      <c r="X18" s="160"/>
      <c r="Y18" s="160"/>
      <c r="Z18" s="160"/>
      <c r="AA18" s="160"/>
      <c r="AB18" s="160"/>
      <c r="AC18" s="160"/>
      <c r="AD18" s="160"/>
      <c r="AE18" s="160" t="s">
        <v>119</v>
      </c>
      <c r="AF18" s="160">
        <v>0</v>
      </c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6</v>
      </c>
      <c r="B19" s="167" t="s">
        <v>130</v>
      </c>
      <c r="C19" s="197" t="s">
        <v>131</v>
      </c>
      <c r="D19" s="169" t="s">
        <v>132</v>
      </c>
      <c r="E19" s="176">
        <v>8</v>
      </c>
      <c r="F19" s="179"/>
      <c r="G19" s="179"/>
      <c r="H19" s="179">
        <v>0</v>
      </c>
      <c r="I19" s="179">
        <f>ROUND(E19*H19,2)</f>
        <v>0</v>
      </c>
      <c r="J19" s="179">
        <v>56</v>
      </c>
      <c r="K19" s="179">
        <f>ROUND(E19*J19,2)</f>
        <v>448</v>
      </c>
      <c r="L19" s="179">
        <v>21</v>
      </c>
      <c r="M19" s="179">
        <f>G19*(1+L19/100)</f>
        <v>0</v>
      </c>
      <c r="N19" s="170">
        <v>0</v>
      </c>
      <c r="O19" s="170">
        <f>ROUND(E19*N19,5)</f>
        <v>0</v>
      </c>
      <c r="P19" s="170">
        <v>0.144999999999982</v>
      </c>
      <c r="Q19" s="170">
        <f>ROUND(E19*P19,5)</f>
        <v>1.1599999999999999</v>
      </c>
      <c r="R19" s="170"/>
      <c r="S19" s="170"/>
      <c r="T19" s="171">
        <v>0.13300000000000001</v>
      </c>
      <c r="U19" s="170">
        <f>ROUND(E19*T19,2)</f>
        <v>1.06</v>
      </c>
      <c r="V19" s="160"/>
      <c r="W19" s="160"/>
      <c r="X19" s="160"/>
      <c r="Y19" s="160"/>
      <c r="Z19" s="160"/>
      <c r="AA19" s="160"/>
      <c r="AB19" s="160"/>
      <c r="AC19" s="160"/>
      <c r="AD19" s="160"/>
      <c r="AE19" s="160" t="s">
        <v>115</v>
      </c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7</v>
      </c>
      <c r="B20" s="167" t="s">
        <v>133</v>
      </c>
      <c r="C20" s="197" t="s">
        <v>134</v>
      </c>
      <c r="D20" s="169" t="s">
        <v>135</v>
      </c>
      <c r="E20" s="176">
        <v>4</v>
      </c>
      <c r="F20" s="179"/>
      <c r="G20" s="179"/>
      <c r="H20" s="179">
        <v>0</v>
      </c>
      <c r="I20" s="179">
        <f>ROUND(E20*H20,2)</f>
        <v>0</v>
      </c>
      <c r="J20" s="179">
        <v>50</v>
      </c>
      <c r="K20" s="179">
        <f>ROUND(E20*J20,2)</f>
        <v>200</v>
      </c>
      <c r="L20" s="179">
        <v>21</v>
      </c>
      <c r="M20" s="179">
        <f>G20*(1+L20/100)</f>
        <v>0</v>
      </c>
      <c r="N20" s="170">
        <v>0</v>
      </c>
      <c r="O20" s="170">
        <f>ROUND(E20*N20,5)</f>
        <v>0</v>
      </c>
      <c r="P20" s="170">
        <v>0</v>
      </c>
      <c r="Q20" s="170">
        <f>ROUND(E20*P20,5)</f>
        <v>0</v>
      </c>
      <c r="R20" s="170"/>
      <c r="S20" s="170"/>
      <c r="T20" s="171">
        <v>2.3E-2</v>
      </c>
      <c r="U20" s="170">
        <f>ROUND(E20*T20,2)</f>
        <v>0.09</v>
      </c>
      <c r="V20" s="160"/>
      <c r="W20" s="160"/>
      <c r="X20" s="160"/>
      <c r="Y20" s="160"/>
      <c r="Z20" s="160"/>
      <c r="AA20" s="160"/>
      <c r="AB20" s="160"/>
      <c r="AC20" s="160"/>
      <c r="AD20" s="160"/>
      <c r="AE20" s="160" t="s">
        <v>115</v>
      </c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/>
      <c r="B21" s="167"/>
      <c r="C21" s="198" t="s">
        <v>136</v>
      </c>
      <c r="D21" s="172"/>
      <c r="E21" s="177">
        <v>4</v>
      </c>
      <c r="F21" s="179"/>
      <c r="G21" s="179"/>
      <c r="H21" s="179"/>
      <c r="I21" s="179"/>
      <c r="J21" s="179"/>
      <c r="K21" s="179"/>
      <c r="L21" s="179"/>
      <c r="M21" s="179"/>
      <c r="N21" s="170"/>
      <c r="O21" s="170"/>
      <c r="P21" s="170"/>
      <c r="Q21" s="170"/>
      <c r="R21" s="170"/>
      <c r="S21" s="170"/>
      <c r="T21" s="171"/>
      <c r="U21" s="170"/>
      <c r="V21" s="160"/>
      <c r="W21" s="160"/>
      <c r="X21" s="160"/>
      <c r="Y21" s="160"/>
      <c r="Z21" s="160"/>
      <c r="AA21" s="160"/>
      <c r="AB21" s="160"/>
      <c r="AC21" s="160"/>
      <c r="AD21" s="160"/>
      <c r="AE21" s="160" t="s">
        <v>119</v>
      </c>
      <c r="AF21" s="160">
        <v>0</v>
      </c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8</v>
      </c>
      <c r="B22" s="167" t="s">
        <v>137</v>
      </c>
      <c r="C22" s="197" t="s">
        <v>138</v>
      </c>
      <c r="D22" s="169" t="s">
        <v>135</v>
      </c>
      <c r="E22" s="176">
        <v>43.8992</v>
      </c>
      <c r="F22" s="179"/>
      <c r="G22" s="179"/>
      <c r="H22" s="179">
        <v>0</v>
      </c>
      <c r="I22" s="179">
        <f>ROUND(E22*H22,2)</f>
        <v>0</v>
      </c>
      <c r="J22" s="179">
        <v>700</v>
      </c>
      <c r="K22" s="179">
        <f>ROUND(E22*J22,2)</f>
        <v>30729.439999999999</v>
      </c>
      <c r="L22" s="179">
        <v>21</v>
      </c>
      <c r="M22" s="179">
        <f>G22*(1+L22/100)</f>
        <v>0</v>
      </c>
      <c r="N22" s="170">
        <v>0</v>
      </c>
      <c r="O22" s="170">
        <f>ROUND(E22*N22,5)</f>
        <v>0</v>
      </c>
      <c r="P22" s="170">
        <v>0</v>
      </c>
      <c r="Q22" s="170">
        <f>ROUND(E22*P22,5)</f>
        <v>0</v>
      </c>
      <c r="R22" s="170"/>
      <c r="S22" s="170"/>
      <c r="T22" s="171">
        <v>2.1560000000000001</v>
      </c>
      <c r="U22" s="170">
        <f>ROUND(E22*T22,2)</f>
        <v>94.65</v>
      </c>
      <c r="V22" s="160"/>
      <c r="W22" s="160"/>
      <c r="X22" s="160"/>
      <c r="Y22" s="160"/>
      <c r="Z22" s="160"/>
      <c r="AA22" s="160"/>
      <c r="AB22" s="160"/>
      <c r="AC22" s="160"/>
      <c r="AD22" s="160"/>
      <c r="AE22" s="160" t="s">
        <v>115</v>
      </c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/>
      <c r="B23" s="167"/>
      <c r="C23" s="198" t="s">
        <v>139</v>
      </c>
      <c r="D23" s="172"/>
      <c r="E23" s="177">
        <v>54.993600000000001</v>
      </c>
      <c r="F23" s="179"/>
      <c r="G23" s="179"/>
      <c r="H23" s="179"/>
      <c r="I23" s="179"/>
      <c r="J23" s="179"/>
      <c r="K23" s="179"/>
      <c r="L23" s="179"/>
      <c r="M23" s="179"/>
      <c r="N23" s="170"/>
      <c r="O23" s="170"/>
      <c r="P23" s="170"/>
      <c r="Q23" s="170"/>
      <c r="R23" s="170"/>
      <c r="S23" s="170"/>
      <c r="T23" s="171"/>
      <c r="U23" s="170"/>
      <c r="V23" s="160"/>
      <c r="W23" s="160"/>
      <c r="X23" s="160"/>
      <c r="Y23" s="160"/>
      <c r="Z23" s="160"/>
      <c r="AA23" s="160"/>
      <c r="AB23" s="160"/>
      <c r="AC23" s="160"/>
      <c r="AD23" s="160"/>
      <c r="AE23" s="160" t="s">
        <v>119</v>
      </c>
      <c r="AF23" s="160">
        <v>0</v>
      </c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/>
      <c r="B24" s="167"/>
      <c r="C24" s="198" t="s">
        <v>140</v>
      </c>
      <c r="D24" s="172"/>
      <c r="E24" s="177">
        <v>-11.0944</v>
      </c>
      <c r="F24" s="179"/>
      <c r="G24" s="179"/>
      <c r="H24" s="179"/>
      <c r="I24" s="179"/>
      <c r="J24" s="179"/>
      <c r="K24" s="179"/>
      <c r="L24" s="179"/>
      <c r="M24" s="179"/>
      <c r="N24" s="170"/>
      <c r="O24" s="170"/>
      <c r="P24" s="170"/>
      <c r="Q24" s="170"/>
      <c r="R24" s="170"/>
      <c r="S24" s="170"/>
      <c r="T24" s="171"/>
      <c r="U24" s="170"/>
      <c r="V24" s="160"/>
      <c r="W24" s="160"/>
      <c r="X24" s="160"/>
      <c r="Y24" s="160"/>
      <c r="Z24" s="160"/>
      <c r="AA24" s="160"/>
      <c r="AB24" s="160"/>
      <c r="AC24" s="160"/>
      <c r="AD24" s="160"/>
      <c r="AE24" s="160" t="s">
        <v>119</v>
      </c>
      <c r="AF24" s="160">
        <v>0</v>
      </c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9</v>
      </c>
      <c r="B25" s="167" t="s">
        <v>141</v>
      </c>
      <c r="C25" s="197" t="s">
        <v>142</v>
      </c>
      <c r="D25" s="169" t="s">
        <v>135</v>
      </c>
      <c r="E25" s="176">
        <v>43.8992</v>
      </c>
      <c r="F25" s="179"/>
      <c r="G25" s="179"/>
      <c r="H25" s="179">
        <v>0</v>
      </c>
      <c r="I25" s="179">
        <f>ROUND(E25*H25,2)</f>
        <v>0</v>
      </c>
      <c r="J25" s="179">
        <v>49.9</v>
      </c>
      <c r="K25" s="179">
        <f>ROUND(E25*J25,2)</f>
        <v>2190.5700000000002</v>
      </c>
      <c r="L25" s="179">
        <v>21</v>
      </c>
      <c r="M25" s="179">
        <f>G25*(1+L25/100)</f>
        <v>0</v>
      </c>
      <c r="N25" s="170">
        <v>0</v>
      </c>
      <c r="O25" s="170">
        <f>ROUND(E25*N25,5)</f>
        <v>0</v>
      </c>
      <c r="P25" s="170">
        <v>0</v>
      </c>
      <c r="Q25" s="170">
        <f>ROUND(E25*P25,5)</f>
        <v>0</v>
      </c>
      <c r="R25" s="170"/>
      <c r="S25" s="170"/>
      <c r="T25" s="171">
        <v>0.152</v>
      </c>
      <c r="U25" s="170">
        <f>ROUND(E25*T25,2)</f>
        <v>6.67</v>
      </c>
      <c r="V25" s="160"/>
      <c r="W25" s="160"/>
      <c r="X25" s="160"/>
      <c r="Y25" s="160"/>
      <c r="Z25" s="160"/>
      <c r="AA25" s="160"/>
      <c r="AB25" s="160"/>
      <c r="AC25" s="160"/>
      <c r="AD25" s="160"/>
      <c r="AE25" s="160" t="s">
        <v>115</v>
      </c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ht="22.5" outlineLevel="1" x14ac:dyDescent="0.2">
      <c r="A26" s="161">
        <v>10</v>
      </c>
      <c r="B26" s="167" t="s">
        <v>143</v>
      </c>
      <c r="C26" s="197" t="s">
        <v>144</v>
      </c>
      <c r="D26" s="169" t="s">
        <v>135</v>
      </c>
      <c r="E26" s="176">
        <v>4.28</v>
      </c>
      <c r="F26" s="179"/>
      <c r="G26" s="179"/>
      <c r="H26" s="179">
        <v>0</v>
      </c>
      <c r="I26" s="179">
        <f>ROUND(E26*H26,2)</f>
        <v>0</v>
      </c>
      <c r="J26" s="179">
        <v>1972</v>
      </c>
      <c r="K26" s="179">
        <f>ROUND(E26*J26,2)</f>
        <v>8440.16</v>
      </c>
      <c r="L26" s="179">
        <v>21</v>
      </c>
      <c r="M26" s="179">
        <f>G26*(1+L26/100)</f>
        <v>0</v>
      </c>
      <c r="N26" s="170">
        <v>0</v>
      </c>
      <c r="O26" s="170">
        <f>ROUND(E26*N26,5)</f>
        <v>0</v>
      </c>
      <c r="P26" s="170">
        <v>0</v>
      </c>
      <c r="Q26" s="170">
        <f>ROUND(E26*P26,5)</f>
        <v>0</v>
      </c>
      <c r="R26" s="170"/>
      <c r="S26" s="170"/>
      <c r="T26" s="171">
        <v>7.7039999999999997</v>
      </c>
      <c r="U26" s="170">
        <f>ROUND(E26*T26,2)</f>
        <v>32.97</v>
      </c>
      <c r="V26" s="160"/>
      <c r="W26" s="160"/>
      <c r="X26" s="160"/>
      <c r="Y26" s="160"/>
      <c r="Z26" s="160"/>
      <c r="AA26" s="160"/>
      <c r="AB26" s="160"/>
      <c r="AC26" s="160"/>
      <c r="AD26" s="160"/>
      <c r="AE26" s="160" t="s">
        <v>115</v>
      </c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/>
      <c r="B27" s="167"/>
      <c r="C27" s="198" t="s">
        <v>145</v>
      </c>
      <c r="D27" s="172"/>
      <c r="E27" s="177">
        <v>4.28</v>
      </c>
      <c r="F27" s="179"/>
      <c r="G27" s="179"/>
      <c r="H27" s="179"/>
      <c r="I27" s="179"/>
      <c r="J27" s="179"/>
      <c r="K27" s="179"/>
      <c r="L27" s="179"/>
      <c r="M27" s="179"/>
      <c r="N27" s="170"/>
      <c r="O27" s="170"/>
      <c r="P27" s="170"/>
      <c r="Q27" s="170"/>
      <c r="R27" s="170"/>
      <c r="S27" s="170"/>
      <c r="T27" s="171"/>
      <c r="U27" s="170"/>
      <c r="V27" s="160"/>
      <c r="W27" s="160"/>
      <c r="X27" s="160"/>
      <c r="Y27" s="160"/>
      <c r="Z27" s="160"/>
      <c r="AA27" s="160"/>
      <c r="AB27" s="160"/>
      <c r="AC27" s="160"/>
      <c r="AD27" s="160"/>
      <c r="AE27" s="160" t="s">
        <v>119</v>
      </c>
      <c r="AF27" s="160">
        <v>0</v>
      </c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11</v>
      </c>
      <c r="B28" s="167" t="s">
        <v>146</v>
      </c>
      <c r="C28" s="197" t="s">
        <v>147</v>
      </c>
      <c r="D28" s="169" t="s">
        <v>135</v>
      </c>
      <c r="E28" s="176">
        <v>43.8992</v>
      </c>
      <c r="F28" s="179"/>
      <c r="G28" s="179"/>
      <c r="H28" s="179">
        <v>0</v>
      </c>
      <c r="I28" s="179">
        <f>ROUND(E28*H28,2)</f>
        <v>0</v>
      </c>
      <c r="J28" s="179">
        <v>77.8</v>
      </c>
      <c r="K28" s="179">
        <f>ROUND(E28*J28,2)</f>
        <v>3415.36</v>
      </c>
      <c r="L28" s="179">
        <v>21</v>
      </c>
      <c r="M28" s="179">
        <f>G28*(1+L28/100)</f>
        <v>0</v>
      </c>
      <c r="N28" s="170">
        <v>0</v>
      </c>
      <c r="O28" s="170">
        <f>ROUND(E28*N28,5)</f>
        <v>0</v>
      </c>
      <c r="P28" s="170">
        <v>0</v>
      </c>
      <c r="Q28" s="170">
        <f>ROUND(E28*P28,5)</f>
        <v>0</v>
      </c>
      <c r="R28" s="170"/>
      <c r="S28" s="170"/>
      <c r="T28" s="171">
        <v>0.34499999999999997</v>
      </c>
      <c r="U28" s="170">
        <f>ROUND(E28*T28,2)</f>
        <v>15.15</v>
      </c>
      <c r="V28" s="160"/>
      <c r="W28" s="160"/>
      <c r="X28" s="160"/>
      <c r="Y28" s="160"/>
      <c r="Z28" s="160"/>
      <c r="AA28" s="160"/>
      <c r="AB28" s="160"/>
      <c r="AC28" s="160"/>
      <c r="AD28" s="160"/>
      <c r="AE28" s="160" t="s">
        <v>115</v>
      </c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12</v>
      </c>
      <c r="B29" s="167" t="s">
        <v>148</v>
      </c>
      <c r="C29" s="197" t="s">
        <v>149</v>
      </c>
      <c r="D29" s="169" t="s">
        <v>135</v>
      </c>
      <c r="E29" s="176">
        <v>4.28</v>
      </c>
      <c r="F29" s="179"/>
      <c r="G29" s="179"/>
      <c r="H29" s="179">
        <v>0</v>
      </c>
      <c r="I29" s="179">
        <f>ROUND(E29*H29,2)</f>
        <v>0</v>
      </c>
      <c r="J29" s="179">
        <v>249</v>
      </c>
      <c r="K29" s="179">
        <f>ROUND(E29*J29,2)</f>
        <v>1065.72</v>
      </c>
      <c r="L29" s="179">
        <v>21</v>
      </c>
      <c r="M29" s="179">
        <f>G29*(1+L29/100)</f>
        <v>0</v>
      </c>
      <c r="N29" s="170">
        <v>0</v>
      </c>
      <c r="O29" s="170">
        <f>ROUND(E29*N29,5)</f>
        <v>0</v>
      </c>
      <c r="P29" s="170">
        <v>0</v>
      </c>
      <c r="Q29" s="170">
        <f>ROUND(E29*P29,5)</f>
        <v>0</v>
      </c>
      <c r="R29" s="170"/>
      <c r="S29" s="170"/>
      <c r="T29" s="171">
        <v>0.97399999999999998</v>
      </c>
      <c r="U29" s="170">
        <f>ROUND(E29*T29,2)</f>
        <v>4.17</v>
      </c>
      <c r="V29" s="160"/>
      <c r="W29" s="160"/>
      <c r="X29" s="160"/>
      <c r="Y29" s="160"/>
      <c r="Z29" s="160"/>
      <c r="AA29" s="160"/>
      <c r="AB29" s="160"/>
      <c r="AC29" s="160"/>
      <c r="AD29" s="160"/>
      <c r="AE29" s="160" t="s">
        <v>115</v>
      </c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ht="22.5" outlineLevel="1" x14ac:dyDescent="0.2">
      <c r="A30" s="161">
        <v>13</v>
      </c>
      <c r="B30" s="167" t="s">
        <v>150</v>
      </c>
      <c r="C30" s="197" t="s">
        <v>151</v>
      </c>
      <c r="D30" s="169" t="s">
        <v>135</v>
      </c>
      <c r="E30" s="176">
        <v>8.56</v>
      </c>
      <c r="F30" s="179"/>
      <c r="G30" s="179"/>
      <c r="H30" s="179">
        <v>0</v>
      </c>
      <c r="I30" s="179">
        <f>ROUND(E30*H30,2)</f>
        <v>0</v>
      </c>
      <c r="J30" s="179">
        <v>150.5</v>
      </c>
      <c r="K30" s="179">
        <f>ROUND(E30*J30,2)</f>
        <v>1288.28</v>
      </c>
      <c r="L30" s="179">
        <v>21</v>
      </c>
      <c r="M30" s="179">
        <f>G30*(1+L30/100)</f>
        <v>0</v>
      </c>
      <c r="N30" s="170">
        <v>0</v>
      </c>
      <c r="O30" s="170">
        <f>ROUND(E30*N30,5)</f>
        <v>0</v>
      </c>
      <c r="P30" s="170">
        <v>0</v>
      </c>
      <c r="Q30" s="170">
        <f>ROUND(E30*P30,5)</f>
        <v>0</v>
      </c>
      <c r="R30" s="170"/>
      <c r="S30" s="170"/>
      <c r="T30" s="171">
        <v>0.66800000000000004</v>
      </c>
      <c r="U30" s="170">
        <f>ROUND(E30*T30,2)</f>
        <v>5.72</v>
      </c>
      <c r="V30" s="160"/>
      <c r="W30" s="160"/>
      <c r="X30" s="160"/>
      <c r="Y30" s="160"/>
      <c r="Z30" s="160"/>
      <c r="AA30" s="160"/>
      <c r="AB30" s="160"/>
      <c r="AC30" s="160"/>
      <c r="AD30" s="160"/>
      <c r="AE30" s="160" t="s">
        <v>115</v>
      </c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/>
      <c r="B31" s="167"/>
      <c r="C31" s="198" t="s">
        <v>152</v>
      </c>
      <c r="D31" s="172"/>
      <c r="E31" s="177">
        <v>8.56</v>
      </c>
      <c r="F31" s="179"/>
      <c r="G31" s="179"/>
      <c r="H31" s="179"/>
      <c r="I31" s="179"/>
      <c r="J31" s="179"/>
      <c r="K31" s="179"/>
      <c r="L31" s="179"/>
      <c r="M31" s="179"/>
      <c r="N31" s="170"/>
      <c r="O31" s="170"/>
      <c r="P31" s="170"/>
      <c r="Q31" s="170"/>
      <c r="R31" s="170"/>
      <c r="S31" s="170"/>
      <c r="T31" s="171"/>
      <c r="U31" s="170"/>
      <c r="V31" s="160"/>
      <c r="W31" s="160"/>
      <c r="X31" s="160"/>
      <c r="Y31" s="160"/>
      <c r="Z31" s="160"/>
      <c r="AA31" s="160"/>
      <c r="AB31" s="160"/>
      <c r="AC31" s="160"/>
      <c r="AD31" s="160"/>
      <c r="AE31" s="160" t="s">
        <v>119</v>
      </c>
      <c r="AF31" s="160">
        <v>0</v>
      </c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ht="22.5" outlineLevel="1" x14ac:dyDescent="0.2">
      <c r="A32" s="161">
        <v>14</v>
      </c>
      <c r="B32" s="167" t="s">
        <v>153</v>
      </c>
      <c r="C32" s="197" t="s">
        <v>154</v>
      </c>
      <c r="D32" s="169" t="s">
        <v>135</v>
      </c>
      <c r="E32" s="176">
        <v>8.56</v>
      </c>
      <c r="F32" s="179"/>
      <c r="G32" s="179"/>
      <c r="H32" s="179">
        <v>0</v>
      </c>
      <c r="I32" s="179">
        <f>ROUND(E32*H32,2)</f>
        <v>0</v>
      </c>
      <c r="J32" s="179">
        <v>133.5</v>
      </c>
      <c r="K32" s="179">
        <f>ROUND(E32*J32,2)</f>
        <v>1142.76</v>
      </c>
      <c r="L32" s="179">
        <v>21</v>
      </c>
      <c r="M32" s="179">
        <f>G32*(1+L32/100)</f>
        <v>0</v>
      </c>
      <c r="N32" s="170">
        <v>0</v>
      </c>
      <c r="O32" s="170">
        <f>ROUND(E32*N32,5)</f>
        <v>0</v>
      </c>
      <c r="P32" s="170">
        <v>0</v>
      </c>
      <c r="Q32" s="170">
        <f>ROUND(E32*P32,5)</f>
        <v>0</v>
      </c>
      <c r="R32" s="170"/>
      <c r="S32" s="170"/>
      <c r="T32" s="171">
        <v>0.59099999999999997</v>
      </c>
      <c r="U32" s="170">
        <f>ROUND(E32*T32,2)</f>
        <v>5.0599999999999996</v>
      </c>
      <c r="V32" s="160"/>
      <c r="W32" s="160"/>
      <c r="X32" s="160"/>
      <c r="Y32" s="160"/>
      <c r="Z32" s="160"/>
      <c r="AA32" s="160"/>
      <c r="AB32" s="160"/>
      <c r="AC32" s="160"/>
      <c r="AD32" s="160"/>
      <c r="AE32" s="160" t="s">
        <v>115</v>
      </c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/>
      <c r="B33" s="167"/>
      <c r="C33" s="198" t="s">
        <v>152</v>
      </c>
      <c r="D33" s="172"/>
      <c r="E33" s="177">
        <v>8.56</v>
      </c>
      <c r="F33" s="179"/>
      <c r="G33" s="179"/>
      <c r="H33" s="179"/>
      <c r="I33" s="179"/>
      <c r="J33" s="179"/>
      <c r="K33" s="179"/>
      <c r="L33" s="179"/>
      <c r="M33" s="179"/>
      <c r="N33" s="170"/>
      <c r="O33" s="170"/>
      <c r="P33" s="170"/>
      <c r="Q33" s="170"/>
      <c r="R33" s="170"/>
      <c r="S33" s="170"/>
      <c r="T33" s="171"/>
      <c r="U33" s="170"/>
      <c r="V33" s="160"/>
      <c r="W33" s="160"/>
      <c r="X33" s="160"/>
      <c r="Y33" s="160"/>
      <c r="Z33" s="160"/>
      <c r="AA33" s="160"/>
      <c r="AB33" s="160"/>
      <c r="AC33" s="160"/>
      <c r="AD33" s="160"/>
      <c r="AE33" s="160" t="s">
        <v>119</v>
      </c>
      <c r="AF33" s="160">
        <v>0</v>
      </c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ht="22.5" outlineLevel="1" x14ac:dyDescent="0.2">
      <c r="A34" s="161">
        <v>15</v>
      </c>
      <c r="B34" s="167" t="s">
        <v>155</v>
      </c>
      <c r="C34" s="197" t="s">
        <v>156</v>
      </c>
      <c r="D34" s="169" t="s">
        <v>135</v>
      </c>
      <c r="E34" s="176">
        <v>48.179200000000002</v>
      </c>
      <c r="F34" s="179"/>
      <c r="G34" s="179"/>
      <c r="H34" s="179">
        <v>0</v>
      </c>
      <c r="I34" s="179">
        <f>ROUND(E34*H34,2)</f>
        <v>0</v>
      </c>
      <c r="J34" s="179">
        <v>59.1</v>
      </c>
      <c r="K34" s="179">
        <f>ROUND(E34*J34,2)</f>
        <v>2847.39</v>
      </c>
      <c r="L34" s="179">
        <v>21</v>
      </c>
      <c r="M34" s="179">
        <f>G34*(1+L34/100)</f>
        <v>0</v>
      </c>
      <c r="N34" s="170">
        <v>0</v>
      </c>
      <c r="O34" s="170">
        <f>ROUND(E34*N34,5)</f>
        <v>0</v>
      </c>
      <c r="P34" s="170">
        <v>0</v>
      </c>
      <c r="Q34" s="170">
        <f>ROUND(E34*P34,5)</f>
        <v>0</v>
      </c>
      <c r="R34" s="170"/>
      <c r="S34" s="170"/>
      <c r="T34" s="171">
        <v>2.7E-2</v>
      </c>
      <c r="U34" s="170">
        <f>ROUND(E34*T34,2)</f>
        <v>1.3</v>
      </c>
      <c r="V34" s="160"/>
      <c r="W34" s="160"/>
      <c r="X34" s="160"/>
      <c r="Y34" s="160"/>
      <c r="Z34" s="160"/>
      <c r="AA34" s="160"/>
      <c r="AB34" s="160"/>
      <c r="AC34" s="160"/>
      <c r="AD34" s="160"/>
      <c r="AE34" s="160" t="s">
        <v>115</v>
      </c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/>
      <c r="B35" s="167"/>
      <c r="C35" s="198" t="s">
        <v>157</v>
      </c>
      <c r="D35" s="172"/>
      <c r="E35" s="177">
        <v>48.179200000000002</v>
      </c>
      <c r="F35" s="179"/>
      <c r="G35" s="179"/>
      <c r="H35" s="179"/>
      <c r="I35" s="179"/>
      <c r="J35" s="179"/>
      <c r="K35" s="179"/>
      <c r="L35" s="179"/>
      <c r="M35" s="179"/>
      <c r="N35" s="170"/>
      <c r="O35" s="170"/>
      <c r="P35" s="170"/>
      <c r="Q35" s="170"/>
      <c r="R35" s="170"/>
      <c r="S35" s="170"/>
      <c r="T35" s="171"/>
      <c r="U35" s="170"/>
      <c r="V35" s="160"/>
      <c r="W35" s="160"/>
      <c r="X35" s="160"/>
      <c r="Y35" s="160"/>
      <c r="Z35" s="160"/>
      <c r="AA35" s="160"/>
      <c r="AB35" s="160"/>
      <c r="AC35" s="160"/>
      <c r="AD35" s="160"/>
      <c r="AE35" s="160" t="s">
        <v>119</v>
      </c>
      <c r="AF35" s="160">
        <v>0</v>
      </c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ht="22.5" outlineLevel="1" x14ac:dyDescent="0.2">
      <c r="A36" s="161">
        <v>16</v>
      </c>
      <c r="B36" s="167" t="s">
        <v>158</v>
      </c>
      <c r="C36" s="197" t="s">
        <v>159</v>
      </c>
      <c r="D36" s="169" t="s">
        <v>135</v>
      </c>
      <c r="E36" s="176">
        <v>22.334399999999999</v>
      </c>
      <c r="F36" s="179"/>
      <c r="G36" s="179"/>
      <c r="H36" s="179">
        <v>0</v>
      </c>
      <c r="I36" s="179">
        <f>ROUND(E36*H36,2)</f>
        <v>0</v>
      </c>
      <c r="J36" s="179">
        <v>59.1</v>
      </c>
      <c r="K36" s="179">
        <f>ROUND(E36*J36,2)</f>
        <v>1319.96</v>
      </c>
      <c r="L36" s="179">
        <v>21</v>
      </c>
      <c r="M36" s="179">
        <f>G36*(1+L36/100)</f>
        <v>0</v>
      </c>
      <c r="N36" s="170">
        <v>0</v>
      </c>
      <c r="O36" s="170">
        <f>ROUND(E36*N36,5)</f>
        <v>0</v>
      </c>
      <c r="P36" s="170">
        <v>0</v>
      </c>
      <c r="Q36" s="170">
        <f>ROUND(E36*P36,5)</f>
        <v>0</v>
      </c>
      <c r="R36" s="170"/>
      <c r="S36" s="170"/>
      <c r="T36" s="171">
        <v>2.7E-2</v>
      </c>
      <c r="U36" s="170">
        <f>ROUND(E36*T36,2)</f>
        <v>0.6</v>
      </c>
      <c r="V36" s="160"/>
      <c r="W36" s="160"/>
      <c r="X36" s="160"/>
      <c r="Y36" s="160"/>
      <c r="Z36" s="160"/>
      <c r="AA36" s="160"/>
      <c r="AB36" s="160"/>
      <c r="AC36" s="160"/>
      <c r="AD36" s="160"/>
      <c r="AE36" s="160" t="s">
        <v>115</v>
      </c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/>
      <c r="B37" s="167"/>
      <c r="C37" s="198" t="s">
        <v>160</v>
      </c>
      <c r="D37" s="172"/>
      <c r="E37" s="177">
        <v>22.334399999999999</v>
      </c>
      <c r="F37" s="179"/>
      <c r="G37" s="179"/>
      <c r="H37" s="179"/>
      <c r="I37" s="179"/>
      <c r="J37" s="179"/>
      <c r="K37" s="179"/>
      <c r="L37" s="179"/>
      <c r="M37" s="179"/>
      <c r="N37" s="170"/>
      <c r="O37" s="170"/>
      <c r="P37" s="170"/>
      <c r="Q37" s="170"/>
      <c r="R37" s="170"/>
      <c r="S37" s="170"/>
      <c r="T37" s="171"/>
      <c r="U37" s="170"/>
      <c r="V37" s="160"/>
      <c r="W37" s="160"/>
      <c r="X37" s="160"/>
      <c r="Y37" s="160"/>
      <c r="Z37" s="160"/>
      <c r="AA37" s="160"/>
      <c r="AB37" s="160"/>
      <c r="AC37" s="160"/>
      <c r="AD37" s="160"/>
      <c r="AE37" s="160" t="s">
        <v>119</v>
      </c>
      <c r="AF37" s="160">
        <v>0</v>
      </c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ht="22.5" outlineLevel="1" x14ac:dyDescent="0.2">
      <c r="A38" s="161">
        <v>17</v>
      </c>
      <c r="B38" s="167" t="s">
        <v>161</v>
      </c>
      <c r="C38" s="197" t="s">
        <v>162</v>
      </c>
      <c r="D38" s="169" t="s">
        <v>135</v>
      </c>
      <c r="E38" s="176">
        <v>29.844799999999999</v>
      </c>
      <c r="F38" s="179"/>
      <c r="G38" s="179"/>
      <c r="H38" s="179">
        <v>0</v>
      </c>
      <c r="I38" s="179">
        <f>ROUND(E38*H38,2)</f>
        <v>0</v>
      </c>
      <c r="J38" s="179">
        <v>277.5</v>
      </c>
      <c r="K38" s="179">
        <f>ROUND(E38*J38,2)</f>
        <v>8281.93</v>
      </c>
      <c r="L38" s="179">
        <v>21</v>
      </c>
      <c r="M38" s="179">
        <f>G38*(1+L38/100)</f>
        <v>0</v>
      </c>
      <c r="N38" s="170">
        <v>0</v>
      </c>
      <c r="O38" s="170">
        <f>ROUND(E38*N38,5)</f>
        <v>0</v>
      </c>
      <c r="P38" s="170">
        <v>0</v>
      </c>
      <c r="Q38" s="170">
        <f>ROUND(E38*P38,5)</f>
        <v>0</v>
      </c>
      <c r="R38" s="170"/>
      <c r="S38" s="170"/>
      <c r="T38" s="171">
        <v>1.0999999999999999E-2</v>
      </c>
      <c r="U38" s="170">
        <f>ROUND(E38*T38,2)</f>
        <v>0.33</v>
      </c>
      <c r="V38" s="160"/>
      <c r="W38" s="160"/>
      <c r="X38" s="160"/>
      <c r="Y38" s="160"/>
      <c r="Z38" s="160"/>
      <c r="AA38" s="160"/>
      <c r="AB38" s="160"/>
      <c r="AC38" s="160"/>
      <c r="AD38" s="160"/>
      <c r="AE38" s="160" t="s">
        <v>115</v>
      </c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/>
      <c r="B39" s="167"/>
      <c r="C39" s="198" t="s">
        <v>163</v>
      </c>
      <c r="D39" s="172"/>
      <c r="E39" s="177">
        <v>29.844799999999999</v>
      </c>
      <c r="F39" s="179"/>
      <c r="G39" s="179"/>
      <c r="H39" s="179"/>
      <c r="I39" s="179"/>
      <c r="J39" s="179"/>
      <c r="K39" s="179"/>
      <c r="L39" s="179"/>
      <c r="M39" s="179"/>
      <c r="N39" s="170"/>
      <c r="O39" s="170"/>
      <c r="P39" s="170"/>
      <c r="Q39" s="170"/>
      <c r="R39" s="170"/>
      <c r="S39" s="170"/>
      <c r="T39" s="171"/>
      <c r="U39" s="170"/>
      <c r="V39" s="160"/>
      <c r="W39" s="160"/>
      <c r="X39" s="160"/>
      <c r="Y39" s="160"/>
      <c r="Z39" s="160"/>
      <c r="AA39" s="160"/>
      <c r="AB39" s="160"/>
      <c r="AC39" s="160"/>
      <c r="AD39" s="160"/>
      <c r="AE39" s="160" t="s">
        <v>119</v>
      </c>
      <c r="AF39" s="160">
        <v>0</v>
      </c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18</v>
      </c>
      <c r="B40" s="167" t="s">
        <v>164</v>
      </c>
      <c r="C40" s="197" t="s">
        <v>165</v>
      </c>
      <c r="D40" s="169" t="s">
        <v>135</v>
      </c>
      <c r="E40" s="176">
        <v>48.179200000000002</v>
      </c>
      <c r="F40" s="179"/>
      <c r="G40" s="179"/>
      <c r="H40" s="179">
        <v>0</v>
      </c>
      <c r="I40" s="179">
        <f>ROUND(E40*H40,2)</f>
        <v>0</v>
      </c>
      <c r="J40" s="179">
        <v>171</v>
      </c>
      <c r="K40" s="179">
        <f>ROUND(E40*J40,2)</f>
        <v>8238.64</v>
      </c>
      <c r="L40" s="179">
        <v>21</v>
      </c>
      <c r="M40" s="179">
        <f>G40*(1+L40/100)</f>
        <v>0</v>
      </c>
      <c r="N40" s="170">
        <v>0</v>
      </c>
      <c r="O40" s="170">
        <f>ROUND(E40*N40,5)</f>
        <v>0</v>
      </c>
      <c r="P40" s="170">
        <v>0</v>
      </c>
      <c r="Q40" s="170">
        <f>ROUND(E40*P40,5)</f>
        <v>0</v>
      </c>
      <c r="R40" s="170"/>
      <c r="S40" s="170"/>
      <c r="T40" s="171">
        <v>0.65200000000000002</v>
      </c>
      <c r="U40" s="170">
        <f>ROUND(E40*T40,2)</f>
        <v>31.41</v>
      </c>
      <c r="V40" s="160"/>
      <c r="W40" s="160"/>
      <c r="X40" s="160"/>
      <c r="Y40" s="160"/>
      <c r="Z40" s="160"/>
      <c r="AA40" s="160"/>
      <c r="AB40" s="160"/>
      <c r="AC40" s="160"/>
      <c r="AD40" s="160"/>
      <c r="AE40" s="160" t="s">
        <v>115</v>
      </c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/>
      <c r="B41" s="167"/>
      <c r="C41" s="198" t="s">
        <v>157</v>
      </c>
      <c r="D41" s="172"/>
      <c r="E41" s="177">
        <v>48.179200000000002</v>
      </c>
      <c r="F41" s="179"/>
      <c r="G41" s="179"/>
      <c r="H41" s="179"/>
      <c r="I41" s="179"/>
      <c r="J41" s="179"/>
      <c r="K41" s="179"/>
      <c r="L41" s="179"/>
      <c r="M41" s="179"/>
      <c r="N41" s="170"/>
      <c r="O41" s="170"/>
      <c r="P41" s="170"/>
      <c r="Q41" s="170"/>
      <c r="R41" s="170"/>
      <c r="S41" s="170"/>
      <c r="T41" s="171"/>
      <c r="U41" s="170"/>
      <c r="V41" s="160"/>
      <c r="W41" s="160"/>
      <c r="X41" s="160"/>
      <c r="Y41" s="160"/>
      <c r="Z41" s="160"/>
      <c r="AA41" s="160"/>
      <c r="AB41" s="160"/>
      <c r="AC41" s="160"/>
      <c r="AD41" s="160"/>
      <c r="AE41" s="160" t="s">
        <v>119</v>
      </c>
      <c r="AF41" s="160">
        <v>0</v>
      </c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19</v>
      </c>
      <c r="B42" s="167" t="s">
        <v>166</v>
      </c>
      <c r="C42" s="197" t="s">
        <v>167</v>
      </c>
      <c r="D42" s="169" t="s">
        <v>135</v>
      </c>
      <c r="E42" s="176">
        <v>43.8992</v>
      </c>
      <c r="F42" s="179"/>
      <c r="G42" s="179"/>
      <c r="H42" s="179">
        <v>0</v>
      </c>
      <c r="I42" s="179">
        <f>ROUND(E42*H42,2)</f>
        <v>0</v>
      </c>
      <c r="J42" s="179">
        <v>15.9</v>
      </c>
      <c r="K42" s="179">
        <f>ROUND(E42*J42,2)</f>
        <v>698</v>
      </c>
      <c r="L42" s="179">
        <v>21</v>
      </c>
      <c r="M42" s="179">
        <f>G42*(1+L42/100)</f>
        <v>0</v>
      </c>
      <c r="N42" s="170">
        <v>0</v>
      </c>
      <c r="O42" s="170">
        <f>ROUND(E42*N42,5)</f>
        <v>0</v>
      </c>
      <c r="P42" s="170">
        <v>0</v>
      </c>
      <c r="Q42" s="170">
        <f>ROUND(E42*P42,5)</f>
        <v>0</v>
      </c>
      <c r="R42" s="170"/>
      <c r="S42" s="170"/>
      <c r="T42" s="171">
        <v>8.9999999999999993E-3</v>
      </c>
      <c r="U42" s="170">
        <f>ROUND(E42*T42,2)</f>
        <v>0.4</v>
      </c>
      <c r="V42" s="160"/>
      <c r="W42" s="160"/>
      <c r="X42" s="160"/>
      <c r="Y42" s="160"/>
      <c r="Z42" s="160"/>
      <c r="AA42" s="160"/>
      <c r="AB42" s="160"/>
      <c r="AC42" s="160"/>
      <c r="AD42" s="160"/>
      <c r="AE42" s="160" t="s">
        <v>115</v>
      </c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ht="22.5" outlineLevel="1" x14ac:dyDescent="0.2">
      <c r="A43" s="161">
        <v>20</v>
      </c>
      <c r="B43" s="167" t="s">
        <v>168</v>
      </c>
      <c r="C43" s="197" t="s">
        <v>169</v>
      </c>
      <c r="D43" s="169" t="s">
        <v>135</v>
      </c>
      <c r="E43" s="176">
        <v>29.844799999999999</v>
      </c>
      <c r="F43" s="179"/>
      <c r="G43" s="179"/>
      <c r="H43" s="179">
        <v>0</v>
      </c>
      <c r="I43" s="179">
        <f>ROUND(E43*H43,2)</f>
        <v>0</v>
      </c>
      <c r="J43" s="179">
        <v>296.2</v>
      </c>
      <c r="K43" s="179">
        <f>ROUND(E43*J43,2)</f>
        <v>8840.0300000000007</v>
      </c>
      <c r="L43" s="179">
        <v>21</v>
      </c>
      <c r="M43" s="179">
        <f>G43*(1+L43/100)</f>
        <v>0</v>
      </c>
      <c r="N43" s="170">
        <v>0</v>
      </c>
      <c r="O43" s="170">
        <f>ROUND(E43*N43,5)</f>
        <v>0</v>
      </c>
      <c r="P43" s="170">
        <v>0</v>
      </c>
      <c r="Q43" s="170">
        <f>ROUND(E43*P43,5)</f>
        <v>0</v>
      </c>
      <c r="R43" s="170"/>
      <c r="S43" s="170"/>
      <c r="T43" s="171">
        <v>8.9999999999999993E-3</v>
      </c>
      <c r="U43" s="170">
        <f>ROUND(E43*T43,2)</f>
        <v>0.27</v>
      </c>
      <c r="V43" s="160"/>
      <c r="W43" s="160"/>
      <c r="X43" s="160"/>
      <c r="Y43" s="160"/>
      <c r="Z43" s="160"/>
      <c r="AA43" s="160"/>
      <c r="AB43" s="160"/>
      <c r="AC43" s="160"/>
      <c r="AD43" s="160"/>
      <c r="AE43" s="160" t="s">
        <v>115</v>
      </c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>
        <v>21</v>
      </c>
      <c r="B44" s="167" t="s">
        <v>170</v>
      </c>
      <c r="C44" s="197" t="s">
        <v>171</v>
      </c>
      <c r="D44" s="169" t="s">
        <v>135</v>
      </c>
      <c r="E44" s="176">
        <v>18.334399999999999</v>
      </c>
      <c r="F44" s="179"/>
      <c r="G44" s="179"/>
      <c r="H44" s="179">
        <v>0</v>
      </c>
      <c r="I44" s="179">
        <f>ROUND(E44*H44,2)</f>
        <v>0</v>
      </c>
      <c r="J44" s="179">
        <v>292</v>
      </c>
      <c r="K44" s="179">
        <f>ROUND(E44*J44,2)</f>
        <v>5353.64</v>
      </c>
      <c r="L44" s="179">
        <v>21</v>
      </c>
      <c r="M44" s="179">
        <f>G44*(1+L44/100)</f>
        <v>0</v>
      </c>
      <c r="N44" s="170">
        <v>0</v>
      </c>
      <c r="O44" s="170">
        <f>ROUND(E44*N44,5)</f>
        <v>0</v>
      </c>
      <c r="P44" s="170">
        <v>0</v>
      </c>
      <c r="Q44" s="170">
        <f>ROUND(E44*P44,5)</f>
        <v>0</v>
      </c>
      <c r="R44" s="170"/>
      <c r="S44" s="170"/>
      <c r="T44" s="171">
        <v>1.2390000000000001</v>
      </c>
      <c r="U44" s="170">
        <f>ROUND(E44*T44,2)</f>
        <v>22.72</v>
      </c>
      <c r="V44" s="160"/>
      <c r="W44" s="160"/>
      <c r="X44" s="160"/>
      <c r="Y44" s="160"/>
      <c r="Z44" s="160"/>
      <c r="AA44" s="160"/>
      <c r="AB44" s="160"/>
      <c r="AC44" s="160"/>
      <c r="AD44" s="160"/>
      <c r="AE44" s="160" t="s">
        <v>115</v>
      </c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">
      <c r="A45" s="161"/>
      <c r="B45" s="167"/>
      <c r="C45" s="198" t="s">
        <v>172</v>
      </c>
      <c r="D45" s="172"/>
      <c r="E45" s="177">
        <v>18.334399999999999</v>
      </c>
      <c r="F45" s="179"/>
      <c r="G45" s="179"/>
      <c r="H45" s="179"/>
      <c r="I45" s="179"/>
      <c r="J45" s="179"/>
      <c r="K45" s="179"/>
      <c r="L45" s="179"/>
      <c r="M45" s="179"/>
      <c r="N45" s="170"/>
      <c r="O45" s="170"/>
      <c r="P45" s="170"/>
      <c r="Q45" s="170"/>
      <c r="R45" s="170"/>
      <c r="S45" s="170"/>
      <c r="T45" s="171"/>
      <c r="U45" s="170"/>
      <c r="V45" s="160"/>
      <c r="W45" s="160"/>
      <c r="X45" s="160"/>
      <c r="Y45" s="160"/>
      <c r="Z45" s="160"/>
      <c r="AA45" s="160"/>
      <c r="AB45" s="160"/>
      <c r="AC45" s="160"/>
      <c r="AD45" s="160"/>
      <c r="AE45" s="160" t="s">
        <v>119</v>
      </c>
      <c r="AF45" s="160">
        <v>0</v>
      </c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ht="22.5" outlineLevel="1" x14ac:dyDescent="0.2">
      <c r="A46" s="161">
        <v>22</v>
      </c>
      <c r="B46" s="167" t="s">
        <v>173</v>
      </c>
      <c r="C46" s="197" t="s">
        <v>174</v>
      </c>
      <c r="D46" s="169" t="s">
        <v>135</v>
      </c>
      <c r="E46" s="176">
        <v>20.476800000000001</v>
      </c>
      <c r="F46" s="179"/>
      <c r="G46" s="179"/>
      <c r="H46" s="179">
        <v>0</v>
      </c>
      <c r="I46" s="179">
        <f>ROUND(E46*H46,2)</f>
        <v>0</v>
      </c>
      <c r="J46" s="179">
        <v>902</v>
      </c>
      <c r="K46" s="179">
        <f>ROUND(E46*J46,2)</f>
        <v>18470.07</v>
      </c>
      <c r="L46" s="179">
        <v>21</v>
      </c>
      <c r="M46" s="179">
        <f>G46*(1+L46/100)</f>
        <v>0</v>
      </c>
      <c r="N46" s="170">
        <v>1.70000000000073</v>
      </c>
      <c r="O46" s="170">
        <f>ROUND(E46*N46,5)</f>
        <v>34.810560000000002</v>
      </c>
      <c r="P46" s="170">
        <v>0</v>
      </c>
      <c r="Q46" s="170">
        <f>ROUND(E46*P46,5)</f>
        <v>0</v>
      </c>
      <c r="R46" s="170"/>
      <c r="S46" s="170"/>
      <c r="T46" s="171">
        <v>1.587</v>
      </c>
      <c r="U46" s="170">
        <f>ROUND(E46*T46,2)</f>
        <v>32.5</v>
      </c>
      <c r="V46" s="160"/>
      <c r="W46" s="160"/>
      <c r="X46" s="160"/>
      <c r="Y46" s="160"/>
      <c r="Z46" s="160"/>
      <c r="AA46" s="160"/>
      <c r="AB46" s="160"/>
      <c r="AC46" s="160"/>
      <c r="AD46" s="160"/>
      <c r="AE46" s="160" t="s">
        <v>115</v>
      </c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/>
      <c r="B47" s="167"/>
      <c r="C47" s="198" t="s">
        <v>175</v>
      </c>
      <c r="D47" s="172"/>
      <c r="E47" s="177">
        <v>20.476800000000001</v>
      </c>
      <c r="F47" s="179"/>
      <c r="G47" s="179"/>
      <c r="H47" s="179"/>
      <c r="I47" s="179"/>
      <c r="J47" s="179"/>
      <c r="K47" s="179"/>
      <c r="L47" s="179"/>
      <c r="M47" s="179"/>
      <c r="N47" s="170"/>
      <c r="O47" s="170"/>
      <c r="P47" s="170"/>
      <c r="Q47" s="170"/>
      <c r="R47" s="170"/>
      <c r="S47" s="170"/>
      <c r="T47" s="171"/>
      <c r="U47" s="170"/>
      <c r="V47" s="160"/>
      <c r="W47" s="160"/>
      <c r="X47" s="160"/>
      <c r="Y47" s="160"/>
      <c r="Z47" s="160"/>
      <c r="AA47" s="160"/>
      <c r="AB47" s="160"/>
      <c r="AC47" s="160"/>
      <c r="AD47" s="160"/>
      <c r="AE47" s="160" t="s">
        <v>119</v>
      </c>
      <c r="AF47" s="160">
        <v>0</v>
      </c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ht="22.5" outlineLevel="1" x14ac:dyDescent="0.2">
      <c r="A48" s="161">
        <v>23</v>
      </c>
      <c r="B48" s="167" t="s">
        <v>176</v>
      </c>
      <c r="C48" s="197" t="s">
        <v>177</v>
      </c>
      <c r="D48" s="169" t="s">
        <v>135</v>
      </c>
      <c r="E48" s="176">
        <v>4.28</v>
      </c>
      <c r="F48" s="179"/>
      <c r="G48" s="179"/>
      <c r="H48" s="179">
        <v>0</v>
      </c>
      <c r="I48" s="179">
        <f>ROUND(E48*H48,2)</f>
        <v>0</v>
      </c>
      <c r="J48" s="179">
        <v>561</v>
      </c>
      <c r="K48" s="179">
        <f>ROUND(E48*J48,2)</f>
        <v>2401.08</v>
      </c>
      <c r="L48" s="179">
        <v>21</v>
      </c>
      <c r="M48" s="179">
        <f>G48*(1+L48/100)</f>
        <v>0</v>
      </c>
      <c r="N48" s="170">
        <v>0</v>
      </c>
      <c r="O48" s="170">
        <f>ROUND(E48*N48,5)</f>
        <v>0</v>
      </c>
      <c r="P48" s="170">
        <v>0</v>
      </c>
      <c r="Q48" s="170">
        <f>ROUND(E48*P48,5)</f>
        <v>0</v>
      </c>
      <c r="R48" s="170"/>
      <c r="S48" s="170"/>
      <c r="T48" s="171">
        <v>2.1949999999999998</v>
      </c>
      <c r="U48" s="170">
        <f>ROUND(E48*T48,2)</f>
        <v>9.39</v>
      </c>
      <c r="V48" s="160"/>
      <c r="W48" s="160"/>
      <c r="X48" s="160"/>
      <c r="Y48" s="160"/>
      <c r="Z48" s="160"/>
      <c r="AA48" s="160"/>
      <c r="AB48" s="160"/>
      <c r="AC48" s="160"/>
      <c r="AD48" s="160"/>
      <c r="AE48" s="160" t="s">
        <v>115</v>
      </c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>
        <v>24</v>
      </c>
      <c r="B49" s="167" t="s">
        <v>178</v>
      </c>
      <c r="C49" s="197" t="s">
        <v>179</v>
      </c>
      <c r="D49" s="169" t="s">
        <v>114</v>
      </c>
      <c r="E49" s="176">
        <v>20</v>
      </c>
      <c r="F49" s="179"/>
      <c r="G49" s="179"/>
      <c r="H49" s="179">
        <v>0</v>
      </c>
      <c r="I49" s="179">
        <f>ROUND(E49*H49,2)</f>
        <v>0</v>
      </c>
      <c r="J49" s="179">
        <v>15.9</v>
      </c>
      <c r="K49" s="179">
        <f>ROUND(E49*J49,2)</f>
        <v>318</v>
      </c>
      <c r="L49" s="179">
        <v>21</v>
      </c>
      <c r="M49" s="179">
        <f>G49*(1+L49/100)</f>
        <v>0</v>
      </c>
      <c r="N49" s="170">
        <v>0</v>
      </c>
      <c r="O49" s="170">
        <f>ROUND(E49*N49,5)</f>
        <v>0</v>
      </c>
      <c r="P49" s="170">
        <v>0</v>
      </c>
      <c r="Q49" s="170">
        <f>ROUND(E49*P49,5)</f>
        <v>0</v>
      </c>
      <c r="R49" s="170"/>
      <c r="S49" s="170"/>
      <c r="T49" s="171">
        <v>0.06</v>
      </c>
      <c r="U49" s="170">
        <f>ROUND(E49*T49,2)</f>
        <v>1.2</v>
      </c>
      <c r="V49" s="160"/>
      <c r="W49" s="160"/>
      <c r="X49" s="160"/>
      <c r="Y49" s="160"/>
      <c r="Z49" s="160"/>
      <c r="AA49" s="160"/>
      <c r="AB49" s="160"/>
      <c r="AC49" s="160"/>
      <c r="AD49" s="160"/>
      <c r="AE49" s="160" t="s">
        <v>115</v>
      </c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>
        <v>25</v>
      </c>
      <c r="B50" s="167" t="s">
        <v>180</v>
      </c>
      <c r="C50" s="197" t="s">
        <v>181</v>
      </c>
      <c r="D50" s="169" t="s">
        <v>114</v>
      </c>
      <c r="E50" s="176">
        <v>20</v>
      </c>
      <c r="F50" s="179"/>
      <c r="G50" s="179"/>
      <c r="H50" s="179">
        <v>0</v>
      </c>
      <c r="I50" s="179">
        <f>ROUND(E50*H50,2)</f>
        <v>0</v>
      </c>
      <c r="J50" s="179">
        <v>74.900000000000006</v>
      </c>
      <c r="K50" s="179">
        <f>ROUND(E50*J50,2)</f>
        <v>1498</v>
      </c>
      <c r="L50" s="179">
        <v>21</v>
      </c>
      <c r="M50" s="179">
        <f>G50*(1+L50/100)</f>
        <v>0</v>
      </c>
      <c r="N50" s="170">
        <v>0</v>
      </c>
      <c r="O50" s="170">
        <f>ROUND(E50*N50,5)</f>
        <v>0</v>
      </c>
      <c r="P50" s="170">
        <v>0</v>
      </c>
      <c r="Q50" s="170">
        <f>ROUND(E50*P50,5)</f>
        <v>0</v>
      </c>
      <c r="R50" s="170"/>
      <c r="S50" s="170"/>
      <c r="T50" s="171">
        <v>0.33200000000000002</v>
      </c>
      <c r="U50" s="170">
        <f>ROUND(E50*T50,2)</f>
        <v>6.64</v>
      </c>
      <c r="V50" s="160"/>
      <c r="W50" s="160"/>
      <c r="X50" s="160"/>
      <c r="Y50" s="160"/>
      <c r="Z50" s="160"/>
      <c r="AA50" s="160"/>
      <c r="AB50" s="160"/>
      <c r="AC50" s="160"/>
      <c r="AD50" s="160"/>
      <c r="AE50" s="160" t="s">
        <v>115</v>
      </c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ht="22.5" outlineLevel="1" x14ac:dyDescent="0.2">
      <c r="A51" s="161">
        <v>26</v>
      </c>
      <c r="B51" s="167" t="s">
        <v>182</v>
      </c>
      <c r="C51" s="197" t="s">
        <v>183</v>
      </c>
      <c r="D51" s="169" t="s">
        <v>135</v>
      </c>
      <c r="E51" s="176">
        <v>5.0880000000000001</v>
      </c>
      <c r="F51" s="179"/>
      <c r="G51" s="179"/>
      <c r="H51" s="179">
        <v>0</v>
      </c>
      <c r="I51" s="179">
        <f>ROUND(E51*H51,2)</f>
        <v>0</v>
      </c>
      <c r="J51" s="179">
        <v>970</v>
      </c>
      <c r="K51" s="179">
        <f>ROUND(E51*J51,2)</f>
        <v>4935.3599999999997</v>
      </c>
      <c r="L51" s="179">
        <v>21</v>
      </c>
      <c r="M51" s="179">
        <f>G51*(1+L51/100)</f>
        <v>0</v>
      </c>
      <c r="N51" s="170">
        <v>1.1322000000000101</v>
      </c>
      <c r="O51" s="170">
        <f>ROUND(E51*N51,5)</f>
        <v>5.7606299999999999</v>
      </c>
      <c r="P51" s="170">
        <v>0</v>
      </c>
      <c r="Q51" s="170">
        <f>ROUND(E51*P51,5)</f>
        <v>0</v>
      </c>
      <c r="R51" s="170"/>
      <c r="S51" s="170"/>
      <c r="T51" s="171">
        <v>1.6950000000000001</v>
      </c>
      <c r="U51" s="170">
        <f>ROUND(E51*T51,2)</f>
        <v>8.6199999999999992</v>
      </c>
      <c r="V51" s="160"/>
      <c r="W51" s="160"/>
      <c r="X51" s="160"/>
      <c r="Y51" s="160"/>
      <c r="Z51" s="160"/>
      <c r="AA51" s="160"/>
      <c r="AB51" s="160"/>
      <c r="AC51" s="160"/>
      <c r="AD51" s="160"/>
      <c r="AE51" s="160" t="s">
        <v>115</v>
      </c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/>
      <c r="B52" s="167"/>
      <c r="C52" s="198" t="s">
        <v>184</v>
      </c>
      <c r="D52" s="172"/>
      <c r="E52" s="177">
        <v>5.0880000000000001</v>
      </c>
      <c r="F52" s="179"/>
      <c r="G52" s="179"/>
      <c r="H52" s="179"/>
      <c r="I52" s="179"/>
      <c r="J52" s="179"/>
      <c r="K52" s="179"/>
      <c r="L52" s="179"/>
      <c r="M52" s="179"/>
      <c r="N52" s="170"/>
      <c r="O52" s="170"/>
      <c r="P52" s="170"/>
      <c r="Q52" s="170"/>
      <c r="R52" s="170"/>
      <c r="S52" s="170"/>
      <c r="T52" s="171"/>
      <c r="U52" s="170"/>
      <c r="V52" s="160"/>
      <c r="W52" s="160"/>
      <c r="X52" s="160"/>
      <c r="Y52" s="160"/>
      <c r="Z52" s="160"/>
      <c r="AA52" s="160"/>
      <c r="AB52" s="160"/>
      <c r="AC52" s="160"/>
      <c r="AD52" s="160"/>
      <c r="AE52" s="160" t="s">
        <v>119</v>
      </c>
      <c r="AF52" s="160">
        <v>0</v>
      </c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>
        <v>27</v>
      </c>
      <c r="B53" s="167" t="s">
        <v>185</v>
      </c>
      <c r="C53" s="197" t="s">
        <v>186</v>
      </c>
      <c r="D53" s="169" t="s">
        <v>187</v>
      </c>
      <c r="E53" s="176">
        <v>1.5</v>
      </c>
      <c r="F53" s="179"/>
      <c r="G53" s="179"/>
      <c r="H53" s="179">
        <v>111.51</v>
      </c>
      <c r="I53" s="179">
        <f>ROUND(E53*H53,2)</f>
        <v>167.27</v>
      </c>
      <c r="J53" s="179">
        <v>0</v>
      </c>
      <c r="K53" s="179">
        <f>ROUND(E53*J53,2)</f>
        <v>0</v>
      </c>
      <c r="L53" s="179">
        <v>21</v>
      </c>
      <c r="M53" s="179">
        <f>G53*(1+L53/100)</f>
        <v>0</v>
      </c>
      <c r="N53" s="170">
        <v>9.9999999999944599E-4</v>
      </c>
      <c r="O53" s="170">
        <f>ROUND(E53*N53,5)</f>
        <v>1.5E-3</v>
      </c>
      <c r="P53" s="170">
        <v>0</v>
      </c>
      <c r="Q53" s="170">
        <f>ROUND(E53*P53,5)</f>
        <v>0</v>
      </c>
      <c r="R53" s="170"/>
      <c r="S53" s="170"/>
      <c r="T53" s="171">
        <v>0</v>
      </c>
      <c r="U53" s="170">
        <f>ROUND(E53*T53,2)</f>
        <v>0</v>
      </c>
      <c r="V53" s="160"/>
      <c r="W53" s="160"/>
      <c r="X53" s="160"/>
      <c r="Y53" s="160"/>
      <c r="Z53" s="160"/>
      <c r="AA53" s="160"/>
      <c r="AB53" s="160"/>
      <c r="AC53" s="160"/>
      <c r="AD53" s="160"/>
      <c r="AE53" s="160" t="s">
        <v>188</v>
      </c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>
        <v>28</v>
      </c>
      <c r="B54" s="167" t="s">
        <v>189</v>
      </c>
      <c r="C54" s="197" t="s">
        <v>190</v>
      </c>
      <c r="D54" s="169" t="s">
        <v>191</v>
      </c>
      <c r="E54" s="176">
        <v>7.7039999999999997</v>
      </c>
      <c r="F54" s="179"/>
      <c r="G54" s="179"/>
      <c r="H54" s="179">
        <v>420</v>
      </c>
      <c r="I54" s="179">
        <f>ROUND(E54*H54,2)</f>
        <v>3235.68</v>
      </c>
      <c r="J54" s="179">
        <v>0</v>
      </c>
      <c r="K54" s="179">
        <f>ROUND(E54*J54,2)</f>
        <v>0</v>
      </c>
      <c r="L54" s="179">
        <v>21</v>
      </c>
      <c r="M54" s="179">
        <f>G54*(1+L54/100)</f>
        <v>0</v>
      </c>
      <c r="N54" s="170">
        <v>1</v>
      </c>
      <c r="O54" s="170">
        <f>ROUND(E54*N54,5)</f>
        <v>7.7039999999999997</v>
      </c>
      <c r="P54" s="170">
        <v>0</v>
      </c>
      <c r="Q54" s="170">
        <f>ROUND(E54*P54,5)</f>
        <v>0</v>
      </c>
      <c r="R54" s="170"/>
      <c r="S54" s="170"/>
      <c r="T54" s="171">
        <v>0</v>
      </c>
      <c r="U54" s="170">
        <f>ROUND(E54*T54,2)</f>
        <v>0</v>
      </c>
      <c r="V54" s="160"/>
      <c r="W54" s="160"/>
      <c r="X54" s="160"/>
      <c r="Y54" s="160"/>
      <c r="Z54" s="160"/>
      <c r="AA54" s="160"/>
      <c r="AB54" s="160"/>
      <c r="AC54" s="160"/>
      <c r="AD54" s="160"/>
      <c r="AE54" s="160" t="s">
        <v>188</v>
      </c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/>
      <c r="B55" s="167"/>
      <c r="C55" s="198" t="s">
        <v>192</v>
      </c>
      <c r="D55" s="172"/>
      <c r="E55" s="177">
        <v>7.7039999999999997</v>
      </c>
      <c r="F55" s="179"/>
      <c r="G55" s="179"/>
      <c r="H55" s="179"/>
      <c r="I55" s="179"/>
      <c r="J55" s="179"/>
      <c r="K55" s="179"/>
      <c r="L55" s="179"/>
      <c r="M55" s="179"/>
      <c r="N55" s="170"/>
      <c r="O55" s="170"/>
      <c r="P55" s="170"/>
      <c r="Q55" s="170"/>
      <c r="R55" s="170"/>
      <c r="S55" s="170"/>
      <c r="T55" s="171"/>
      <c r="U55" s="170"/>
      <c r="V55" s="160"/>
      <c r="W55" s="160"/>
      <c r="X55" s="160"/>
      <c r="Y55" s="160"/>
      <c r="Z55" s="160"/>
      <c r="AA55" s="160"/>
      <c r="AB55" s="160"/>
      <c r="AC55" s="160"/>
      <c r="AD55" s="160"/>
      <c r="AE55" s="160" t="s">
        <v>119</v>
      </c>
      <c r="AF55" s="160">
        <v>0</v>
      </c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x14ac:dyDescent="0.2">
      <c r="A56" s="162" t="s">
        <v>110</v>
      </c>
      <c r="B56" s="168" t="s">
        <v>58</v>
      </c>
      <c r="C56" s="199" t="s">
        <v>59</v>
      </c>
      <c r="D56" s="173"/>
      <c r="E56" s="178"/>
      <c r="F56" s="180"/>
      <c r="G56" s="180"/>
      <c r="H56" s="180"/>
      <c r="I56" s="180">
        <f>SUM(I57:I60)</f>
        <v>44223.199999999997</v>
      </c>
      <c r="J56" s="180"/>
      <c r="K56" s="180">
        <f>SUM(K57:K60)</f>
        <v>33447.26</v>
      </c>
      <c r="L56" s="180"/>
      <c r="M56" s="180">
        <f>SUM(M57:M60)</f>
        <v>0</v>
      </c>
      <c r="N56" s="174"/>
      <c r="O56" s="174">
        <f>SUM(O57:O60)</f>
        <v>14.313500000000001</v>
      </c>
      <c r="P56" s="174"/>
      <c r="Q56" s="174">
        <f>SUM(Q57:Q60)</f>
        <v>0</v>
      </c>
      <c r="R56" s="174"/>
      <c r="S56" s="174"/>
      <c r="T56" s="175"/>
      <c r="U56" s="174">
        <f>SUM(U57:U60)</f>
        <v>18.690000000000001</v>
      </c>
      <c r="AE56" t="s">
        <v>111</v>
      </c>
    </row>
    <row r="57" spans="1:60" outlineLevel="1" x14ac:dyDescent="0.2">
      <c r="A57" s="161">
        <v>29</v>
      </c>
      <c r="B57" s="167" t="s">
        <v>193</v>
      </c>
      <c r="C57" s="197" t="s">
        <v>194</v>
      </c>
      <c r="D57" s="169" t="s">
        <v>195</v>
      </c>
      <c r="E57" s="176">
        <v>30</v>
      </c>
      <c r="F57" s="179"/>
      <c r="G57" s="179"/>
      <c r="H57" s="179">
        <v>0</v>
      </c>
      <c r="I57" s="179">
        <f>ROUND(E57*H57,2)</f>
        <v>0</v>
      </c>
      <c r="J57" s="179">
        <v>508</v>
      </c>
      <c r="K57" s="179">
        <f>ROUND(E57*J57,2)</f>
        <v>15240</v>
      </c>
      <c r="L57" s="179">
        <v>21</v>
      </c>
      <c r="M57" s="179">
        <f>G57*(1+L57/100)</f>
        <v>0</v>
      </c>
      <c r="N57" s="170">
        <v>5.0450000000012103E-2</v>
      </c>
      <c r="O57" s="170">
        <f>ROUND(E57*N57,5)</f>
        <v>1.5135000000000001</v>
      </c>
      <c r="P57" s="170">
        <v>0</v>
      </c>
      <c r="Q57" s="170">
        <f>ROUND(E57*P57,5)</f>
        <v>0</v>
      </c>
      <c r="R57" s="170"/>
      <c r="S57" s="170"/>
      <c r="T57" s="171">
        <v>0.623</v>
      </c>
      <c r="U57" s="170">
        <f>ROUND(E57*T57,2)</f>
        <v>18.690000000000001</v>
      </c>
      <c r="V57" s="160"/>
      <c r="W57" s="160"/>
      <c r="X57" s="160"/>
      <c r="Y57" s="160"/>
      <c r="Z57" s="160"/>
      <c r="AA57" s="160"/>
      <c r="AB57" s="160"/>
      <c r="AC57" s="160"/>
      <c r="AD57" s="160"/>
      <c r="AE57" s="160" t="s">
        <v>115</v>
      </c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ht="22.5" outlineLevel="1" x14ac:dyDescent="0.2">
      <c r="A58" s="161">
        <v>30</v>
      </c>
      <c r="B58" s="167" t="s">
        <v>196</v>
      </c>
      <c r="C58" s="197" t="s">
        <v>197</v>
      </c>
      <c r="D58" s="169" t="s">
        <v>198</v>
      </c>
      <c r="E58" s="176">
        <v>1</v>
      </c>
      <c r="F58" s="179"/>
      <c r="G58" s="179"/>
      <c r="H58" s="179">
        <v>0</v>
      </c>
      <c r="I58" s="179">
        <f>ROUND(E58*H58,2)</f>
        <v>0</v>
      </c>
      <c r="J58" s="179">
        <v>8450</v>
      </c>
      <c r="K58" s="179">
        <f>ROUND(E58*J58,2)</f>
        <v>8450</v>
      </c>
      <c r="L58" s="179">
        <v>21</v>
      </c>
      <c r="M58" s="179">
        <f>G58*(1+L58/100)</f>
        <v>0</v>
      </c>
      <c r="N58" s="170">
        <v>0</v>
      </c>
      <c r="O58" s="170">
        <f>ROUND(E58*N58,5)</f>
        <v>0</v>
      </c>
      <c r="P58" s="170">
        <v>0</v>
      </c>
      <c r="Q58" s="170">
        <f>ROUND(E58*P58,5)</f>
        <v>0</v>
      </c>
      <c r="R58" s="170"/>
      <c r="S58" s="170"/>
      <c r="T58" s="171">
        <v>0</v>
      </c>
      <c r="U58" s="170">
        <f>ROUND(E58*T58,2)</f>
        <v>0</v>
      </c>
      <c r="V58" s="160"/>
      <c r="W58" s="160"/>
      <c r="X58" s="160"/>
      <c r="Y58" s="160"/>
      <c r="Z58" s="160"/>
      <c r="AA58" s="160"/>
      <c r="AB58" s="160"/>
      <c r="AC58" s="160"/>
      <c r="AD58" s="160"/>
      <c r="AE58" s="160" t="s">
        <v>115</v>
      </c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31</v>
      </c>
      <c r="B59" s="167" t="s">
        <v>199</v>
      </c>
      <c r="C59" s="197" t="s">
        <v>200</v>
      </c>
      <c r="D59" s="169" t="s">
        <v>195</v>
      </c>
      <c r="E59" s="176">
        <v>10</v>
      </c>
      <c r="F59" s="179"/>
      <c r="G59" s="179"/>
      <c r="H59" s="179">
        <v>4422.32</v>
      </c>
      <c r="I59" s="179">
        <f>ROUND(E59*H59,2)</f>
        <v>44223.199999999997</v>
      </c>
      <c r="J59" s="179">
        <v>0</v>
      </c>
      <c r="K59" s="179">
        <f>ROUND(E59*J59,2)</f>
        <v>0</v>
      </c>
      <c r="L59" s="179">
        <v>21</v>
      </c>
      <c r="M59" s="179">
        <f>G59*(1+L59/100)</f>
        <v>0</v>
      </c>
      <c r="N59" s="170">
        <v>1.28000000000065</v>
      </c>
      <c r="O59" s="170">
        <f>ROUND(E59*N59,5)</f>
        <v>12.8</v>
      </c>
      <c r="P59" s="170">
        <v>0</v>
      </c>
      <c r="Q59" s="170">
        <f>ROUND(E59*P59,5)</f>
        <v>0</v>
      </c>
      <c r="R59" s="170"/>
      <c r="S59" s="170"/>
      <c r="T59" s="171">
        <v>0</v>
      </c>
      <c r="U59" s="170">
        <f>ROUND(E59*T59,2)</f>
        <v>0</v>
      </c>
      <c r="V59" s="160"/>
      <c r="W59" s="160"/>
      <c r="X59" s="160"/>
      <c r="Y59" s="160"/>
      <c r="Z59" s="160"/>
      <c r="AA59" s="160"/>
      <c r="AB59" s="160"/>
      <c r="AC59" s="160"/>
      <c r="AD59" s="160"/>
      <c r="AE59" s="160" t="s">
        <v>188</v>
      </c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32</v>
      </c>
      <c r="B60" s="167" t="s">
        <v>201</v>
      </c>
      <c r="C60" s="197" t="s">
        <v>202</v>
      </c>
      <c r="D60" s="169"/>
      <c r="E60" s="176">
        <v>6</v>
      </c>
      <c r="F60" s="179"/>
      <c r="G60" s="179"/>
      <c r="H60" s="179">
        <v>0</v>
      </c>
      <c r="I60" s="179">
        <f>ROUND(E60*H60,2)</f>
        <v>0</v>
      </c>
      <c r="J60" s="179">
        <v>1626.21</v>
      </c>
      <c r="K60" s="179">
        <f>ROUND(E60*J60,2)</f>
        <v>9757.26</v>
      </c>
      <c r="L60" s="179">
        <v>21</v>
      </c>
      <c r="M60" s="179">
        <f>G60*(1+L60/100)</f>
        <v>0</v>
      </c>
      <c r="N60" s="170">
        <v>0</v>
      </c>
      <c r="O60" s="170">
        <f>ROUND(E60*N60,5)</f>
        <v>0</v>
      </c>
      <c r="P60" s="170">
        <v>0</v>
      </c>
      <c r="Q60" s="170">
        <f>ROUND(E60*P60,5)</f>
        <v>0</v>
      </c>
      <c r="R60" s="170"/>
      <c r="S60" s="170"/>
      <c r="T60" s="171">
        <v>0</v>
      </c>
      <c r="U60" s="170">
        <f>ROUND(E60*T60,2)</f>
        <v>0</v>
      </c>
      <c r="V60" s="160"/>
      <c r="W60" s="160"/>
      <c r="X60" s="160"/>
      <c r="Y60" s="160"/>
      <c r="Z60" s="160"/>
      <c r="AA60" s="160"/>
      <c r="AB60" s="160"/>
      <c r="AC60" s="160"/>
      <c r="AD60" s="160"/>
      <c r="AE60" s="160" t="s">
        <v>115</v>
      </c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x14ac:dyDescent="0.2">
      <c r="A61" s="162" t="s">
        <v>110</v>
      </c>
      <c r="B61" s="168" t="s">
        <v>60</v>
      </c>
      <c r="C61" s="199" t="s">
        <v>61</v>
      </c>
      <c r="D61" s="173"/>
      <c r="E61" s="178"/>
      <c r="F61" s="180"/>
      <c r="G61" s="180"/>
      <c r="H61" s="180"/>
      <c r="I61" s="180">
        <f>SUM(I62:I63)</f>
        <v>0</v>
      </c>
      <c r="J61" s="180"/>
      <c r="K61" s="180">
        <f>SUM(K62:K63)</f>
        <v>7506</v>
      </c>
      <c r="L61" s="180"/>
      <c r="M61" s="180">
        <f>SUM(M62:M63)</f>
        <v>0</v>
      </c>
      <c r="N61" s="174"/>
      <c r="O61" s="174">
        <f>SUM(O62:O63)</f>
        <v>5.2314800000000004</v>
      </c>
      <c r="P61" s="174"/>
      <c r="Q61" s="174">
        <f>SUM(Q62:Q63)</f>
        <v>0</v>
      </c>
      <c r="R61" s="174"/>
      <c r="S61" s="174"/>
      <c r="T61" s="175"/>
      <c r="U61" s="174">
        <f>SUM(U62:U63)</f>
        <v>6.94</v>
      </c>
      <c r="AE61" t="s">
        <v>111</v>
      </c>
    </row>
    <row r="62" spans="1:60" ht="22.5" outlineLevel="1" x14ac:dyDescent="0.2">
      <c r="A62" s="161">
        <v>33</v>
      </c>
      <c r="B62" s="167" t="s">
        <v>203</v>
      </c>
      <c r="C62" s="197" t="s">
        <v>204</v>
      </c>
      <c r="D62" s="169" t="s">
        <v>135</v>
      </c>
      <c r="E62" s="176">
        <v>2.16</v>
      </c>
      <c r="F62" s="179"/>
      <c r="G62" s="179"/>
      <c r="H62" s="179">
        <v>0</v>
      </c>
      <c r="I62" s="179">
        <f>ROUND(E62*H62,2)</f>
        <v>0</v>
      </c>
      <c r="J62" s="179">
        <v>3475</v>
      </c>
      <c r="K62" s="179">
        <f>ROUND(E62*J62,2)</f>
        <v>7506</v>
      </c>
      <c r="L62" s="179">
        <v>21</v>
      </c>
      <c r="M62" s="179">
        <f>G62*(1+L62/100)</f>
        <v>0</v>
      </c>
      <c r="N62" s="170">
        <v>2.42197999999917</v>
      </c>
      <c r="O62" s="170">
        <f>ROUND(E62*N62,5)</f>
        <v>5.2314800000000004</v>
      </c>
      <c r="P62" s="170">
        <v>0</v>
      </c>
      <c r="Q62" s="170">
        <f>ROUND(E62*P62,5)</f>
        <v>0</v>
      </c>
      <c r="R62" s="170"/>
      <c r="S62" s="170"/>
      <c r="T62" s="171">
        <v>3.2130000000000001</v>
      </c>
      <c r="U62" s="170">
        <f>ROUND(E62*T62,2)</f>
        <v>6.94</v>
      </c>
      <c r="V62" s="160"/>
      <c r="W62" s="160"/>
      <c r="X62" s="160"/>
      <c r="Y62" s="160"/>
      <c r="Z62" s="160"/>
      <c r="AA62" s="160"/>
      <c r="AB62" s="160"/>
      <c r="AC62" s="160"/>
      <c r="AD62" s="160"/>
      <c r="AE62" s="160" t="s">
        <v>115</v>
      </c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/>
      <c r="B63" s="167"/>
      <c r="C63" s="198" t="s">
        <v>205</v>
      </c>
      <c r="D63" s="172"/>
      <c r="E63" s="177">
        <v>2.16</v>
      </c>
      <c r="F63" s="179"/>
      <c r="G63" s="179"/>
      <c r="H63" s="179"/>
      <c r="I63" s="179"/>
      <c r="J63" s="179"/>
      <c r="K63" s="179"/>
      <c r="L63" s="179"/>
      <c r="M63" s="179"/>
      <c r="N63" s="170"/>
      <c r="O63" s="170"/>
      <c r="P63" s="170"/>
      <c r="Q63" s="170"/>
      <c r="R63" s="170"/>
      <c r="S63" s="170"/>
      <c r="T63" s="171"/>
      <c r="U63" s="170"/>
      <c r="V63" s="160"/>
      <c r="W63" s="160"/>
      <c r="X63" s="160"/>
      <c r="Y63" s="160"/>
      <c r="Z63" s="160"/>
      <c r="AA63" s="160"/>
      <c r="AB63" s="160"/>
      <c r="AC63" s="160"/>
      <c r="AD63" s="160"/>
      <c r="AE63" s="160" t="s">
        <v>119</v>
      </c>
      <c r="AF63" s="160">
        <v>0</v>
      </c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x14ac:dyDescent="0.2">
      <c r="A64" s="162" t="s">
        <v>110</v>
      </c>
      <c r="B64" s="168" t="s">
        <v>62</v>
      </c>
      <c r="C64" s="199" t="s">
        <v>63</v>
      </c>
      <c r="D64" s="173"/>
      <c r="E64" s="178"/>
      <c r="F64" s="180"/>
      <c r="G64" s="180"/>
      <c r="H64" s="180"/>
      <c r="I64" s="180">
        <f>SUM(I65:I78)</f>
        <v>34204.32</v>
      </c>
      <c r="J64" s="180"/>
      <c r="K64" s="180">
        <f>SUM(K65:K78)</f>
        <v>33585.440000000002</v>
      </c>
      <c r="L64" s="180"/>
      <c r="M64" s="180">
        <f>SUM(M65:M78)</f>
        <v>0</v>
      </c>
      <c r="N64" s="174"/>
      <c r="O64" s="174">
        <f>SUM(O65:O78)</f>
        <v>60.724909999999994</v>
      </c>
      <c r="P64" s="174"/>
      <c r="Q64" s="174">
        <f>SUM(Q65:Q78)</f>
        <v>0</v>
      </c>
      <c r="R64" s="174"/>
      <c r="S64" s="174"/>
      <c r="T64" s="175"/>
      <c r="U64" s="174">
        <f>SUM(U65:U78)</f>
        <v>21.72</v>
      </c>
      <c r="AE64" t="s">
        <v>111</v>
      </c>
    </row>
    <row r="65" spans="1:60" ht="22.5" outlineLevel="1" x14ac:dyDescent="0.2">
      <c r="A65" s="161">
        <v>34</v>
      </c>
      <c r="B65" s="167" t="s">
        <v>206</v>
      </c>
      <c r="C65" s="197" t="s">
        <v>207</v>
      </c>
      <c r="D65" s="169" t="s">
        <v>114</v>
      </c>
      <c r="E65" s="176">
        <v>60</v>
      </c>
      <c r="F65" s="179"/>
      <c r="G65" s="179"/>
      <c r="H65" s="179">
        <v>0</v>
      </c>
      <c r="I65" s="179">
        <f>ROUND(E65*H65,2)</f>
        <v>0</v>
      </c>
      <c r="J65" s="179">
        <v>144</v>
      </c>
      <c r="K65" s="179">
        <f>ROUND(E65*J65,2)</f>
        <v>8640</v>
      </c>
      <c r="L65" s="179">
        <v>21</v>
      </c>
      <c r="M65" s="179">
        <f>G65*(1+L65/100)</f>
        <v>0</v>
      </c>
      <c r="N65" s="170">
        <v>0.384570000000167</v>
      </c>
      <c r="O65" s="170">
        <f>ROUND(E65*N65,5)</f>
        <v>23.074200000000001</v>
      </c>
      <c r="P65" s="170">
        <v>0</v>
      </c>
      <c r="Q65" s="170">
        <f>ROUND(E65*P65,5)</f>
        <v>0</v>
      </c>
      <c r="R65" s="170"/>
      <c r="S65" s="170"/>
      <c r="T65" s="171">
        <v>1.9E-2</v>
      </c>
      <c r="U65" s="170">
        <f>ROUND(E65*T65,2)</f>
        <v>1.1399999999999999</v>
      </c>
      <c r="V65" s="160"/>
      <c r="W65" s="160"/>
      <c r="X65" s="160"/>
      <c r="Y65" s="160"/>
      <c r="Z65" s="160"/>
      <c r="AA65" s="160"/>
      <c r="AB65" s="160"/>
      <c r="AC65" s="160"/>
      <c r="AD65" s="160"/>
      <c r="AE65" s="160" t="s">
        <v>115</v>
      </c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35</v>
      </c>
      <c r="B66" s="167" t="s">
        <v>208</v>
      </c>
      <c r="C66" s="197" t="s">
        <v>209</v>
      </c>
      <c r="D66" s="169" t="s">
        <v>114</v>
      </c>
      <c r="E66" s="176">
        <v>9.625</v>
      </c>
      <c r="F66" s="179"/>
      <c r="G66" s="179"/>
      <c r="H66" s="179">
        <v>0</v>
      </c>
      <c r="I66" s="179">
        <f>ROUND(E66*H66,2)</f>
        <v>0</v>
      </c>
      <c r="J66" s="179">
        <v>191</v>
      </c>
      <c r="K66" s="179">
        <f>ROUND(E66*J66,2)</f>
        <v>1838.38</v>
      </c>
      <c r="L66" s="179">
        <v>21</v>
      </c>
      <c r="M66" s="179">
        <f>G66*(1+L66/100)</f>
        <v>0</v>
      </c>
      <c r="N66" s="170">
        <v>0.37080000000014501</v>
      </c>
      <c r="O66" s="170">
        <f>ROUND(E66*N66,5)</f>
        <v>3.5689500000000001</v>
      </c>
      <c r="P66" s="170">
        <v>0</v>
      </c>
      <c r="Q66" s="170">
        <f>ROUND(E66*P66,5)</f>
        <v>0</v>
      </c>
      <c r="R66" s="170"/>
      <c r="S66" s="170"/>
      <c r="T66" s="171">
        <v>2.9000000000000001E-2</v>
      </c>
      <c r="U66" s="170">
        <f>ROUND(E66*T66,2)</f>
        <v>0.28000000000000003</v>
      </c>
      <c r="V66" s="160"/>
      <c r="W66" s="160"/>
      <c r="X66" s="160"/>
      <c r="Y66" s="160"/>
      <c r="Z66" s="160"/>
      <c r="AA66" s="160"/>
      <c r="AB66" s="160"/>
      <c r="AC66" s="160"/>
      <c r="AD66" s="160"/>
      <c r="AE66" s="160" t="s">
        <v>115</v>
      </c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/>
      <c r="B67" s="167"/>
      <c r="C67" s="198" t="s">
        <v>118</v>
      </c>
      <c r="D67" s="172"/>
      <c r="E67" s="177">
        <v>9.625</v>
      </c>
      <c r="F67" s="179"/>
      <c r="G67" s="179"/>
      <c r="H67" s="179"/>
      <c r="I67" s="179"/>
      <c r="J67" s="179"/>
      <c r="K67" s="179"/>
      <c r="L67" s="179"/>
      <c r="M67" s="179"/>
      <c r="N67" s="170"/>
      <c r="O67" s="170"/>
      <c r="P67" s="170"/>
      <c r="Q67" s="170"/>
      <c r="R67" s="170"/>
      <c r="S67" s="170"/>
      <c r="T67" s="171"/>
      <c r="U67" s="170"/>
      <c r="V67" s="160"/>
      <c r="W67" s="160"/>
      <c r="X67" s="160"/>
      <c r="Y67" s="160"/>
      <c r="Z67" s="160"/>
      <c r="AA67" s="160"/>
      <c r="AB67" s="160"/>
      <c r="AC67" s="160"/>
      <c r="AD67" s="160"/>
      <c r="AE67" s="160" t="s">
        <v>119</v>
      </c>
      <c r="AF67" s="160">
        <v>0</v>
      </c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36</v>
      </c>
      <c r="B68" s="167" t="s">
        <v>210</v>
      </c>
      <c r="C68" s="197" t="s">
        <v>211</v>
      </c>
      <c r="D68" s="169" t="s">
        <v>114</v>
      </c>
      <c r="E68" s="176">
        <v>10.725</v>
      </c>
      <c r="F68" s="179"/>
      <c r="G68" s="179"/>
      <c r="H68" s="179">
        <v>0</v>
      </c>
      <c r="I68" s="179">
        <f>ROUND(E68*H68,2)</f>
        <v>0</v>
      </c>
      <c r="J68" s="179">
        <v>273.5</v>
      </c>
      <c r="K68" s="179">
        <f>ROUND(E68*J68,2)</f>
        <v>2933.29</v>
      </c>
      <c r="L68" s="179">
        <v>21</v>
      </c>
      <c r="M68" s="179">
        <f>G68*(1+L68/100)</f>
        <v>0</v>
      </c>
      <c r="N68" s="170">
        <v>0.383139999999912</v>
      </c>
      <c r="O68" s="170">
        <f>ROUND(E68*N68,5)</f>
        <v>4.1091800000000003</v>
      </c>
      <c r="P68" s="170">
        <v>0</v>
      </c>
      <c r="Q68" s="170">
        <f>ROUND(E68*P68,5)</f>
        <v>0</v>
      </c>
      <c r="R68" s="170"/>
      <c r="S68" s="170"/>
      <c r="T68" s="171">
        <v>2.5999999999999999E-2</v>
      </c>
      <c r="U68" s="170">
        <f>ROUND(E68*T68,2)</f>
        <v>0.28000000000000003</v>
      </c>
      <c r="V68" s="160"/>
      <c r="W68" s="160"/>
      <c r="X68" s="160"/>
      <c r="Y68" s="160"/>
      <c r="Z68" s="160"/>
      <c r="AA68" s="160"/>
      <c r="AB68" s="160"/>
      <c r="AC68" s="160"/>
      <c r="AD68" s="160"/>
      <c r="AE68" s="160" t="s">
        <v>115</v>
      </c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/>
      <c r="B69" s="167"/>
      <c r="C69" s="198" t="s">
        <v>122</v>
      </c>
      <c r="D69" s="172"/>
      <c r="E69" s="177">
        <v>10.725</v>
      </c>
      <c r="F69" s="179"/>
      <c r="G69" s="179"/>
      <c r="H69" s="179"/>
      <c r="I69" s="179"/>
      <c r="J69" s="179"/>
      <c r="K69" s="179"/>
      <c r="L69" s="179"/>
      <c r="M69" s="179"/>
      <c r="N69" s="170"/>
      <c r="O69" s="170"/>
      <c r="P69" s="170"/>
      <c r="Q69" s="170"/>
      <c r="R69" s="170"/>
      <c r="S69" s="170"/>
      <c r="T69" s="171"/>
      <c r="U69" s="170"/>
      <c r="V69" s="160"/>
      <c r="W69" s="160"/>
      <c r="X69" s="160"/>
      <c r="Y69" s="160"/>
      <c r="Z69" s="160"/>
      <c r="AA69" s="160"/>
      <c r="AB69" s="160"/>
      <c r="AC69" s="160"/>
      <c r="AD69" s="160"/>
      <c r="AE69" s="160" t="s">
        <v>119</v>
      </c>
      <c r="AF69" s="160">
        <v>0</v>
      </c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37</v>
      </c>
      <c r="B70" s="167" t="s">
        <v>212</v>
      </c>
      <c r="C70" s="197" t="s">
        <v>213</v>
      </c>
      <c r="D70" s="169" t="s">
        <v>114</v>
      </c>
      <c r="E70" s="176">
        <v>11.824999999999999</v>
      </c>
      <c r="F70" s="179"/>
      <c r="G70" s="179"/>
      <c r="H70" s="179">
        <v>0</v>
      </c>
      <c r="I70" s="179">
        <f>ROUND(E70*H70,2)</f>
        <v>0</v>
      </c>
      <c r="J70" s="179">
        <v>24.8</v>
      </c>
      <c r="K70" s="179">
        <f>ROUND(E70*J70,2)</f>
        <v>293.26</v>
      </c>
      <c r="L70" s="179">
        <v>21</v>
      </c>
      <c r="M70" s="179">
        <f>G70*(1+L70/100)</f>
        <v>0</v>
      </c>
      <c r="N70" s="170">
        <v>6.5200000000018602E-3</v>
      </c>
      <c r="O70" s="170">
        <f>ROUND(E70*N70,5)</f>
        <v>7.7100000000000002E-2</v>
      </c>
      <c r="P70" s="170">
        <v>0</v>
      </c>
      <c r="Q70" s="170">
        <f>ROUND(E70*P70,5)</f>
        <v>0</v>
      </c>
      <c r="R70" s="170"/>
      <c r="S70" s="170"/>
      <c r="T70" s="171">
        <v>4.0000000000000001E-3</v>
      </c>
      <c r="U70" s="170">
        <f>ROUND(E70*T70,2)</f>
        <v>0.05</v>
      </c>
      <c r="V70" s="160"/>
      <c r="W70" s="160"/>
      <c r="X70" s="160"/>
      <c r="Y70" s="160"/>
      <c r="Z70" s="160"/>
      <c r="AA70" s="160"/>
      <c r="AB70" s="160"/>
      <c r="AC70" s="160"/>
      <c r="AD70" s="160"/>
      <c r="AE70" s="160" t="s">
        <v>115</v>
      </c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38</v>
      </c>
      <c r="B71" s="167" t="s">
        <v>214</v>
      </c>
      <c r="C71" s="197" t="s">
        <v>215</v>
      </c>
      <c r="D71" s="169" t="s">
        <v>114</v>
      </c>
      <c r="E71" s="176">
        <v>11.275</v>
      </c>
      <c r="F71" s="179"/>
      <c r="G71" s="179"/>
      <c r="H71" s="179">
        <v>0</v>
      </c>
      <c r="I71" s="179">
        <f>ROUND(E71*H71,2)</f>
        <v>0</v>
      </c>
      <c r="J71" s="179">
        <v>20</v>
      </c>
      <c r="K71" s="179">
        <f>ROUND(E71*J71,2)</f>
        <v>225.5</v>
      </c>
      <c r="L71" s="179">
        <v>21</v>
      </c>
      <c r="M71" s="179">
        <f>G71*(1+L71/100)</f>
        <v>0</v>
      </c>
      <c r="N71" s="170">
        <v>7.0999999999976605E-4</v>
      </c>
      <c r="O71" s="170">
        <f>ROUND(E71*N71,5)</f>
        <v>8.0099999999999998E-3</v>
      </c>
      <c r="P71" s="170">
        <v>0</v>
      </c>
      <c r="Q71" s="170">
        <f>ROUND(E71*P71,5)</f>
        <v>0</v>
      </c>
      <c r="R71" s="170"/>
      <c r="S71" s="170"/>
      <c r="T71" s="171">
        <v>2E-3</v>
      </c>
      <c r="U71" s="170">
        <f>ROUND(E71*T71,2)</f>
        <v>0.02</v>
      </c>
      <c r="V71" s="160"/>
      <c r="W71" s="160"/>
      <c r="X71" s="160"/>
      <c r="Y71" s="160"/>
      <c r="Z71" s="160"/>
      <c r="AA71" s="160"/>
      <c r="AB71" s="160"/>
      <c r="AC71" s="160"/>
      <c r="AD71" s="160"/>
      <c r="AE71" s="160" t="s">
        <v>115</v>
      </c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39</v>
      </c>
      <c r="B72" s="167" t="s">
        <v>216</v>
      </c>
      <c r="C72" s="197" t="s">
        <v>217</v>
      </c>
      <c r="D72" s="169" t="s">
        <v>114</v>
      </c>
      <c r="E72" s="176">
        <v>11.275</v>
      </c>
      <c r="F72" s="179"/>
      <c r="G72" s="179"/>
      <c r="H72" s="179">
        <v>0</v>
      </c>
      <c r="I72" s="179">
        <f>ROUND(E72*H72,2)</f>
        <v>0</v>
      </c>
      <c r="J72" s="179">
        <v>388</v>
      </c>
      <c r="K72" s="179">
        <f>ROUND(E72*J72,2)</f>
        <v>4374.7</v>
      </c>
      <c r="L72" s="179">
        <v>21</v>
      </c>
      <c r="M72" s="179">
        <f>G72*(1+L72/100)</f>
        <v>0</v>
      </c>
      <c r="N72" s="170">
        <v>0.12966000000005801</v>
      </c>
      <c r="O72" s="170">
        <f>ROUND(E72*N72,5)</f>
        <v>1.4619200000000001</v>
      </c>
      <c r="P72" s="170">
        <v>0</v>
      </c>
      <c r="Q72" s="170">
        <f>ROUND(E72*P72,5)</f>
        <v>0</v>
      </c>
      <c r="R72" s="170"/>
      <c r="S72" s="170"/>
      <c r="T72" s="171">
        <v>7.1999999999999995E-2</v>
      </c>
      <c r="U72" s="170">
        <f>ROUND(E72*T72,2)</f>
        <v>0.81</v>
      </c>
      <c r="V72" s="160"/>
      <c r="W72" s="160"/>
      <c r="X72" s="160"/>
      <c r="Y72" s="160"/>
      <c r="Z72" s="160"/>
      <c r="AA72" s="160"/>
      <c r="AB72" s="160"/>
      <c r="AC72" s="160"/>
      <c r="AD72" s="160"/>
      <c r="AE72" s="160" t="s">
        <v>115</v>
      </c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/>
      <c r="B73" s="167"/>
      <c r="C73" s="198" t="s">
        <v>218</v>
      </c>
      <c r="D73" s="172"/>
      <c r="E73" s="177">
        <v>11.275</v>
      </c>
      <c r="F73" s="179"/>
      <c r="G73" s="179"/>
      <c r="H73" s="179"/>
      <c r="I73" s="179"/>
      <c r="J73" s="179"/>
      <c r="K73" s="179"/>
      <c r="L73" s="179"/>
      <c r="M73" s="179"/>
      <c r="N73" s="170"/>
      <c r="O73" s="170"/>
      <c r="P73" s="170"/>
      <c r="Q73" s="170"/>
      <c r="R73" s="170"/>
      <c r="S73" s="170"/>
      <c r="T73" s="171"/>
      <c r="U73" s="170"/>
      <c r="V73" s="160"/>
      <c r="W73" s="160"/>
      <c r="X73" s="160"/>
      <c r="Y73" s="160"/>
      <c r="Z73" s="160"/>
      <c r="AA73" s="160"/>
      <c r="AB73" s="160"/>
      <c r="AC73" s="160"/>
      <c r="AD73" s="160"/>
      <c r="AE73" s="160" t="s">
        <v>119</v>
      </c>
      <c r="AF73" s="160">
        <v>0</v>
      </c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ht="22.5" outlineLevel="1" x14ac:dyDescent="0.2">
      <c r="A74" s="161">
        <v>40</v>
      </c>
      <c r="B74" s="167" t="s">
        <v>219</v>
      </c>
      <c r="C74" s="197" t="s">
        <v>220</v>
      </c>
      <c r="D74" s="169" t="s">
        <v>114</v>
      </c>
      <c r="E74" s="176">
        <v>11.824999999999999</v>
      </c>
      <c r="F74" s="179"/>
      <c r="G74" s="179"/>
      <c r="H74" s="179">
        <v>0</v>
      </c>
      <c r="I74" s="179">
        <f>ROUND(E74*H74,2)</f>
        <v>0</v>
      </c>
      <c r="J74" s="179">
        <v>392.5</v>
      </c>
      <c r="K74" s="179">
        <f>ROUND(E74*J74,2)</f>
        <v>4641.3100000000004</v>
      </c>
      <c r="L74" s="179">
        <v>21</v>
      </c>
      <c r="M74" s="179">
        <f>G74*(1+L74/100)</f>
        <v>0</v>
      </c>
      <c r="N74" s="170">
        <v>0.12715000000002899</v>
      </c>
      <c r="O74" s="170">
        <f>ROUND(E74*N74,5)</f>
        <v>1.5035499999999999</v>
      </c>
      <c r="P74" s="170">
        <v>0</v>
      </c>
      <c r="Q74" s="170">
        <f>ROUND(E74*P74,5)</f>
        <v>0</v>
      </c>
      <c r="R74" s="170"/>
      <c r="S74" s="170"/>
      <c r="T74" s="171">
        <v>7.1999999999999995E-2</v>
      </c>
      <c r="U74" s="170">
        <f>ROUND(E74*T74,2)</f>
        <v>0.85</v>
      </c>
      <c r="V74" s="160"/>
      <c r="W74" s="160"/>
      <c r="X74" s="160"/>
      <c r="Y74" s="160"/>
      <c r="Z74" s="160"/>
      <c r="AA74" s="160"/>
      <c r="AB74" s="160"/>
      <c r="AC74" s="160"/>
      <c r="AD74" s="160"/>
      <c r="AE74" s="160" t="s">
        <v>115</v>
      </c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/>
      <c r="B75" s="167"/>
      <c r="C75" s="198" t="s">
        <v>221</v>
      </c>
      <c r="D75" s="172"/>
      <c r="E75" s="177">
        <v>11.824999999999999</v>
      </c>
      <c r="F75" s="179"/>
      <c r="G75" s="179"/>
      <c r="H75" s="179"/>
      <c r="I75" s="179"/>
      <c r="J75" s="179"/>
      <c r="K75" s="179"/>
      <c r="L75" s="179"/>
      <c r="M75" s="179"/>
      <c r="N75" s="170"/>
      <c r="O75" s="170"/>
      <c r="P75" s="170"/>
      <c r="Q75" s="170"/>
      <c r="R75" s="170"/>
      <c r="S75" s="170"/>
      <c r="T75" s="171"/>
      <c r="U75" s="170"/>
      <c r="V75" s="160"/>
      <c r="W75" s="160"/>
      <c r="X75" s="160"/>
      <c r="Y75" s="160"/>
      <c r="Z75" s="160"/>
      <c r="AA75" s="160"/>
      <c r="AB75" s="160"/>
      <c r="AC75" s="160"/>
      <c r="AD75" s="160"/>
      <c r="AE75" s="160" t="s">
        <v>119</v>
      </c>
      <c r="AF75" s="160">
        <v>0</v>
      </c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41</v>
      </c>
      <c r="B76" s="167" t="s">
        <v>222</v>
      </c>
      <c r="C76" s="197" t="s">
        <v>223</v>
      </c>
      <c r="D76" s="169" t="s">
        <v>114</v>
      </c>
      <c r="E76" s="176">
        <v>60</v>
      </c>
      <c r="F76" s="179"/>
      <c r="G76" s="179"/>
      <c r="H76" s="179">
        <v>0</v>
      </c>
      <c r="I76" s="179">
        <f>ROUND(E76*H76,2)</f>
        <v>0</v>
      </c>
      <c r="J76" s="179">
        <v>172</v>
      </c>
      <c r="K76" s="179">
        <f>ROUND(E76*J76,2)</f>
        <v>10320</v>
      </c>
      <c r="L76" s="179">
        <v>21</v>
      </c>
      <c r="M76" s="179">
        <f>G76*(1+L76/100)</f>
        <v>0</v>
      </c>
      <c r="N76" s="170">
        <v>8.3499999999958205E-2</v>
      </c>
      <c r="O76" s="170">
        <f>ROUND(E76*N76,5)</f>
        <v>5.01</v>
      </c>
      <c r="P76" s="170">
        <v>0</v>
      </c>
      <c r="Q76" s="170">
        <f>ROUND(E76*P76,5)</f>
        <v>0</v>
      </c>
      <c r="R76" s="170"/>
      <c r="S76" s="170"/>
      <c r="T76" s="171">
        <v>0.25</v>
      </c>
      <c r="U76" s="170">
        <f>ROUND(E76*T76,2)</f>
        <v>15</v>
      </c>
      <c r="V76" s="160"/>
      <c r="W76" s="160"/>
      <c r="X76" s="160"/>
      <c r="Y76" s="160"/>
      <c r="Z76" s="160"/>
      <c r="AA76" s="160"/>
      <c r="AB76" s="160"/>
      <c r="AC76" s="160"/>
      <c r="AD76" s="160"/>
      <c r="AE76" s="160" t="s">
        <v>115</v>
      </c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42</v>
      </c>
      <c r="B77" s="167" t="s">
        <v>224</v>
      </c>
      <c r="C77" s="197" t="s">
        <v>225</v>
      </c>
      <c r="D77" s="169" t="s">
        <v>132</v>
      </c>
      <c r="E77" s="176">
        <v>11</v>
      </c>
      <c r="F77" s="179"/>
      <c r="G77" s="179"/>
      <c r="H77" s="179">
        <v>0</v>
      </c>
      <c r="I77" s="179">
        <f>ROUND(E77*H77,2)</f>
        <v>0</v>
      </c>
      <c r="J77" s="179">
        <v>29</v>
      </c>
      <c r="K77" s="179">
        <f>ROUND(E77*J77,2)</f>
        <v>319</v>
      </c>
      <c r="L77" s="179">
        <v>21</v>
      </c>
      <c r="M77" s="179">
        <f>G77*(1+L77/100)</f>
        <v>0</v>
      </c>
      <c r="N77" s="170">
        <v>1.20000000000005E-2</v>
      </c>
      <c r="O77" s="170">
        <f>ROUND(E77*N77,5)</f>
        <v>0.13200000000000001</v>
      </c>
      <c r="P77" s="170">
        <v>0</v>
      </c>
      <c r="Q77" s="170">
        <f>ROUND(E77*P77,5)</f>
        <v>0</v>
      </c>
      <c r="R77" s="170"/>
      <c r="S77" s="170"/>
      <c r="T77" s="171">
        <v>0.29899999999999999</v>
      </c>
      <c r="U77" s="170">
        <f>ROUND(E77*T77,2)</f>
        <v>3.29</v>
      </c>
      <c r="V77" s="160"/>
      <c r="W77" s="160"/>
      <c r="X77" s="160"/>
      <c r="Y77" s="160"/>
      <c r="Z77" s="160"/>
      <c r="AA77" s="160"/>
      <c r="AB77" s="160"/>
      <c r="AC77" s="160"/>
      <c r="AD77" s="160"/>
      <c r="AE77" s="160" t="s">
        <v>115</v>
      </c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43</v>
      </c>
      <c r="B78" s="167" t="s">
        <v>226</v>
      </c>
      <c r="C78" s="197" t="s">
        <v>227</v>
      </c>
      <c r="D78" s="169" t="s">
        <v>114</v>
      </c>
      <c r="E78" s="176">
        <v>12</v>
      </c>
      <c r="F78" s="179"/>
      <c r="G78" s="179"/>
      <c r="H78" s="179">
        <v>2850.36</v>
      </c>
      <c r="I78" s="179">
        <f>ROUND(E78*H78,2)</f>
        <v>34204.32</v>
      </c>
      <c r="J78" s="179">
        <v>0</v>
      </c>
      <c r="K78" s="179">
        <f>ROUND(E78*J78,2)</f>
        <v>0</v>
      </c>
      <c r="L78" s="179">
        <v>21</v>
      </c>
      <c r="M78" s="179">
        <f>G78*(1+L78/100)</f>
        <v>0</v>
      </c>
      <c r="N78" s="170">
        <v>1.81500000000051</v>
      </c>
      <c r="O78" s="170">
        <f>ROUND(E78*N78,5)</f>
        <v>21.78</v>
      </c>
      <c r="P78" s="170">
        <v>0</v>
      </c>
      <c r="Q78" s="170">
        <f>ROUND(E78*P78,5)</f>
        <v>0</v>
      </c>
      <c r="R78" s="170"/>
      <c r="S78" s="170"/>
      <c r="T78" s="171">
        <v>0</v>
      </c>
      <c r="U78" s="170">
        <f>ROUND(E78*T78,2)</f>
        <v>0</v>
      </c>
      <c r="V78" s="160"/>
      <c r="W78" s="160"/>
      <c r="X78" s="160"/>
      <c r="Y78" s="160"/>
      <c r="Z78" s="160"/>
      <c r="AA78" s="160"/>
      <c r="AB78" s="160"/>
      <c r="AC78" s="160"/>
      <c r="AD78" s="160"/>
      <c r="AE78" s="160" t="s">
        <v>188</v>
      </c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x14ac:dyDescent="0.2">
      <c r="A79" s="162" t="s">
        <v>110</v>
      </c>
      <c r="B79" s="168" t="s">
        <v>64</v>
      </c>
      <c r="C79" s="199" t="s">
        <v>65</v>
      </c>
      <c r="D79" s="173"/>
      <c r="E79" s="178"/>
      <c r="F79" s="180"/>
      <c r="G79" s="180"/>
      <c r="H79" s="180"/>
      <c r="I79" s="180">
        <f>SUM(I80:I80)</f>
        <v>0</v>
      </c>
      <c r="J79" s="180"/>
      <c r="K79" s="180">
        <f>SUM(K80:K80)</f>
        <v>19000</v>
      </c>
      <c r="L79" s="180"/>
      <c r="M79" s="180">
        <f>SUM(M80:M80)</f>
        <v>0</v>
      </c>
      <c r="N79" s="174"/>
      <c r="O79" s="174">
        <f>SUM(O80:O80)</f>
        <v>0</v>
      </c>
      <c r="P79" s="174"/>
      <c r="Q79" s="174">
        <f>SUM(Q80:Q80)</f>
        <v>0</v>
      </c>
      <c r="R79" s="174"/>
      <c r="S79" s="174"/>
      <c r="T79" s="175"/>
      <c r="U79" s="174">
        <f>SUM(U80:U80)</f>
        <v>0</v>
      </c>
      <c r="AE79" t="s">
        <v>111</v>
      </c>
    </row>
    <row r="80" spans="1:60" outlineLevel="1" x14ac:dyDescent="0.2">
      <c r="A80" s="161">
        <v>44</v>
      </c>
      <c r="B80" s="167" t="s">
        <v>228</v>
      </c>
      <c r="C80" s="197" t="s">
        <v>229</v>
      </c>
      <c r="D80" s="169" t="s">
        <v>230</v>
      </c>
      <c r="E80" s="176">
        <v>1</v>
      </c>
      <c r="F80" s="179"/>
      <c r="G80" s="179"/>
      <c r="H80" s="179">
        <v>0</v>
      </c>
      <c r="I80" s="179">
        <f>ROUND(E80*H80,2)</f>
        <v>0</v>
      </c>
      <c r="J80" s="179">
        <v>19000</v>
      </c>
      <c r="K80" s="179">
        <f>ROUND(E80*J80,2)</f>
        <v>19000</v>
      </c>
      <c r="L80" s="179">
        <v>21</v>
      </c>
      <c r="M80" s="179">
        <f>G80*(1+L80/100)</f>
        <v>0</v>
      </c>
      <c r="N80" s="170">
        <v>0</v>
      </c>
      <c r="O80" s="170">
        <f>ROUND(E80*N80,5)</f>
        <v>0</v>
      </c>
      <c r="P80" s="170">
        <v>0</v>
      </c>
      <c r="Q80" s="170">
        <f>ROUND(E80*P80,5)</f>
        <v>0</v>
      </c>
      <c r="R80" s="170"/>
      <c r="S80" s="170"/>
      <c r="T80" s="171">
        <v>0</v>
      </c>
      <c r="U80" s="170">
        <f>ROUND(E80*T80,2)</f>
        <v>0</v>
      </c>
      <c r="V80" s="160"/>
      <c r="W80" s="160"/>
      <c r="X80" s="160"/>
      <c r="Y80" s="160"/>
      <c r="Z80" s="160"/>
      <c r="AA80" s="160"/>
      <c r="AB80" s="160"/>
      <c r="AC80" s="160"/>
      <c r="AD80" s="160"/>
      <c r="AE80" s="160" t="s">
        <v>115</v>
      </c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x14ac:dyDescent="0.2">
      <c r="A81" s="162" t="s">
        <v>110</v>
      </c>
      <c r="B81" s="168" t="s">
        <v>66</v>
      </c>
      <c r="C81" s="199" t="s">
        <v>67</v>
      </c>
      <c r="D81" s="173"/>
      <c r="E81" s="178"/>
      <c r="F81" s="180"/>
      <c r="G81" s="180"/>
      <c r="H81" s="180"/>
      <c r="I81" s="180">
        <f>SUM(I82:I82)</f>
        <v>0</v>
      </c>
      <c r="J81" s="180"/>
      <c r="K81" s="180">
        <f>SUM(K82:K82)</f>
        <v>4932</v>
      </c>
      <c r="L81" s="180"/>
      <c r="M81" s="180">
        <f>SUM(M82:M82)</f>
        <v>0</v>
      </c>
      <c r="N81" s="174"/>
      <c r="O81" s="174">
        <f>SUM(O82:O82)</f>
        <v>1.9598800000000001</v>
      </c>
      <c r="P81" s="174"/>
      <c r="Q81" s="174">
        <f>SUM(Q82:Q82)</f>
        <v>0</v>
      </c>
      <c r="R81" s="174"/>
      <c r="S81" s="174"/>
      <c r="T81" s="175"/>
      <c r="U81" s="174">
        <f>SUM(U82:U82)</f>
        <v>4.66</v>
      </c>
      <c r="AE81" t="s">
        <v>111</v>
      </c>
    </row>
    <row r="82" spans="1:60" ht="22.5" outlineLevel="1" x14ac:dyDescent="0.2">
      <c r="A82" s="161">
        <v>45</v>
      </c>
      <c r="B82" s="167" t="s">
        <v>231</v>
      </c>
      <c r="C82" s="197" t="s">
        <v>309</v>
      </c>
      <c r="D82" s="169" t="s">
        <v>114</v>
      </c>
      <c r="E82" s="176">
        <v>4</v>
      </c>
      <c r="F82" s="179"/>
      <c r="G82" s="179"/>
      <c r="H82" s="179">
        <v>0</v>
      </c>
      <c r="I82" s="179">
        <f>ROUND(E82*H82,2)</f>
        <v>0</v>
      </c>
      <c r="J82" s="179">
        <v>1233</v>
      </c>
      <c r="K82" s="179">
        <f>ROUND(E82*J82,2)</f>
        <v>4932</v>
      </c>
      <c r="L82" s="179">
        <v>21</v>
      </c>
      <c r="M82" s="179">
        <f>G82*(1+L82/100)</f>
        <v>0</v>
      </c>
      <c r="N82" s="170">
        <v>0.489970000000085</v>
      </c>
      <c r="O82" s="170">
        <f>ROUND(E82*N82,5)</f>
        <v>1.9598800000000001</v>
      </c>
      <c r="P82" s="170">
        <v>0</v>
      </c>
      <c r="Q82" s="170">
        <f>ROUND(E82*P82,5)</f>
        <v>0</v>
      </c>
      <c r="R82" s="170"/>
      <c r="S82" s="170"/>
      <c r="T82" s="171">
        <v>1.165761032</v>
      </c>
      <c r="U82" s="170">
        <f>ROUND(E82*T82,2)</f>
        <v>4.66</v>
      </c>
      <c r="V82" s="160"/>
      <c r="W82" s="160"/>
      <c r="X82" s="160"/>
      <c r="Y82" s="160"/>
      <c r="Z82" s="160"/>
      <c r="AA82" s="160"/>
      <c r="AB82" s="160"/>
      <c r="AC82" s="160"/>
      <c r="AD82" s="160"/>
      <c r="AE82" s="160" t="s">
        <v>232</v>
      </c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x14ac:dyDescent="0.2">
      <c r="A83" s="162" t="s">
        <v>110</v>
      </c>
      <c r="B83" s="168" t="s">
        <v>68</v>
      </c>
      <c r="C83" s="199" t="s">
        <v>69</v>
      </c>
      <c r="D83" s="173"/>
      <c r="E83" s="178"/>
      <c r="F83" s="180"/>
      <c r="G83" s="180"/>
      <c r="H83" s="180"/>
      <c r="I83" s="180">
        <f>SUM(I84:I85)</f>
        <v>0</v>
      </c>
      <c r="J83" s="180"/>
      <c r="K83" s="180">
        <f>SUM(K84:K85)</f>
        <v>16056</v>
      </c>
      <c r="L83" s="180"/>
      <c r="M83" s="180">
        <f>SUM(M84:M85)</f>
        <v>0</v>
      </c>
      <c r="N83" s="174"/>
      <c r="O83" s="174">
        <f>SUM(O84:O85)</f>
        <v>0.40723999999999999</v>
      </c>
      <c r="P83" s="174"/>
      <c r="Q83" s="174">
        <f>SUM(Q84:Q85)</f>
        <v>0</v>
      </c>
      <c r="R83" s="174"/>
      <c r="S83" s="174"/>
      <c r="T83" s="175"/>
      <c r="U83" s="174">
        <f>SUM(U84:U85)</f>
        <v>9.58</v>
      </c>
      <c r="AE83" t="s">
        <v>111</v>
      </c>
    </row>
    <row r="84" spans="1:60" ht="22.5" outlineLevel="1" x14ac:dyDescent="0.2">
      <c r="A84" s="161">
        <v>46</v>
      </c>
      <c r="B84" s="167" t="s">
        <v>233</v>
      </c>
      <c r="C84" s="197" t="s">
        <v>234</v>
      </c>
      <c r="D84" s="169" t="s">
        <v>195</v>
      </c>
      <c r="E84" s="176">
        <v>2</v>
      </c>
      <c r="F84" s="179"/>
      <c r="G84" s="179"/>
      <c r="H84" s="179">
        <v>0</v>
      </c>
      <c r="I84" s="179">
        <f>ROUND(E84*H84,2)</f>
        <v>0</v>
      </c>
      <c r="J84" s="179">
        <v>5235</v>
      </c>
      <c r="K84" s="179">
        <f>ROUND(E84*J84,2)</f>
        <v>10470</v>
      </c>
      <c r="L84" s="179">
        <v>21</v>
      </c>
      <c r="M84" s="179">
        <f>G84*(1+L84/100)</f>
        <v>0</v>
      </c>
      <c r="N84" s="170">
        <v>0.12501999999995</v>
      </c>
      <c r="O84" s="170">
        <f>ROUND(E84*N84,5)</f>
        <v>0.25003999999999998</v>
      </c>
      <c r="P84" s="170">
        <v>0</v>
      </c>
      <c r="Q84" s="170">
        <f>ROUND(E84*P84,5)</f>
        <v>0</v>
      </c>
      <c r="R84" s="170"/>
      <c r="S84" s="170"/>
      <c r="T84" s="171">
        <v>1.0940000000000001</v>
      </c>
      <c r="U84" s="170">
        <f>ROUND(E84*T84,2)</f>
        <v>2.19</v>
      </c>
      <c r="V84" s="160"/>
      <c r="W84" s="160"/>
      <c r="X84" s="160"/>
      <c r="Y84" s="160"/>
      <c r="Z84" s="160"/>
      <c r="AA84" s="160"/>
      <c r="AB84" s="160"/>
      <c r="AC84" s="160"/>
      <c r="AD84" s="160"/>
      <c r="AE84" s="160" t="s">
        <v>115</v>
      </c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ht="22.5" outlineLevel="1" x14ac:dyDescent="0.2">
      <c r="A85" s="161">
        <v>47</v>
      </c>
      <c r="B85" s="167" t="s">
        <v>235</v>
      </c>
      <c r="C85" s="197" t="s">
        <v>236</v>
      </c>
      <c r="D85" s="169" t="s">
        <v>195</v>
      </c>
      <c r="E85" s="176">
        <v>12</v>
      </c>
      <c r="F85" s="179"/>
      <c r="G85" s="179"/>
      <c r="H85" s="179">
        <v>0</v>
      </c>
      <c r="I85" s="179">
        <f>ROUND(E85*H85,2)</f>
        <v>0</v>
      </c>
      <c r="J85" s="179">
        <v>465.5</v>
      </c>
      <c r="K85" s="179">
        <f>ROUND(E85*J85,2)</f>
        <v>5586</v>
      </c>
      <c r="L85" s="179">
        <v>21</v>
      </c>
      <c r="M85" s="179">
        <f>G85*(1+L85/100)</f>
        <v>0</v>
      </c>
      <c r="N85" s="170">
        <v>1.30999999999943E-2</v>
      </c>
      <c r="O85" s="170">
        <f>ROUND(E85*N85,5)</f>
        <v>0.15720000000000001</v>
      </c>
      <c r="P85" s="170">
        <v>0</v>
      </c>
      <c r="Q85" s="170">
        <f>ROUND(E85*P85,5)</f>
        <v>0</v>
      </c>
      <c r="R85" s="170"/>
      <c r="S85" s="170"/>
      <c r="T85" s="171">
        <v>0.61599999999999999</v>
      </c>
      <c r="U85" s="170">
        <f>ROUND(E85*T85,2)</f>
        <v>7.39</v>
      </c>
      <c r="V85" s="160"/>
      <c r="W85" s="160"/>
      <c r="X85" s="160"/>
      <c r="Y85" s="160"/>
      <c r="Z85" s="160"/>
      <c r="AA85" s="160"/>
      <c r="AB85" s="160"/>
      <c r="AC85" s="160"/>
      <c r="AD85" s="160"/>
      <c r="AE85" s="160" t="s">
        <v>115</v>
      </c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x14ac:dyDescent="0.2">
      <c r="A86" s="162" t="s">
        <v>110</v>
      </c>
      <c r="B86" s="168" t="s">
        <v>70</v>
      </c>
      <c r="C86" s="199" t="s">
        <v>71</v>
      </c>
      <c r="D86" s="173"/>
      <c r="E86" s="178"/>
      <c r="F86" s="180"/>
      <c r="G86" s="180"/>
      <c r="H86" s="180"/>
      <c r="I86" s="180">
        <f>SUM(I87:I90)</f>
        <v>748.48</v>
      </c>
      <c r="J86" s="180"/>
      <c r="K86" s="180">
        <f>SUM(K87:K90)</f>
        <v>4450.5</v>
      </c>
      <c r="L86" s="180"/>
      <c r="M86" s="180">
        <f>SUM(M87:M90)</f>
        <v>0</v>
      </c>
      <c r="N86" s="174"/>
      <c r="O86" s="174">
        <f>SUM(O87:O90)</f>
        <v>1.41296</v>
      </c>
      <c r="P86" s="174"/>
      <c r="Q86" s="174">
        <f>SUM(Q87:Q90)</f>
        <v>0</v>
      </c>
      <c r="R86" s="174"/>
      <c r="S86" s="174"/>
      <c r="T86" s="175"/>
      <c r="U86" s="174">
        <f>SUM(U87:U90)</f>
        <v>2.95</v>
      </c>
      <c r="AE86" t="s">
        <v>111</v>
      </c>
    </row>
    <row r="87" spans="1:60" outlineLevel="1" x14ac:dyDescent="0.2">
      <c r="A87" s="161">
        <v>48</v>
      </c>
      <c r="B87" s="167" t="s">
        <v>237</v>
      </c>
      <c r="C87" s="197" t="s">
        <v>238</v>
      </c>
      <c r="D87" s="169" t="s">
        <v>132</v>
      </c>
      <c r="E87" s="176">
        <v>8</v>
      </c>
      <c r="F87" s="179"/>
      <c r="G87" s="179"/>
      <c r="H87" s="179">
        <v>0</v>
      </c>
      <c r="I87" s="179">
        <f>ROUND(E87*H87,2)</f>
        <v>0</v>
      </c>
      <c r="J87" s="179">
        <v>205</v>
      </c>
      <c r="K87" s="179">
        <f>ROUND(E87*J87,2)</f>
        <v>1640</v>
      </c>
      <c r="L87" s="179">
        <v>21</v>
      </c>
      <c r="M87" s="179">
        <f>G87*(1+L87/100)</f>
        <v>0</v>
      </c>
      <c r="N87" s="170">
        <v>0.13611999999989199</v>
      </c>
      <c r="O87" s="170">
        <f>ROUND(E87*N87,5)</f>
        <v>1.0889599999999999</v>
      </c>
      <c r="P87" s="170">
        <v>0</v>
      </c>
      <c r="Q87" s="170">
        <f>ROUND(E87*P87,5)</f>
        <v>0</v>
      </c>
      <c r="R87" s="170"/>
      <c r="S87" s="170"/>
      <c r="T87" s="171">
        <v>0.216</v>
      </c>
      <c r="U87" s="170">
        <f>ROUND(E87*T87,2)</f>
        <v>1.73</v>
      </c>
      <c r="V87" s="160"/>
      <c r="W87" s="160"/>
      <c r="X87" s="160"/>
      <c r="Y87" s="160"/>
      <c r="Z87" s="160"/>
      <c r="AA87" s="160"/>
      <c r="AB87" s="160"/>
      <c r="AC87" s="160"/>
      <c r="AD87" s="160"/>
      <c r="AE87" s="160" t="s">
        <v>115</v>
      </c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ht="22.5" outlineLevel="1" x14ac:dyDescent="0.2">
      <c r="A88" s="161">
        <v>49</v>
      </c>
      <c r="B88" s="167" t="s">
        <v>239</v>
      </c>
      <c r="C88" s="197" t="s">
        <v>240</v>
      </c>
      <c r="D88" s="169" t="s">
        <v>132</v>
      </c>
      <c r="E88" s="176">
        <v>11</v>
      </c>
      <c r="F88" s="179"/>
      <c r="G88" s="179"/>
      <c r="H88" s="179">
        <v>0</v>
      </c>
      <c r="I88" s="179">
        <f>ROUND(E88*H88,2)</f>
        <v>0</v>
      </c>
      <c r="J88" s="179">
        <v>80.5</v>
      </c>
      <c r="K88" s="179">
        <f>ROUND(E88*J88,2)</f>
        <v>885.5</v>
      </c>
      <c r="L88" s="179">
        <v>21</v>
      </c>
      <c r="M88" s="179">
        <f>G88*(1+L88/100)</f>
        <v>0</v>
      </c>
      <c r="N88" s="170">
        <v>0</v>
      </c>
      <c r="O88" s="170">
        <f>ROUND(E88*N88,5)</f>
        <v>0</v>
      </c>
      <c r="P88" s="170">
        <v>0</v>
      </c>
      <c r="Q88" s="170">
        <f>ROUND(E88*P88,5)</f>
        <v>0</v>
      </c>
      <c r="R88" s="170"/>
      <c r="S88" s="170"/>
      <c r="T88" s="171">
        <v>3.6999999999999998E-2</v>
      </c>
      <c r="U88" s="170">
        <f>ROUND(E88*T88,2)</f>
        <v>0.41</v>
      </c>
      <c r="V88" s="160"/>
      <c r="W88" s="160"/>
      <c r="X88" s="160"/>
      <c r="Y88" s="160"/>
      <c r="Z88" s="160"/>
      <c r="AA88" s="160"/>
      <c r="AB88" s="160"/>
      <c r="AC88" s="160"/>
      <c r="AD88" s="160"/>
      <c r="AE88" s="160" t="s">
        <v>115</v>
      </c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ht="22.5" outlineLevel="1" x14ac:dyDescent="0.2">
      <c r="A89" s="161">
        <v>50</v>
      </c>
      <c r="B89" s="167" t="s">
        <v>241</v>
      </c>
      <c r="C89" s="197" t="s">
        <v>242</v>
      </c>
      <c r="D89" s="169" t="s">
        <v>132</v>
      </c>
      <c r="E89" s="176">
        <v>11</v>
      </c>
      <c r="F89" s="179"/>
      <c r="G89" s="179"/>
      <c r="H89" s="179">
        <v>0</v>
      </c>
      <c r="I89" s="179">
        <f>ROUND(E89*H89,2)</f>
        <v>0</v>
      </c>
      <c r="J89" s="179">
        <v>175</v>
      </c>
      <c r="K89" s="179">
        <f>ROUND(E89*J89,2)</f>
        <v>1925</v>
      </c>
      <c r="L89" s="179">
        <v>21</v>
      </c>
      <c r="M89" s="179">
        <f>G89*(1+L89/100)</f>
        <v>0</v>
      </c>
      <c r="N89" s="170">
        <v>0</v>
      </c>
      <c r="O89" s="170">
        <f>ROUND(E89*N89,5)</f>
        <v>0</v>
      </c>
      <c r="P89" s="170">
        <v>0</v>
      </c>
      <c r="Q89" s="170">
        <f>ROUND(E89*P89,5)</f>
        <v>0</v>
      </c>
      <c r="R89" s="170"/>
      <c r="S89" s="170"/>
      <c r="T89" s="171">
        <v>7.3999999999999996E-2</v>
      </c>
      <c r="U89" s="170">
        <f>ROUND(E89*T89,2)</f>
        <v>0.81</v>
      </c>
      <c r="V89" s="160"/>
      <c r="W89" s="160"/>
      <c r="X89" s="160"/>
      <c r="Y89" s="160"/>
      <c r="Z89" s="160"/>
      <c r="AA89" s="160"/>
      <c r="AB89" s="160"/>
      <c r="AC89" s="160"/>
      <c r="AD89" s="160"/>
      <c r="AE89" s="160" t="s">
        <v>115</v>
      </c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ht="22.5" outlineLevel="1" x14ac:dyDescent="0.2">
      <c r="A90" s="161">
        <v>51</v>
      </c>
      <c r="B90" s="167" t="s">
        <v>243</v>
      </c>
      <c r="C90" s="197" t="s">
        <v>310</v>
      </c>
      <c r="D90" s="169" t="s">
        <v>195</v>
      </c>
      <c r="E90" s="176">
        <v>4</v>
      </c>
      <c r="F90" s="179"/>
      <c r="G90" s="179"/>
      <c r="H90" s="179">
        <v>187.12</v>
      </c>
      <c r="I90" s="179">
        <f>ROUND(E90*H90,2)</f>
        <v>748.48</v>
      </c>
      <c r="J90" s="179">
        <v>0</v>
      </c>
      <c r="K90" s="179">
        <f>ROUND(E90*J90,2)</f>
        <v>0</v>
      </c>
      <c r="L90" s="179">
        <v>21</v>
      </c>
      <c r="M90" s="179">
        <f>G90*(1+L90/100)</f>
        <v>0</v>
      </c>
      <c r="N90" s="170">
        <v>8.1000000000017294E-2</v>
      </c>
      <c r="O90" s="170">
        <f>ROUND(E90*N90,5)</f>
        <v>0.32400000000000001</v>
      </c>
      <c r="P90" s="170">
        <v>0</v>
      </c>
      <c r="Q90" s="170">
        <f>ROUND(E90*P90,5)</f>
        <v>0</v>
      </c>
      <c r="R90" s="170"/>
      <c r="S90" s="170"/>
      <c r="T90" s="171">
        <v>0</v>
      </c>
      <c r="U90" s="170">
        <f>ROUND(E90*T90,2)</f>
        <v>0</v>
      </c>
      <c r="V90" s="160"/>
      <c r="W90" s="160"/>
      <c r="X90" s="160"/>
      <c r="Y90" s="160"/>
      <c r="Z90" s="160"/>
      <c r="AA90" s="160"/>
      <c r="AB90" s="160"/>
      <c r="AC90" s="160"/>
      <c r="AD90" s="160"/>
      <c r="AE90" s="160" t="s">
        <v>188</v>
      </c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x14ac:dyDescent="0.2">
      <c r="A91" s="162" t="s">
        <v>110</v>
      </c>
      <c r="B91" s="168" t="s">
        <v>72</v>
      </c>
      <c r="C91" s="199" t="s">
        <v>73</v>
      </c>
      <c r="D91" s="173"/>
      <c r="E91" s="178"/>
      <c r="F91" s="180"/>
      <c r="G91" s="180"/>
      <c r="H91" s="180"/>
      <c r="I91" s="180">
        <f>SUM(I92:I106)</f>
        <v>0</v>
      </c>
      <c r="J91" s="180"/>
      <c r="K91" s="180">
        <f>SUM(K92:K106)</f>
        <v>161259.84999999998</v>
      </c>
      <c r="L91" s="180"/>
      <c r="M91" s="180">
        <f>SUM(M92:M106)</f>
        <v>0</v>
      </c>
      <c r="N91" s="174"/>
      <c r="O91" s="174">
        <f>SUM(O92:O106)</f>
        <v>1.013E-2</v>
      </c>
      <c r="P91" s="174"/>
      <c r="Q91" s="174">
        <f>SUM(Q92:Q106)</f>
        <v>6.4340999999999999</v>
      </c>
      <c r="R91" s="174"/>
      <c r="S91" s="174"/>
      <c r="T91" s="175"/>
      <c r="U91" s="174">
        <f>SUM(U92:U106)</f>
        <v>190.45</v>
      </c>
      <c r="AE91" t="s">
        <v>111</v>
      </c>
    </row>
    <row r="92" spans="1:60" ht="22.5" outlineLevel="1" x14ac:dyDescent="0.2">
      <c r="A92" s="161">
        <v>52</v>
      </c>
      <c r="B92" s="167" t="s">
        <v>244</v>
      </c>
      <c r="C92" s="197" t="s">
        <v>245</v>
      </c>
      <c r="D92" s="169" t="s">
        <v>135</v>
      </c>
      <c r="E92" s="176">
        <v>1.2</v>
      </c>
      <c r="F92" s="179"/>
      <c r="G92" s="179"/>
      <c r="H92" s="179">
        <v>0</v>
      </c>
      <c r="I92" s="179">
        <f>ROUND(E92*H92,2)</f>
        <v>0</v>
      </c>
      <c r="J92" s="179">
        <v>6900</v>
      </c>
      <c r="K92" s="179">
        <f>ROUND(E92*J92,2)</f>
        <v>8280</v>
      </c>
      <c r="L92" s="179">
        <v>21</v>
      </c>
      <c r="M92" s="179">
        <f>G92*(1+L92/100)</f>
        <v>0</v>
      </c>
      <c r="N92" s="170">
        <v>0</v>
      </c>
      <c r="O92" s="170">
        <f>ROUND(E92*N92,5)</f>
        <v>0</v>
      </c>
      <c r="P92" s="170">
        <v>2.8499999999985399</v>
      </c>
      <c r="Q92" s="170">
        <f>ROUND(E92*P92,5)</f>
        <v>3.42</v>
      </c>
      <c r="R92" s="170"/>
      <c r="S92" s="170"/>
      <c r="T92" s="171">
        <v>17.606999999999999</v>
      </c>
      <c r="U92" s="170">
        <f>ROUND(E92*T92,2)</f>
        <v>21.13</v>
      </c>
      <c r="V92" s="160"/>
      <c r="W92" s="160"/>
      <c r="X92" s="160"/>
      <c r="Y92" s="160"/>
      <c r="Z92" s="160"/>
      <c r="AA92" s="160"/>
      <c r="AB92" s="160"/>
      <c r="AC92" s="160"/>
      <c r="AD92" s="160"/>
      <c r="AE92" s="160" t="s">
        <v>115</v>
      </c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/>
      <c r="B93" s="167"/>
      <c r="C93" s="198" t="s">
        <v>246</v>
      </c>
      <c r="D93" s="172"/>
      <c r="E93" s="177">
        <v>1.2</v>
      </c>
      <c r="F93" s="179"/>
      <c r="G93" s="179"/>
      <c r="H93" s="179"/>
      <c r="I93" s="179"/>
      <c r="J93" s="179"/>
      <c r="K93" s="179"/>
      <c r="L93" s="179"/>
      <c r="M93" s="179"/>
      <c r="N93" s="170"/>
      <c r="O93" s="170"/>
      <c r="P93" s="170"/>
      <c r="Q93" s="170"/>
      <c r="R93" s="170"/>
      <c r="S93" s="170"/>
      <c r="T93" s="171"/>
      <c r="U93" s="170"/>
      <c r="V93" s="160"/>
      <c r="W93" s="160"/>
      <c r="X93" s="160"/>
      <c r="Y93" s="160"/>
      <c r="Z93" s="160"/>
      <c r="AA93" s="160"/>
      <c r="AB93" s="160"/>
      <c r="AC93" s="160"/>
      <c r="AD93" s="160"/>
      <c r="AE93" s="160" t="s">
        <v>119</v>
      </c>
      <c r="AF93" s="160">
        <v>0</v>
      </c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53</v>
      </c>
      <c r="B94" s="167" t="s">
        <v>247</v>
      </c>
      <c r="C94" s="197" t="s">
        <v>248</v>
      </c>
      <c r="D94" s="169" t="s">
        <v>195</v>
      </c>
      <c r="E94" s="176">
        <v>30</v>
      </c>
      <c r="F94" s="179"/>
      <c r="G94" s="179"/>
      <c r="H94" s="179">
        <v>0</v>
      </c>
      <c r="I94" s="179">
        <f>ROUND(E94*H94,2)</f>
        <v>0</v>
      </c>
      <c r="J94" s="179">
        <v>480</v>
      </c>
      <c r="K94" s="179">
        <f>ROUND(E94*J94,2)</f>
        <v>14400</v>
      </c>
      <c r="L94" s="179">
        <v>21</v>
      </c>
      <c r="M94" s="179">
        <f>G94*(1+L94/100)</f>
        <v>0</v>
      </c>
      <c r="N94" s="170">
        <v>0</v>
      </c>
      <c r="O94" s="170">
        <f>ROUND(E94*N94,5)</f>
        <v>0</v>
      </c>
      <c r="P94" s="170">
        <v>7.5000000000045502E-2</v>
      </c>
      <c r="Q94" s="170">
        <f>ROUND(E94*P94,5)</f>
        <v>2.25</v>
      </c>
      <c r="R94" s="170"/>
      <c r="S94" s="170"/>
      <c r="T94" s="171">
        <v>1.585</v>
      </c>
      <c r="U94" s="170">
        <f>ROUND(E94*T94,2)</f>
        <v>47.55</v>
      </c>
      <c r="V94" s="160"/>
      <c r="W94" s="160"/>
      <c r="X94" s="160"/>
      <c r="Y94" s="160"/>
      <c r="Z94" s="160"/>
      <c r="AA94" s="160"/>
      <c r="AB94" s="160"/>
      <c r="AC94" s="160"/>
      <c r="AD94" s="160"/>
      <c r="AE94" s="160" t="s">
        <v>115</v>
      </c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54</v>
      </c>
      <c r="B95" s="167" t="s">
        <v>249</v>
      </c>
      <c r="C95" s="197" t="s">
        <v>250</v>
      </c>
      <c r="D95" s="169" t="s">
        <v>132</v>
      </c>
      <c r="E95" s="176">
        <v>2.7</v>
      </c>
      <c r="F95" s="179"/>
      <c r="G95" s="179"/>
      <c r="H95" s="179">
        <v>0</v>
      </c>
      <c r="I95" s="179">
        <f>ROUND(E95*H95,2)</f>
        <v>0</v>
      </c>
      <c r="J95" s="179">
        <v>5090</v>
      </c>
      <c r="K95" s="179">
        <f>ROUND(E95*J95,2)</f>
        <v>13743</v>
      </c>
      <c r="L95" s="179">
        <v>21</v>
      </c>
      <c r="M95" s="179">
        <f>G95*(1+L95/100)</f>
        <v>0</v>
      </c>
      <c r="N95" s="170">
        <v>3.7500000000001399E-3</v>
      </c>
      <c r="O95" s="170">
        <f>ROUND(E95*N95,5)</f>
        <v>1.013E-2</v>
      </c>
      <c r="P95" s="170">
        <v>0.282999999999902</v>
      </c>
      <c r="Q95" s="170">
        <f>ROUND(E95*P95,5)</f>
        <v>0.7641</v>
      </c>
      <c r="R95" s="170"/>
      <c r="S95" s="170"/>
      <c r="T95" s="171">
        <v>0</v>
      </c>
      <c r="U95" s="170">
        <f>ROUND(E95*T95,2)</f>
        <v>0</v>
      </c>
      <c r="V95" s="160"/>
      <c r="W95" s="160"/>
      <c r="X95" s="160"/>
      <c r="Y95" s="160"/>
      <c r="Z95" s="160"/>
      <c r="AA95" s="160"/>
      <c r="AB95" s="160"/>
      <c r="AC95" s="160"/>
      <c r="AD95" s="160"/>
      <c r="AE95" s="160" t="s">
        <v>115</v>
      </c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/>
      <c r="B96" s="167"/>
      <c r="C96" s="198" t="s">
        <v>251</v>
      </c>
      <c r="D96" s="172"/>
      <c r="E96" s="177">
        <v>1.8</v>
      </c>
      <c r="F96" s="179"/>
      <c r="G96" s="179"/>
      <c r="H96" s="179"/>
      <c r="I96" s="179"/>
      <c r="J96" s="179"/>
      <c r="K96" s="179"/>
      <c r="L96" s="179"/>
      <c r="M96" s="179"/>
      <c r="N96" s="170"/>
      <c r="O96" s="170"/>
      <c r="P96" s="170"/>
      <c r="Q96" s="170"/>
      <c r="R96" s="170"/>
      <c r="S96" s="170"/>
      <c r="T96" s="171"/>
      <c r="U96" s="170"/>
      <c r="V96" s="160"/>
      <c r="W96" s="160"/>
      <c r="X96" s="160"/>
      <c r="Y96" s="160"/>
      <c r="Z96" s="160"/>
      <c r="AA96" s="160"/>
      <c r="AB96" s="160"/>
      <c r="AC96" s="160"/>
      <c r="AD96" s="160"/>
      <c r="AE96" s="160" t="s">
        <v>119</v>
      </c>
      <c r="AF96" s="160">
        <v>0</v>
      </c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/>
      <c r="B97" s="167"/>
      <c r="C97" s="198" t="s">
        <v>252</v>
      </c>
      <c r="D97" s="172"/>
      <c r="E97" s="177">
        <v>0.9</v>
      </c>
      <c r="F97" s="179"/>
      <c r="G97" s="179"/>
      <c r="H97" s="179"/>
      <c r="I97" s="179"/>
      <c r="J97" s="179"/>
      <c r="K97" s="179"/>
      <c r="L97" s="179"/>
      <c r="M97" s="179"/>
      <c r="N97" s="170"/>
      <c r="O97" s="170"/>
      <c r="P97" s="170"/>
      <c r="Q97" s="170"/>
      <c r="R97" s="170"/>
      <c r="S97" s="170"/>
      <c r="T97" s="171"/>
      <c r="U97" s="170"/>
      <c r="V97" s="160"/>
      <c r="W97" s="160"/>
      <c r="X97" s="160"/>
      <c r="Y97" s="160"/>
      <c r="Z97" s="160"/>
      <c r="AA97" s="160"/>
      <c r="AB97" s="160"/>
      <c r="AC97" s="160"/>
      <c r="AD97" s="160"/>
      <c r="AE97" s="160" t="s">
        <v>119</v>
      </c>
      <c r="AF97" s="160">
        <v>0</v>
      </c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">
      <c r="A98" s="161">
        <v>55</v>
      </c>
      <c r="B98" s="167" t="s">
        <v>253</v>
      </c>
      <c r="C98" s="197" t="s">
        <v>254</v>
      </c>
      <c r="D98" s="169" t="s">
        <v>255</v>
      </c>
      <c r="E98" s="176">
        <v>3.01</v>
      </c>
      <c r="F98" s="179"/>
      <c r="G98" s="179"/>
      <c r="H98" s="179">
        <v>0</v>
      </c>
      <c r="I98" s="179">
        <f t="shared" ref="I98:I106" si="0">ROUND(E98*H98,2)</f>
        <v>0</v>
      </c>
      <c r="J98" s="179">
        <v>274.5</v>
      </c>
      <c r="K98" s="179">
        <f t="shared" ref="K98:K106" si="1">ROUND(E98*J98,2)</f>
        <v>826.25</v>
      </c>
      <c r="L98" s="179">
        <v>21</v>
      </c>
      <c r="M98" s="179">
        <f t="shared" ref="M98:M106" si="2">G98*(1+L98/100)</f>
        <v>0</v>
      </c>
      <c r="N98" s="170">
        <v>0</v>
      </c>
      <c r="O98" s="170">
        <f t="shared" ref="O98:O106" si="3">ROUND(E98*N98,5)</f>
        <v>0</v>
      </c>
      <c r="P98" s="170">
        <v>0</v>
      </c>
      <c r="Q98" s="170">
        <f t="shared" ref="Q98:Q106" si="4">ROUND(E98*P98,5)</f>
        <v>0</v>
      </c>
      <c r="R98" s="170"/>
      <c r="S98" s="170"/>
      <c r="T98" s="171">
        <v>0.749</v>
      </c>
      <c r="U98" s="170">
        <f t="shared" ref="U98:U106" si="5">ROUND(E98*T98,2)</f>
        <v>2.25</v>
      </c>
      <c r="V98" s="160"/>
      <c r="W98" s="160"/>
      <c r="X98" s="160"/>
      <c r="Y98" s="160"/>
      <c r="Z98" s="160"/>
      <c r="AA98" s="160"/>
      <c r="AB98" s="160"/>
      <c r="AC98" s="160"/>
      <c r="AD98" s="160"/>
      <c r="AE98" s="160" t="s">
        <v>115</v>
      </c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">
      <c r="A99" s="161">
        <v>56</v>
      </c>
      <c r="B99" s="167" t="s">
        <v>256</v>
      </c>
      <c r="C99" s="197" t="s">
        <v>257</v>
      </c>
      <c r="D99" s="169" t="s">
        <v>132</v>
      </c>
      <c r="E99" s="176">
        <v>8</v>
      </c>
      <c r="F99" s="179"/>
      <c r="G99" s="179"/>
      <c r="H99" s="179">
        <v>0</v>
      </c>
      <c r="I99" s="179">
        <f t="shared" si="0"/>
        <v>0</v>
      </c>
      <c r="J99" s="179">
        <v>22.4</v>
      </c>
      <c r="K99" s="179">
        <f t="shared" si="1"/>
        <v>179.2</v>
      </c>
      <c r="L99" s="179">
        <v>21</v>
      </c>
      <c r="M99" s="179">
        <f t="shared" si="2"/>
        <v>0</v>
      </c>
      <c r="N99" s="170">
        <v>0</v>
      </c>
      <c r="O99" s="170">
        <f t="shared" si="3"/>
        <v>0</v>
      </c>
      <c r="P99" s="170">
        <v>0</v>
      </c>
      <c r="Q99" s="170">
        <f t="shared" si="4"/>
        <v>0</v>
      </c>
      <c r="R99" s="170"/>
      <c r="S99" s="170"/>
      <c r="T99" s="171">
        <v>0.09</v>
      </c>
      <c r="U99" s="170">
        <f t="shared" si="5"/>
        <v>0.72</v>
      </c>
      <c r="V99" s="160"/>
      <c r="W99" s="160"/>
      <c r="X99" s="160"/>
      <c r="Y99" s="160"/>
      <c r="Z99" s="160"/>
      <c r="AA99" s="160"/>
      <c r="AB99" s="160"/>
      <c r="AC99" s="160"/>
      <c r="AD99" s="160"/>
      <c r="AE99" s="160" t="s">
        <v>115</v>
      </c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57</v>
      </c>
      <c r="B100" s="167" t="s">
        <v>258</v>
      </c>
      <c r="C100" s="197" t="s">
        <v>259</v>
      </c>
      <c r="D100" s="169" t="s">
        <v>255</v>
      </c>
      <c r="E100" s="176">
        <v>3.68</v>
      </c>
      <c r="F100" s="179"/>
      <c r="G100" s="179"/>
      <c r="H100" s="179">
        <v>0</v>
      </c>
      <c r="I100" s="179">
        <f t="shared" si="0"/>
        <v>0</v>
      </c>
      <c r="J100" s="179">
        <v>218.5</v>
      </c>
      <c r="K100" s="179">
        <f t="shared" si="1"/>
        <v>804.08</v>
      </c>
      <c r="L100" s="179">
        <v>21</v>
      </c>
      <c r="M100" s="179">
        <f t="shared" si="2"/>
        <v>0</v>
      </c>
      <c r="N100" s="170">
        <v>0</v>
      </c>
      <c r="O100" s="170">
        <f t="shared" si="3"/>
        <v>0</v>
      </c>
      <c r="P100" s="170">
        <v>0</v>
      </c>
      <c r="Q100" s="170">
        <f t="shared" si="4"/>
        <v>0</v>
      </c>
      <c r="R100" s="170"/>
      <c r="S100" s="170"/>
      <c r="T100" s="171">
        <v>0.94199999999999995</v>
      </c>
      <c r="U100" s="170">
        <f t="shared" si="5"/>
        <v>3.47</v>
      </c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 t="s">
        <v>115</v>
      </c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58</v>
      </c>
      <c r="B101" s="167" t="s">
        <v>260</v>
      </c>
      <c r="C101" s="197" t="s">
        <v>261</v>
      </c>
      <c r="D101" s="169" t="s">
        <v>255</v>
      </c>
      <c r="E101" s="176">
        <v>60.86</v>
      </c>
      <c r="F101" s="179"/>
      <c r="G101" s="179"/>
      <c r="H101" s="179">
        <v>0</v>
      </c>
      <c r="I101" s="179">
        <f t="shared" si="0"/>
        <v>0</v>
      </c>
      <c r="J101" s="179">
        <v>633</v>
      </c>
      <c r="K101" s="179">
        <f t="shared" si="1"/>
        <v>38524.379999999997</v>
      </c>
      <c r="L101" s="179">
        <v>21</v>
      </c>
      <c r="M101" s="179">
        <f t="shared" si="2"/>
        <v>0</v>
      </c>
      <c r="N101" s="170">
        <v>0</v>
      </c>
      <c r="O101" s="170">
        <f t="shared" si="3"/>
        <v>0</v>
      </c>
      <c r="P101" s="170">
        <v>0</v>
      </c>
      <c r="Q101" s="170">
        <f t="shared" si="4"/>
        <v>0</v>
      </c>
      <c r="R101" s="170"/>
      <c r="S101" s="170"/>
      <c r="T101" s="171">
        <v>0.68799999999999994</v>
      </c>
      <c r="U101" s="170">
        <f t="shared" si="5"/>
        <v>41.87</v>
      </c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 t="s">
        <v>115</v>
      </c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59</v>
      </c>
      <c r="B102" s="167" t="s">
        <v>262</v>
      </c>
      <c r="C102" s="197" t="s">
        <v>263</v>
      </c>
      <c r="D102" s="169" t="s">
        <v>255</v>
      </c>
      <c r="E102" s="176">
        <v>60.86</v>
      </c>
      <c r="F102" s="179"/>
      <c r="G102" s="179"/>
      <c r="H102" s="179">
        <v>0</v>
      </c>
      <c r="I102" s="179">
        <f t="shared" si="0"/>
        <v>0</v>
      </c>
      <c r="J102" s="179">
        <v>28.5</v>
      </c>
      <c r="K102" s="179">
        <f t="shared" si="1"/>
        <v>1734.51</v>
      </c>
      <c r="L102" s="179">
        <v>21</v>
      </c>
      <c r="M102" s="179">
        <f t="shared" si="2"/>
        <v>0</v>
      </c>
      <c r="N102" s="170">
        <v>0</v>
      </c>
      <c r="O102" s="170">
        <f t="shared" si="3"/>
        <v>0</v>
      </c>
      <c r="P102" s="170">
        <v>0</v>
      </c>
      <c r="Q102" s="170">
        <f t="shared" si="4"/>
        <v>0</v>
      </c>
      <c r="R102" s="170"/>
      <c r="S102" s="170"/>
      <c r="T102" s="171">
        <v>0</v>
      </c>
      <c r="U102" s="170">
        <f t="shared" si="5"/>
        <v>0</v>
      </c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 t="s">
        <v>115</v>
      </c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60</v>
      </c>
      <c r="B103" s="167" t="s">
        <v>264</v>
      </c>
      <c r="C103" s="197" t="s">
        <v>265</v>
      </c>
      <c r="D103" s="169" t="s">
        <v>255</v>
      </c>
      <c r="E103" s="176">
        <v>60.86</v>
      </c>
      <c r="F103" s="179"/>
      <c r="G103" s="179"/>
      <c r="H103" s="179">
        <v>0</v>
      </c>
      <c r="I103" s="179">
        <f t="shared" si="0"/>
        <v>0</v>
      </c>
      <c r="J103" s="179">
        <v>683</v>
      </c>
      <c r="K103" s="179">
        <f t="shared" si="1"/>
        <v>41567.379999999997</v>
      </c>
      <c r="L103" s="179">
        <v>21</v>
      </c>
      <c r="M103" s="179">
        <f t="shared" si="2"/>
        <v>0</v>
      </c>
      <c r="N103" s="170">
        <v>0</v>
      </c>
      <c r="O103" s="170">
        <f t="shared" si="3"/>
        <v>0</v>
      </c>
      <c r="P103" s="170">
        <v>0</v>
      </c>
      <c r="Q103" s="170">
        <f t="shared" si="4"/>
        <v>0</v>
      </c>
      <c r="R103" s="170"/>
      <c r="S103" s="170"/>
      <c r="T103" s="171">
        <v>1.1399999999999999</v>
      </c>
      <c r="U103" s="170">
        <f t="shared" si="5"/>
        <v>69.38</v>
      </c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 t="s">
        <v>115</v>
      </c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61</v>
      </c>
      <c r="B104" s="167" t="s">
        <v>266</v>
      </c>
      <c r="C104" s="197" t="s">
        <v>267</v>
      </c>
      <c r="D104" s="169" t="s">
        <v>114</v>
      </c>
      <c r="E104" s="176">
        <v>60</v>
      </c>
      <c r="F104" s="179"/>
      <c r="G104" s="179"/>
      <c r="H104" s="179">
        <v>0</v>
      </c>
      <c r="I104" s="179">
        <f t="shared" si="0"/>
        <v>0</v>
      </c>
      <c r="J104" s="179">
        <v>44</v>
      </c>
      <c r="K104" s="179">
        <f t="shared" si="1"/>
        <v>2640</v>
      </c>
      <c r="L104" s="179">
        <v>21</v>
      </c>
      <c r="M104" s="179">
        <f t="shared" si="2"/>
        <v>0</v>
      </c>
      <c r="N104" s="170">
        <v>0</v>
      </c>
      <c r="O104" s="170">
        <f t="shared" si="3"/>
        <v>0</v>
      </c>
      <c r="P104" s="170">
        <v>0</v>
      </c>
      <c r="Q104" s="170">
        <f t="shared" si="4"/>
        <v>0</v>
      </c>
      <c r="R104" s="170"/>
      <c r="S104" s="170"/>
      <c r="T104" s="171">
        <v>6.8000000000000005E-2</v>
      </c>
      <c r="U104" s="170">
        <f t="shared" si="5"/>
        <v>4.08</v>
      </c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 t="s">
        <v>115</v>
      </c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">
      <c r="A105" s="161">
        <v>62</v>
      </c>
      <c r="B105" s="167" t="s">
        <v>268</v>
      </c>
      <c r="C105" s="197" t="s">
        <v>269</v>
      </c>
      <c r="D105" s="169" t="s">
        <v>255</v>
      </c>
      <c r="E105" s="176">
        <v>60.86</v>
      </c>
      <c r="F105" s="179"/>
      <c r="G105" s="179"/>
      <c r="H105" s="179">
        <v>0</v>
      </c>
      <c r="I105" s="179">
        <f t="shared" si="0"/>
        <v>0</v>
      </c>
      <c r="J105" s="179">
        <v>500</v>
      </c>
      <c r="K105" s="179">
        <f t="shared" si="1"/>
        <v>30430</v>
      </c>
      <c r="L105" s="179">
        <v>21</v>
      </c>
      <c r="M105" s="179">
        <f t="shared" si="2"/>
        <v>0</v>
      </c>
      <c r="N105" s="170">
        <v>0</v>
      </c>
      <c r="O105" s="170">
        <f t="shared" si="3"/>
        <v>0</v>
      </c>
      <c r="P105" s="170">
        <v>0</v>
      </c>
      <c r="Q105" s="170">
        <f t="shared" si="4"/>
        <v>0</v>
      </c>
      <c r="R105" s="170"/>
      <c r="S105" s="170"/>
      <c r="T105" s="171">
        <v>0</v>
      </c>
      <c r="U105" s="170">
        <f t="shared" si="5"/>
        <v>0</v>
      </c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 t="s">
        <v>115</v>
      </c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">
      <c r="A106" s="161">
        <v>63</v>
      </c>
      <c r="B106" s="167" t="s">
        <v>270</v>
      </c>
      <c r="C106" s="197" t="s">
        <v>202</v>
      </c>
      <c r="D106" s="169"/>
      <c r="E106" s="176">
        <v>5</v>
      </c>
      <c r="F106" s="179"/>
      <c r="G106" s="179"/>
      <c r="H106" s="179">
        <v>0</v>
      </c>
      <c r="I106" s="179">
        <f t="shared" si="0"/>
        <v>0</v>
      </c>
      <c r="J106" s="179">
        <v>1626.21</v>
      </c>
      <c r="K106" s="179">
        <f t="shared" si="1"/>
        <v>8131.05</v>
      </c>
      <c r="L106" s="179">
        <v>21</v>
      </c>
      <c r="M106" s="179">
        <f t="shared" si="2"/>
        <v>0</v>
      </c>
      <c r="N106" s="170">
        <v>0</v>
      </c>
      <c r="O106" s="170">
        <f t="shared" si="3"/>
        <v>0</v>
      </c>
      <c r="P106" s="170">
        <v>0</v>
      </c>
      <c r="Q106" s="170">
        <f t="shared" si="4"/>
        <v>0</v>
      </c>
      <c r="R106" s="170"/>
      <c r="S106" s="170"/>
      <c r="T106" s="171">
        <v>0</v>
      </c>
      <c r="U106" s="170">
        <f t="shared" si="5"/>
        <v>0</v>
      </c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 t="s">
        <v>115</v>
      </c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x14ac:dyDescent="0.2">
      <c r="A107" s="162" t="s">
        <v>110</v>
      </c>
      <c r="B107" s="168" t="s">
        <v>74</v>
      </c>
      <c r="C107" s="199" t="s">
        <v>75</v>
      </c>
      <c r="D107" s="173"/>
      <c r="E107" s="178"/>
      <c r="F107" s="180"/>
      <c r="G107" s="180"/>
      <c r="H107" s="180"/>
      <c r="I107" s="180">
        <f>SUM(I108:I108)</f>
        <v>0</v>
      </c>
      <c r="J107" s="180"/>
      <c r="K107" s="180">
        <f>SUM(K108:K108)</f>
        <v>129396.15</v>
      </c>
      <c r="L107" s="180"/>
      <c r="M107" s="180">
        <f>SUM(M108:M108)</f>
        <v>0</v>
      </c>
      <c r="N107" s="174"/>
      <c r="O107" s="174">
        <f>SUM(O108:O108)</f>
        <v>0</v>
      </c>
      <c r="P107" s="174"/>
      <c r="Q107" s="174">
        <f>SUM(Q108:Q108)</f>
        <v>0</v>
      </c>
      <c r="R107" s="174"/>
      <c r="S107" s="174"/>
      <c r="T107" s="175"/>
      <c r="U107" s="174">
        <f>SUM(U108:U108)</f>
        <v>288.79000000000002</v>
      </c>
      <c r="AE107" t="s">
        <v>111</v>
      </c>
    </row>
    <row r="108" spans="1:60" outlineLevel="1" x14ac:dyDescent="0.2">
      <c r="A108" s="161">
        <v>64</v>
      </c>
      <c r="B108" s="167" t="s">
        <v>271</v>
      </c>
      <c r="C108" s="197" t="s">
        <v>272</v>
      </c>
      <c r="D108" s="169" t="s">
        <v>255</v>
      </c>
      <c r="E108" s="176">
        <v>136.35</v>
      </c>
      <c r="F108" s="179"/>
      <c r="G108" s="179"/>
      <c r="H108" s="179">
        <v>0</v>
      </c>
      <c r="I108" s="179">
        <f>ROUND(E108*H108,2)</f>
        <v>0</v>
      </c>
      <c r="J108" s="179">
        <v>949</v>
      </c>
      <c r="K108" s="179">
        <f>ROUND(E108*J108,2)</f>
        <v>129396.15</v>
      </c>
      <c r="L108" s="179">
        <v>21</v>
      </c>
      <c r="M108" s="179">
        <f>G108*(1+L108/100)</f>
        <v>0</v>
      </c>
      <c r="N108" s="170">
        <v>0</v>
      </c>
      <c r="O108" s="170">
        <f>ROUND(E108*N108,5)</f>
        <v>0</v>
      </c>
      <c r="P108" s="170">
        <v>0</v>
      </c>
      <c r="Q108" s="170">
        <f>ROUND(E108*P108,5)</f>
        <v>0</v>
      </c>
      <c r="R108" s="170"/>
      <c r="S108" s="170"/>
      <c r="T108" s="171">
        <v>2.1179999999999999</v>
      </c>
      <c r="U108" s="170">
        <f>ROUND(E108*T108,2)</f>
        <v>288.79000000000002</v>
      </c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 t="s">
        <v>115</v>
      </c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</row>
    <row r="109" spans="1:60" x14ac:dyDescent="0.2">
      <c r="A109" s="162" t="s">
        <v>110</v>
      </c>
      <c r="B109" s="168" t="s">
        <v>76</v>
      </c>
      <c r="C109" s="199" t="s">
        <v>77</v>
      </c>
      <c r="D109" s="173"/>
      <c r="E109" s="178"/>
      <c r="F109" s="180"/>
      <c r="G109" s="180"/>
      <c r="H109" s="180"/>
      <c r="I109" s="180">
        <f>SUM(I110:I110)</f>
        <v>0</v>
      </c>
      <c r="J109" s="180"/>
      <c r="K109" s="180">
        <f>SUM(K110:K110)</f>
        <v>15000</v>
      </c>
      <c r="L109" s="180"/>
      <c r="M109" s="180">
        <f>SUM(M110:M110)</f>
        <v>0</v>
      </c>
      <c r="N109" s="174"/>
      <c r="O109" s="174">
        <f>SUM(O110:O110)</f>
        <v>0</v>
      </c>
      <c r="P109" s="174"/>
      <c r="Q109" s="174">
        <f>SUM(Q110:Q110)</f>
        <v>0</v>
      </c>
      <c r="R109" s="174"/>
      <c r="S109" s="174"/>
      <c r="T109" s="175"/>
      <c r="U109" s="174">
        <f>SUM(U110:U110)</f>
        <v>0</v>
      </c>
      <c r="AE109" t="s">
        <v>111</v>
      </c>
    </row>
    <row r="110" spans="1:60" ht="22.5" outlineLevel="1" x14ac:dyDescent="0.2">
      <c r="A110" s="161">
        <v>65</v>
      </c>
      <c r="B110" s="167" t="s">
        <v>273</v>
      </c>
      <c r="C110" s="197" t="s">
        <v>274</v>
      </c>
      <c r="D110" s="169" t="s">
        <v>230</v>
      </c>
      <c r="E110" s="176">
        <v>1</v>
      </c>
      <c r="F110" s="179"/>
      <c r="G110" s="179"/>
      <c r="H110" s="179">
        <v>0</v>
      </c>
      <c r="I110" s="179">
        <f>ROUND(E110*H110,2)</f>
        <v>0</v>
      </c>
      <c r="J110" s="179">
        <v>15000</v>
      </c>
      <c r="K110" s="179">
        <f>ROUND(E110*J110,2)</f>
        <v>15000</v>
      </c>
      <c r="L110" s="179">
        <v>21</v>
      </c>
      <c r="M110" s="179">
        <f>G110*(1+L110/100)</f>
        <v>0</v>
      </c>
      <c r="N110" s="170">
        <v>0</v>
      </c>
      <c r="O110" s="170">
        <f>ROUND(E110*N110,5)</f>
        <v>0</v>
      </c>
      <c r="P110" s="170">
        <v>0</v>
      </c>
      <c r="Q110" s="170">
        <f>ROUND(E110*P110,5)</f>
        <v>0</v>
      </c>
      <c r="R110" s="170"/>
      <c r="S110" s="170"/>
      <c r="T110" s="171">
        <v>0</v>
      </c>
      <c r="U110" s="170">
        <f>ROUND(E110*T110,2)</f>
        <v>0</v>
      </c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 t="s">
        <v>115</v>
      </c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x14ac:dyDescent="0.2">
      <c r="A111" s="162" t="s">
        <v>110</v>
      </c>
      <c r="B111" s="168" t="s">
        <v>78</v>
      </c>
      <c r="C111" s="199" t="s">
        <v>79</v>
      </c>
      <c r="D111" s="173"/>
      <c r="E111" s="178"/>
      <c r="F111" s="180"/>
      <c r="G111" s="180"/>
      <c r="H111" s="180"/>
      <c r="I111" s="180">
        <f>SUM(I112:I113)</f>
        <v>0</v>
      </c>
      <c r="J111" s="180"/>
      <c r="K111" s="180">
        <f>SUM(K112:K113)</f>
        <v>4196</v>
      </c>
      <c r="L111" s="180"/>
      <c r="M111" s="180">
        <f>SUM(M112:M113)</f>
        <v>0</v>
      </c>
      <c r="N111" s="174"/>
      <c r="O111" s="174">
        <f>SUM(O112:O113)</f>
        <v>7.1599999999999997E-2</v>
      </c>
      <c r="P111" s="174"/>
      <c r="Q111" s="174">
        <f>SUM(Q112:Q113)</f>
        <v>0.26</v>
      </c>
      <c r="R111" s="174"/>
      <c r="S111" s="174"/>
      <c r="T111" s="175"/>
      <c r="U111" s="174">
        <f>SUM(U112:U113)</f>
        <v>6.08</v>
      </c>
      <c r="AE111" t="s">
        <v>111</v>
      </c>
    </row>
    <row r="112" spans="1:60" outlineLevel="1" x14ac:dyDescent="0.2">
      <c r="A112" s="161">
        <v>66</v>
      </c>
      <c r="B112" s="167" t="s">
        <v>275</v>
      </c>
      <c r="C112" s="197" t="s">
        <v>276</v>
      </c>
      <c r="D112" s="169" t="s">
        <v>114</v>
      </c>
      <c r="E112" s="176">
        <v>4</v>
      </c>
      <c r="F112" s="179"/>
      <c r="G112" s="179"/>
      <c r="H112" s="179">
        <v>0</v>
      </c>
      <c r="I112" s="179">
        <f>ROUND(E112*H112,2)</f>
        <v>0</v>
      </c>
      <c r="J112" s="179">
        <v>897</v>
      </c>
      <c r="K112" s="179">
        <f>ROUND(E112*J112,2)</f>
        <v>3588</v>
      </c>
      <c r="L112" s="179">
        <v>21</v>
      </c>
      <c r="M112" s="179">
        <f>G112*(1+L112/100)</f>
        <v>0</v>
      </c>
      <c r="N112" s="170">
        <v>1.7899999999997401E-2</v>
      </c>
      <c r="O112" s="170">
        <f>ROUND(E112*N112,5)</f>
        <v>7.1599999999999997E-2</v>
      </c>
      <c r="P112" s="170">
        <v>0</v>
      </c>
      <c r="Q112" s="170">
        <f>ROUND(E112*P112,5)</f>
        <v>0</v>
      </c>
      <c r="R112" s="170"/>
      <c r="S112" s="170"/>
      <c r="T112" s="171">
        <v>1.0811469155</v>
      </c>
      <c r="U112" s="170">
        <f>ROUND(E112*T112,2)</f>
        <v>4.32</v>
      </c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 t="s">
        <v>232</v>
      </c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">
      <c r="A113" s="161">
        <v>67</v>
      </c>
      <c r="B113" s="167" t="s">
        <v>277</v>
      </c>
      <c r="C113" s="197" t="s">
        <v>278</v>
      </c>
      <c r="D113" s="169" t="s">
        <v>114</v>
      </c>
      <c r="E113" s="176">
        <v>4</v>
      </c>
      <c r="F113" s="179"/>
      <c r="G113" s="179"/>
      <c r="H113" s="179">
        <v>0</v>
      </c>
      <c r="I113" s="179">
        <f>ROUND(E113*H113,2)</f>
        <v>0</v>
      </c>
      <c r="J113" s="179">
        <v>152</v>
      </c>
      <c r="K113" s="179">
        <f>ROUND(E113*J113,2)</f>
        <v>608</v>
      </c>
      <c r="L113" s="179">
        <v>21</v>
      </c>
      <c r="M113" s="179">
        <f>G113*(1+L113/100)</f>
        <v>0</v>
      </c>
      <c r="N113" s="170">
        <v>0</v>
      </c>
      <c r="O113" s="170">
        <f>ROUND(E113*N113,5)</f>
        <v>0</v>
      </c>
      <c r="P113" s="170">
        <v>6.5000000000054597E-2</v>
      </c>
      <c r="Q113" s="170">
        <f>ROUND(E113*P113,5)</f>
        <v>0.26</v>
      </c>
      <c r="R113" s="170"/>
      <c r="S113" s="170"/>
      <c r="T113" s="171">
        <v>0.440025</v>
      </c>
      <c r="U113" s="170">
        <f>ROUND(E113*T113,2)</f>
        <v>1.76</v>
      </c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 t="s">
        <v>232</v>
      </c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x14ac:dyDescent="0.2">
      <c r="A114" s="162" t="s">
        <v>110</v>
      </c>
      <c r="B114" s="168" t="s">
        <v>80</v>
      </c>
      <c r="C114" s="199" t="s">
        <v>81</v>
      </c>
      <c r="D114" s="173"/>
      <c r="E114" s="178"/>
      <c r="F114" s="180"/>
      <c r="G114" s="180"/>
      <c r="H114" s="180"/>
      <c r="I114" s="180">
        <f>SUM(I115:I118)</f>
        <v>36267.839999999997</v>
      </c>
      <c r="J114" s="180"/>
      <c r="K114" s="180">
        <f>SUM(K115:K118)</f>
        <v>82595.600000000006</v>
      </c>
      <c r="L114" s="180"/>
      <c r="M114" s="180">
        <f>SUM(M115:M118)</f>
        <v>0</v>
      </c>
      <c r="N114" s="174"/>
      <c r="O114" s="174">
        <f>SUM(O115:O118)</f>
        <v>3.9110399999999998</v>
      </c>
      <c r="P114" s="174"/>
      <c r="Q114" s="174">
        <f>SUM(Q115:Q118)</f>
        <v>0</v>
      </c>
      <c r="R114" s="174"/>
      <c r="S114" s="174"/>
      <c r="T114" s="175"/>
      <c r="U114" s="174">
        <f>SUM(U115:U118)</f>
        <v>237.88</v>
      </c>
      <c r="AE114" t="s">
        <v>111</v>
      </c>
    </row>
    <row r="115" spans="1:60" outlineLevel="1" x14ac:dyDescent="0.2">
      <c r="A115" s="161">
        <v>68</v>
      </c>
      <c r="B115" s="167" t="s">
        <v>279</v>
      </c>
      <c r="C115" s="197" t="s">
        <v>280</v>
      </c>
      <c r="D115" s="169" t="s">
        <v>132</v>
      </c>
      <c r="E115" s="176">
        <v>1008</v>
      </c>
      <c r="F115" s="179"/>
      <c r="G115" s="179"/>
      <c r="H115" s="179">
        <v>0</v>
      </c>
      <c r="I115" s="179">
        <f>ROUND(E115*H115,2)</f>
        <v>0</v>
      </c>
      <c r="J115" s="179">
        <v>41</v>
      </c>
      <c r="K115" s="179">
        <f>ROUND(E115*J115,2)</f>
        <v>41328</v>
      </c>
      <c r="L115" s="179">
        <v>21</v>
      </c>
      <c r="M115" s="179">
        <f>G115*(1+L115/100)</f>
        <v>0</v>
      </c>
      <c r="N115" s="170">
        <v>0</v>
      </c>
      <c r="O115" s="170">
        <f>ROUND(E115*N115,5)</f>
        <v>0</v>
      </c>
      <c r="P115" s="170">
        <v>0</v>
      </c>
      <c r="Q115" s="170">
        <f>ROUND(E115*P115,5)</f>
        <v>0</v>
      </c>
      <c r="R115" s="170"/>
      <c r="S115" s="170"/>
      <c r="T115" s="171">
        <v>0.11799999999999999</v>
      </c>
      <c r="U115" s="170">
        <f>ROUND(E115*T115,2)</f>
        <v>118.94</v>
      </c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 t="s">
        <v>115</v>
      </c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outlineLevel="1" x14ac:dyDescent="0.2">
      <c r="A116" s="161">
        <v>69</v>
      </c>
      <c r="B116" s="167" t="s">
        <v>281</v>
      </c>
      <c r="C116" s="197" t="s">
        <v>282</v>
      </c>
      <c r="D116" s="169" t="s">
        <v>132</v>
      </c>
      <c r="E116" s="176">
        <v>1008</v>
      </c>
      <c r="F116" s="179"/>
      <c r="G116" s="179"/>
      <c r="H116" s="179">
        <v>0</v>
      </c>
      <c r="I116" s="179">
        <f>ROUND(E116*H116,2)</f>
        <v>0</v>
      </c>
      <c r="J116" s="179">
        <v>39.700000000000003</v>
      </c>
      <c r="K116" s="179">
        <f>ROUND(E116*J116,2)</f>
        <v>40017.599999999999</v>
      </c>
      <c r="L116" s="179">
        <v>21</v>
      </c>
      <c r="M116" s="179">
        <f>G116*(1+L116/100)</f>
        <v>0</v>
      </c>
      <c r="N116" s="170">
        <v>0</v>
      </c>
      <c r="O116" s="170">
        <f>ROUND(E116*N116,5)</f>
        <v>0</v>
      </c>
      <c r="P116" s="170">
        <v>0</v>
      </c>
      <c r="Q116" s="170">
        <f>ROUND(E116*P116,5)</f>
        <v>0</v>
      </c>
      <c r="R116" s="170"/>
      <c r="S116" s="170"/>
      <c r="T116" s="171">
        <v>0.11799999999999999</v>
      </c>
      <c r="U116" s="170">
        <f>ROUND(E116*T116,2)</f>
        <v>118.94</v>
      </c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 t="s">
        <v>115</v>
      </c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</row>
    <row r="117" spans="1:60" outlineLevel="1" x14ac:dyDescent="0.2">
      <c r="A117" s="161">
        <v>70</v>
      </c>
      <c r="B117" s="167" t="s">
        <v>283</v>
      </c>
      <c r="C117" s="197" t="s">
        <v>284</v>
      </c>
      <c r="D117" s="169" t="s">
        <v>285</v>
      </c>
      <c r="E117" s="176">
        <v>5</v>
      </c>
      <c r="F117" s="179"/>
      <c r="G117" s="179"/>
      <c r="H117" s="179">
        <v>0</v>
      </c>
      <c r="I117" s="179">
        <f>ROUND(E117*H117,2)</f>
        <v>0</v>
      </c>
      <c r="J117" s="179">
        <v>250</v>
      </c>
      <c r="K117" s="179">
        <f>ROUND(E117*J117,2)</f>
        <v>1250</v>
      </c>
      <c r="L117" s="179">
        <v>21</v>
      </c>
      <c r="M117" s="179">
        <f>G117*(1+L117/100)</f>
        <v>0</v>
      </c>
      <c r="N117" s="170">
        <v>0</v>
      </c>
      <c r="O117" s="170">
        <f>ROUND(E117*N117,5)</f>
        <v>0</v>
      </c>
      <c r="P117" s="170">
        <v>0</v>
      </c>
      <c r="Q117" s="170">
        <f>ROUND(E117*P117,5)</f>
        <v>0</v>
      </c>
      <c r="R117" s="170"/>
      <c r="S117" s="170"/>
      <c r="T117" s="171">
        <v>0</v>
      </c>
      <c r="U117" s="170">
        <f>ROUND(E117*T117,2)</f>
        <v>0</v>
      </c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 t="s">
        <v>115</v>
      </c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</row>
    <row r="118" spans="1:60" outlineLevel="1" x14ac:dyDescent="0.2">
      <c r="A118" s="161">
        <v>71</v>
      </c>
      <c r="B118" s="167" t="s">
        <v>286</v>
      </c>
      <c r="C118" s="197" t="s">
        <v>287</v>
      </c>
      <c r="D118" s="169" t="s">
        <v>132</v>
      </c>
      <c r="E118" s="176">
        <v>1008</v>
      </c>
      <c r="F118" s="179"/>
      <c r="G118" s="179"/>
      <c r="H118" s="179">
        <v>35.979999999999997</v>
      </c>
      <c r="I118" s="179">
        <f>ROUND(E118*H118,2)</f>
        <v>36267.839999999997</v>
      </c>
      <c r="J118" s="179">
        <v>0</v>
      </c>
      <c r="K118" s="179">
        <f>ROUND(E118*J118,2)</f>
        <v>0</v>
      </c>
      <c r="L118" s="179">
        <v>21</v>
      </c>
      <c r="M118" s="179">
        <f>G118*(1+L118/100)</f>
        <v>0</v>
      </c>
      <c r="N118" s="170">
        <v>3.8799999999987698E-3</v>
      </c>
      <c r="O118" s="170">
        <f>ROUND(E118*N118,5)</f>
        <v>3.9110399999999998</v>
      </c>
      <c r="P118" s="170">
        <v>0</v>
      </c>
      <c r="Q118" s="170">
        <f>ROUND(E118*P118,5)</f>
        <v>0</v>
      </c>
      <c r="R118" s="170"/>
      <c r="S118" s="170"/>
      <c r="T118" s="171">
        <v>0</v>
      </c>
      <c r="U118" s="170">
        <f>ROUND(E118*T118,2)</f>
        <v>0</v>
      </c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 t="s">
        <v>188</v>
      </c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x14ac:dyDescent="0.2">
      <c r="A119" s="162" t="s">
        <v>110</v>
      </c>
      <c r="B119" s="168" t="s">
        <v>82</v>
      </c>
      <c r="C119" s="199" t="s">
        <v>83</v>
      </c>
      <c r="D119" s="173"/>
      <c r="E119" s="178"/>
      <c r="F119" s="180"/>
      <c r="G119" s="180"/>
      <c r="H119" s="180"/>
      <c r="I119" s="180">
        <f>SUM(I120:I123)</f>
        <v>600</v>
      </c>
      <c r="J119" s="180"/>
      <c r="K119" s="180">
        <f>SUM(K120:K123)</f>
        <v>834.6</v>
      </c>
      <c r="L119" s="180"/>
      <c r="M119" s="180">
        <f>SUM(M120:M123)</f>
        <v>0</v>
      </c>
      <c r="N119" s="174"/>
      <c r="O119" s="174">
        <f>SUM(O120:O123)</f>
        <v>3.2059999999999998E-2</v>
      </c>
      <c r="P119" s="174"/>
      <c r="Q119" s="174">
        <f>SUM(Q120:Q123)</f>
        <v>0</v>
      </c>
      <c r="R119" s="174"/>
      <c r="S119" s="174"/>
      <c r="T119" s="175"/>
      <c r="U119" s="174">
        <f>SUM(U120:U123)</f>
        <v>2.0299999999999998</v>
      </c>
      <c r="AE119" t="s">
        <v>111</v>
      </c>
    </row>
    <row r="120" spans="1:60" outlineLevel="1" x14ac:dyDescent="0.2">
      <c r="A120" s="161">
        <v>72</v>
      </c>
      <c r="B120" s="167" t="s">
        <v>288</v>
      </c>
      <c r="C120" s="197" t="s">
        <v>289</v>
      </c>
      <c r="D120" s="169" t="s">
        <v>132</v>
      </c>
      <c r="E120" s="176">
        <v>78</v>
      </c>
      <c r="F120" s="179"/>
      <c r="G120" s="179"/>
      <c r="H120" s="179">
        <v>0</v>
      </c>
      <c r="I120" s="179">
        <f>ROUND(E120*H120,2)</f>
        <v>0</v>
      </c>
      <c r="J120" s="179">
        <v>10.7</v>
      </c>
      <c r="K120" s="179">
        <f>ROUND(E120*J120,2)</f>
        <v>834.6</v>
      </c>
      <c r="L120" s="179">
        <v>21</v>
      </c>
      <c r="M120" s="179">
        <f>G120*(1+L120/100)</f>
        <v>0</v>
      </c>
      <c r="N120" s="170">
        <v>3.0999999999980999E-4</v>
      </c>
      <c r="O120" s="170">
        <f>ROUND(E120*N120,5)</f>
        <v>2.418E-2</v>
      </c>
      <c r="P120" s="170">
        <v>0</v>
      </c>
      <c r="Q120" s="170">
        <f>ROUND(E120*P120,5)</f>
        <v>0</v>
      </c>
      <c r="R120" s="170"/>
      <c r="S120" s="170"/>
      <c r="T120" s="171">
        <v>2.5999999999999999E-2</v>
      </c>
      <c r="U120" s="170">
        <f>ROUND(E120*T120,2)</f>
        <v>2.0299999999999998</v>
      </c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 t="s">
        <v>115</v>
      </c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 x14ac:dyDescent="0.2">
      <c r="A121" s="161">
        <v>73</v>
      </c>
      <c r="B121" s="167" t="s">
        <v>290</v>
      </c>
      <c r="C121" s="197" t="s">
        <v>291</v>
      </c>
      <c r="D121" s="169" t="s">
        <v>187</v>
      </c>
      <c r="E121" s="176">
        <v>7.8788</v>
      </c>
      <c r="F121" s="179"/>
      <c r="G121" s="179"/>
      <c r="H121" s="179">
        <v>15.5</v>
      </c>
      <c r="I121" s="179">
        <f>ROUND(E121*H121,2)</f>
        <v>122.12</v>
      </c>
      <c r="J121" s="179">
        <v>0</v>
      </c>
      <c r="K121" s="179">
        <f>ROUND(E121*J121,2)</f>
        <v>0</v>
      </c>
      <c r="L121" s="179">
        <v>21</v>
      </c>
      <c r="M121" s="179">
        <f>G121*(1+L121/100)</f>
        <v>0</v>
      </c>
      <c r="N121" s="170">
        <v>9.9999999999944599E-4</v>
      </c>
      <c r="O121" s="170">
        <f>ROUND(E121*N121,5)</f>
        <v>7.8799999999999999E-3</v>
      </c>
      <c r="P121" s="170">
        <v>0</v>
      </c>
      <c r="Q121" s="170">
        <f>ROUND(E121*P121,5)</f>
        <v>0</v>
      </c>
      <c r="R121" s="170"/>
      <c r="S121" s="170"/>
      <c r="T121" s="171">
        <v>0</v>
      </c>
      <c r="U121" s="170">
        <f>ROUND(E121*T121,2)</f>
        <v>0</v>
      </c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 t="s">
        <v>188</v>
      </c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">
      <c r="A122" s="161"/>
      <c r="B122" s="167"/>
      <c r="C122" s="198" t="s">
        <v>292</v>
      </c>
      <c r="D122" s="172"/>
      <c r="E122" s="177">
        <v>7.8788</v>
      </c>
      <c r="F122" s="179"/>
      <c r="G122" s="179"/>
      <c r="H122" s="179"/>
      <c r="I122" s="179"/>
      <c r="J122" s="179"/>
      <c r="K122" s="179"/>
      <c r="L122" s="179"/>
      <c r="M122" s="179"/>
      <c r="N122" s="170"/>
      <c r="O122" s="170"/>
      <c r="P122" s="170"/>
      <c r="Q122" s="170"/>
      <c r="R122" s="170"/>
      <c r="S122" s="170"/>
      <c r="T122" s="171"/>
      <c r="U122" s="17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 t="s">
        <v>119</v>
      </c>
      <c r="AF122" s="160">
        <v>0</v>
      </c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outlineLevel="1" x14ac:dyDescent="0.2">
      <c r="A123" s="161">
        <v>74</v>
      </c>
      <c r="B123" s="167" t="s">
        <v>293</v>
      </c>
      <c r="C123" s="197" t="s">
        <v>294</v>
      </c>
      <c r="D123" s="169" t="s">
        <v>132</v>
      </c>
      <c r="E123" s="176">
        <v>52</v>
      </c>
      <c r="F123" s="179"/>
      <c r="G123" s="179"/>
      <c r="H123" s="179">
        <v>9.19</v>
      </c>
      <c r="I123" s="179">
        <f>ROUND(E123*H123,2)</f>
        <v>477.88</v>
      </c>
      <c r="J123" s="179">
        <v>0</v>
      </c>
      <c r="K123" s="179">
        <f>ROUND(E123*J123,2)</f>
        <v>0</v>
      </c>
      <c r="L123" s="179">
        <v>21</v>
      </c>
      <c r="M123" s="179">
        <f>G123*(1+L123/100)</f>
        <v>0</v>
      </c>
      <c r="N123" s="170">
        <v>0</v>
      </c>
      <c r="O123" s="170">
        <f>ROUND(E123*N123,5)</f>
        <v>0</v>
      </c>
      <c r="P123" s="170">
        <v>0</v>
      </c>
      <c r="Q123" s="170">
        <f>ROUND(E123*P123,5)</f>
        <v>0</v>
      </c>
      <c r="R123" s="170"/>
      <c r="S123" s="170"/>
      <c r="T123" s="171">
        <v>0</v>
      </c>
      <c r="U123" s="170">
        <f>ROUND(E123*T123,2)</f>
        <v>0</v>
      </c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 t="s">
        <v>188</v>
      </c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</row>
    <row r="124" spans="1:60" x14ac:dyDescent="0.2">
      <c r="A124" s="162" t="s">
        <v>110</v>
      </c>
      <c r="B124" s="168" t="s">
        <v>84</v>
      </c>
      <c r="C124" s="199" t="s">
        <v>26</v>
      </c>
      <c r="D124" s="173"/>
      <c r="E124" s="178"/>
      <c r="F124" s="180"/>
      <c r="G124" s="180"/>
      <c r="H124" s="180"/>
      <c r="I124" s="180">
        <f>SUM(I125:I129)</f>
        <v>0</v>
      </c>
      <c r="J124" s="180"/>
      <c r="K124" s="180">
        <f>SUM(K125:K129)</f>
        <v>80635.86</v>
      </c>
      <c r="L124" s="180"/>
      <c r="M124" s="180">
        <f>SUM(M125:M129)</f>
        <v>0</v>
      </c>
      <c r="N124" s="174"/>
      <c r="O124" s="174">
        <f>SUM(O125:O129)</f>
        <v>0</v>
      </c>
      <c r="P124" s="174"/>
      <c r="Q124" s="174">
        <f>SUM(Q125:Q129)</f>
        <v>0</v>
      </c>
      <c r="R124" s="174"/>
      <c r="S124" s="174"/>
      <c r="T124" s="175"/>
      <c r="U124" s="174">
        <f>SUM(U125:U129)</f>
        <v>0</v>
      </c>
      <c r="AE124" t="s">
        <v>111</v>
      </c>
    </row>
    <row r="125" spans="1:60" outlineLevel="1" x14ac:dyDescent="0.2">
      <c r="A125" s="161">
        <v>75</v>
      </c>
      <c r="B125" s="167" t="s">
        <v>295</v>
      </c>
      <c r="C125" s="197" t="s">
        <v>296</v>
      </c>
      <c r="D125" s="169" t="s">
        <v>285</v>
      </c>
      <c r="E125" s="176">
        <v>1</v>
      </c>
      <c r="F125" s="179"/>
      <c r="G125" s="179"/>
      <c r="H125" s="179">
        <v>0</v>
      </c>
      <c r="I125" s="179">
        <f>ROUND(E125*H125,2)</f>
        <v>0</v>
      </c>
      <c r="J125" s="179">
        <v>22840.76</v>
      </c>
      <c r="K125" s="179">
        <f>ROUND(E125*J125,2)</f>
        <v>22840.76</v>
      </c>
      <c r="L125" s="179">
        <v>21</v>
      </c>
      <c r="M125" s="179">
        <f>G125*(1+L125/100)</f>
        <v>0</v>
      </c>
      <c r="N125" s="170">
        <v>0</v>
      </c>
      <c r="O125" s="170">
        <f>ROUND(E125*N125,5)</f>
        <v>0</v>
      </c>
      <c r="P125" s="170">
        <v>0</v>
      </c>
      <c r="Q125" s="170">
        <f>ROUND(E125*P125,5)</f>
        <v>0</v>
      </c>
      <c r="R125" s="170"/>
      <c r="S125" s="170"/>
      <c r="T125" s="171">
        <v>0</v>
      </c>
      <c r="U125" s="170">
        <f>ROUND(E125*T125,2)</f>
        <v>0</v>
      </c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 t="s">
        <v>297</v>
      </c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</row>
    <row r="126" spans="1:60" outlineLevel="1" x14ac:dyDescent="0.2">
      <c r="A126" s="161">
        <v>76</v>
      </c>
      <c r="B126" s="167" t="s">
        <v>298</v>
      </c>
      <c r="C126" s="197" t="s">
        <v>299</v>
      </c>
      <c r="D126" s="169" t="s">
        <v>285</v>
      </c>
      <c r="E126" s="176">
        <v>1</v>
      </c>
      <c r="F126" s="179"/>
      <c r="G126" s="179"/>
      <c r="H126" s="179">
        <v>0</v>
      </c>
      <c r="I126" s="179">
        <f>ROUND(E126*H126,2)</f>
        <v>0</v>
      </c>
      <c r="J126" s="179">
        <v>22840.76</v>
      </c>
      <c r="K126" s="179">
        <f>ROUND(E126*J126,2)</f>
        <v>22840.76</v>
      </c>
      <c r="L126" s="179">
        <v>21</v>
      </c>
      <c r="M126" s="179">
        <f>G126*(1+L126/100)</f>
        <v>0</v>
      </c>
      <c r="N126" s="170">
        <v>0</v>
      </c>
      <c r="O126" s="170">
        <f>ROUND(E126*N126,5)</f>
        <v>0</v>
      </c>
      <c r="P126" s="170">
        <v>0</v>
      </c>
      <c r="Q126" s="170">
        <f>ROUND(E126*P126,5)</f>
        <v>0</v>
      </c>
      <c r="R126" s="170"/>
      <c r="S126" s="170"/>
      <c r="T126" s="171">
        <v>0</v>
      </c>
      <c r="U126" s="170">
        <f>ROUND(E126*T126,2)</f>
        <v>0</v>
      </c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 t="s">
        <v>297</v>
      </c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</row>
    <row r="127" spans="1:60" outlineLevel="1" x14ac:dyDescent="0.2">
      <c r="A127" s="161">
        <v>77</v>
      </c>
      <c r="B127" s="167" t="s">
        <v>300</v>
      </c>
      <c r="C127" s="197" t="s">
        <v>307</v>
      </c>
      <c r="D127" s="169" t="s">
        <v>285</v>
      </c>
      <c r="E127" s="176">
        <v>1</v>
      </c>
      <c r="F127" s="179"/>
      <c r="G127" s="179"/>
      <c r="H127" s="179">
        <v>0</v>
      </c>
      <c r="I127" s="179">
        <f>ROUND(E127*H127,2)</f>
        <v>0</v>
      </c>
      <c r="J127" s="179">
        <v>15227.17</v>
      </c>
      <c r="K127" s="179">
        <f>ROUND(E127*J127,2)</f>
        <v>15227.17</v>
      </c>
      <c r="L127" s="179">
        <v>21</v>
      </c>
      <c r="M127" s="179">
        <f>G127*(1+L127/100)</f>
        <v>0</v>
      </c>
      <c r="N127" s="170">
        <v>0</v>
      </c>
      <c r="O127" s="170">
        <f>ROUND(E127*N127,5)</f>
        <v>0</v>
      </c>
      <c r="P127" s="170">
        <v>0</v>
      </c>
      <c r="Q127" s="170">
        <f>ROUND(E127*P127,5)</f>
        <v>0</v>
      </c>
      <c r="R127" s="170"/>
      <c r="S127" s="170"/>
      <c r="T127" s="171">
        <v>0</v>
      </c>
      <c r="U127" s="170">
        <f>ROUND(E127*T127,2)</f>
        <v>0</v>
      </c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 t="s">
        <v>297</v>
      </c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</row>
    <row r="128" spans="1:60" outlineLevel="1" x14ac:dyDescent="0.2">
      <c r="A128" s="161">
        <v>78</v>
      </c>
      <c r="B128" s="167" t="s">
        <v>301</v>
      </c>
      <c r="C128" s="197" t="s">
        <v>302</v>
      </c>
      <c r="D128" s="169" t="s">
        <v>285</v>
      </c>
      <c r="E128" s="176">
        <v>1</v>
      </c>
      <c r="F128" s="179"/>
      <c r="G128" s="179"/>
      <c r="H128" s="179">
        <v>0</v>
      </c>
      <c r="I128" s="179">
        <f>ROUND(E128*H128,2)</f>
        <v>0</v>
      </c>
      <c r="J128" s="179">
        <v>4500</v>
      </c>
      <c r="K128" s="179">
        <f>ROUND(E128*J128,2)</f>
        <v>4500</v>
      </c>
      <c r="L128" s="179">
        <v>21</v>
      </c>
      <c r="M128" s="179">
        <f>G128*(1+L128/100)</f>
        <v>0</v>
      </c>
      <c r="N128" s="170">
        <v>0</v>
      </c>
      <c r="O128" s="170">
        <f>ROUND(E128*N128,5)</f>
        <v>0</v>
      </c>
      <c r="P128" s="170">
        <v>0</v>
      </c>
      <c r="Q128" s="170">
        <f>ROUND(E128*P128,5)</f>
        <v>0</v>
      </c>
      <c r="R128" s="170"/>
      <c r="S128" s="170"/>
      <c r="T128" s="171">
        <v>0</v>
      </c>
      <c r="U128" s="170">
        <f>ROUND(E128*T128,2)</f>
        <v>0</v>
      </c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 t="s">
        <v>297</v>
      </c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</row>
    <row r="129" spans="1:60" outlineLevel="1" x14ac:dyDescent="0.2">
      <c r="A129" s="190">
        <v>79</v>
      </c>
      <c r="B129" s="191" t="s">
        <v>303</v>
      </c>
      <c r="C129" s="200" t="s">
        <v>304</v>
      </c>
      <c r="D129" s="192" t="s">
        <v>285</v>
      </c>
      <c r="E129" s="193">
        <v>1</v>
      </c>
      <c r="F129" s="194"/>
      <c r="G129" s="194"/>
      <c r="H129" s="194">
        <v>0</v>
      </c>
      <c r="I129" s="194">
        <f>ROUND(E129*H129,2)</f>
        <v>0</v>
      </c>
      <c r="J129" s="194">
        <v>15227.17</v>
      </c>
      <c r="K129" s="194">
        <f>ROUND(E129*J129,2)</f>
        <v>15227.17</v>
      </c>
      <c r="L129" s="194">
        <v>21</v>
      </c>
      <c r="M129" s="194">
        <f>G129*(1+L129/100)</f>
        <v>0</v>
      </c>
      <c r="N129" s="195">
        <v>0</v>
      </c>
      <c r="O129" s="195">
        <f>ROUND(E129*N129,5)</f>
        <v>0</v>
      </c>
      <c r="P129" s="195">
        <v>0</v>
      </c>
      <c r="Q129" s="195">
        <f>ROUND(E129*P129,5)</f>
        <v>0</v>
      </c>
      <c r="R129" s="195"/>
      <c r="S129" s="195"/>
      <c r="T129" s="196">
        <v>0</v>
      </c>
      <c r="U129" s="195">
        <f>ROUND(E129*T129,2)</f>
        <v>0</v>
      </c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 t="s">
        <v>297</v>
      </c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</row>
    <row r="130" spans="1:60" x14ac:dyDescent="0.2">
      <c r="A130" s="6"/>
      <c r="B130" s="7" t="s">
        <v>305</v>
      </c>
      <c r="C130" s="201" t="s">
        <v>305</v>
      </c>
      <c r="D130" s="9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AC130">
        <v>15</v>
      </c>
      <c r="AD130">
        <v>21</v>
      </c>
    </row>
    <row r="131" spans="1:60" x14ac:dyDescent="0.2">
      <c r="C131" s="202"/>
      <c r="D131" s="148"/>
      <c r="AE131" t="s">
        <v>306</v>
      </c>
    </row>
    <row r="132" spans="1:60" x14ac:dyDescent="0.2">
      <c r="D132" s="148"/>
    </row>
    <row r="133" spans="1:60" x14ac:dyDescent="0.2">
      <c r="D133" s="148"/>
    </row>
    <row r="134" spans="1:60" x14ac:dyDescent="0.2">
      <c r="D134" s="148"/>
    </row>
    <row r="135" spans="1:60" x14ac:dyDescent="0.2">
      <c r="D135" s="148"/>
    </row>
    <row r="136" spans="1:60" x14ac:dyDescent="0.2">
      <c r="D136" s="148"/>
    </row>
    <row r="137" spans="1:60" x14ac:dyDescent="0.2">
      <c r="D137" s="148"/>
    </row>
    <row r="138" spans="1:60" x14ac:dyDescent="0.2">
      <c r="D138" s="148"/>
    </row>
    <row r="139" spans="1:60" x14ac:dyDescent="0.2">
      <c r="D139" s="148"/>
    </row>
    <row r="140" spans="1:60" x14ac:dyDescent="0.2">
      <c r="D140" s="148"/>
    </row>
    <row r="141" spans="1:60" x14ac:dyDescent="0.2">
      <c r="D141" s="148"/>
    </row>
    <row r="142" spans="1:60" x14ac:dyDescent="0.2">
      <c r="D142" s="148"/>
    </row>
    <row r="143" spans="1:60" x14ac:dyDescent="0.2">
      <c r="D143" s="148"/>
    </row>
    <row r="144" spans="1:60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  <row r="4995" spans="4:4" x14ac:dyDescent="0.2">
      <c r="D4995" s="148"/>
    </row>
    <row r="4996" spans="4:4" x14ac:dyDescent="0.2">
      <c r="D4996" s="148"/>
    </row>
    <row r="4997" spans="4:4" x14ac:dyDescent="0.2">
      <c r="D4997" s="148"/>
    </row>
    <row r="4998" spans="4:4" x14ac:dyDescent="0.2">
      <c r="D4998" s="148"/>
    </row>
    <row r="4999" spans="4:4" x14ac:dyDescent="0.2">
      <c r="D4999" s="148"/>
    </row>
    <row r="5000" spans="4:4" x14ac:dyDescent="0.2">
      <c r="D5000" s="148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Kroulíková Anna</cp:lastModifiedBy>
  <cp:lastPrinted>2014-02-28T09:52:57Z</cp:lastPrinted>
  <dcterms:created xsi:type="dcterms:W3CDTF">2009-04-08T07:15:50Z</dcterms:created>
  <dcterms:modified xsi:type="dcterms:W3CDTF">2016-08-03T07:21:13Z</dcterms:modified>
</cp:coreProperties>
</file>