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Bohuslav Stanislav\Desktop\Nová složka (2)\Obec Oskořínek\"/>
    </mc:Choice>
  </mc:AlternateContent>
  <xr:revisionPtr revIDLastSave="0" documentId="13_ncr:1_{CBFDFC63-0390-4F96-86C5-B8902BDA1BB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kapitulace stavby 1.etapa" sheetId="9" r:id="rId1"/>
    <sheet name="SO 101-1 - Komunikace část 1" sheetId="2" r:id="rId2"/>
    <sheet name="SO 501 - Plynovod" sheetId="8" r:id="rId3"/>
  </sheets>
  <definedNames>
    <definedName name="_xlnm._FilterDatabase" localSheetId="1" hidden="1">'SO 101-1 - Komunikace část 1'!$C$119:$K$220</definedName>
    <definedName name="_xlnm._FilterDatabase" localSheetId="2" hidden="1">'SO 501 - Plynovod'!$C$129:$K$240</definedName>
    <definedName name="_xlnm.Print_Titles" localSheetId="0">'Rekapitulace stavby 1.etapa'!$92:$92</definedName>
    <definedName name="_xlnm.Print_Titles" localSheetId="1">'SO 101-1 - Komunikace část 1'!$119:$119</definedName>
    <definedName name="_xlnm.Print_Titles" localSheetId="2">'SO 501 - Plynovod'!$129:$129</definedName>
    <definedName name="_xlnm.Print_Area" localSheetId="0">'Rekapitulace stavby 1.etapa'!$B$3:$AP$77,'Rekapitulace stavby 1.etapa'!$B$81:$AP$109</definedName>
    <definedName name="_xlnm.Print_Area" localSheetId="1">'SO 101-1 - Komunikace část 1'!$C$107:$J$220</definedName>
    <definedName name="_xlnm.Print_Area" localSheetId="2">'SO 501 - Plynovod'!$C$117:$J$240</definedName>
  </definedNames>
  <calcPr calcId="191029"/>
</workbook>
</file>

<file path=xl/calcChain.xml><?xml version="1.0" encoding="utf-8"?>
<calcChain xmlns="http://schemas.openxmlformats.org/spreadsheetml/2006/main">
  <c r="F126" i="8" l="1"/>
  <c r="E120" i="8"/>
  <c r="BD96" i="9"/>
  <c r="BC96" i="9"/>
  <c r="BB96" i="9"/>
  <c r="BA96" i="9"/>
  <c r="AZ96" i="9"/>
  <c r="AY96" i="9"/>
  <c r="AX96" i="9"/>
  <c r="AW96" i="9"/>
  <c r="AV96" i="9"/>
  <c r="AT96" i="9" s="1"/>
  <c r="AU96" i="9"/>
  <c r="AG96" i="9"/>
  <c r="AN96" i="9" s="1"/>
  <c r="BD95" i="9"/>
  <c r="BC95" i="9"/>
  <c r="BB95" i="9"/>
  <c r="BA95" i="9"/>
  <c r="AZ95" i="9"/>
  <c r="AY95" i="9"/>
  <c r="AX95" i="9"/>
  <c r="AW95" i="9"/>
  <c r="AV95" i="9"/>
  <c r="AU95" i="9"/>
  <c r="AG95" i="9"/>
  <c r="AN95" i="9" s="1"/>
  <c r="AS94" i="9"/>
  <c r="AM90" i="9"/>
  <c r="L90" i="9"/>
  <c r="AM89" i="9"/>
  <c r="L89" i="9"/>
  <c r="AM87" i="9"/>
  <c r="L87" i="9"/>
  <c r="L84" i="9"/>
  <c r="J37" i="8"/>
  <c r="J36" i="8"/>
  <c r="J35" i="8"/>
  <c r="BI240" i="8"/>
  <c r="BH240" i="8"/>
  <c r="BG240" i="8"/>
  <c r="BF240" i="8"/>
  <c r="T240" i="8"/>
  <c r="T239" i="8"/>
  <c r="R240" i="8"/>
  <c r="R239" i="8" s="1"/>
  <c r="P240" i="8"/>
  <c r="P239" i="8" s="1"/>
  <c r="BI238" i="8"/>
  <c r="BH238" i="8"/>
  <c r="BG238" i="8"/>
  <c r="BF238" i="8"/>
  <c r="T238" i="8"/>
  <c r="R238" i="8"/>
  <c r="P238" i="8"/>
  <c r="BI237" i="8"/>
  <c r="BH237" i="8"/>
  <c r="BG237" i="8"/>
  <c r="BF237" i="8"/>
  <c r="T237" i="8"/>
  <c r="R237" i="8"/>
  <c r="P237" i="8"/>
  <c r="BI236" i="8"/>
  <c r="BH236" i="8"/>
  <c r="BG236" i="8"/>
  <c r="BF236" i="8"/>
  <c r="T236" i="8"/>
  <c r="R236" i="8"/>
  <c r="P236" i="8"/>
  <c r="BI228" i="8"/>
  <c r="BH228" i="8"/>
  <c r="BG228" i="8"/>
  <c r="BF228" i="8"/>
  <c r="T228" i="8"/>
  <c r="R228" i="8"/>
  <c r="P228" i="8"/>
  <c r="BI227" i="8"/>
  <c r="BH227" i="8"/>
  <c r="BG227" i="8"/>
  <c r="BF227" i="8"/>
  <c r="T227" i="8"/>
  <c r="R227" i="8"/>
  <c r="P227" i="8"/>
  <c r="BI225" i="8"/>
  <c r="BH225" i="8"/>
  <c r="BG225" i="8"/>
  <c r="BF225" i="8"/>
  <c r="T225" i="8"/>
  <c r="T224" i="8"/>
  <c r="R225" i="8"/>
  <c r="R224" i="8"/>
  <c r="P225" i="8"/>
  <c r="P224" i="8" s="1"/>
  <c r="BI223" i="8"/>
  <c r="BH223" i="8"/>
  <c r="BG223" i="8"/>
  <c r="BF223" i="8"/>
  <c r="T223" i="8"/>
  <c r="R223" i="8"/>
  <c r="P223" i="8"/>
  <c r="BI222" i="8"/>
  <c r="BH222" i="8"/>
  <c r="BG222" i="8"/>
  <c r="BF222" i="8"/>
  <c r="T222" i="8"/>
  <c r="R222" i="8"/>
  <c r="P222" i="8"/>
  <c r="BI221" i="8"/>
  <c r="BH221" i="8"/>
  <c r="BG221" i="8"/>
  <c r="BF221" i="8"/>
  <c r="T221" i="8"/>
  <c r="R221" i="8"/>
  <c r="P221" i="8"/>
  <c r="BI220" i="8"/>
  <c r="BH220" i="8"/>
  <c r="BG220" i="8"/>
  <c r="BF220" i="8"/>
  <c r="T220" i="8"/>
  <c r="R220" i="8"/>
  <c r="P220" i="8"/>
  <c r="BI219" i="8"/>
  <c r="BH219" i="8"/>
  <c r="BG219" i="8"/>
  <c r="BF219" i="8"/>
  <c r="T219" i="8"/>
  <c r="R219" i="8"/>
  <c r="P219" i="8"/>
  <c r="BI218" i="8"/>
  <c r="BH218" i="8"/>
  <c r="BG218" i="8"/>
  <c r="BF218" i="8"/>
  <c r="T218" i="8"/>
  <c r="R218" i="8"/>
  <c r="P218" i="8"/>
  <c r="BI217" i="8"/>
  <c r="BH217" i="8"/>
  <c r="BG217" i="8"/>
  <c r="BF217" i="8"/>
  <c r="T217" i="8"/>
  <c r="R217" i="8"/>
  <c r="P217" i="8"/>
  <c r="BI216" i="8"/>
  <c r="BH216" i="8"/>
  <c r="BG216" i="8"/>
  <c r="BF216" i="8"/>
  <c r="T216" i="8"/>
  <c r="R216" i="8"/>
  <c r="P216" i="8"/>
  <c r="BI215" i="8"/>
  <c r="BH215" i="8"/>
  <c r="BG215" i="8"/>
  <c r="BF215" i="8"/>
  <c r="T215" i="8"/>
  <c r="R215" i="8"/>
  <c r="P215" i="8"/>
  <c r="BI214" i="8"/>
  <c r="BH214" i="8"/>
  <c r="BG214" i="8"/>
  <c r="BF214" i="8"/>
  <c r="T214" i="8"/>
  <c r="R214" i="8"/>
  <c r="P214" i="8"/>
  <c r="BI213" i="8"/>
  <c r="BH213" i="8"/>
  <c r="BG213" i="8"/>
  <c r="BF213" i="8"/>
  <c r="T213" i="8"/>
  <c r="R213" i="8"/>
  <c r="P213" i="8"/>
  <c r="BI212" i="8"/>
  <c r="BH212" i="8"/>
  <c r="BG212" i="8"/>
  <c r="BF212" i="8"/>
  <c r="T212" i="8"/>
  <c r="R212" i="8"/>
  <c r="P212" i="8"/>
  <c r="BI209" i="8"/>
  <c r="BH209" i="8"/>
  <c r="BG209" i="8"/>
  <c r="BF209" i="8"/>
  <c r="T209" i="8"/>
  <c r="R209" i="8"/>
  <c r="P209" i="8"/>
  <c r="BI208" i="8"/>
  <c r="BH208" i="8"/>
  <c r="BG208" i="8"/>
  <c r="BF208" i="8"/>
  <c r="T208" i="8"/>
  <c r="R208" i="8"/>
  <c r="P208" i="8"/>
  <c r="BI205" i="8"/>
  <c r="BH205" i="8"/>
  <c r="BG205" i="8"/>
  <c r="BF205" i="8"/>
  <c r="T205" i="8"/>
  <c r="R205" i="8"/>
  <c r="P205" i="8"/>
  <c r="BI204" i="8"/>
  <c r="BH204" i="8"/>
  <c r="BG204" i="8"/>
  <c r="BF204" i="8"/>
  <c r="T204" i="8"/>
  <c r="R204" i="8"/>
  <c r="P204" i="8"/>
  <c r="BI203" i="8"/>
  <c r="BH203" i="8"/>
  <c r="BG203" i="8"/>
  <c r="BF203" i="8"/>
  <c r="T203" i="8"/>
  <c r="R203" i="8"/>
  <c r="P203" i="8"/>
  <c r="BI202" i="8"/>
  <c r="BH202" i="8"/>
  <c r="BG202" i="8"/>
  <c r="BF202" i="8"/>
  <c r="T202" i="8"/>
  <c r="R202" i="8"/>
  <c r="P202" i="8"/>
  <c r="BI201" i="8"/>
  <c r="BH201" i="8"/>
  <c r="BG201" i="8"/>
  <c r="BF201" i="8"/>
  <c r="T201" i="8"/>
  <c r="R201" i="8"/>
  <c r="P201" i="8"/>
  <c r="BI200" i="8"/>
  <c r="BH200" i="8"/>
  <c r="BG200" i="8"/>
  <c r="BF200" i="8"/>
  <c r="T200" i="8"/>
  <c r="R200" i="8"/>
  <c r="P200" i="8"/>
  <c r="BI199" i="8"/>
  <c r="BH199" i="8"/>
  <c r="BG199" i="8"/>
  <c r="BF199" i="8"/>
  <c r="T199" i="8"/>
  <c r="R199" i="8"/>
  <c r="P199" i="8"/>
  <c r="BI198" i="8"/>
  <c r="BH198" i="8"/>
  <c r="BG198" i="8"/>
  <c r="BF198" i="8"/>
  <c r="T198" i="8"/>
  <c r="R198" i="8"/>
  <c r="P198" i="8"/>
  <c r="BI197" i="8"/>
  <c r="BH197" i="8"/>
  <c r="BG197" i="8"/>
  <c r="BF197" i="8"/>
  <c r="T197" i="8"/>
  <c r="R197" i="8"/>
  <c r="P197" i="8"/>
  <c r="BI196" i="8"/>
  <c r="BH196" i="8"/>
  <c r="BG196" i="8"/>
  <c r="BF196" i="8"/>
  <c r="T196" i="8"/>
  <c r="R196" i="8"/>
  <c r="P196" i="8"/>
  <c r="BI192" i="8"/>
  <c r="BH192" i="8"/>
  <c r="BG192" i="8"/>
  <c r="BF192" i="8"/>
  <c r="T192" i="8"/>
  <c r="R192" i="8"/>
  <c r="P192" i="8"/>
  <c r="BI189" i="8"/>
  <c r="BH189" i="8"/>
  <c r="BG189" i="8"/>
  <c r="BF189" i="8"/>
  <c r="T189" i="8"/>
  <c r="R189" i="8"/>
  <c r="P189" i="8"/>
  <c r="BI186" i="8"/>
  <c r="BH186" i="8"/>
  <c r="BG186" i="8"/>
  <c r="BF186" i="8"/>
  <c r="T186" i="8"/>
  <c r="R186" i="8"/>
  <c r="P186" i="8"/>
  <c r="BI185" i="8"/>
  <c r="BH185" i="8"/>
  <c r="BG185" i="8"/>
  <c r="BF185" i="8"/>
  <c r="T185" i="8"/>
  <c r="R185" i="8"/>
  <c r="P185" i="8"/>
  <c r="BI182" i="8"/>
  <c r="BH182" i="8"/>
  <c r="BG182" i="8"/>
  <c r="BF182" i="8"/>
  <c r="T182" i="8"/>
  <c r="R182" i="8"/>
  <c r="P182" i="8"/>
  <c r="BI181" i="8"/>
  <c r="BH181" i="8"/>
  <c r="BG181" i="8"/>
  <c r="BF181" i="8"/>
  <c r="T181" i="8"/>
  <c r="R181" i="8"/>
  <c r="P181" i="8"/>
  <c r="BI180" i="8"/>
  <c r="BH180" i="8"/>
  <c r="BG180" i="8"/>
  <c r="BF180" i="8"/>
  <c r="T180" i="8"/>
  <c r="R180" i="8"/>
  <c r="P180" i="8"/>
  <c r="BI175" i="8"/>
  <c r="BH175" i="8"/>
  <c r="BG175" i="8"/>
  <c r="BF175" i="8"/>
  <c r="T175" i="8"/>
  <c r="T174" i="8"/>
  <c r="R175" i="8"/>
  <c r="R174" i="8"/>
  <c r="P175" i="8"/>
  <c r="P174" i="8"/>
  <c r="BI173" i="8"/>
  <c r="BH173" i="8"/>
  <c r="BG173" i="8"/>
  <c r="BF173" i="8"/>
  <c r="T173" i="8"/>
  <c r="R173" i="8"/>
  <c r="P173" i="8"/>
  <c r="BI172" i="8"/>
  <c r="BH172" i="8"/>
  <c r="BG172" i="8"/>
  <c r="BF172" i="8"/>
  <c r="T172" i="8"/>
  <c r="R172" i="8"/>
  <c r="P172" i="8"/>
  <c r="BI168" i="8"/>
  <c r="BH168" i="8"/>
  <c r="BG168" i="8"/>
  <c r="BF168" i="8"/>
  <c r="T168" i="8"/>
  <c r="R168" i="8"/>
  <c r="P168" i="8"/>
  <c r="BI165" i="8"/>
  <c r="BH165" i="8"/>
  <c r="BG165" i="8"/>
  <c r="BF165" i="8"/>
  <c r="T165" i="8"/>
  <c r="R165" i="8"/>
  <c r="P165" i="8"/>
  <c r="BI162" i="8"/>
  <c r="BH162" i="8"/>
  <c r="BG162" i="8"/>
  <c r="BF162" i="8"/>
  <c r="T162" i="8"/>
  <c r="R162" i="8"/>
  <c r="P162" i="8"/>
  <c r="BI158" i="8"/>
  <c r="BH158" i="8"/>
  <c r="BG158" i="8"/>
  <c r="BF158" i="8"/>
  <c r="T158" i="8"/>
  <c r="R158" i="8"/>
  <c r="P158" i="8"/>
  <c r="BI157" i="8"/>
  <c r="BH157" i="8"/>
  <c r="BG157" i="8"/>
  <c r="BF157" i="8"/>
  <c r="T157" i="8"/>
  <c r="R157" i="8"/>
  <c r="P157" i="8"/>
  <c r="BI154" i="8"/>
  <c r="BH154" i="8"/>
  <c r="BG154" i="8"/>
  <c r="BF154" i="8"/>
  <c r="T154" i="8"/>
  <c r="R154" i="8"/>
  <c r="P154" i="8"/>
  <c r="BI151" i="8"/>
  <c r="BH151" i="8"/>
  <c r="BG151" i="8"/>
  <c r="BF151" i="8"/>
  <c r="T151" i="8"/>
  <c r="R151" i="8"/>
  <c r="P151" i="8"/>
  <c r="BI150" i="8"/>
  <c r="BH150" i="8"/>
  <c r="BG150" i="8"/>
  <c r="BF150" i="8"/>
  <c r="T150" i="8"/>
  <c r="R150" i="8"/>
  <c r="P150" i="8"/>
  <c r="BI147" i="8"/>
  <c r="BH147" i="8"/>
  <c r="BG147" i="8"/>
  <c r="BF147" i="8"/>
  <c r="T147" i="8"/>
  <c r="R147" i="8"/>
  <c r="P147" i="8"/>
  <c r="BI144" i="8"/>
  <c r="BH144" i="8"/>
  <c r="BG144" i="8"/>
  <c r="BF144" i="8"/>
  <c r="T144" i="8"/>
  <c r="R144" i="8"/>
  <c r="P144" i="8"/>
  <c r="BI141" i="8"/>
  <c r="BH141" i="8"/>
  <c r="BG141" i="8"/>
  <c r="BF141" i="8"/>
  <c r="T141" i="8"/>
  <c r="R141" i="8"/>
  <c r="P141" i="8"/>
  <c r="BI140" i="8"/>
  <c r="BH140" i="8"/>
  <c r="BG140" i="8"/>
  <c r="BF140" i="8"/>
  <c r="T140" i="8"/>
  <c r="R140" i="8"/>
  <c r="P140" i="8"/>
  <c r="BI139" i="8"/>
  <c r="BH139" i="8"/>
  <c r="BG139" i="8"/>
  <c r="BF139" i="8"/>
  <c r="T139" i="8"/>
  <c r="R139" i="8"/>
  <c r="P139" i="8"/>
  <c r="BI138" i="8"/>
  <c r="BH138" i="8"/>
  <c r="BG138" i="8"/>
  <c r="BF138" i="8"/>
  <c r="T138" i="8"/>
  <c r="R138" i="8"/>
  <c r="P138" i="8"/>
  <c r="BI135" i="8"/>
  <c r="BH135" i="8"/>
  <c r="BG135" i="8"/>
  <c r="BF135" i="8"/>
  <c r="T135" i="8"/>
  <c r="R135" i="8"/>
  <c r="P135" i="8"/>
  <c r="BI134" i="8"/>
  <c r="BH134" i="8"/>
  <c r="BG134" i="8"/>
  <c r="BF134" i="8"/>
  <c r="T134" i="8"/>
  <c r="R134" i="8"/>
  <c r="P134" i="8"/>
  <c r="BI133" i="8"/>
  <c r="BH133" i="8"/>
  <c r="BG133" i="8"/>
  <c r="BF133" i="8"/>
  <c r="T133" i="8"/>
  <c r="R133" i="8"/>
  <c r="P133" i="8"/>
  <c r="J127" i="8"/>
  <c r="F127" i="8"/>
  <c r="J126" i="8"/>
  <c r="F124" i="8"/>
  <c r="E122" i="8"/>
  <c r="J92" i="8"/>
  <c r="F92" i="8"/>
  <c r="J91" i="8"/>
  <c r="F91" i="8"/>
  <c r="F89" i="8"/>
  <c r="E87" i="8"/>
  <c r="J12" i="8"/>
  <c r="E7" i="8"/>
  <c r="E85" i="8" s="1"/>
  <c r="J37" i="2"/>
  <c r="J36" i="2"/>
  <c r="J35" i="2"/>
  <c r="BI219" i="2"/>
  <c r="BH219" i="2"/>
  <c r="BG219" i="2"/>
  <c r="BF219" i="2"/>
  <c r="T219" i="2"/>
  <c r="T218" i="2" s="1"/>
  <c r="R219" i="2"/>
  <c r="R218" i="2"/>
  <c r="P219" i="2"/>
  <c r="P218" i="2" s="1"/>
  <c r="BI212" i="2"/>
  <c r="BH212" i="2"/>
  <c r="BG212" i="2"/>
  <c r="BF212" i="2"/>
  <c r="T212" i="2"/>
  <c r="T211" i="2" s="1"/>
  <c r="R212" i="2"/>
  <c r="R211" i="2" s="1"/>
  <c r="P212" i="2"/>
  <c r="P211" i="2"/>
  <c r="BI207" i="2"/>
  <c r="BH207" i="2"/>
  <c r="BG207" i="2"/>
  <c r="BF207" i="2"/>
  <c r="T207" i="2"/>
  <c r="R207" i="2"/>
  <c r="P207" i="2"/>
  <c r="BI204" i="2"/>
  <c r="BH204" i="2"/>
  <c r="BG204" i="2"/>
  <c r="BF204" i="2"/>
  <c r="T204" i="2"/>
  <c r="R204" i="2"/>
  <c r="P204" i="2"/>
  <c r="BI201" i="2"/>
  <c r="BH201" i="2"/>
  <c r="BG201" i="2"/>
  <c r="BF201" i="2"/>
  <c r="T201" i="2"/>
  <c r="R201" i="2"/>
  <c r="P201" i="2"/>
  <c r="BI198" i="2"/>
  <c r="BH198" i="2"/>
  <c r="BG198" i="2"/>
  <c r="BF198" i="2"/>
  <c r="T198" i="2"/>
  <c r="R198" i="2"/>
  <c r="P198" i="2"/>
  <c r="BI195" i="2"/>
  <c r="BH195" i="2"/>
  <c r="BG195" i="2"/>
  <c r="BF195" i="2"/>
  <c r="T195" i="2"/>
  <c r="R195" i="2"/>
  <c r="P195" i="2"/>
  <c r="BI192" i="2"/>
  <c r="BH192" i="2"/>
  <c r="BG192" i="2"/>
  <c r="BF192" i="2"/>
  <c r="T192" i="2"/>
  <c r="R192" i="2"/>
  <c r="P192" i="2"/>
  <c r="BI189" i="2"/>
  <c r="BH189" i="2"/>
  <c r="BG189" i="2"/>
  <c r="BF189" i="2"/>
  <c r="T189" i="2"/>
  <c r="R189" i="2"/>
  <c r="P189" i="2"/>
  <c r="BI186" i="2"/>
  <c r="BH186" i="2"/>
  <c r="BG186" i="2"/>
  <c r="BF186" i="2"/>
  <c r="T186" i="2"/>
  <c r="R186" i="2"/>
  <c r="P186" i="2"/>
  <c r="BI182" i="2"/>
  <c r="BH182" i="2"/>
  <c r="BG182" i="2"/>
  <c r="BF182" i="2"/>
  <c r="T182" i="2"/>
  <c r="R182" i="2"/>
  <c r="P182" i="2"/>
  <c r="BI178" i="2"/>
  <c r="BH178" i="2"/>
  <c r="BG178" i="2"/>
  <c r="BF178" i="2"/>
  <c r="T178" i="2"/>
  <c r="R178" i="2"/>
  <c r="P178" i="2"/>
  <c r="BI174" i="2"/>
  <c r="BH174" i="2"/>
  <c r="BG174" i="2"/>
  <c r="BF174" i="2"/>
  <c r="T174" i="2"/>
  <c r="R174" i="2"/>
  <c r="P174" i="2"/>
  <c r="BI170" i="2"/>
  <c r="BH170" i="2"/>
  <c r="BG170" i="2"/>
  <c r="BF170" i="2"/>
  <c r="T170" i="2"/>
  <c r="R170" i="2"/>
  <c r="P170" i="2"/>
  <c r="BI166" i="2"/>
  <c r="BH166" i="2"/>
  <c r="BG166" i="2"/>
  <c r="BF166" i="2"/>
  <c r="T166" i="2"/>
  <c r="R166" i="2"/>
  <c r="P166" i="2"/>
  <c r="BI162" i="2"/>
  <c r="BH162" i="2"/>
  <c r="BG162" i="2"/>
  <c r="BF162" i="2"/>
  <c r="T162" i="2"/>
  <c r="R162" i="2"/>
  <c r="P162" i="2"/>
  <c r="BI158" i="2"/>
  <c r="BH158" i="2"/>
  <c r="BG158" i="2"/>
  <c r="BF158" i="2"/>
  <c r="T158" i="2"/>
  <c r="R158" i="2"/>
  <c r="P158" i="2"/>
  <c r="BI154" i="2"/>
  <c r="BH154" i="2"/>
  <c r="BG154" i="2"/>
  <c r="BF154" i="2"/>
  <c r="T154" i="2"/>
  <c r="R154" i="2"/>
  <c r="P154" i="2"/>
  <c r="BI150" i="2"/>
  <c r="BH150" i="2"/>
  <c r="BG150" i="2"/>
  <c r="BF150" i="2"/>
  <c r="T150" i="2"/>
  <c r="R150" i="2"/>
  <c r="P150" i="2"/>
  <c r="BI146" i="2"/>
  <c r="BH146" i="2"/>
  <c r="BG146" i="2"/>
  <c r="BF146" i="2"/>
  <c r="T146" i="2"/>
  <c r="R146" i="2"/>
  <c r="P146" i="2"/>
  <c r="BI142" i="2"/>
  <c r="BH142" i="2"/>
  <c r="BG142" i="2"/>
  <c r="BF142" i="2"/>
  <c r="T142" i="2"/>
  <c r="R142" i="2"/>
  <c r="P142" i="2"/>
  <c r="BI138" i="2"/>
  <c r="BH138" i="2"/>
  <c r="BG138" i="2"/>
  <c r="BF138" i="2"/>
  <c r="T138" i="2"/>
  <c r="R138" i="2"/>
  <c r="P138" i="2"/>
  <c r="BI135" i="2"/>
  <c r="BH135" i="2"/>
  <c r="BG135" i="2"/>
  <c r="BF135" i="2"/>
  <c r="T135" i="2"/>
  <c r="R135" i="2"/>
  <c r="P135" i="2"/>
  <c r="BI132" i="2"/>
  <c r="BH132" i="2"/>
  <c r="BG132" i="2"/>
  <c r="BF132" i="2"/>
  <c r="J34" i="2" s="1"/>
  <c r="T132" i="2"/>
  <c r="R132" i="2"/>
  <c r="P132" i="2"/>
  <c r="BI129" i="2"/>
  <c r="BH129" i="2"/>
  <c r="BG129" i="2"/>
  <c r="F35" i="2" s="1"/>
  <c r="BF129" i="2"/>
  <c r="T129" i="2"/>
  <c r="R129" i="2"/>
  <c r="P129" i="2"/>
  <c r="BI126" i="2"/>
  <c r="BH126" i="2"/>
  <c r="F36" i="2" s="1"/>
  <c r="BG126" i="2"/>
  <c r="BF126" i="2"/>
  <c r="T126" i="2"/>
  <c r="R126" i="2"/>
  <c r="P126" i="2"/>
  <c r="BI123" i="2"/>
  <c r="BH123" i="2"/>
  <c r="BG123" i="2"/>
  <c r="BF123" i="2"/>
  <c r="T123" i="2"/>
  <c r="R123" i="2"/>
  <c r="P123" i="2"/>
  <c r="J117" i="2"/>
  <c r="F117" i="2"/>
  <c r="J116" i="2"/>
  <c r="F114" i="2"/>
  <c r="E112" i="2"/>
  <c r="J92" i="2"/>
  <c r="F92" i="2"/>
  <c r="J91" i="2"/>
  <c r="F91" i="2"/>
  <c r="F89" i="2"/>
  <c r="E87" i="2"/>
  <c r="J12" i="2"/>
  <c r="E7" i="2"/>
  <c r="E85" i="2" s="1"/>
  <c r="BK186" i="2"/>
  <c r="J158" i="2"/>
  <c r="J212" i="2"/>
  <c r="J195" i="2"/>
  <c r="J174" i="2"/>
  <c r="J135" i="2"/>
  <c r="BK126" i="2"/>
  <c r="BK240" i="8"/>
  <c r="BK208" i="8"/>
  <c r="BK212" i="8"/>
  <c r="BK198" i="8"/>
  <c r="J205" i="8"/>
  <c r="J151" i="8"/>
  <c r="BK236" i="8"/>
  <c r="BK202" i="8"/>
  <c r="BK227" i="8"/>
  <c r="BK221" i="8"/>
  <c r="BK133" i="8"/>
  <c r="BK195" i="2"/>
  <c r="J178" i="2"/>
  <c r="J162" i="2"/>
  <c r="J146" i="2"/>
  <c r="J198" i="2"/>
  <c r="BK178" i="2"/>
  <c r="J138" i="2"/>
  <c r="J126" i="2"/>
  <c r="BK199" i="8"/>
  <c r="J240" i="8"/>
  <c r="J134" i="8"/>
  <c r="J147" i="8"/>
  <c r="J186" i="8"/>
  <c r="BK209" i="8"/>
  <c r="BK158" i="8"/>
  <c r="J144" i="8"/>
  <c r="J203" i="8"/>
  <c r="J165" i="8"/>
  <c r="J207" i="2"/>
  <c r="BK162" i="2"/>
  <c r="BK189" i="2"/>
  <c r="BK135" i="2"/>
  <c r="BK123" i="2"/>
  <c r="J237" i="8"/>
  <c r="J236" i="8"/>
  <c r="BK168" i="8"/>
  <c r="BK157" i="8"/>
  <c r="J173" i="8"/>
  <c r="BK189" i="8"/>
  <c r="BK173" i="8"/>
  <c r="J157" i="8"/>
  <c r="BK180" i="8"/>
  <c r="J200" i="8"/>
  <c r="BK223" i="8"/>
  <c r="BK214" i="8"/>
  <c r="J219" i="8"/>
  <c r="J197" i="8"/>
  <c r="J238" i="8"/>
  <c r="BK217" i="8"/>
  <c r="J216" i="8"/>
  <c r="J196" i="8"/>
  <c r="BK219" i="2"/>
  <c r="BK198" i="2"/>
  <c r="BK166" i="2"/>
  <c r="BK150" i="2"/>
  <c r="BK201" i="2"/>
  <c r="J189" i="2"/>
  <c r="BK138" i="2"/>
  <c r="J129" i="2"/>
  <c r="J209" i="8"/>
  <c r="J220" i="8"/>
  <c r="J135" i="8"/>
  <c r="J133" i="8"/>
  <c r="BK154" i="8"/>
  <c r="J213" i="8"/>
  <c r="BK225" i="8"/>
  <c r="J189" i="8"/>
  <c r="J162" i="8"/>
  <c r="J204" i="2"/>
  <c r="J170" i="2"/>
  <c r="BK154" i="2"/>
  <c r="BK212" i="2"/>
  <c r="J182" i="2"/>
  <c r="BK142" i="2"/>
  <c r="BK129" i="2"/>
  <c r="J123" i="2"/>
  <c r="BK219" i="8"/>
  <c r="BK205" i="8"/>
  <c r="BK228" i="8"/>
  <c r="BK204" i="8"/>
  <c r="BK144" i="8"/>
  <c r="J227" i="8"/>
  <c r="J199" i="8"/>
  <c r="BK139" i="8"/>
  <c r="J217" i="8"/>
  <c r="J198" i="8"/>
  <c r="J142" i="2"/>
  <c r="J192" i="2"/>
  <c r="BK170" i="2"/>
  <c r="BK132" i="2"/>
  <c r="BK201" i="8"/>
  <c r="BK181" i="8"/>
  <c r="BK237" i="8"/>
  <c r="J228" i="8"/>
  <c r="BK185" i="8"/>
  <c r="J201" i="8"/>
  <c r="J192" i="8"/>
  <c r="BK172" i="8"/>
  <c r="BK192" i="2"/>
  <c r="J201" i="2"/>
  <c r="J166" i="2"/>
  <c r="J154" i="2"/>
  <c r="J219" i="2"/>
  <c r="J186" i="2"/>
  <c r="BK146" i="2"/>
  <c r="J132" i="2"/>
  <c r="BK200" i="8"/>
  <c r="BK135" i="8"/>
  <c r="BK186" i="8"/>
  <c r="J181" i="8"/>
  <c r="J212" i="8"/>
  <c r="BK222" i="8"/>
  <c r="J204" i="8"/>
  <c r="J154" i="8"/>
  <c r="J172" i="8"/>
  <c r="J168" i="8"/>
  <c r="BK207" i="2"/>
  <c r="BK174" i="2"/>
  <c r="J150" i="2"/>
  <c r="F37" i="2"/>
  <c r="BK238" i="8"/>
  <c r="J138" i="8"/>
  <c r="BK138" i="8"/>
  <c r="BK197" i="8"/>
  <c r="BK165" i="8"/>
  <c r="BK175" i="8"/>
  <c r="J180" i="8"/>
  <c r="J208" i="8"/>
  <c r="J158" i="8"/>
  <c r="J182" i="8"/>
  <c r="BK182" i="8"/>
  <c r="BK220" i="8"/>
  <c r="BK213" i="8"/>
  <c r="J218" i="8"/>
  <c r="BK215" i="8"/>
  <c r="J223" i="8"/>
  <c r="J175" i="8"/>
  <c r="J141" i="8"/>
  <c r="J202" i="8"/>
  <c r="BK151" i="8"/>
  <c r="J225" i="8"/>
  <c r="BK134" i="8"/>
  <c r="J139" i="8"/>
  <c r="J150" i="8"/>
  <c r="BK192" i="8"/>
  <c r="BK218" i="8"/>
  <c r="BK216" i="8"/>
  <c r="J214" i="8"/>
  <c r="BK140" i="8"/>
  <c r="BK162" i="8"/>
  <c r="J140" i="8"/>
  <c r="BK204" i="2"/>
  <c r="BK182" i="2"/>
  <c r="BK158" i="2"/>
  <c r="J221" i="8"/>
  <c r="BK141" i="8"/>
  <c r="J185" i="8"/>
  <c r="BK196" i="8"/>
  <c r="BK203" i="8"/>
  <c r="BK150" i="8"/>
  <c r="BK147" i="8"/>
  <c r="J222" i="8"/>
  <c r="J215" i="8"/>
  <c r="AZ94" i="9" l="1"/>
  <c r="W29" i="9" s="1"/>
  <c r="BB94" i="9"/>
  <c r="W31" i="9" s="1"/>
  <c r="BD94" i="9"/>
  <c r="W33" i="9" s="1"/>
  <c r="BA94" i="9"/>
  <c r="AW94" i="9" s="1"/>
  <c r="AK30" i="9" s="1"/>
  <c r="BC94" i="9"/>
  <c r="AY94" i="9" s="1"/>
  <c r="AU94" i="9"/>
  <c r="AT95" i="9"/>
  <c r="AX94" i="9"/>
  <c r="AN94" i="9"/>
  <c r="AG94" i="9"/>
  <c r="AK26" i="9" s="1"/>
  <c r="F34" i="2"/>
  <c r="T122" i="2"/>
  <c r="T121" i="2" s="1"/>
  <c r="T120" i="2" s="1"/>
  <c r="R226" i="8"/>
  <c r="R132" i="8"/>
  <c r="R195" i="8"/>
  <c r="BK179" i="8"/>
  <c r="J179" i="8"/>
  <c r="J102" i="8"/>
  <c r="T179" i="8"/>
  <c r="T178" i="8" s="1"/>
  <c r="T226" i="8"/>
  <c r="BK132" i="8"/>
  <c r="J132" i="8"/>
  <c r="J98" i="8"/>
  <c r="R171" i="8"/>
  <c r="T184" i="8"/>
  <c r="R235" i="8"/>
  <c r="R234" i="8" s="1"/>
  <c r="P179" i="8"/>
  <c r="P178" i="8" s="1"/>
  <c r="R179" i="8"/>
  <c r="R178" i="8"/>
  <c r="BK226" i="8"/>
  <c r="J226" i="8" s="1"/>
  <c r="J107" i="8" s="1"/>
  <c r="BK122" i="2"/>
  <c r="J122" i="2"/>
  <c r="J98" i="2"/>
  <c r="T132" i="8"/>
  <c r="P195" i="8"/>
  <c r="P183" i="8" s="1"/>
  <c r="R122" i="2"/>
  <c r="R121" i="2" s="1"/>
  <c r="R120" i="2" s="1"/>
  <c r="P171" i="8"/>
  <c r="P184" i="8"/>
  <c r="P235" i="8"/>
  <c r="P234" i="8" s="1"/>
  <c r="BK195" i="8"/>
  <c r="J195" i="8"/>
  <c r="J105" i="8"/>
  <c r="BK235" i="8"/>
  <c r="J235" i="8" s="1"/>
  <c r="J109" i="8" s="1"/>
  <c r="BK171" i="8"/>
  <c r="J171" i="8"/>
  <c r="J99" i="8"/>
  <c r="BK184" i="8"/>
  <c r="J184" i="8" s="1"/>
  <c r="J104" i="8" s="1"/>
  <c r="P226" i="8"/>
  <c r="T195" i="8"/>
  <c r="P122" i="2"/>
  <c r="P121" i="2" s="1"/>
  <c r="P120" i="2" s="1"/>
  <c r="P132" i="8"/>
  <c r="P131" i="8" s="1"/>
  <c r="T171" i="8"/>
  <c r="R184" i="8"/>
  <c r="R183" i="8"/>
  <c r="T235" i="8"/>
  <c r="T234" i="8" s="1"/>
  <c r="BK224" i="8"/>
  <c r="J224" i="8" s="1"/>
  <c r="J106" i="8" s="1"/>
  <c r="BK211" i="2"/>
  <c r="J211" i="2" s="1"/>
  <c r="J99" i="2" s="1"/>
  <c r="BK174" i="8"/>
  <c r="J174" i="8" s="1"/>
  <c r="J100" i="8" s="1"/>
  <c r="BK239" i="8"/>
  <c r="J239" i="8" s="1"/>
  <c r="J110" i="8" s="1"/>
  <c r="BK218" i="2"/>
  <c r="J218" i="2"/>
  <c r="J100" i="2"/>
  <c r="BK178" i="8"/>
  <c r="J178" i="8" s="1"/>
  <c r="J101" i="8" s="1"/>
  <c r="BK234" i="8"/>
  <c r="J234" i="8" s="1"/>
  <c r="J108" i="8" s="1"/>
  <c r="BK131" i="8"/>
  <c r="BE138" i="8"/>
  <c r="BE150" i="8"/>
  <c r="BE173" i="8"/>
  <c r="J89" i="8"/>
  <c r="BE154" i="8"/>
  <c r="BE180" i="8"/>
  <c r="BE204" i="8"/>
  <c r="BE236" i="8"/>
  <c r="BE141" i="8"/>
  <c r="BE147" i="8"/>
  <c r="BE209" i="8"/>
  <c r="BE134" i="8"/>
  <c r="BE200" i="8"/>
  <c r="BE218" i="8"/>
  <c r="BE223" i="8"/>
  <c r="BE227" i="8"/>
  <c r="BE228" i="8"/>
  <c r="BE240" i="8"/>
  <c r="BE144" i="8"/>
  <c r="BE162" i="8"/>
  <c r="BE168" i="8"/>
  <c r="BE185" i="8"/>
  <c r="BE189" i="8"/>
  <c r="BE197" i="8"/>
  <c r="BE214" i="8"/>
  <c r="BE220" i="8"/>
  <c r="BE237" i="8"/>
  <c r="BE133" i="8"/>
  <c r="BE172" i="8"/>
  <c r="BE181" i="8"/>
  <c r="BE192" i="8"/>
  <c r="BE205" i="8"/>
  <c r="BE213" i="8"/>
  <c r="BE219" i="8"/>
  <c r="BE158" i="8"/>
  <c r="BE165" i="8"/>
  <c r="BE198" i="8"/>
  <c r="BE202" i="8"/>
  <c r="BE216" i="8"/>
  <c r="BE225" i="8"/>
  <c r="BE139" i="8"/>
  <c r="BE140" i="8"/>
  <c r="BE151" i="8"/>
  <c r="BE203" i="8"/>
  <c r="BE222" i="8"/>
  <c r="BE135" i="8"/>
  <c r="BE199" i="8"/>
  <c r="BE201" i="8"/>
  <c r="BE208" i="8"/>
  <c r="BE215" i="8"/>
  <c r="BE217" i="8"/>
  <c r="BE221" i="8"/>
  <c r="BE238" i="8"/>
  <c r="BE157" i="8"/>
  <c r="BE182" i="8"/>
  <c r="BE186" i="8"/>
  <c r="BE196" i="8"/>
  <c r="BE175" i="8"/>
  <c r="BE212" i="8"/>
  <c r="J89" i="2"/>
  <c r="BE123" i="2"/>
  <c r="BE126" i="2"/>
  <c r="BE129" i="2"/>
  <c r="BE132" i="2"/>
  <c r="BE135" i="2"/>
  <c r="BE138" i="2"/>
  <c r="BE142" i="2"/>
  <c r="BE146" i="2"/>
  <c r="BE170" i="2"/>
  <c r="BE174" i="2"/>
  <c r="BE178" i="2"/>
  <c r="BE182" i="2"/>
  <c r="BE207" i="2"/>
  <c r="BE212" i="2"/>
  <c r="BE150" i="2"/>
  <c r="BE154" i="2"/>
  <c r="BE158" i="2"/>
  <c r="BE162" i="2"/>
  <c r="BE166" i="2"/>
  <c r="BE186" i="2"/>
  <c r="BE189" i="2"/>
  <c r="BE195" i="2"/>
  <c r="BE198" i="2"/>
  <c r="BE204" i="2"/>
  <c r="BE219" i="2"/>
  <c r="BE192" i="2"/>
  <c r="BE201" i="2"/>
  <c r="J34" i="8"/>
  <c r="F35" i="8"/>
  <c r="F37" i="8"/>
  <c r="F34" i="8"/>
  <c r="F36" i="8"/>
  <c r="AV94" i="9" l="1"/>
  <c r="AT94" i="9" s="1"/>
  <c r="W32" i="9"/>
  <c r="W30" i="9"/>
  <c r="P130" i="8"/>
  <c r="BK121" i="2"/>
  <c r="J121" i="2" s="1"/>
  <c r="J97" i="2" s="1"/>
  <c r="BK183" i="8"/>
  <c r="J183" i="8"/>
  <c r="J103" i="8"/>
  <c r="T183" i="8"/>
  <c r="R131" i="8"/>
  <c r="R130" i="8"/>
  <c r="T131" i="8"/>
  <c r="T130" i="8"/>
  <c r="J131" i="8"/>
  <c r="J97" i="8"/>
  <c r="F33" i="2"/>
  <c r="J33" i="2"/>
  <c r="F33" i="8"/>
  <c r="J33" i="8"/>
  <c r="AK29" i="9" l="1"/>
  <c r="AK35" i="9" s="1"/>
  <c r="BK120" i="2"/>
  <c r="J120" i="2" s="1"/>
  <c r="J30" i="2" s="1"/>
  <c r="BK130" i="8"/>
  <c r="J130" i="8"/>
  <c r="J96" i="8" s="1"/>
  <c r="J39" i="2" l="1"/>
  <c r="J96" i="2"/>
  <c r="J30" i="8"/>
  <c r="J39" i="8" l="1"/>
</calcChain>
</file>

<file path=xl/sharedStrings.xml><?xml version="1.0" encoding="utf-8"?>
<sst xmlns="http://schemas.openxmlformats.org/spreadsheetml/2006/main" count="2680" uniqueCount="518">
  <si>
    <t>Export Komplet</t>
  </si>
  <si>
    <t/>
  </si>
  <si>
    <t>2.0</t>
  </si>
  <si>
    <t>False</t>
  </si>
  <si>
    <t>{42c55b1c-2020-48e5-befd-ad9efd3b066d}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</si>
  <si>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</si>
  <si>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</si>
  <si>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</si>
  <si>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</si>
  <si>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</si>
  <si>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</si>
  <si>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</si>
  <si>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</si>
  <si>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OSKORINEK</t>
  </si>
  <si>
    <t>Stavba:</t>
  </si>
  <si>
    <t>KSO:</t>
  </si>
  <si>
    <t>CC-CZ:</t>
  </si>
  <si>
    <t>Místo:</t>
  </si>
  <si>
    <t xml:space="preserve"> </t>
  </si>
  <si>
    <t>Datum:</t>
  </si>
  <si>
    <t>Zadavatel:</t>
  </si>
  <si>
    <t>IČ:</t>
  </si>
  <si>
    <t>DIČ:</t>
  </si>
  <si>
    <t>Zhotovitel: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</si>
  <si>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</si>
  <si>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</si>
  <si>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</si>
  <si>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</si>
  <si>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</si>
  <si>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</si>
  <si>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</si>
  <si>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</si>
  <si>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</si>
  <si>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</si>
  <si>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</si>
  <si>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</si>
  <si>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</si>
  <si>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</si>
  <si>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</si>
  <si>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</si>
  <si>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</si>
  <si>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</si>
  <si>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</si>
  <si>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</si>
  <si>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</si>
  <si>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</si>
  <si>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</si>
  <si>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</si>
  <si>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</si>
  <si>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</si>
  <si>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</si>
  <si>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</si>
  <si>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</si>
  <si>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</si>
  <si>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</si>
  <si>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</si>
  <si>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</si>
  <si>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</si>
  <si>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</si>
  <si>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</si>
  <si>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</si>
  <si>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</si>
  <si>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</si>
  <si>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</si>
  <si>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</si>
  <si>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</si>
  <si>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</si>
  <si>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</si>
  <si>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</si>
  <si>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</si>
  <si>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</si>
  <si>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</si>
  <si>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</si>
  <si>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101-1</t>
  </si>
  <si>
    <t>Komunikace část 1</t>
  </si>
  <si>
    <t>STA</t>
  </si>
  <si>
    <t>1</t>
  </si>
  <si>
    <t>{3ff7dc83-cfb2-4d6d-9ae1-7b0dadd9ed50}</t>
  </si>
  <si>
    <t>2</t>
  </si>
  <si>
    <t>SO 501</t>
  </si>
  <si>
    <t>Plynovod</t>
  </si>
  <si>
    <t>{5b5c11df-235f-436d-a142-3ceaeada24cc}</t>
  </si>
  <si>
    <t>VRN</t>
  </si>
  <si>
    <t>Vedlejší rozpočtové náklady</t>
  </si>
  <si>
    <t>KRYCÍ LIST SOUPISU PRACÍ</t>
  </si>
  <si>
    <t>Objekt:</t>
  </si>
  <si>
    <t>SO 101-1 - Komunikace část 1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</si>
  <si>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</si>
  <si>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</si>
  <si>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</si>
  <si>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</si>
  <si>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</si>
  <si>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</si>
  <si>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</si>
  <si>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5 - Komunikace pozemní</t>
  </si>
  <si>
    <t xml:space="preserve">    8 - Trubní vedení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</si>
  <si>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</si>
  <si>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</si>
  <si>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</si>
  <si>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</si>
  <si>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</si>
  <si>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</si>
  <si>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</si>
  <si>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</si>
  <si>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</si>
  <si>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</si>
  <si>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</si>
  <si>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</si>
  <si>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</si>
  <si>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</si>
  <si>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</si>
  <si>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</si>
  <si>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</si>
  <si>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</si>
  <si>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112101101</t>
  </si>
  <si>
    <t>Odstranění stromů s odřezáním kmene a s odvětvením listnatých, průměru kmene přes 100 do 300 mm</t>
  </si>
  <si>
    <t>kus</t>
  </si>
  <si>
    <t>4</t>
  </si>
  <si>
    <t>1829760573</t>
  </si>
  <si>
    <t>VV</t>
  </si>
  <si>
    <t>13</t>
  </si>
  <si>
    <t>Součet</t>
  </si>
  <si>
    <t>112101102</t>
  </si>
  <si>
    <t>Odstranění stromů s odřezáním kmene a s odvětvením listnatých, průměru kmene přes 300 do 500 mm</t>
  </si>
  <si>
    <t>1415260054</t>
  </si>
  <si>
    <t>3</t>
  </si>
  <si>
    <t>113107223</t>
  </si>
  <si>
    <t>Odstranění podkladů nebo krytů strojně plochy jednotlivě přes 200 m2 s přemístěním hmot na skládku na vzdálenost do 20 m nebo s naložením na dopravní prostředek z kameniva hrubého drceného, o tl. vrstvy přes 200 do 300 mm</t>
  </si>
  <si>
    <t>m2</t>
  </si>
  <si>
    <t>1453176951</t>
  </si>
  <si>
    <t>540,37</t>
  </si>
  <si>
    <t>121151124</t>
  </si>
  <si>
    <t>Sejmutí ornice strojně při souvislé ploše přes 500 m2, tl. vrstvy přes 200 do 250 mm</t>
  </si>
  <si>
    <t>-436437256</t>
  </si>
  <si>
    <t>6257,75</t>
  </si>
  <si>
    <t>5</t>
  </si>
  <si>
    <t>122251106</t>
  </si>
  <si>
    <t>Odkopávky a prokopávky nezapažené strojně v hornině třídy těžitelnosti I skupiny 3 přes 1 000 do 5 000 m3</t>
  </si>
  <si>
    <t>m3</t>
  </si>
  <si>
    <t>-703540335</t>
  </si>
  <si>
    <t>477,268+341,762+222,551+20,755</t>
  </si>
  <si>
    <t>6</t>
  </si>
  <si>
    <t>162201401</t>
  </si>
  <si>
    <t>Vodorovné přemístění větví, kmenů nebo pařezů s naložením, složením a dopravou do 1000 m větví stromů listnatých, průměru kmene přes 100 do 300 mm</t>
  </si>
  <si>
    <t>-1275905978</t>
  </si>
  <si>
    <t>kmeny</t>
  </si>
  <si>
    <t>7</t>
  </si>
  <si>
    <t>162201402</t>
  </si>
  <si>
    <t>Vodorovné přemístění větví, kmenů nebo pařezů s naložením, složením a dopravou do 1000 m větví stromů listnatých, průměru kmene přes 300 do 500 mm</t>
  </si>
  <si>
    <t>-1721619260</t>
  </si>
  <si>
    <t>kmen</t>
  </si>
  <si>
    <t>8</t>
  </si>
  <si>
    <t>162201411</t>
  </si>
  <si>
    <t>Vodorovné přemístění větví, kmenů nebo pařezů s naložením, složením a dopravou do 1000 m kmenů stromů listnatých, průměru přes 100 do 300 mm</t>
  </si>
  <si>
    <t>-778304599</t>
  </si>
  <si>
    <t>větve</t>
  </si>
  <si>
    <t>9</t>
  </si>
  <si>
    <t>162201412</t>
  </si>
  <si>
    <t>Vodorovné přemístění větví, kmenů nebo pařezů s naložením, složením a dopravou do 1000 m kmenů stromů listnatých, průměru přes 300 do 500 mm</t>
  </si>
  <si>
    <t>-1874239368</t>
  </si>
  <si>
    <t>10</t>
  </si>
  <si>
    <t>162201421</t>
  </si>
  <si>
    <t>Vodorovné přemístění větví, kmenů nebo pařezů s naložením, složením a dopravou do 1000 m pařezů kmenů, průměru přes 100 do 300 mm</t>
  </si>
  <si>
    <t>1322399752</t>
  </si>
  <si>
    <t>pařezy</t>
  </si>
  <si>
    <t>11</t>
  </si>
  <si>
    <t>162201422</t>
  </si>
  <si>
    <t>Vodorovné přemístění větví, kmenů nebo pařezů s naložením, složením a dopravou do 1000 m pařezů kmenů, průměru přes 300 do 500 mm</t>
  </si>
  <si>
    <t>495156206</t>
  </si>
  <si>
    <t>pařez</t>
  </si>
  <si>
    <t>12</t>
  </si>
  <si>
    <t>162301931</t>
  </si>
  <si>
    <t>Vodorovné přemístění větví, kmenů nebo pařezů s naložením, složením a dopravou Příplatek k cenám za každých dalších i započatých 1000 m přes 1000 m větví stromů listnatých, průměru kmene přes 100 do 300 mm</t>
  </si>
  <si>
    <t>-2023777347</t>
  </si>
  <si>
    <t>vetvě</t>
  </si>
  <si>
    <t>13*9</t>
  </si>
  <si>
    <t>162301932</t>
  </si>
  <si>
    <t>Vodorovné přemístění větví, kmenů nebo pařezů s naložením, složením a dopravou Příplatek k cenám za každých dalších i započatých 1000 m přes 1000 m větví stromů listnatých, průměru kmene přes 300 do 500 mm</t>
  </si>
  <si>
    <t>-466613258</t>
  </si>
  <si>
    <t>1*9</t>
  </si>
  <si>
    <t>14</t>
  </si>
  <si>
    <t>162301951</t>
  </si>
  <si>
    <t>Vodorovné přemístění větví, kmenů nebo pařezů s naložením, složením a dopravou Příplatek k cenám za každých dalších i započatých 1000 m přes 1000 m kmenů stromů listnatých, o průměru přes 100 do 300 mm</t>
  </si>
  <si>
    <t>-1415333191</t>
  </si>
  <si>
    <t>162301952</t>
  </si>
  <si>
    <t>Vodorovné přemístění větví, kmenů nebo pařezů s naložením, složením a dopravou Příplatek k cenám za každých dalších i započatých 1000 m přes 1000 m kmenů stromů listnatých, o průměru přes 300 do 500 mm</t>
  </si>
  <si>
    <t>-1988800374</t>
  </si>
  <si>
    <t>16</t>
  </si>
  <si>
    <t>162301971</t>
  </si>
  <si>
    <t>Vodorovné přemístění větví, kmenů nebo pařezů s naložením, složením a dopravou Příplatek k cenám za každých dalších i započatých 1000 m přes 1000 m pařezů kmenů, průměru přes 100 do 300 mm</t>
  </si>
  <si>
    <t>-825680103</t>
  </si>
  <si>
    <t>17</t>
  </si>
  <si>
    <t>162301972</t>
  </si>
  <si>
    <t>Vodorovné přemístění větví, kmenů nebo pařezů s naložením, složením a dopravou Příplatek k cenám za každých dalších i započatých 1000 m přes 1000 m pařezů kmenů, průměru přes 300 do 500 mm</t>
  </si>
  <si>
    <t>-1867044616</t>
  </si>
  <si>
    <t xml:space="preserve">1*9 </t>
  </si>
  <si>
    <t>18</t>
  </si>
  <si>
    <t>162351104</t>
  </si>
  <si>
    <t>Vodorovné přemístění výkopku nebo sypaniny po suchu na obvyklém dopravním prostředku, bez naložení výkopku, avšak se složením bez rozhrnutí z horniny třídy těžitelnosti I skupiny 1 až 3 na vzdálenost přes 500 do 1 000 m</t>
  </si>
  <si>
    <t>313450886</t>
  </si>
  <si>
    <t>1062,336</t>
  </si>
  <si>
    <t>19</t>
  </si>
  <si>
    <t>162751119</t>
  </si>
  <si>
    <t xml:space="preserve"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</t>
  </si>
  <si>
    <t>-240207607</t>
  </si>
  <si>
    <t>1062,336*19</t>
  </si>
  <si>
    <t>20</t>
  </si>
  <si>
    <t>167151111</t>
  </si>
  <si>
    <t>Nakládání, skládání a překládání neulehlého výkopku nebo sypaniny strojně nakládání, množství přes 100 m3, z hornin třídy těžitelnosti I, skupiny 1 až 3</t>
  </si>
  <si>
    <t>2100810639</t>
  </si>
  <si>
    <t>181152302</t>
  </si>
  <si>
    <t>Úprava pláně na stavbách silnic a dálnic strojně v zářezech mimo skalních se zhutněním</t>
  </si>
  <si>
    <t>-94967859</t>
  </si>
  <si>
    <t>4060,07*1,05</t>
  </si>
  <si>
    <t>22</t>
  </si>
  <si>
    <t>171152101</t>
  </si>
  <si>
    <t>Uložení sypaniny do zhutněných násypů pro silnice, dálnice a letiště s rozprostřením sypaniny ve vrstvách, s hrubým urovnáním a uzavřením povrchu násypu z hornin soudržných</t>
  </si>
  <si>
    <t>1874098500</t>
  </si>
  <si>
    <t>367,56</t>
  </si>
  <si>
    <t>23</t>
  </si>
  <si>
    <t>997006512</t>
  </si>
  <si>
    <t>Vodorovná doprava suti na skládku s naložením na dopravní prostředek a složením přes 100 m do 1 km</t>
  </si>
  <si>
    <t>t</t>
  </si>
  <si>
    <t>-385420749</t>
  </si>
  <si>
    <t>237,763</t>
  </si>
  <si>
    <t>24</t>
  </si>
  <si>
    <t>997006519</t>
  </si>
  <si>
    <t>Vodorovná doprava suti na skládku Příplatek k ceně -6512 za každý další i započatý 1 km</t>
  </si>
  <si>
    <t>-259387261</t>
  </si>
  <si>
    <t>237,763*19</t>
  </si>
  <si>
    <t>25</t>
  </si>
  <si>
    <t>171201231</t>
  </si>
  <si>
    <t>Poplatek za uložení stavebního odpadu na recyklační skládce (skládkovné) zeminy a kamení zatříděného do Katalogu odpadů pod kódem 17 05 04</t>
  </si>
  <si>
    <t>-872896261</t>
  </si>
  <si>
    <t>1062,336*1,8</t>
  </si>
  <si>
    <t>Komunikace pozemní</t>
  </si>
  <si>
    <t>26</t>
  </si>
  <si>
    <t>564851111</t>
  </si>
  <si>
    <t>Podklad ze štěrkodrti ŠD s rozprostřením a zhutněním plochy přes 100 m2, po zhutnění tl. 150 mm</t>
  </si>
  <si>
    <t>-1383213171</t>
  </si>
  <si>
    <t>komunikace</t>
  </si>
  <si>
    <t>518,902*6,5</t>
  </si>
  <si>
    <t>0,137</t>
  </si>
  <si>
    <t>3373*2</t>
  </si>
  <si>
    <t>Trubní vedení</t>
  </si>
  <si>
    <t>27</t>
  </si>
  <si>
    <t>899431111-R</t>
  </si>
  <si>
    <t>Výšková úprava uličního vstupu nebo vpusti do 200 mm zvýšením krycího hrnce, šoupěte nebo hydrantu</t>
  </si>
  <si>
    <t>103472022</t>
  </si>
  <si>
    <t>15+25+5+32+4</t>
  </si>
  <si>
    <t>M</t>
  </si>
  <si>
    <t>m</t>
  </si>
  <si>
    <t>28</t>
  </si>
  <si>
    <t>29</t>
  </si>
  <si>
    <t>30</t>
  </si>
  <si>
    <t>31</t>
  </si>
  <si>
    <t>32</t>
  </si>
  <si>
    <t>33</t>
  </si>
  <si>
    <t>Obec Oskořínek</t>
  </si>
  <si>
    <t xml:space="preserve">    4 - Vodorovné konstrukce</t>
  </si>
  <si>
    <t>PSV - Práce a dodávky PSV</t>
  </si>
  <si>
    <t>M - Práce a dodávky M</t>
  </si>
  <si>
    <t xml:space="preserve">    23-M - Montáže potrubí</t>
  </si>
  <si>
    <t>151101101</t>
  </si>
  <si>
    <t>151101111</t>
  </si>
  <si>
    <t>Zásyp jam, šachet rýh nebo kolem objektů sypaninou se zhutněním</t>
  </si>
  <si>
    <t>175151101</t>
  </si>
  <si>
    <t>181951112</t>
  </si>
  <si>
    <t>Vodorovné konstrukce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</si>
  <si>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</si>
  <si>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</si>
  <si>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</si>
  <si>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</si>
  <si>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</si>
  <si>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</si>
  <si>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</si>
  <si>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</si>
  <si>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</si>
  <si>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</si>
  <si>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</si>
  <si>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</si>
  <si>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</si>
  <si>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</si>
  <si>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</si>
  <si>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</si>
  <si>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</si>
  <si>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</si>
  <si>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</si>
  <si>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64</t>
  </si>
  <si>
    <t>53</t>
  </si>
  <si>
    <t>54</t>
  </si>
  <si>
    <t>55</t>
  </si>
  <si>
    <t>56</t>
  </si>
  <si>
    <t>57</t>
  </si>
  <si>
    <t>58</t>
  </si>
  <si>
    <t>soubor</t>
  </si>
  <si>
    <t>PSV</t>
  </si>
  <si>
    <t>Práce a dodávky PSV</t>
  </si>
  <si>
    <t>Práce a dodávky M</t>
  </si>
  <si>
    <t>23-M</t>
  </si>
  <si>
    <t>Montáže potrubí</t>
  </si>
  <si>
    <t xml:space="preserve">    3 - Svislé a kompletní konstrukce</t>
  </si>
  <si>
    <t>Svislé a kompletní konstrukce</t>
  </si>
  <si>
    <t>451573111</t>
  </si>
  <si>
    <t>28615972</t>
  </si>
  <si>
    <t>256</t>
  </si>
  <si>
    <t>VRN - Vedlejší rozpočtové náklady</t>
  </si>
  <si>
    <t>21-M</t>
  </si>
  <si>
    <t>Elektromontáže</t>
  </si>
  <si>
    <t>kpl</t>
  </si>
  <si>
    <t>hod</t>
  </si>
  <si>
    <t>46-M</t>
  </si>
  <si>
    <t>Zemní práce při extr.mont.pracích</t>
  </si>
  <si>
    <t>SO 501 - Plynovod</t>
  </si>
  <si>
    <t xml:space="preserve">    723 - Zdravotechnika - vnitřní plynovod</t>
  </si>
  <si>
    <t xml:space="preserve">    21-M - Elektromontáže</t>
  </si>
  <si>
    <t xml:space="preserve">    46-M - Zemní práce při extr.mont.pracích</t>
  </si>
  <si>
    <t>HZS - Hodinové zúčtovací sazby</t>
  </si>
  <si>
    <t xml:space="preserve">    VRN1 - Průzkumné, geodetické a projektové práce</t>
  </si>
  <si>
    <t xml:space="preserve">    VRN3 - Zařízení staveniště</t>
  </si>
  <si>
    <t>115101201</t>
  </si>
  <si>
    <t>Čerpání vody na dopravní výšku do 10 m průměrný přítok do 500 l/min</t>
  </si>
  <si>
    <t>2071850436</t>
  </si>
  <si>
    <t>115101301</t>
  </si>
  <si>
    <t>Pohotovost čerpací soupravy pro dopravní výšku do 10 m přítok do 500 l/min</t>
  </si>
  <si>
    <t>den</t>
  </si>
  <si>
    <t>-1708175536</t>
  </si>
  <si>
    <t>119003131</t>
  </si>
  <si>
    <t>Výstražná páska pro zabezpečení výkopu zřízení</t>
  </si>
  <si>
    <t>-1804007634</t>
  </si>
  <si>
    <t>777*2</t>
  </si>
  <si>
    <t>119003132</t>
  </si>
  <si>
    <t>Výstražná páska pro zabezpečení výkopu odstranění</t>
  </si>
  <si>
    <t>417059433</t>
  </si>
  <si>
    <t>119003215</t>
  </si>
  <si>
    <t>Trubková mobilní plotová zábrana výšky do 1,5 m pro zabezpečení výkopu zřízení</t>
  </si>
  <si>
    <t>-782755567</t>
  </si>
  <si>
    <t>119003216</t>
  </si>
  <si>
    <t>Trubková mobilní plotová zábrana výšky do 1,5 m pro zabezpečení výkopu odstranění</t>
  </si>
  <si>
    <t>2095554611</t>
  </si>
  <si>
    <t>131213711</t>
  </si>
  <si>
    <t>Hloubení zapažených jam v soudržných horninách třídy těžitelnosti I skupiny 3 ručně</t>
  </si>
  <si>
    <t>-112322941</t>
  </si>
  <si>
    <t>2*1,5*1,5</t>
  </si>
  <si>
    <t>132251104</t>
  </si>
  <si>
    <t>Hloubení rýh nezapažených š do 800 mm v hornině třídy těžitelnosti I skupiny 3 objem přes 100 m3 strojně</t>
  </si>
  <si>
    <t>315532838</t>
  </si>
  <si>
    <t>0,8*777*0,8</t>
  </si>
  <si>
    <t>Zřízení příložného pažení a rozepření stěn rýh hl do 2 m</t>
  </si>
  <si>
    <t>-1693543486</t>
  </si>
  <si>
    <t>2*2*1,5</t>
  </si>
  <si>
    <t>Odstranění příložného pažení a rozepření stěn rýh hl do 2 m</t>
  </si>
  <si>
    <t>-1372541956</t>
  </si>
  <si>
    <t>162751116</t>
  </si>
  <si>
    <t>Vodorovné přemístění přes 8 000 do 9000 m výkopku/sypaniny z horniny třídy těžitelnosti I skupiny 1 až 3</t>
  </si>
  <si>
    <t>-1748734455</t>
  </si>
  <si>
    <t>"obsyp a lože"0,8*777*0,5</t>
  </si>
  <si>
    <t>Poplatek za uložení zeminy a kamení na recyklační skládce (skládkovné) kód odpadu 17 05 04</t>
  </si>
  <si>
    <t>2079393533</t>
  </si>
  <si>
    <t>310,8*1,8 "Přepočtené koeficientem množství</t>
  </si>
  <si>
    <t>171251201</t>
  </si>
  <si>
    <t>Uložení sypaniny na skládky nebo meziskládky</t>
  </si>
  <si>
    <t>-1930976773</t>
  </si>
  <si>
    <t>174151101</t>
  </si>
  <si>
    <t>1731766555</t>
  </si>
  <si>
    <t>"výkopy celkem"2*1,5*1,5+0,8*777*0,8</t>
  </si>
  <si>
    <t>"odečet obsypu a lože potrubí "-0,8*777*0,5</t>
  </si>
  <si>
    <t>Obsypání potrubí strojně sypaninou bez prohození, uloženou do 3 m</t>
  </si>
  <si>
    <t>-2109976552</t>
  </si>
  <si>
    <t>0,8*777*0,4</t>
  </si>
  <si>
    <t>58337303</t>
  </si>
  <si>
    <t>štěrkopísek frakce 0/8</t>
  </si>
  <si>
    <t>1506479554</t>
  </si>
  <si>
    <t>248,64*1,67 "Přepočtené koeficientem množství</t>
  </si>
  <si>
    <t>Úprava pláně v hornině třídy těžitelnosti I skupiny 1 až 3 se zhutněním strojně</t>
  </si>
  <si>
    <t>-1024081775</t>
  </si>
  <si>
    <t>777*0,8</t>
  </si>
  <si>
    <t>331125211</t>
  </si>
  <si>
    <t>Montáž ŽB sloupu v kompletu s patkou hmotnosti do 7 t</t>
  </si>
  <si>
    <t>729200544</t>
  </si>
  <si>
    <t>59213446</t>
  </si>
  <si>
    <t>pilíř prefabrikovaný monolitický plynoměrný</t>
  </si>
  <si>
    <t>-7067580</t>
  </si>
  <si>
    <t>Lože pod potrubí otevřený výkop ze štěrkopísku</t>
  </si>
  <si>
    <t>1165590018</t>
  </si>
  <si>
    <t>0,8*777*0,1</t>
  </si>
  <si>
    <t>723</t>
  </si>
  <si>
    <t>Zdravotechnika - vnitřní plynovod</t>
  </si>
  <si>
    <t>723160335</t>
  </si>
  <si>
    <t>Rozpěrka přípojek plynoměru G 5/4"</t>
  </si>
  <si>
    <t>1589271321</t>
  </si>
  <si>
    <t>723239104</t>
  </si>
  <si>
    <t>Montáž armatur plynovodních se dvěma závity G 1 1/4" ostatní typ</t>
  </si>
  <si>
    <t>1720822590</t>
  </si>
  <si>
    <t>4056242R</t>
  </si>
  <si>
    <t>regulátor tlaku zemního plynu středotlaký  průtok 25m3/h připojení vstup G3/4" výstup na plynoměr 5/4"</t>
  </si>
  <si>
    <t>2030992586</t>
  </si>
  <si>
    <t>210100171</t>
  </si>
  <si>
    <t>Ukončení kabelů smršťovací záklopkou nebo páskou se zapojením bez letování žíly do 2x4 mm2</t>
  </si>
  <si>
    <t>-733216889</t>
  </si>
  <si>
    <t>34382001</t>
  </si>
  <si>
    <t>páska elektroizolační PVC š 19mm</t>
  </si>
  <si>
    <t>792452384</t>
  </si>
  <si>
    <t>26*1,57 "Přepočtené koeficientem množství</t>
  </si>
  <si>
    <t>210812001</t>
  </si>
  <si>
    <t>Montáž kabelu Cu plného nebo laněného do 1 kV žíly 2x1,5 až 6 mm2 (např. CYKY) bez ukončení uloženého volně nebo v liště</t>
  </si>
  <si>
    <t>-309710822</t>
  </si>
  <si>
    <t>551,5+225,5+25*2</t>
  </si>
  <si>
    <t>34111005</t>
  </si>
  <si>
    <t>kabel instalační jádro Cu plné izolace PVC plášť PVC 450/750V (CYKY) 2x1,5mm2</t>
  </si>
  <si>
    <t>-143371748</t>
  </si>
  <si>
    <t>827*1,15 "Přepočtené koeficientem množství</t>
  </si>
  <si>
    <t>230040006</t>
  </si>
  <si>
    <t>Montáž trubní díly závitové DN 1"</t>
  </si>
  <si>
    <t>1166008945</t>
  </si>
  <si>
    <t>55138963</t>
  </si>
  <si>
    <t>kohout kulový plnoprůtokový nikl ovládání páčka PN35 T 185°C (EN 331, MOP 5) 1" žlutý</t>
  </si>
  <si>
    <t>1102870068</t>
  </si>
  <si>
    <t>31941906</t>
  </si>
  <si>
    <t>zátka temperovaná černá litina s vnějším závitem DN 1"</t>
  </si>
  <si>
    <t>-665797930</t>
  </si>
  <si>
    <t>230170001</t>
  </si>
  <si>
    <t>Tlakové zkoušky těsnosti potrubí - příprava DN do 40</t>
  </si>
  <si>
    <t>sada</t>
  </si>
  <si>
    <t>1721584702</t>
  </si>
  <si>
    <t>230170002</t>
  </si>
  <si>
    <t>Tlakové zkoušky těsnosti potrubí - příprava DN přes 40 do 80</t>
  </si>
  <si>
    <t>-267382169</t>
  </si>
  <si>
    <t>230170011</t>
  </si>
  <si>
    <t>Tlakové zkoušky těsnosti potrubí - zkouška DN do 40</t>
  </si>
  <si>
    <t>-101571138</t>
  </si>
  <si>
    <t>230170012</t>
  </si>
  <si>
    <t>Tlakové zkoušky těsnosti potrubí - zkouška DN přes 40 do 80</t>
  </si>
  <si>
    <t>1651759422</t>
  </si>
  <si>
    <t>230200271</t>
  </si>
  <si>
    <t>Jednostranné přerušení průtoku plynu stlačením plastového potrubí dn do 63 mm - jedním stlačovadlem</t>
  </si>
  <si>
    <t>2082842030</t>
  </si>
  <si>
    <t>230205025</t>
  </si>
  <si>
    <t>Montáž potrubí plastového svařované na tupo nebo elektrospojkou dn 32 mm en 3,0 mm</t>
  </si>
  <si>
    <t>-411852130</t>
  </si>
  <si>
    <t>28613921</t>
  </si>
  <si>
    <t>potrubí plynovodní z PE 100+ opláštěné vrstvou z pěnového PE, SDR 11, 32x3,0 mm</t>
  </si>
  <si>
    <t>697022005</t>
  </si>
  <si>
    <t>225,5*1,015 "Přepočtené koeficientem množství</t>
  </si>
  <si>
    <t>230205041</t>
  </si>
  <si>
    <t>Montáž potrubí plastového svařované na tupo nebo elektrospojkou dn 63 mm en 3,6 mm</t>
  </si>
  <si>
    <t>1335486838</t>
  </si>
  <si>
    <t>28613914</t>
  </si>
  <si>
    <t>potrubí plynovodní PE 100RC SDR 11 PN 0,4MPa D 63x5,8mm</t>
  </si>
  <si>
    <t>398425364</t>
  </si>
  <si>
    <t>551,5*1,015 "Přepočtené koeficientem množství</t>
  </si>
  <si>
    <t>230205225</t>
  </si>
  <si>
    <t>Montáž trubního dílu PE elektrotvarovky nebo svařovaného na tupo dn 32 mm en 2,0 mm</t>
  </si>
  <si>
    <t>-27647948</t>
  </si>
  <si>
    <t>28653052</t>
  </si>
  <si>
    <t>elektrokoleno 90° PE 100 D 32mm</t>
  </si>
  <si>
    <t>-812370508</t>
  </si>
  <si>
    <t>286100926</t>
  </si>
  <si>
    <t>přechodka závitová L2000 s ochranným pláštěm d32 - R"1"</t>
  </si>
  <si>
    <t>-604295893</t>
  </si>
  <si>
    <t>286100928</t>
  </si>
  <si>
    <t>přechodka závitová L2000 OD s ochranným pláštěm d32 - R"1"</t>
  </si>
  <si>
    <t>-1128773046</t>
  </si>
  <si>
    <t>230205241</t>
  </si>
  <si>
    <t>Montáž trubního dílu PE elektrotvarovky nebo svařovaného na tupo dn 63 mm en 3,6 mm</t>
  </si>
  <si>
    <t>-163961467</t>
  </si>
  <si>
    <t>28614028</t>
  </si>
  <si>
    <t>tvarovka T-kus navrtávací bez vrtáku D 63-32mm</t>
  </si>
  <si>
    <t>-840843248</t>
  </si>
  <si>
    <t>28614958</t>
  </si>
  <si>
    <t>elektrotvarovka T-kus rovnoramenný PE 100 PN16 D 63mm</t>
  </si>
  <si>
    <t>-267039973</t>
  </si>
  <si>
    <t>28615023</t>
  </si>
  <si>
    <t>elektrozáslepka SDR11 PE 100 PN16 D 63mm</t>
  </si>
  <si>
    <t>-471249065</t>
  </si>
  <si>
    <t>elektrospojka SDR11 PE 100 PN16 D 63mm</t>
  </si>
  <si>
    <t>-1377871936</t>
  </si>
  <si>
    <t>28653055</t>
  </si>
  <si>
    <t>elektrokoleno 90° PE 100 D 63mm</t>
  </si>
  <si>
    <t>974095253</t>
  </si>
  <si>
    <t>230230016</t>
  </si>
  <si>
    <t>Hlavní tlaková zkouška vzduchem 0,6 MPa DN 50</t>
  </si>
  <si>
    <t>447368771</t>
  </si>
  <si>
    <t>230230076</t>
  </si>
  <si>
    <t>Čištění potrubí PN 38 6416 DN 200</t>
  </si>
  <si>
    <t>554548411</t>
  </si>
  <si>
    <t>460671114</t>
  </si>
  <si>
    <t>Výstražná fólie pro krytí kabelů šířky 40 cm</t>
  </si>
  <si>
    <t>-1093502854</t>
  </si>
  <si>
    <t>HZS</t>
  </si>
  <si>
    <t>Hodinové zúčtovací sazby</t>
  </si>
  <si>
    <t>HZS4212</t>
  </si>
  <si>
    <t>Hodinová zúčtovací sazba revizní technik specialista</t>
  </si>
  <si>
    <t>262144</t>
  </si>
  <si>
    <t>923149823</t>
  </si>
  <si>
    <t>HZS4232</t>
  </si>
  <si>
    <t>Hodinová zúčtovací sazba technik odborný</t>
  </si>
  <si>
    <t>901602898</t>
  </si>
  <si>
    <t>"technologický postup propoje odpoje plynovodu"8</t>
  </si>
  <si>
    <t>"technický dozor propoje odpoje plynovodu"4</t>
  </si>
  <si>
    <t>"požární dozor propoje odpoje plynovodu"4</t>
  </si>
  <si>
    <t>"kompletační a koordinační činnost"30</t>
  </si>
  <si>
    <t>VRN1</t>
  </si>
  <si>
    <t>Průzkumné, geodetické a projektové práce</t>
  </si>
  <si>
    <t>012103000</t>
  </si>
  <si>
    <t>Geodetické práce před výstavbou</t>
  </si>
  <si>
    <t>-1257684713</t>
  </si>
  <si>
    <t>012203000</t>
  </si>
  <si>
    <t>Geodetické práce při provádění stavby</t>
  </si>
  <si>
    <t>-1885346542</t>
  </si>
  <si>
    <t>012303000</t>
  </si>
  <si>
    <t>Geodetické práce po výstavbě</t>
  </si>
  <si>
    <t>-954004508</t>
  </si>
  <si>
    <t>VRN3</t>
  </si>
  <si>
    <t>Zařízení staveniště</t>
  </si>
  <si>
    <t>030001000</t>
  </si>
  <si>
    <t>-513803975</t>
  </si>
  <si>
    <t>Zasíťování pozemků Oskořínek - lokalita Na Severu - 1.etapa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</si>
</sst>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  <font>
      <sz val="11"/>
      <name val="Arial CE"/>
      <family val="2"/>
    </font>
    <font>
      <b/>
      <sz val="11"/>
      <name val="Arial CE"/>
      <family val="2"/>
      <charset val="238"/>
    </font>
    <font>
      <b/>
      <sz val="12"/>
      <name val="Arial CE"/>
      <family val="2"/>
    </font>
    <font>
      <sz val="12"/>
      <name val="Arial CE"/>
      <family val="2"/>
    </font>
    <font>
      <b/>
      <sz val="12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3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5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Alignment="1">
      <alignment vertical="center"/>
    </xf>
    <xf numFmtId="166" fontId="18" fillId="0" borderId="0" xfId="0" applyNumberFormat="1" applyFont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4" xfId="0" applyNumberFormat="1" applyFont="1" applyBorder="1" applyAlignment="1">
      <alignment vertical="center"/>
    </xf>
    <xf numFmtId="4" fontId="27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4" fontId="27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0" fillId="4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0" fillId="4" borderId="16" xfId="0" applyFont="1" applyFill="1" applyBorder="1" applyAlignment="1">
      <alignment horizontal="center" vertical="center" wrapText="1"/>
    </xf>
    <xf numFmtId="0" fontId="20" fillId="4" borderId="17" xfId="0" applyFont="1" applyFill="1" applyBorder="1" applyAlignment="1">
      <alignment horizontal="center" vertical="center" wrapText="1"/>
    </xf>
    <xf numFmtId="0" fontId="20" fillId="4" borderId="18" xfId="0" applyFont="1" applyFill="1" applyBorder="1" applyAlignment="1">
      <alignment horizontal="center" vertical="center" wrapText="1"/>
    </xf>
    <xf numFmtId="0" fontId="20" fillId="4" borderId="0" xfId="0" applyFont="1" applyFill="1" applyAlignment="1">
      <alignment horizontal="center" vertical="center" wrapText="1"/>
    </xf>
    <xf numFmtId="4" fontId="22" fillId="0" borderId="0" xfId="0" applyNumberFormat="1" applyFont="1"/>
    <xf numFmtId="166" fontId="30" fillId="0" borderId="12" xfId="0" applyNumberFormat="1" applyFont="1" applyBorder="1"/>
    <xf numFmtId="166" fontId="30" fillId="0" borderId="13" xfId="0" applyNumberFormat="1" applyFont="1" applyBorder="1"/>
    <xf numFmtId="4" fontId="31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20" fillId="0" borderId="22" xfId="0" applyFont="1" applyBorder="1" applyAlignment="1" applyProtection="1">
      <alignment horizontal="center" vertical="center"/>
      <protection locked="0"/>
    </xf>
    <xf numFmtId="49" fontId="20" fillId="0" borderId="22" xfId="0" applyNumberFormat="1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center" vertical="center" wrapText="1"/>
      <protection locked="0"/>
    </xf>
    <xf numFmtId="167" fontId="20" fillId="0" borderId="22" xfId="0" applyNumberFormat="1" applyFont="1" applyBorder="1" applyAlignment="1" applyProtection="1">
      <alignment vertical="center"/>
      <protection locked="0"/>
    </xf>
    <xf numFmtId="4" fontId="20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166" fontId="21" fillId="0" borderId="0" xfId="0" applyNumberFormat="1" applyFont="1" applyAlignment="1">
      <alignment vertical="center"/>
    </xf>
    <xf numFmtId="166" fontId="21" fillId="0" borderId="1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9" fillId="0" borderId="3" xfId="0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33" fillId="0" borderId="22" xfId="0" applyFont="1" applyBorder="1" applyAlignment="1" applyProtection="1">
      <alignment horizontal="center" vertical="center"/>
      <protection locked="0"/>
    </xf>
    <xf numFmtId="49" fontId="33" fillId="0" borderId="22" xfId="0" applyNumberFormat="1" applyFont="1" applyBorder="1" applyAlignment="1" applyProtection="1">
      <alignment horizontal="left" vertical="center" wrapText="1"/>
      <protection locked="0"/>
    </xf>
    <xf numFmtId="0" fontId="33" fillId="0" borderId="22" xfId="0" applyFont="1" applyBorder="1" applyAlignment="1" applyProtection="1">
      <alignment horizontal="left" vertical="center" wrapText="1"/>
      <protection locked="0"/>
    </xf>
    <xf numFmtId="0" fontId="33" fillId="0" borderId="22" xfId="0" applyFont="1" applyBorder="1" applyAlignment="1" applyProtection="1">
      <alignment horizontal="center" vertical="center" wrapText="1"/>
      <protection locked="0"/>
    </xf>
    <xf numFmtId="167" fontId="33" fillId="0" borderId="22" xfId="0" applyNumberFormat="1" applyFont="1" applyBorder="1" applyAlignment="1" applyProtection="1">
      <alignment vertical="center"/>
      <protection locked="0"/>
    </xf>
    <xf numFmtId="4" fontId="33" fillId="0" borderId="22" xfId="0" applyNumberFormat="1" applyFont="1" applyBorder="1" applyAlignment="1" applyProtection="1">
      <alignment vertical="center"/>
      <protection locked="0"/>
    </xf>
    <xf numFmtId="0" fontId="34" fillId="0" borderId="22" xfId="0" applyFont="1" applyBorder="1" applyAlignment="1" applyProtection="1">
      <alignment vertical="center"/>
      <protection locked="0"/>
    </xf>
    <xf numFmtId="0" fontId="34" fillId="0" borderId="3" xfId="0" applyFont="1" applyBorder="1" applyAlignment="1">
      <alignment vertical="center"/>
    </xf>
    <xf numFmtId="0" fontId="33" fillId="0" borderId="14" xfId="0" applyFont="1" applyBorder="1" applyAlignment="1">
      <alignment horizontal="left" vertical="center"/>
    </xf>
    <xf numFmtId="0" fontId="33" fillId="0" borderId="0" xfId="0" applyFont="1" applyAlignment="1">
      <alignment horizontal="center" vertical="center"/>
    </xf>
    <xf numFmtId="166" fontId="21" fillId="0" borderId="20" xfId="0" applyNumberFormat="1" applyFont="1" applyBorder="1" applyAlignment="1">
      <alignment vertical="center"/>
    </xf>
    <xf numFmtId="166" fontId="21" fillId="0" borderId="21" xfId="0" applyNumberFormat="1" applyFont="1" applyBorder="1" applyAlignment="1">
      <alignment vertical="center"/>
    </xf>
    <xf numFmtId="0" fontId="21" fillId="0" borderId="19" xfId="0" applyFont="1" applyBorder="1" applyAlignment="1">
      <alignment horizontal="left" vertical="center"/>
    </xf>
    <xf numFmtId="0" fontId="21" fillId="0" borderId="20" xfId="0" applyFont="1" applyBorder="1" applyAlignment="1">
      <alignment horizontal="center" vertical="center"/>
    </xf>
    <xf numFmtId="0" fontId="36" fillId="0" borderId="0" xfId="0" applyFont="1"/>
    <xf numFmtId="0" fontId="37" fillId="0" borderId="0" xfId="0" applyFont="1"/>
    <xf numFmtId="4" fontId="37" fillId="0" borderId="0" xfId="0" applyNumberFormat="1" applyFont="1"/>
    <xf numFmtId="0" fontId="25" fillId="0" borderId="0" xfId="0" applyFont="1" applyAlignment="1">
      <alignment vertical="center"/>
    </xf>
    <xf numFmtId="0" fontId="38" fillId="0" borderId="0" xfId="0" applyFont="1"/>
    <xf numFmtId="0" fontId="38" fillId="0" borderId="2" xfId="0" applyFont="1" applyBorder="1"/>
    <xf numFmtId="0" fontId="39" fillId="0" borderId="0" xfId="0" applyFont="1"/>
    <xf numFmtId="0" fontId="0" fillId="0" borderId="23" xfId="0" applyBorder="1"/>
    <xf numFmtId="0" fontId="0" fillId="0" borderId="24" xfId="0" applyBorder="1"/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24" xfId="0" applyBorder="1" applyAlignment="1">
      <alignment vertical="center"/>
    </xf>
    <xf numFmtId="0" fontId="1" fillId="0" borderId="24" xfId="0" applyFont="1" applyBorder="1" applyAlignment="1">
      <alignment vertical="center"/>
    </xf>
    <xf numFmtId="0" fontId="0" fillId="3" borderId="24" xfId="0" applyFill="1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3" xfId="0" applyBorder="1" applyAlignment="1">
      <alignment vertical="center"/>
    </xf>
    <xf numFmtId="0" fontId="2" fillId="0" borderId="2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24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3" fillId="2" borderId="0" xfId="0" applyFont="1" applyFill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5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6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24" xfId="0" applyFont="1" applyBorder="1" applyAlignment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4" borderId="6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left" vertical="center"/>
    </xf>
    <xf numFmtId="0" fontId="20" fillId="4" borderId="7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right" vertical="center"/>
    </xf>
    <xf numFmtId="0" fontId="20" fillId="4" borderId="26" xfId="0" applyFont="1" applyFill="1" applyBorder="1" applyAlignment="1">
      <alignment horizontal="left" vertical="center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4" fontId="22" fillId="0" borderId="24" xfId="0" applyNumberFormat="1" applyFont="1" applyBorder="1" applyAlignment="1">
      <alignment vertical="center"/>
    </xf>
    <xf numFmtId="0" fontId="25" fillId="0" borderId="0" xfId="0" applyFont="1" applyAlignment="1">
      <alignment horizontal="left" vertical="center" wrapText="1"/>
    </xf>
    <xf numFmtId="4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6" fillId="0" borderId="24" xfId="0" applyFont="1" applyBorder="1" applyAlignment="1">
      <alignment vertical="center"/>
    </xf>
    <xf numFmtId="4" fontId="38" fillId="0" borderId="2" xfId="0" applyNumberFormat="1" applyFont="1" applyBorder="1"/>
    <xf numFmtId="0" fontId="39" fillId="0" borderId="2" xfId="0" applyFont="1" applyBorder="1"/>
    <xf numFmtId="4" fontId="37" fillId="0" borderId="0" xfId="0" applyNumberFormat="1" applyFont="1"/>
    <xf numFmtId="4" fontId="38" fillId="0" borderId="0" xfId="0" applyNumberFormat="1" applyFont="1"/>
    <xf numFmtId="0" fontId="39" fillId="0" borderId="0" xfId="0" applyFont="1"/>
    <xf numFmtId="0" fontId="40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3B6179BD-825A-420E-9187-DC91C642250F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ADB77-E7D4-4548-AD11-2CA79AE2AF78}">
  <sheetPr>
    <pageSetUpPr fitToPage="1"/>
  </sheetPr>
  <dimension ref="A1:CM116"/>
  <sheetViews>
    <sheetView showGridLines="0" tabSelected="1" workbookViewId="0">
      <selection activeCell="W39" sqref="W39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2.1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0" max="91" width="0" hidden="1" customWidth="1"/>
  </cols>
  <sheetData>
    <row r="1" spans="1:74">
      <c r="A1" s="15" t="s">
        <v>0</v>
      </c>
      <c r="AZ1" s="15" t="s">
        <v>1</v>
      </c>
      <c r="BA1" s="15" t="s">
        <v>2</v>
      </c>
      <c r="BB1" s="15" t="s">
        <v>1</v>
      </c>
      <c r="BT1" s="15" t="s">
        <v>3</v>
      </c>
      <c r="BU1" s="15" t="s">
        <v>3</v>
      </c>
      <c r="BV1" s="15" t="s">
        <v>4</v>
      </c>
    </row>
    <row r="2" spans="1:74" ht="36.950000000000003" customHeight="1">
      <c r="AR2" s="189" t="s">
        <v>5</v>
      </c>
      <c r="AS2" s="190"/>
      <c r="AT2" s="190"/>
      <c r="AU2" s="190"/>
      <c r="AV2" s="190"/>
      <c r="AW2" s="190"/>
      <c r="AX2" s="190"/>
      <c r="AY2" s="190"/>
      <c r="AZ2" s="190"/>
      <c r="BA2" s="190"/>
      <c r="BB2" s="190"/>
      <c r="BC2" s="190"/>
      <c r="BD2" s="190"/>
      <c r="BE2" s="190"/>
      <c r="BS2" s="16" t="s">
        <v>6</v>
      </c>
      <c r="BT2" s="16" t="s">
        <v>7</v>
      </c>
    </row>
    <row r="3" spans="1:74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74"/>
      <c r="AQ3" s="18"/>
      <c r="AR3" s="19"/>
      <c r="BS3" s="16" t="s">
        <v>6</v>
      </c>
      <c r="BT3" s="16" t="s">
        <v>8</v>
      </c>
    </row>
    <row r="4" spans="1:74" ht="24.95" customHeight="1">
      <c r="B4" s="19"/>
      <c r="D4" s="20" t="s">
        <v>9</v>
      </c>
      <c r="AP4" s="175"/>
      <c r="AR4" s="19"/>
      <c r="AS4" s="21" t="s">
        <v>10</v>
      </c>
      <c r="BS4" s="16" t="s">
        <v>11</v>
      </c>
    </row>
    <row r="5" spans="1:74" ht="12" customHeight="1">
      <c r="B5" s="19"/>
      <c r="D5" s="176" t="s">
        <v>12</v>
      </c>
      <c r="K5" s="191" t="s">
        <v>13</v>
      </c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0"/>
      <c r="AC5" s="190"/>
      <c r="AD5" s="190"/>
      <c r="AE5" s="190"/>
      <c r="AF5" s="190"/>
      <c r="AG5" s="190"/>
      <c r="AH5" s="190"/>
      <c r="AI5" s="190"/>
      <c r="AJ5" s="190"/>
      <c r="AP5" s="175"/>
      <c r="AR5" s="19"/>
      <c r="BS5" s="16" t="s">
        <v>6</v>
      </c>
    </row>
    <row r="6" spans="1:74" ht="36.950000000000003" customHeight="1">
      <c r="B6" s="19"/>
      <c r="D6" s="177" t="s">
        <v>14</v>
      </c>
      <c r="K6" s="192" t="s">
        <v>517</v>
      </c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190"/>
      <c r="AD6" s="190"/>
      <c r="AE6" s="190"/>
      <c r="AF6" s="190"/>
      <c r="AG6" s="190"/>
      <c r="AH6" s="190"/>
      <c r="AI6" s="190"/>
      <c r="AJ6" s="190"/>
      <c r="AP6" s="175"/>
      <c r="AR6" s="19"/>
      <c r="BS6" s="16" t="s">
        <v>6</v>
      </c>
    </row>
    <row r="7" spans="1:74" ht="12" customHeight="1">
      <c r="B7" s="19"/>
      <c r="D7" s="23" t="s">
        <v>15</v>
      </c>
      <c r="K7" s="22" t="s">
        <v>1</v>
      </c>
      <c r="AK7" s="23" t="s">
        <v>16</v>
      </c>
      <c r="AN7" s="22" t="s">
        <v>1</v>
      </c>
      <c r="AP7" s="175"/>
      <c r="AR7" s="19"/>
      <c r="BS7" s="16" t="s">
        <v>6</v>
      </c>
    </row>
    <row r="8" spans="1:74" ht="12" customHeight="1">
      <c r="B8" s="19"/>
      <c r="D8" s="23" t="s">
        <v>17</v>
      </c>
      <c r="K8" s="22" t="s">
        <v>18</v>
      </c>
      <c r="AK8" s="23" t="s">
        <v>19</v>
      </c>
      <c r="AN8" s="22"/>
      <c r="AP8" s="175"/>
      <c r="AR8" s="19"/>
      <c r="BS8" s="16" t="s">
        <v>6</v>
      </c>
    </row>
    <row r="9" spans="1:74" ht="14.45" customHeight="1">
      <c r="B9" s="19"/>
      <c r="AP9" s="175"/>
      <c r="AR9" s="19"/>
      <c r="BS9" s="16" t="s">
        <v>6</v>
      </c>
    </row>
    <row r="10" spans="1:74" ht="12" customHeight="1">
      <c r="B10" s="19"/>
      <c r="D10" s="23" t="s">
        <v>20</v>
      </c>
      <c r="AK10" s="23" t="s">
        <v>21</v>
      </c>
      <c r="AN10" s="22" t="s">
        <v>1</v>
      </c>
      <c r="AP10" s="175"/>
      <c r="AR10" s="19"/>
      <c r="BS10" s="16" t="s">
        <v>6</v>
      </c>
    </row>
    <row r="11" spans="1:74" ht="18.399999999999999" customHeight="1">
      <c r="B11" s="19"/>
      <c r="E11" s="22" t="s">
        <v>258</v>
      </c>
      <c r="AK11" s="23" t="s">
        <v>22</v>
      </c>
      <c r="AN11" s="22" t="s">
        <v>1</v>
      </c>
      <c r="AP11" s="175"/>
      <c r="AR11" s="19"/>
      <c r="BS11" s="16" t="s">
        <v>6</v>
      </c>
    </row>
    <row r="12" spans="1:74" ht="6.95" customHeight="1">
      <c r="B12" s="19"/>
      <c r="AP12" s="175"/>
      <c r="AR12" s="19"/>
      <c r="BS12" s="16" t="s">
        <v>6</v>
      </c>
    </row>
    <row r="13" spans="1:74" ht="12" customHeight="1">
      <c r="B13" s="19"/>
      <c r="D13" s="23" t="s">
        <v>23</v>
      </c>
      <c r="AK13" s="23" t="s">
        <v>21</v>
      </c>
      <c r="AN13" s="22" t="s">
        <v>1</v>
      </c>
      <c r="AP13" s="175"/>
      <c r="AR13" s="19"/>
      <c r="BS13" s="16" t="s">
        <v>6</v>
      </c>
    </row>
    <row r="14" spans="1:74" ht="12.75">
      <c r="B14" s="19"/>
      <c r="E14" s="22" t="s">
        <v>18</v>
      </c>
      <c r="AK14" s="23" t="s">
        <v>22</v>
      </c>
      <c r="AN14" s="22" t="s">
        <v>1</v>
      </c>
      <c r="AP14" s="175"/>
      <c r="AR14" s="19"/>
      <c r="BS14" s="16" t="s">
        <v>6</v>
      </c>
    </row>
    <row r="15" spans="1:74" ht="6.95" customHeight="1">
      <c r="B15" s="19"/>
      <c r="AP15" s="175"/>
      <c r="AR15" s="19"/>
      <c r="BS15" s="16" t="s">
        <v>3</v>
      </c>
    </row>
    <row r="16" spans="1:74" ht="12" customHeight="1">
      <c r="B16" s="19"/>
      <c r="D16" s="23" t="s">
        <v>24</v>
      </c>
      <c r="AK16" s="23" t="s">
        <v>21</v>
      </c>
      <c r="AN16" s="22" t="s">
        <v>1</v>
      </c>
      <c r="AP16" s="175"/>
      <c r="AR16" s="19"/>
      <c r="BS16" s="16" t="s">
        <v>3</v>
      </c>
    </row>
    <row r="17" spans="2:71" ht="18.399999999999999" customHeight="1">
      <c r="B17" s="19"/>
      <c r="E17" s="22" t="s">
        <v>18</v>
      </c>
      <c r="AK17" s="23" t="s">
        <v>22</v>
      </c>
      <c r="AN17" s="22" t="s">
        <v>1</v>
      </c>
      <c r="AP17" s="175"/>
      <c r="AR17" s="19"/>
      <c r="BS17" s="16" t="s">
        <v>25</v>
      </c>
    </row>
    <row r="18" spans="2:71" ht="6.95" customHeight="1">
      <c r="B18" s="19"/>
      <c r="AP18" s="175"/>
      <c r="AR18" s="19"/>
      <c r="BS18" s="16" t="s">
        <v>6</v>
      </c>
    </row>
    <row r="19" spans="2:71" ht="12" customHeight="1">
      <c r="B19" s="19"/>
      <c r="D19" s="23" t="s">
        <v>26</v>
      </c>
      <c r="AK19" s="23" t="s">
        <v>21</v>
      </c>
      <c r="AN19" s="22" t="s">
        <v>1</v>
      </c>
      <c r="AP19" s="175"/>
      <c r="AR19" s="19"/>
      <c r="BS19" s="16" t="s">
        <v>6</v>
      </c>
    </row>
    <row r="20" spans="2:71" ht="18.399999999999999" customHeight="1">
      <c r="B20" s="19"/>
      <c r="E20" s="22" t="s">
        <v>18</v>
      </c>
      <c r="AK20" s="23" t="s">
        <v>22</v>
      </c>
      <c r="AN20" s="22" t="s">
        <v>1</v>
      </c>
      <c r="AP20" s="175"/>
      <c r="AR20" s="19"/>
      <c r="BS20" s="16" t="s">
        <v>25</v>
      </c>
    </row>
    <row r="21" spans="2:71" ht="6.95" customHeight="1">
      <c r="B21" s="19"/>
      <c r="AP21" s="175"/>
      <c r="AR21" s="19"/>
    </row>
    <row r="22" spans="2:71" ht="12" customHeight="1">
      <c r="B22" s="19"/>
      <c r="D22" s="23" t="s">
        <v>27</v>
      </c>
      <c r="AP22" s="175"/>
      <c r="AR22" s="19"/>
    </row>
    <row r="23" spans="2:71" ht="16.5" customHeight="1">
      <c r="B23" s="19"/>
      <c r="E23" s="193" t="s">
        <v>1</v>
      </c>
      <c r="F23" s="193"/>
      <c r="G23" s="193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  <c r="S23" s="193"/>
      <c r="T23" s="193"/>
      <c r="U23" s="193"/>
      <c r="V23" s="193"/>
      <c r="W23" s="193"/>
      <c r="X23" s="193"/>
      <c r="Y23" s="193"/>
      <c r="Z23" s="193"/>
      <c r="AA23" s="193"/>
      <c r="AB23" s="193"/>
      <c r="AC23" s="193"/>
      <c r="AD23" s="193"/>
      <c r="AE23" s="193"/>
      <c r="AF23" s="193"/>
      <c r="AG23" s="193"/>
      <c r="AH23" s="193"/>
      <c r="AI23" s="193"/>
      <c r="AJ23" s="193"/>
      <c r="AK23" s="193"/>
      <c r="AL23" s="193"/>
      <c r="AM23" s="193"/>
      <c r="AN23" s="193"/>
      <c r="AP23" s="175"/>
      <c r="AR23" s="19"/>
    </row>
    <row r="24" spans="2:71" ht="6.95" customHeight="1">
      <c r="B24" s="19"/>
      <c r="AP24" s="175"/>
      <c r="AR24" s="19"/>
    </row>
    <row r="25" spans="2:71" ht="6.95" customHeight="1">
      <c r="B25" s="19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175"/>
      <c r="AR25" s="19"/>
    </row>
    <row r="26" spans="2:71" s="1" customFormat="1" ht="25.9" customHeight="1">
      <c r="B26" s="26"/>
      <c r="D26" s="27" t="s">
        <v>28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194">
        <f>ROUND(AG94,2)</f>
        <v>5377501.5300000003</v>
      </c>
      <c r="AL26" s="195"/>
      <c r="AM26" s="195"/>
      <c r="AN26" s="195"/>
      <c r="AO26" s="195"/>
      <c r="AP26" s="178"/>
      <c r="AR26" s="26"/>
    </row>
    <row r="27" spans="2:71" s="1" customFormat="1" ht="6.95" customHeight="1">
      <c r="B27" s="26"/>
      <c r="AP27" s="178"/>
      <c r="AR27" s="26"/>
    </row>
    <row r="28" spans="2:71" s="1" customFormat="1" ht="12.75">
      <c r="B28" s="26"/>
      <c r="L28" s="188" t="s">
        <v>29</v>
      </c>
      <c r="M28" s="188"/>
      <c r="N28" s="188"/>
      <c r="O28" s="188"/>
      <c r="P28" s="188"/>
      <c r="W28" s="188" t="s">
        <v>30</v>
      </c>
      <c r="X28" s="188"/>
      <c r="Y28" s="188"/>
      <c r="Z28" s="188"/>
      <c r="AA28" s="188"/>
      <c r="AB28" s="188"/>
      <c r="AC28" s="188"/>
      <c r="AD28" s="188"/>
      <c r="AE28" s="188"/>
      <c r="AK28" s="188" t="s">
        <v>31</v>
      </c>
      <c r="AL28" s="188"/>
      <c r="AM28" s="188"/>
      <c r="AN28" s="188"/>
      <c r="AO28" s="188"/>
      <c r="AP28" s="178"/>
      <c r="AR28" s="26"/>
    </row>
    <row r="29" spans="2:71" s="2" customFormat="1" ht="14.45" customHeight="1">
      <c r="B29" s="30"/>
      <c r="D29" s="23" t="s">
        <v>32</v>
      </c>
      <c r="F29" s="23" t="s">
        <v>33</v>
      </c>
      <c r="L29" s="196">
        <v>0.21</v>
      </c>
      <c r="M29" s="197"/>
      <c r="N29" s="197"/>
      <c r="O29" s="197"/>
      <c r="P29" s="197"/>
      <c r="W29" s="198">
        <f>ROUND(AZ94, 2)</f>
        <v>5377501.5300000003</v>
      </c>
      <c r="X29" s="197"/>
      <c r="Y29" s="197"/>
      <c r="Z29" s="197"/>
      <c r="AA29" s="197"/>
      <c r="AB29" s="197"/>
      <c r="AC29" s="197"/>
      <c r="AD29" s="197"/>
      <c r="AE29" s="197"/>
      <c r="AK29" s="198">
        <f>ROUND(AV94, 2)</f>
        <v>1129275.32</v>
      </c>
      <c r="AL29" s="197"/>
      <c r="AM29" s="197"/>
      <c r="AN29" s="197"/>
      <c r="AO29" s="197"/>
      <c r="AP29" s="179"/>
      <c r="AR29" s="30"/>
    </row>
    <row r="30" spans="2:71" s="2" customFormat="1" ht="14.45" customHeight="1">
      <c r="B30" s="30"/>
      <c r="F30" s="23" t="s">
        <v>34</v>
      </c>
      <c r="L30" s="196">
        <v>0.12</v>
      </c>
      <c r="M30" s="197"/>
      <c r="N30" s="197"/>
      <c r="O30" s="197"/>
      <c r="P30" s="197"/>
      <c r="W30" s="198">
        <f>ROUND(BA94, 2)</f>
        <v>0</v>
      </c>
      <c r="X30" s="197"/>
      <c r="Y30" s="197"/>
      <c r="Z30" s="197"/>
      <c r="AA30" s="197"/>
      <c r="AB30" s="197"/>
      <c r="AC30" s="197"/>
      <c r="AD30" s="197"/>
      <c r="AE30" s="197"/>
      <c r="AK30" s="198">
        <f>ROUND(AW94, 2)</f>
        <v>0</v>
      </c>
      <c r="AL30" s="197"/>
      <c r="AM30" s="197"/>
      <c r="AN30" s="197"/>
      <c r="AO30" s="197"/>
      <c r="AP30" s="179"/>
      <c r="AR30" s="30"/>
    </row>
    <row r="31" spans="2:71" s="2" customFormat="1" ht="14.45" hidden="1" customHeight="1">
      <c r="B31" s="30"/>
      <c r="F31" s="23" t="s">
        <v>35</v>
      </c>
      <c r="L31" s="196">
        <v>0.21</v>
      </c>
      <c r="M31" s="197"/>
      <c r="N31" s="197"/>
      <c r="O31" s="197"/>
      <c r="P31" s="197"/>
      <c r="W31" s="198">
        <f>ROUND(BB94, 2)</f>
        <v>0</v>
      </c>
      <c r="X31" s="197"/>
      <c r="Y31" s="197"/>
      <c r="Z31" s="197"/>
      <c r="AA31" s="197"/>
      <c r="AB31" s="197"/>
      <c r="AC31" s="197"/>
      <c r="AD31" s="197"/>
      <c r="AE31" s="197"/>
      <c r="AK31" s="198">
        <v>0</v>
      </c>
      <c r="AL31" s="197"/>
      <c r="AM31" s="197"/>
      <c r="AN31" s="197"/>
      <c r="AO31" s="197"/>
      <c r="AP31" s="179"/>
      <c r="AR31" s="30"/>
    </row>
    <row r="32" spans="2:71" s="2" customFormat="1" ht="14.45" hidden="1" customHeight="1">
      <c r="B32" s="30"/>
      <c r="F32" s="23" t="s">
        <v>36</v>
      </c>
      <c r="L32" s="196">
        <v>0.15</v>
      </c>
      <c r="M32" s="197"/>
      <c r="N32" s="197"/>
      <c r="O32" s="197"/>
      <c r="P32" s="197"/>
      <c r="W32" s="198">
        <f>ROUND(BC94, 2)</f>
        <v>0</v>
      </c>
      <c r="X32" s="197"/>
      <c r="Y32" s="197"/>
      <c r="Z32" s="197"/>
      <c r="AA32" s="197"/>
      <c r="AB32" s="197"/>
      <c r="AC32" s="197"/>
      <c r="AD32" s="197"/>
      <c r="AE32" s="197"/>
      <c r="AK32" s="198">
        <v>0</v>
      </c>
      <c r="AL32" s="197"/>
      <c r="AM32" s="197"/>
      <c r="AN32" s="197"/>
      <c r="AO32" s="197"/>
      <c r="AP32" s="179"/>
      <c r="AR32" s="30"/>
    </row>
    <row r="33" spans="2:44" s="2" customFormat="1" ht="14.45" hidden="1" customHeight="1">
      <c r="B33" s="30"/>
      <c r="F33" s="23" t="s">
        <v>37</v>
      </c>
      <c r="L33" s="196">
        <v>0</v>
      </c>
      <c r="M33" s="197"/>
      <c r="N33" s="197"/>
      <c r="O33" s="197"/>
      <c r="P33" s="197"/>
      <c r="W33" s="198">
        <f>ROUND(BD94, 2)</f>
        <v>0</v>
      </c>
      <c r="X33" s="197"/>
      <c r="Y33" s="197"/>
      <c r="Z33" s="197"/>
      <c r="AA33" s="197"/>
      <c r="AB33" s="197"/>
      <c r="AC33" s="197"/>
      <c r="AD33" s="197"/>
      <c r="AE33" s="197"/>
      <c r="AK33" s="198">
        <v>0</v>
      </c>
      <c r="AL33" s="197"/>
      <c r="AM33" s="197"/>
      <c r="AN33" s="197"/>
      <c r="AO33" s="197"/>
      <c r="AP33" s="179"/>
      <c r="AR33" s="30"/>
    </row>
    <row r="34" spans="2:44" s="1" customFormat="1" ht="6.95" customHeight="1">
      <c r="B34" s="26"/>
      <c r="AP34" s="178"/>
      <c r="AR34" s="26"/>
    </row>
    <row r="35" spans="2:44" s="1" customFormat="1" ht="25.9" customHeight="1">
      <c r="B35" s="26"/>
      <c r="C35" s="31"/>
      <c r="D35" s="32" t="s">
        <v>38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4" t="s">
        <v>39</v>
      </c>
      <c r="U35" s="33"/>
      <c r="V35" s="33"/>
      <c r="W35" s="33"/>
      <c r="X35" s="201" t="s">
        <v>40</v>
      </c>
      <c r="Y35" s="202"/>
      <c r="Z35" s="202"/>
      <c r="AA35" s="202"/>
      <c r="AB35" s="202"/>
      <c r="AC35" s="33"/>
      <c r="AD35" s="33"/>
      <c r="AE35" s="33"/>
      <c r="AF35" s="33"/>
      <c r="AG35" s="33"/>
      <c r="AH35" s="33"/>
      <c r="AI35" s="33"/>
      <c r="AJ35" s="33"/>
      <c r="AK35" s="203">
        <f>SUM(AK26:AK33)</f>
        <v>6506776.8500000006</v>
      </c>
      <c r="AL35" s="202"/>
      <c r="AM35" s="202"/>
      <c r="AN35" s="202"/>
      <c r="AO35" s="204"/>
      <c r="AP35" s="180"/>
      <c r="AQ35" s="31"/>
      <c r="AR35" s="26"/>
    </row>
    <row r="36" spans="2:44" s="1" customFormat="1" ht="6.95" customHeight="1">
      <c r="B36" s="26"/>
      <c r="AP36" s="178"/>
      <c r="AR36" s="26"/>
    </row>
    <row r="37" spans="2:44" s="1" customFormat="1" ht="14.45" customHeight="1">
      <c r="B37" s="26"/>
      <c r="AP37" s="178"/>
      <c r="AR37" s="26"/>
    </row>
    <row r="38" spans="2:44" ht="14.45" customHeight="1">
      <c r="B38" s="19"/>
      <c r="AP38" s="175"/>
      <c r="AR38" s="19"/>
    </row>
    <row r="39" spans="2:44" ht="14.45" customHeight="1">
      <c r="B39" s="19"/>
      <c r="AP39" s="175"/>
      <c r="AR39" s="19"/>
    </row>
    <row r="40" spans="2:44" ht="14.45" customHeight="1">
      <c r="B40" s="19"/>
      <c r="AP40" s="175"/>
      <c r="AR40" s="19"/>
    </row>
    <row r="41" spans="2:44" ht="14.45" customHeight="1">
      <c r="B41" s="19"/>
      <c r="AP41" s="175"/>
      <c r="AR41" s="19"/>
    </row>
    <row r="42" spans="2:44" ht="14.45" customHeight="1">
      <c r="B42" s="19"/>
      <c r="AP42" s="175"/>
      <c r="AR42" s="19"/>
    </row>
    <row r="43" spans="2:44" ht="14.45" customHeight="1">
      <c r="B43" s="19"/>
      <c r="AP43" s="175"/>
      <c r="AR43" s="19"/>
    </row>
    <row r="44" spans="2:44" ht="14.45" customHeight="1">
      <c r="B44" s="19"/>
      <c r="AP44" s="175"/>
      <c r="AR44" s="19"/>
    </row>
    <row r="45" spans="2:44" ht="14.45" customHeight="1">
      <c r="B45" s="19"/>
      <c r="AP45" s="175"/>
      <c r="AR45" s="19"/>
    </row>
    <row r="46" spans="2:44" ht="14.45" customHeight="1">
      <c r="B46" s="19"/>
      <c r="AP46" s="175"/>
      <c r="AR46" s="19"/>
    </row>
    <row r="47" spans="2:44" ht="14.45" customHeight="1">
      <c r="B47" s="19"/>
      <c r="AP47" s="175"/>
      <c r="AR47" s="19"/>
    </row>
    <row r="48" spans="2:44" ht="14.45" customHeight="1">
      <c r="B48" s="19"/>
      <c r="AP48" s="175"/>
      <c r="AR48" s="19"/>
    </row>
    <row r="49" spans="2:44" s="1" customFormat="1" ht="14.45" customHeight="1">
      <c r="B49" s="26"/>
      <c r="D49" s="35" t="s">
        <v>41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5" t="s">
        <v>42</v>
      </c>
      <c r="AI49" s="36"/>
      <c r="AJ49" s="36"/>
      <c r="AK49" s="36"/>
      <c r="AL49" s="36"/>
      <c r="AM49" s="36"/>
      <c r="AN49" s="36"/>
      <c r="AO49" s="36"/>
      <c r="AP49" s="178"/>
      <c r="AR49" s="26"/>
    </row>
    <row r="50" spans="2:44">
      <c r="B50" s="19"/>
      <c r="AP50" s="175"/>
      <c r="AR50" s="19"/>
    </row>
    <row r="51" spans="2:44">
      <c r="B51" s="19"/>
      <c r="AP51" s="175"/>
      <c r="AR51" s="19"/>
    </row>
    <row r="52" spans="2:44">
      <c r="B52" s="19"/>
      <c r="AP52" s="175"/>
      <c r="AR52" s="19"/>
    </row>
    <row r="53" spans="2:44">
      <c r="B53" s="19"/>
      <c r="AP53" s="175"/>
      <c r="AR53" s="19"/>
    </row>
    <row r="54" spans="2:44">
      <c r="B54" s="19"/>
      <c r="AP54" s="175"/>
      <c r="AR54" s="19"/>
    </row>
    <row r="55" spans="2:44">
      <c r="B55" s="19"/>
      <c r="AP55" s="175"/>
      <c r="AR55" s="19"/>
    </row>
    <row r="56" spans="2:44">
      <c r="B56" s="19"/>
      <c r="AP56" s="175"/>
      <c r="AR56" s="19"/>
    </row>
    <row r="57" spans="2:44">
      <c r="B57" s="19"/>
      <c r="AP57" s="175"/>
      <c r="AR57" s="19"/>
    </row>
    <row r="58" spans="2:44">
      <c r="B58" s="19"/>
      <c r="AP58" s="175"/>
      <c r="AR58" s="19"/>
    </row>
    <row r="59" spans="2:44">
      <c r="B59" s="19"/>
      <c r="AP59" s="175"/>
      <c r="AR59" s="19"/>
    </row>
    <row r="60" spans="2:44" s="1" customFormat="1" ht="12.75">
      <c r="B60" s="26"/>
      <c r="D60" s="37" t="s">
        <v>43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37" t="s">
        <v>44</v>
      </c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37" t="s">
        <v>43</v>
      </c>
      <c r="AI60" s="28"/>
      <c r="AJ60" s="28"/>
      <c r="AK60" s="28"/>
      <c r="AL60" s="28"/>
      <c r="AM60" s="37" t="s">
        <v>44</v>
      </c>
      <c r="AN60" s="28"/>
      <c r="AO60" s="28"/>
      <c r="AP60" s="178"/>
      <c r="AR60" s="26"/>
    </row>
    <row r="61" spans="2:44">
      <c r="B61" s="19"/>
      <c r="AP61" s="175"/>
      <c r="AR61" s="19"/>
    </row>
    <row r="62" spans="2:44">
      <c r="B62" s="19"/>
      <c r="AP62" s="175"/>
      <c r="AR62" s="19"/>
    </row>
    <row r="63" spans="2:44">
      <c r="B63" s="19"/>
      <c r="AP63" s="175"/>
      <c r="AR63" s="19"/>
    </row>
    <row r="64" spans="2:44" s="1" customFormat="1" ht="12.75">
      <c r="B64" s="26"/>
      <c r="D64" s="35" t="s">
        <v>45</v>
      </c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5" t="s">
        <v>46</v>
      </c>
      <c r="AI64" s="36"/>
      <c r="AJ64" s="36"/>
      <c r="AK64" s="36"/>
      <c r="AL64" s="36"/>
      <c r="AM64" s="36"/>
      <c r="AN64" s="36"/>
      <c r="AO64" s="36"/>
      <c r="AP64" s="178"/>
      <c r="AR64" s="26"/>
    </row>
    <row r="65" spans="2:44">
      <c r="B65" s="19"/>
      <c r="AP65" s="175"/>
      <c r="AR65" s="19"/>
    </row>
    <row r="66" spans="2:44">
      <c r="B66" s="19"/>
      <c r="AP66" s="175"/>
      <c r="AR66" s="19"/>
    </row>
    <row r="67" spans="2:44">
      <c r="B67" s="19"/>
      <c r="AP67" s="175"/>
      <c r="AR67" s="19"/>
    </row>
    <row r="68" spans="2:44">
      <c r="B68" s="19"/>
      <c r="AP68" s="175"/>
      <c r="AR68" s="19"/>
    </row>
    <row r="69" spans="2:44">
      <c r="B69" s="19"/>
      <c r="AP69" s="175"/>
      <c r="AR69" s="19"/>
    </row>
    <row r="70" spans="2:44">
      <c r="B70" s="19"/>
      <c r="AP70" s="175"/>
      <c r="AR70" s="19"/>
    </row>
    <row r="71" spans="2:44">
      <c r="B71" s="19"/>
      <c r="AP71" s="175"/>
      <c r="AR71" s="19"/>
    </row>
    <row r="72" spans="2:44">
      <c r="B72" s="19"/>
      <c r="AP72" s="175"/>
      <c r="AR72" s="19"/>
    </row>
    <row r="73" spans="2:44">
      <c r="B73" s="19"/>
      <c r="AP73" s="175"/>
      <c r="AR73" s="19"/>
    </row>
    <row r="74" spans="2:44">
      <c r="B74" s="19"/>
      <c r="AP74" s="175"/>
      <c r="AR74" s="19"/>
    </row>
    <row r="75" spans="2:44" s="1" customFormat="1" ht="12.75">
      <c r="B75" s="26"/>
      <c r="D75" s="37" t="s">
        <v>43</v>
      </c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37" t="s">
        <v>44</v>
      </c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37" t="s">
        <v>43</v>
      </c>
      <c r="AI75" s="28"/>
      <c r="AJ75" s="28"/>
      <c r="AK75" s="28"/>
      <c r="AL75" s="28"/>
      <c r="AM75" s="37" t="s">
        <v>44</v>
      </c>
      <c r="AN75" s="28"/>
      <c r="AO75" s="28"/>
      <c r="AP75" s="178"/>
      <c r="AR75" s="26"/>
    </row>
    <row r="76" spans="2:44" s="1" customFormat="1">
      <c r="B76" s="26"/>
      <c r="AP76" s="178"/>
      <c r="AR76" s="26"/>
    </row>
    <row r="77" spans="2:44" s="1" customFormat="1" ht="6.95" customHeight="1"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181"/>
      <c r="AQ77" s="39"/>
      <c r="AR77" s="26"/>
    </row>
    <row r="81" spans="1:91" s="1" customFormat="1" ht="6.95" customHeight="1"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182"/>
      <c r="AQ81" s="41"/>
      <c r="AR81" s="26"/>
    </row>
    <row r="82" spans="1:91" s="1" customFormat="1" ht="24.95" customHeight="1">
      <c r="B82" s="26"/>
      <c r="C82" s="20" t="s">
        <v>47</v>
      </c>
      <c r="AP82" s="178"/>
      <c r="AR82" s="26"/>
    </row>
    <row r="83" spans="1:91" s="1" customFormat="1" ht="6.95" customHeight="1">
      <c r="B83" s="26"/>
      <c r="AP83" s="178"/>
      <c r="AR83" s="26"/>
    </row>
    <row r="84" spans="1:91" s="3" customFormat="1" ht="12" customHeight="1">
      <c r="B84" s="42"/>
      <c r="C84" s="23" t="s">
        <v>12</v>
      </c>
      <c r="L84" s="3" t="str">
        <f>K5</f>
        <v>OSKORINEK</v>
      </c>
      <c r="AP84" s="183"/>
      <c r="AR84" s="42"/>
    </row>
    <row r="85" spans="1:91" s="4" customFormat="1" ht="36.950000000000003" customHeight="1">
      <c r="B85" s="43"/>
      <c r="C85" s="184" t="s">
        <v>14</v>
      </c>
      <c r="L85" s="199" t="s">
        <v>517</v>
      </c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200"/>
      <c r="Y85" s="200"/>
      <c r="Z85" s="200"/>
      <c r="AA85" s="200"/>
      <c r="AB85" s="200"/>
      <c r="AC85" s="200"/>
      <c r="AD85" s="200"/>
      <c r="AE85" s="200"/>
      <c r="AF85" s="200"/>
      <c r="AG85" s="200"/>
      <c r="AH85" s="200"/>
      <c r="AI85" s="200"/>
      <c r="AJ85" s="200"/>
      <c r="AP85" s="185"/>
      <c r="AR85" s="43"/>
    </row>
    <row r="86" spans="1:91" s="1" customFormat="1" ht="6.95" customHeight="1">
      <c r="B86" s="26"/>
      <c r="AP86" s="178"/>
      <c r="AR86" s="26"/>
    </row>
    <row r="87" spans="1:91" s="1" customFormat="1" ht="12" customHeight="1">
      <c r="B87" s="26"/>
      <c r="C87" s="23" t="s">
        <v>17</v>
      </c>
      <c r="L87" s="186" t="str">
        <f>IF(K8="","",K8)</f>
        <v xml:space="preserve"> </v>
      </c>
      <c r="AI87" s="23" t="s">
        <v>19</v>
      </c>
      <c r="AM87" s="205" t="str">
        <f>IF(AN8= "","",AN8)</f>
        <v/>
      </c>
      <c r="AN87" s="205"/>
      <c r="AP87" s="178"/>
      <c r="AR87" s="26"/>
    </row>
    <row r="88" spans="1:91" s="1" customFormat="1" ht="6.95" customHeight="1">
      <c r="B88" s="26"/>
      <c r="AP88" s="178"/>
      <c r="AR88" s="26"/>
    </row>
    <row r="89" spans="1:91" s="1" customFormat="1" ht="15.2" customHeight="1">
      <c r="B89" s="26"/>
      <c r="C89" s="23" t="s">
        <v>20</v>
      </c>
      <c r="L89" s="3" t="str">
        <f>IF(E11= "","",E11)</f>
        <v>Obec Oskořínek</v>
      </c>
      <c r="AI89" s="23" t="s">
        <v>24</v>
      </c>
      <c r="AM89" s="206" t="str">
        <f>IF(E17="","",E17)</f>
        <v xml:space="preserve"> </v>
      </c>
      <c r="AN89" s="207"/>
      <c r="AO89" s="207"/>
      <c r="AP89" s="208"/>
      <c r="AR89" s="26"/>
      <c r="AS89" s="209" t="s">
        <v>48</v>
      </c>
      <c r="AT89" s="210"/>
      <c r="AU89" s="45"/>
      <c r="AV89" s="45"/>
      <c r="AW89" s="45"/>
      <c r="AX89" s="45"/>
      <c r="AY89" s="45"/>
      <c r="AZ89" s="45"/>
      <c r="BA89" s="45"/>
      <c r="BB89" s="45"/>
      <c r="BC89" s="45"/>
      <c r="BD89" s="46"/>
    </row>
    <row r="90" spans="1:91" s="1" customFormat="1" ht="15.2" customHeight="1">
      <c r="B90" s="26"/>
      <c r="C90" s="23" t="s">
        <v>23</v>
      </c>
      <c r="L90" s="3" t="str">
        <f>IF(E14="","",E14)</f>
        <v xml:space="preserve"> </v>
      </c>
      <c r="AI90" s="23" t="s">
        <v>26</v>
      </c>
      <c r="AM90" s="206" t="str">
        <f>IF(E20="","",E20)</f>
        <v xml:space="preserve"> </v>
      </c>
      <c r="AN90" s="207"/>
      <c r="AO90" s="207"/>
      <c r="AP90" s="208"/>
      <c r="AR90" s="26"/>
      <c r="AS90" s="211"/>
      <c r="AT90" s="212"/>
      <c r="BD90" s="48"/>
    </row>
    <row r="91" spans="1:91" s="1" customFormat="1" ht="10.9" customHeight="1">
      <c r="B91" s="26"/>
      <c r="AP91" s="178"/>
      <c r="AR91" s="26"/>
      <c r="AS91" s="211"/>
      <c r="AT91" s="212"/>
      <c r="BD91" s="48"/>
    </row>
    <row r="92" spans="1:91" s="1" customFormat="1" ht="29.25" customHeight="1">
      <c r="B92" s="26"/>
      <c r="C92" s="213" t="s">
        <v>49</v>
      </c>
      <c r="D92" s="214"/>
      <c r="E92" s="214"/>
      <c r="F92" s="214"/>
      <c r="G92" s="214"/>
      <c r="H92" s="49"/>
      <c r="I92" s="215" t="s">
        <v>50</v>
      </c>
      <c r="J92" s="214"/>
      <c r="K92" s="214"/>
      <c r="L92" s="214"/>
      <c r="M92" s="214"/>
      <c r="N92" s="214"/>
      <c r="O92" s="214"/>
      <c r="P92" s="214"/>
      <c r="Q92" s="214"/>
      <c r="R92" s="214"/>
      <c r="S92" s="214"/>
      <c r="T92" s="214"/>
      <c r="U92" s="214"/>
      <c r="V92" s="214"/>
      <c r="W92" s="214"/>
      <c r="X92" s="214"/>
      <c r="Y92" s="214"/>
      <c r="Z92" s="214"/>
      <c r="AA92" s="214"/>
      <c r="AB92" s="214"/>
      <c r="AC92" s="214"/>
      <c r="AD92" s="214"/>
      <c r="AE92" s="214"/>
      <c r="AF92" s="214"/>
      <c r="AG92" s="216" t="s">
        <v>51</v>
      </c>
      <c r="AH92" s="214"/>
      <c r="AI92" s="214"/>
      <c r="AJ92" s="214"/>
      <c r="AK92" s="214"/>
      <c r="AL92" s="214"/>
      <c r="AM92" s="214"/>
      <c r="AN92" s="215" t="s">
        <v>52</v>
      </c>
      <c r="AO92" s="214"/>
      <c r="AP92" s="217"/>
      <c r="AQ92" s="50" t="s">
        <v>53</v>
      </c>
      <c r="AR92" s="26"/>
      <c r="AS92" s="51" t="s">
        <v>54</v>
      </c>
      <c r="AT92" s="52" t="s">
        <v>55</v>
      </c>
      <c r="AU92" s="52" t="s">
        <v>56</v>
      </c>
      <c r="AV92" s="52" t="s">
        <v>57</v>
      </c>
      <c r="AW92" s="52" t="s">
        <v>58</v>
      </c>
      <c r="AX92" s="52" t="s">
        <v>59</v>
      </c>
      <c r="AY92" s="52" t="s">
        <v>60</v>
      </c>
      <c r="AZ92" s="52" t="s">
        <v>61</v>
      </c>
      <c r="BA92" s="52" t="s">
        <v>62</v>
      </c>
      <c r="BB92" s="52" t="s">
        <v>63</v>
      </c>
      <c r="BC92" s="52" t="s">
        <v>64</v>
      </c>
      <c r="BD92" s="53" t="s">
        <v>65</v>
      </c>
    </row>
    <row r="93" spans="1:91" s="1" customFormat="1" ht="10.9" customHeight="1">
      <c r="B93" s="26"/>
      <c r="AP93" s="178"/>
      <c r="AR93" s="26"/>
      <c r="AS93" s="54"/>
      <c r="AT93" s="45"/>
      <c r="AU93" s="45"/>
      <c r="AV93" s="45"/>
      <c r="AW93" s="45"/>
      <c r="AX93" s="45"/>
      <c r="AY93" s="45"/>
      <c r="AZ93" s="45"/>
      <c r="BA93" s="45"/>
      <c r="BB93" s="45"/>
      <c r="BC93" s="45"/>
      <c r="BD93" s="46"/>
    </row>
    <row r="94" spans="1:91" s="5" customFormat="1" ht="32.450000000000003" customHeight="1">
      <c r="B94" s="55"/>
      <c r="C94" s="56" t="s">
        <v>66</v>
      </c>
      <c r="D94" s="187"/>
      <c r="E94" s="187"/>
      <c r="F94" s="187"/>
      <c r="G94" s="187"/>
      <c r="H94" s="187"/>
      <c r="I94" s="187"/>
      <c r="J94" s="187"/>
      <c r="K94" s="187"/>
      <c r="L94" s="187"/>
      <c r="M94" s="187"/>
      <c r="N94" s="187"/>
      <c r="O94" s="187"/>
      <c r="P94" s="187"/>
      <c r="Q94" s="187"/>
      <c r="R94" s="187"/>
      <c r="S94" s="187"/>
      <c r="T94" s="187"/>
      <c r="U94" s="187"/>
      <c r="V94" s="187"/>
      <c r="W94" s="187"/>
      <c r="X94" s="187"/>
      <c r="Y94" s="187"/>
      <c r="Z94" s="187"/>
      <c r="AA94" s="187"/>
      <c r="AB94" s="187"/>
      <c r="AC94" s="187"/>
      <c r="AD94" s="187"/>
      <c r="AE94" s="187"/>
      <c r="AF94" s="187"/>
      <c r="AG94" s="218">
        <f>ROUND(SUM(AG95:AG96),2)</f>
        <v>5377501.5300000003</v>
      </c>
      <c r="AH94" s="218"/>
      <c r="AI94" s="218"/>
      <c r="AJ94" s="218"/>
      <c r="AK94" s="218"/>
      <c r="AL94" s="218"/>
      <c r="AM94" s="218"/>
      <c r="AN94" s="219">
        <f>SUM(AN95:AP96)</f>
        <v>6506776.8512999993</v>
      </c>
      <c r="AO94" s="219"/>
      <c r="AP94" s="220"/>
      <c r="AQ94" s="58" t="s">
        <v>1</v>
      </c>
      <c r="AR94" s="55"/>
      <c r="AS94" s="59">
        <f>ROUND(SUM(AS95:AS96),2)</f>
        <v>0</v>
      </c>
      <c r="AT94" s="60">
        <f t="shared" ref="AT94:AT96" si="0">ROUND(SUM(AV94:AW94),2)</f>
        <v>1129275.32</v>
      </c>
      <c r="AU94" s="61">
        <f>ROUND(SUM(AU95:AU96),5)</f>
        <v>975.29250999999999</v>
      </c>
      <c r="AV94" s="60">
        <f>ROUND(AZ94*L29,2)</f>
        <v>1129275.32</v>
      </c>
      <c r="AW94" s="60">
        <f>ROUND(BA94*L30,2)</f>
        <v>0</v>
      </c>
      <c r="AX94" s="60">
        <f>ROUND(BB94*L29,2)</f>
        <v>0</v>
      </c>
      <c r="AY94" s="60">
        <f>ROUND(BC94*L30,2)</f>
        <v>0</v>
      </c>
      <c r="AZ94" s="60">
        <f>ROUND(SUM(AZ95:AZ96),2)</f>
        <v>5377501.5300000003</v>
      </c>
      <c r="BA94" s="60">
        <f>ROUND(SUM(BA95:BA96),2)</f>
        <v>0</v>
      </c>
      <c r="BB94" s="60">
        <f>ROUND(SUM(BB95:BB96),2)</f>
        <v>0</v>
      </c>
      <c r="BC94" s="60">
        <f>ROUND(SUM(BC95:BC96),2)</f>
        <v>0</v>
      </c>
      <c r="BD94" s="62">
        <f>ROUND(SUM(BD95:BD96),2)</f>
        <v>0</v>
      </c>
      <c r="BS94" s="63" t="s">
        <v>67</v>
      </c>
      <c r="BT94" s="63" t="s">
        <v>68</v>
      </c>
      <c r="BU94" s="64" t="s">
        <v>69</v>
      </c>
      <c r="BV94" s="63" t="s">
        <v>70</v>
      </c>
      <c r="BW94" s="63" t="s">
        <v>4</v>
      </c>
      <c r="BX94" s="63" t="s">
        <v>71</v>
      </c>
      <c r="CL94" s="63" t="s">
        <v>1</v>
      </c>
    </row>
    <row r="95" spans="1:91" s="6" customFormat="1" ht="16.5" customHeight="1">
      <c r="A95" s="65" t="s">
        <v>72</v>
      </c>
      <c r="B95" s="66"/>
      <c r="C95" s="170"/>
      <c r="D95" s="221" t="s">
        <v>73</v>
      </c>
      <c r="E95" s="221"/>
      <c r="F95" s="221"/>
      <c r="G95" s="221"/>
      <c r="H95" s="221"/>
      <c r="I95" s="67"/>
      <c r="J95" s="221" t="s">
        <v>74</v>
      </c>
      <c r="K95" s="221"/>
      <c r="L95" s="221"/>
      <c r="M95" s="221"/>
      <c r="N95" s="221"/>
      <c r="O95" s="221"/>
      <c r="P95" s="221"/>
      <c r="Q95" s="221"/>
      <c r="R95" s="221"/>
      <c r="S95" s="221"/>
      <c r="T95" s="221"/>
      <c r="U95" s="221"/>
      <c r="V95" s="221"/>
      <c r="W95" s="221"/>
      <c r="X95" s="221"/>
      <c r="Y95" s="221"/>
      <c r="Z95" s="221"/>
      <c r="AA95" s="221"/>
      <c r="AB95" s="221"/>
      <c r="AC95" s="221"/>
      <c r="AD95" s="221"/>
      <c r="AE95" s="221"/>
      <c r="AF95" s="221"/>
      <c r="AG95" s="222">
        <f>'SO 101-1 - Komunikace část 1'!J30</f>
        <v>3226578.19</v>
      </c>
      <c r="AH95" s="223"/>
      <c r="AI95" s="223"/>
      <c r="AJ95" s="223"/>
      <c r="AK95" s="223"/>
      <c r="AL95" s="223"/>
      <c r="AM95" s="223"/>
      <c r="AN95" s="222">
        <f>AG95*1.21</f>
        <v>3904159.6099</v>
      </c>
      <c r="AO95" s="223"/>
      <c r="AP95" s="224"/>
      <c r="AQ95" s="68" t="s">
        <v>75</v>
      </c>
      <c r="AR95" s="66"/>
      <c r="AS95" s="69">
        <v>0</v>
      </c>
      <c r="AT95" s="70">
        <f t="shared" si="0"/>
        <v>677581.42</v>
      </c>
      <c r="AU95" s="71">
        <f>'SO 101-1 - Komunikace část 1'!P120</f>
        <v>975.29251399999998</v>
      </c>
      <c r="AV95" s="70">
        <f>'SO 101-1 - Komunikace část 1'!J33</f>
        <v>677581.42</v>
      </c>
      <c r="AW95" s="70">
        <f>'SO 101-1 - Komunikace část 1'!J34</f>
        <v>0</v>
      </c>
      <c r="AX95" s="70">
        <f>'SO 101-1 - Komunikace část 1'!J35</f>
        <v>0</v>
      </c>
      <c r="AY95" s="70">
        <f>'SO 101-1 - Komunikace část 1'!J36</f>
        <v>0</v>
      </c>
      <c r="AZ95" s="70">
        <f>'SO 101-1 - Komunikace část 1'!F33</f>
        <v>3226578.19</v>
      </c>
      <c r="BA95" s="70">
        <f>'SO 101-1 - Komunikace část 1'!F34</f>
        <v>0</v>
      </c>
      <c r="BB95" s="70">
        <f>'SO 101-1 - Komunikace část 1'!F35</f>
        <v>0</v>
      </c>
      <c r="BC95" s="70">
        <f>'SO 101-1 - Komunikace část 1'!F36</f>
        <v>0</v>
      </c>
      <c r="BD95" s="72">
        <f>'SO 101-1 - Komunikace část 1'!F37</f>
        <v>0</v>
      </c>
      <c r="BT95" s="73" t="s">
        <v>76</v>
      </c>
      <c r="BV95" s="73" t="s">
        <v>70</v>
      </c>
      <c r="BW95" s="73" t="s">
        <v>77</v>
      </c>
      <c r="BX95" s="73" t="s">
        <v>4</v>
      </c>
      <c r="CL95" s="73" t="s">
        <v>1</v>
      </c>
      <c r="CM95" s="73" t="s">
        <v>78</v>
      </c>
    </row>
    <row r="96" spans="1:91" s="6" customFormat="1" ht="16.5" customHeight="1">
      <c r="A96" s="65" t="s">
        <v>72</v>
      </c>
      <c r="B96" s="66"/>
      <c r="C96" s="170"/>
      <c r="D96" s="221" t="s">
        <v>79</v>
      </c>
      <c r="E96" s="221"/>
      <c r="F96" s="221"/>
      <c r="G96" s="221"/>
      <c r="H96" s="221"/>
      <c r="I96" s="67"/>
      <c r="J96" s="221" t="s">
        <v>80</v>
      </c>
      <c r="K96" s="221"/>
      <c r="L96" s="221"/>
      <c r="M96" s="221"/>
      <c r="N96" s="221"/>
      <c r="O96" s="221"/>
      <c r="P96" s="221"/>
      <c r="Q96" s="221"/>
      <c r="R96" s="221"/>
      <c r="S96" s="221"/>
      <c r="T96" s="221"/>
      <c r="U96" s="221"/>
      <c r="V96" s="221"/>
      <c r="W96" s="221"/>
      <c r="X96" s="221"/>
      <c r="Y96" s="221"/>
      <c r="Z96" s="221"/>
      <c r="AA96" s="221"/>
      <c r="AB96" s="221"/>
      <c r="AC96" s="221"/>
      <c r="AD96" s="221"/>
      <c r="AE96" s="221"/>
      <c r="AF96" s="221"/>
      <c r="AG96" s="222">
        <f>'SO 501 - Plynovod'!J30</f>
        <v>2150923.34</v>
      </c>
      <c r="AH96" s="223"/>
      <c r="AI96" s="223"/>
      <c r="AJ96" s="223"/>
      <c r="AK96" s="223"/>
      <c r="AL96" s="223"/>
      <c r="AM96" s="223"/>
      <c r="AN96" s="222">
        <f t="shared" ref="AN96" si="1">AG96*1.21</f>
        <v>2602617.2413999997</v>
      </c>
      <c r="AO96" s="223"/>
      <c r="AP96" s="224"/>
      <c r="AQ96" s="68" t="s">
        <v>75</v>
      </c>
      <c r="AR96" s="66"/>
      <c r="AS96" s="69">
        <v>0</v>
      </c>
      <c r="AT96" s="70">
        <f t="shared" si="0"/>
        <v>451693.9</v>
      </c>
      <c r="AU96" s="71">
        <f>'SO 501 - Plynovod'!P130</f>
        <v>0</v>
      </c>
      <c r="AV96" s="70">
        <f>'SO 501 - Plynovod'!J33</f>
        <v>451693.9</v>
      </c>
      <c r="AW96" s="70">
        <f>'SO 501 - Plynovod'!J34</f>
        <v>0</v>
      </c>
      <c r="AX96" s="70">
        <f>'SO 501 - Plynovod'!J35</f>
        <v>0</v>
      </c>
      <c r="AY96" s="70">
        <f>'SO 501 - Plynovod'!J36</f>
        <v>0</v>
      </c>
      <c r="AZ96" s="70">
        <f>'SO 501 - Plynovod'!F33</f>
        <v>2150923.34</v>
      </c>
      <c r="BA96" s="70">
        <f>'SO 501 - Plynovod'!F34</f>
        <v>0</v>
      </c>
      <c r="BB96" s="70">
        <f>'SO 501 - Plynovod'!F35</f>
        <v>0</v>
      </c>
      <c r="BC96" s="70">
        <f>'SO 501 - Plynovod'!F36</f>
        <v>0</v>
      </c>
      <c r="BD96" s="72">
        <f>'SO 501 - Plynovod'!F37</f>
        <v>0</v>
      </c>
      <c r="BT96" s="73" t="s">
        <v>76</v>
      </c>
      <c r="BV96" s="73" t="s">
        <v>70</v>
      </c>
      <c r="BW96" s="73" t="s">
        <v>81</v>
      </c>
      <c r="BX96" s="73" t="s">
        <v>4</v>
      </c>
      <c r="CL96" s="73" t="s">
        <v>1</v>
      </c>
      <c r="CM96" s="73" t="s">
        <v>78</v>
      </c>
    </row>
    <row r="97" spans="2:57" s="1" customFormat="1" ht="30" customHeight="1">
      <c r="B97" s="26"/>
      <c r="AP97" s="178"/>
      <c r="AR97" s="26"/>
    </row>
    <row r="98" spans="2:57" s="1" customFormat="1" ht="6.95" customHeight="1">
      <c r="B98" s="38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181"/>
      <c r="AQ98" s="39"/>
      <c r="AR98" s="26"/>
    </row>
    <row r="99" spans="2:57" s="171" customFormat="1" ht="24.75" customHeight="1">
      <c r="C99" s="172"/>
      <c r="D99" s="172"/>
      <c r="E99" s="172"/>
      <c r="F99" s="172"/>
      <c r="G99" s="172"/>
      <c r="H99" s="172"/>
      <c r="I99" s="172"/>
      <c r="J99" s="172"/>
      <c r="K99" s="172"/>
      <c r="L99" s="172"/>
      <c r="M99" s="172"/>
      <c r="N99" s="172"/>
      <c r="O99" s="172"/>
      <c r="P99" s="172"/>
      <c r="Q99" s="172"/>
      <c r="R99" s="172"/>
      <c r="S99" s="172"/>
      <c r="T99" s="172"/>
      <c r="U99" s="172"/>
      <c r="V99" s="172"/>
      <c r="W99" s="172"/>
      <c r="X99" s="172"/>
      <c r="Y99" s="172"/>
      <c r="Z99" s="172"/>
      <c r="AA99" s="172"/>
      <c r="AB99" s="172"/>
      <c r="AC99" s="172"/>
      <c r="AD99" s="172"/>
      <c r="AE99" s="172"/>
      <c r="AF99" s="172"/>
      <c r="AG99" s="172"/>
      <c r="AH99" s="172"/>
      <c r="AI99" s="225"/>
      <c r="AJ99" s="226"/>
      <c r="AK99" s="226"/>
      <c r="AL99" s="226"/>
      <c r="AM99" s="226"/>
      <c r="AN99" s="225"/>
      <c r="AO99" s="226"/>
      <c r="AP99" s="226"/>
    </row>
    <row r="100" spans="2:57" s="168" customFormat="1" ht="16.5" customHeight="1">
      <c r="C100" s="221"/>
      <c r="D100" s="221"/>
      <c r="E100" s="221"/>
      <c r="F100" s="221"/>
      <c r="G100" s="221"/>
      <c r="H100" s="67"/>
      <c r="I100" s="221"/>
      <c r="J100" s="221"/>
      <c r="K100" s="221"/>
      <c r="L100" s="221"/>
      <c r="M100" s="221"/>
      <c r="N100" s="221"/>
      <c r="O100" s="221"/>
      <c r="P100" s="221"/>
      <c r="Q100" s="221"/>
      <c r="R100" s="221"/>
      <c r="S100" s="221"/>
      <c r="T100" s="221"/>
      <c r="U100" s="221"/>
      <c r="V100" s="221"/>
      <c r="W100" s="221"/>
      <c r="X100" s="221"/>
      <c r="Y100" s="221"/>
      <c r="Z100" s="221"/>
      <c r="AA100" s="221"/>
      <c r="AB100" s="221"/>
      <c r="AC100" s="221"/>
      <c r="AD100" s="221"/>
      <c r="AE100" s="221"/>
      <c r="AI100" s="227"/>
      <c r="AJ100" s="190"/>
      <c r="AK100" s="190"/>
      <c r="AL100" s="190"/>
      <c r="AM100" s="190"/>
      <c r="AN100" s="227"/>
      <c r="AO100" s="190"/>
      <c r="AP100" s="190"/>
      <c r="BE100" s="169"/>
    </row>
    <row r="101" spans="2:57" s="168" customFormat="1" ht="16.5" customHeight="1">
      <c r="C101" s="221"/>
      <c r="D101" s="221"/>
      <c r="E101" s="221"/>
      <c r="F101" s="221"/>
      <c r="G101" s="221"/>
      <c r="H101" s="67"/>
      <c r="I101" s="221"/>
      <c r="J101" s="221"/>
      <c r="K101" s="221"/>
      <c r="L101" s="221"/>
      <c r="M101" s="221"/>
      <c r="N101" s="221"/>
      <c r="O101" s="221"/>
      <c r="P101" s="221"/>
      <c r="Q101" s="221"/>
      <c r="R101" s="221"/>
      <c r="S101" s="221"/>
      <c r="T101" s="221"/>
      <c r="U101" s="221"/>
      <c r="V101" s="221"/>
      <c r="W101" s="221"/>
      <c r="X101" s="221"/>
      <c r="Y101" s="221"/>
      <c r="Z101" s="221"/>
      <c r="AA101" s="221"/>
      <c r="AB101" s="221"/>
      <c r="AC101" s="221"/>
      <c r="AD101" s="221"/>
      <c r="AE101" s="221"/>
      <c r="AI101" s="227"/>
      <c r="AJ101" s="190"/>
      <c r="AK101" s="190"/>
      <c r="AL101" s="190"/>
      <c r="AM101" s="190"/>
      <c r="AN101" s="227"/>
      <c r="AO101" s="190"/>
      <c r="AP101" s="190"/>
    </row>
    <row r="102" spans="2:57" s="168" customFormat="1" ht="16.5" customHeight="1">
      <c r="C102" s="221"/>
      <c r="D102" s="221"/>
      <c r="E102" s="221"/>
      <c r="F102" s="221"/>
      <c r="G102" s="221"/>
      <c r="H102" s="67"/>
      <c r="I102" s="221"/>
      <c r="J102" s="221"/>
      <c r="K102" s="221"/>
      <c r="L102" s="221"/>
      <c r="M102" s="221"/>
      <c r="N102" s="221"/>
      <c r="O102" s="221"/>
      <c r="P102" s="221"/>
      <c r="Q102" s="221"/>
      <c r="R102" s="221"/>
      <c r="S102" s="221"/>
      <c r="T102" s="221"/>
      <c r="U102" s="221"/>
      <c r="V102" s="221"/>
      <c r="W102" s="221"/>
      <c r="X102" s="221"/>
      <c r="Y102" s="221"/>
      <c r="Z102" s="221"/>
      <c r="AA102" s="221"/>
      <c r="AB102" s="221"/>
      <c r="AC102" s="221"/>
      <c r="AD102" s="221"/>
      <c r="AE102" s="221"/>
      <c r="AI102" s="227"/>
      <c r="AJ102" s="190"/>
      <c r="AK102" s="190"/>
      <c r="AL102" s="190"/>
      <c r="AM102" s="190"/>
      <c r="AN102" s="227"/>
      <c r="AO102" s="190"/>
      <c r="AP102" s="190"/>
      <c r="BE102" s="169"/>
    </row>
    <row r="103" spans="2:57" s="168" customFormat="1" ht="15">
      <c r="AI103" s="227"/>
      <c r="AJ103" s="190"/>
      <c r="AK103" s="190"/>
      <c r="AL103" s="190"/>
      <c r="AM103" s="190"/>
      <c r="AN103" s="227"/>
      <c r="AO103" s="190"/>
      <c r="AP103" s="190"/>
    </row>
    <row r="104" spans="2:57" s="171" customFormat="1" ht="15.75">
      <c r="AI104" s="228"/>
      <c r="AJ104" s="229"/>
      <c r="AK104" s="229"/>
      <c r="AL104" s="229"/>
      <c r="AM104" s="229"/>
      <c r="AN104" s="228"/>
      <c r="AO104" s="229"/>
      <c r="AP104" s="229"/>
    </row>
    <row r="105" spans="2:57" s="167" customFormat="1" ht="15">
      <c r="C105" s="221"/>
      <c r="D105" s="221"/>
      <c r="E105" s="221"/>
      <c r="F105" s="221"/>
      <c r="G105" s="221"/>
      <c r="H105" s="67"/>
      <c r="I105" s="221"/>
      <c r="J105" s="221"/>
      <c r="K105" s="221"/>
      <c r="L105" s="221"/>
      <c r="M105" s="221"/>
      <c r="N105" s="221"/>
      <c r="O105" s="221"/>
      <c r="P105" s="221"/>
      <c r="Q105" s="221"/>
      <c r="R105" s="221"/>
      <c r="S105" s="221"/>
      <c r="T105" s="221"/>
      <c r="U105" s="221"/>
      <c r="V105" s="221"/>
      <c r="W105" s="221"/>
      <c r="X105" s="221"/>
      <c r="Y105" s="221"/>
      <c r="Z105" s="221"/>
      <c r="AA105" s="221"/>
      <c r="AB105" s="221"/>
      <c r="AC105" s="221"/>
      <c r="AD105" s="221"/>
      <c r="AE105" s="221"/>
      <c r="AI105" s="227"/>
      <c r="AJ105" s="190"/>
      <c r="AK105" s="190"/>
      <c r="AL105" s="190"/>
      <c r="AM105" s="190"/>
      <c r="AN105" s="227"/>
      <c r="AO105" s="190"/>
      <c r="AP105" s="190"/>
    </row>
    <row r="106" spans="2:57" s="167" customFormat="1" ht="15">
      <c r="C106" s="221"/>
      <c r="D106" s="221"/>
      <c r="E106" s="221"/>
      <c r="F106" s="221"/>
      <c r="G106" s="221"/>
      <c r="H106" s="67"/>
      <c r="I106" s="221"/>
      <c r="J106" s="221"/>
      <c r="K106" s="221"/>
      <c r="L106" s="221"/>
      <c r="M106" s="221"/>
      <c r="N106" s="221"/>
      <c r="O106" s="221"/>
      <c r="P106" s="221"/>
      <c r="Q106" s="221"/>
      <c r="R106" s="221"/>
      <c r="S106" s="221"/>
      <c r="T106" s="221"/>
      <c r="U106" s="221"/>
      <c r="V106" s="221"/>
      <c r="W106" s="221"/>
      <c r="X106" s="221"/>
      <c r="Y106" s="221"/>
      <c r="Z106" s="221"/>
      <c r="AA106" s="221"/>
      <c r="AB106" s="221"/>
      <c r="AC106" s="221"/>
      <c r="AD106" s="221"/>
      <c r="AE106" s="221"/>
      <c r="AI106" s="227"/>
      <c r="AJ106" s="190"/>
      <c r="AK106" s="190"/>
      <c r="AL106" s="190"/>
      <c r="AM106" s="190"/>
      <c r="AN106" s="227"/>
      <c r="AO106" s="190"/>
      <c r="AP106" s="190"/>
    </row>
    <row r="107" spans="2:57" s="167" customFormat="1" ht="15">
      <c r="C107" s="230"/>
      <c r="D107" s="230"/>
      <c r="E107" s="230"/>
      <c r="F107" s="230"/>
      <c r="G107" s="230"/>
      <c r="H107" s="230"/>
      <c r="I107" s="230"/>
      <c r="J107" s="230"/>
      <c r="K107" s="230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30"/>
      <c r="Y107" s="230"/>
      <c r="Z107" s="230"/>
      <c r="AA107" s="230"/>
      <c r="AB107" s="230"/>
      <c r="AC107" s="230"/>
      <c r="AD107" s="230"/>
      <c r="AE107" s="230"/>
      <c r="AI107" s="227"/>
      <c r="AJ107" s="190"/>
      <c r="AK107" s="190"/>
      <c r="AL107" s="190"/>
      <c r="AM107" s="190"/>
      <c r="AN107" s="227"/>
      <c r="AO107" s="190"/>
      <c r="AP107" s="190"/>
    </row>
    <row r="108" spans="2:57" s="173" customFormat="1" ht="23.25" customHeight="1">
      <c r="C108" s="230"/>
      <c r="D108" s="230"/>
      <c r="E108" s="230"/>
      <c r="F108" s="230"/>
      <c r="G108" s="230"/>
      <c r="H108" s="230"/>
      <c r="I108" s="230"/>
      <c r="J108" s="230"/>
      <c r="K108" s="230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30"/>
      <c r="Y108" s="230"/>
      <c r="Z108" s="230"/>
      <c r="AA108" s="230"/>
      <c r="AB108" s="230"/>
      <c r="AC108" s="230"/>
      <c r="AD108" s="230"/>
      <c r="AE108" s="230"/>
      <c r="AI108" s="228"/>
      <c r="AJ108" s="229"/>
      <c r="AK108" s="229"/>
      <c r="AL108" s="229"/>
      <c r="AM108" s="229"/>
      <c r="AN108" s="228"/>
      <c r="AO108" s="229"/>
      <c r="AP108" s="229"/>
    </row>
    <row r="109" spans="2:57" s="167" customFormat="1" ht="14.25"/>
    <row r="110" spans="2:57" s="167" customFormat="1" ht="14.25"/>
    <row r="111" spans="2:57" s="167" customFormat="1" ht="14.25"/>
    <row r="112" spans="2:57" s="167" customFormat="1" ht="14.25"/>
    <row r="113" s="167" customFormat="1" ht="14.25"/>
    <row r="114" s="167" customFormat="1" ht="14.25"/>
    <row r="115" s="167" customFormat="1" ht="14.25"/>
    <row r="116" s="167" customFormat="1" ht="14.25"/>
  </sheetData>
  <mergeCells count="75">
    <mergeCell ref="C106:G106"/>
    <mergeCell ref="I106:AE106"/>
    <mergeCell ref="AI106:AM106"/>
    <mergeCell ref="AN106:AP106"/>
    <mergeCell ref="C107:AE108"/>
    <mergeCell ref="AI107:AM107"/>
    <mergeCell ref="AN107:AP107"/>
    <mergeCell ref="AI108:AM108"/>
    <mergeCell ref="AN108:AP108"/>
    <mergeCell ref="AI104:AM104"/>
    <mergeCell ref="AN104:AP104"/>
    <mergeCell ref="C105:G105"/>
    <mergeCell ref="I105:AE105"/>
    <mergeCell ref="AI105:AM105"/>
    <mergeCell ref="AN105:AP105"/>
    <mergeCell ref="C102:G102"/>
    <mergeCell ref="I102:AE102"/>
    <mergeCell ref="AI102:AM102"/>
    <mergeCell ref="AN102:AP102"/>
    <mergeCell ref="AI103:AM103"/>
    <mergeCell ref="AN103:AP103"/>
    <mergeCell ref="C100:G100"/>
    <mergeCell ref="I100:AE100"/>
    <mergeCell ref="AI100:AM100"/>
    <mergeCell ref="AN100:AP100"/>
    <mergeCell ref="C101:G101"/>
    <mergeCell ref="I101:AE101"/>
    <mergeCell ref="AI101:AM101"/>
    <mergeCell ref="AN101:AP101"/>
    <mergeCell ref="AI99:AM99"/>
    <mergeCell ref="AN99:AP99"/>
    <mergeCell ref="D96:H96"/>
    <mergeCell ref="J96:AF96"/>
    <mergeCell ref="AG96:AM96"/>
    <mergeCell ref="AN96:AP96"/>
    <mergeCell ref="AG94:AM94"/>
    <mergeCell ref="AN94:AP94"/>
    <mergeCell ref="D95:H95"/>
    <mergeCell ref="J95:AF95"/>
    <mergeCell ref="AG95:AM95"/>
    <mergeCell ref="AN95:AP9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L85:AJ85"/>
    <mergeCell ref="L31:P31"/>
    <mergeCell ref="W31:AE31"/>
    <mergeCell ref="AK31:AO31"/>
    <mergeCell ref="L32:P32"/>
    <mergeCell ref="W32:AE32"/>
    <mergeCell ref="AK32:AO32"/>
    <mergeCell ref="L33:P33"/>
    <mergeCell ref="W33:AE33"/>
    <mergeCell ref="AK33:AO33"/>
    <mergeCell ref="X35:AB35"/>
    <mergeCell ref="AK35:AO35"/>
    <mergeCell ref="L29:P29"/>
    <mergeCell ref="W29:AE29"/>
    <mergeCell ref="AK29:AO29"/>
    <mergeCell ref="L30:P30"/>
    <mergeCell ref="W30:AE30"/>
    <mergeCell ref="AK30:AO30"/>
    <mergeCell ref="L28:P28"/>
    <mergeCell ref="W28:AE28"/>
    <mergeCell ref="AK28:AO28"/>
    <mergeCell ref="AR2:BE2"/>
    <mergeCell ref="K5:AJ5"/>
    <mergeCell ref="K6:AJ6"/>
    <mergeCell ref="E23:AN23"/>
    <mergeCell ref="AK26:AO26"/>
  </mergeCells>
  <hyperlinks>
    <hyperlink ref="A95" location="'SO 101-1 - Komunikace část 1'!C2" display="/" xr:uid="{4B9C9074-DD69-4AC7-8F8E-1F9FA30D1563}"/>
    <hyperlink ref="A96" location="'SO 501 - Plynovod'!C2" display="/" xr:uid="{04128F36-DF88-4285-9420-2014D4E71F09}"/>
  </hyperlinks>
  <pageMargins left="0.39374999999999999" right="0.39374999999999999" top="0.39374999999999999" bottom="0.39374999999999999" header="0" footer="0"/>
  <pageSetup paperSize="9" scale="74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221"/>
  <sheetViews>
    <sheetView showGridLines="0" topLeftCell="A112" workbookViewId="0">
      <selection activeCell="I122" sqref="I122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9" t="s">
        <v>5</v>
      </c>
      <c r="M2" s="190"/>
      <c r="N2" s="190"/>
      <c r="O2" s="190"/>
      <c r="P2" s="190"/>
      <c r="Q2" s="190"/>
      <c r="R2" s="190"/>
      <c r="S2" s="190"/>
      <c r="T2" s="190"/>
      <c r="U2" s="190"/>
      <c r="V2" s="190"/>
      <c r="AT2" s="16" t="s">
        <v>77</v>
      </c>
    </row>
    <row r="3" spans="2:46" ht="6.95" hidden="1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78</v>
      </c>
    </row>
    <row r="4" spans="2:46" ht="24.95" hidden="1" customHeight="1">
      <c r="B4" s="19"/>
      <c r="D4" s="20" t="s">
        <v>84</v>
      </c>
      <c r="L4" s="19"/>
      <c r="M4" s="74" t="s">
        <v>10</v>
      </c>
      <c r="AT4" s="16" t="s">
        <v>3</v>
      </c>
    </row>
    <row r="5" spans="2:46" ht="6.95" hidden="1" customHeight="1">
      <c r="B5" s="19"/>
      <c r="L5" s="19"/>
    </row>
    <row r="6" spans="2:46" ht="12" hidden="1" customHeight="1">
      <c r="B6" s="19"/>
      <c r="D6" s="23" t="s">
        <v>14</v>
      </c>
      <c r="L6" s="19"/>
    </row>
    <row r="7" spans="2:46" ht="16.5" hidden="1" customHeight="1">
      <c r="B7" s="19"/>
      <c r="E7" s="231" t="e">
        <f>#REF!</f>
        <v>#REF!</v>
      </c>
      <c r="F7" s="232"/>
      <c r="G7" s="232"/>
      <c r="H7" s="232"/>
      <c r="L7" s="19"/>
    </row>
    <row r="8" spans="2:46" s="1" customFormat="1" ht="12" hidden="1" customHeight="1">
      <c r="B8" s="26"/>
      <c r="D8" s="23" t="s">
        <v>85</v>
      </c>
      <c r="L8" s="26"/>
    </row>
    <row r="9" spans="2:46" s="1" customFormat="1" ht="16.5" hidden="1" customHeight="1">
      <c r="B9" s="26"/>
      <c r="E9" s="199" t="s">
        <v>86</v>
      </c>
      <c r="F9" s="233"/>
      <c r="G9" s="233"/>
      <c r="H9" s="233"/>
      <c r="L9" s="26"/>
    </row>
    <row r="10" spans="2:46" s="1" customFormat="1" hidden="1">
      <c r="B10" s="26"/>
      <c r="L10" s="26"/>
    </row>
    <row r="11" spans="2:46" s="1" customFormat="1" ht="12" hidden="1" customHeight="1">
      <c r="B11" s="26"/>
      <c r="D11" s="23" t="s">
        <v>15</v>
      </c>
      <c r="F11" s="22" t="s">
        <v>1</v>
      </c>
      <c r="I11" s="23" t="s">
        <v>16</v>
      </c>
      <c r="J11" s="22" t="s">
        <v>1</v>
      </c>
      <c r="L11" s="26"/>
    </row>
    <row r="12" spans="2:46" s="1" customFormat="1" ht="12" hidden="1" customHeight="1">
      <c r="B12" s="26"/>
      <c r="D12" s="23" t="s">
        <v>17</v>
      </c>
      <c r="F12" s="22" t="s">
        <v>18</v>
      </c>
      <c r="I12" s="23" t="s">
        <v>19</v>
      </c>
      <c r="J12" s="44" t="e">
        <f>#REF!</f>
        <v>#REF!</v>
      </c>
      <c r="L12" s="26"/>
    </row>
    <row r="13" spans="2:46" s="1" customFormat="1" ht="10.9" hidden="1" customHeight="1">
      <c r="B13" s="26"/>
      <c r="L13" s="26"/>
    </row>
    <row r="14" spans="2:46" s="1" customFormat="1" ht="12" hidden="1" customHeight="1">
      <c r="B14" s="26"/>
      <c r="D14" s="23" t="s">
        <v>20</v>
      </c>
      <c r="I14" s="23" t="s">
        <v>21</v>
      </c>
      <c r="J14" s="22" t="s">
        <v>1</v>
      </c>
      <c r="L14" s="26"/>
    </row>
    <row r="15" spans="2:46" s="1" customFormat="1" ht="18" hidden="1" customHeight="1">
      <c r="B15" s="26"/>
      <c r="E15" s="22" t="s">
        <v>18</v>
      </c>
      <c r="I15" s="23" t="s">
        <v>22</v>
      </c>
      <c r="J15" s="22" t="s">
        <v>1</v>
      </c>
      <c r="L15" s="26"/>
    </row>
    <row r="16" spans="2:46" s="1" customFormat="1" ht="6.95" hidden="1" customHeight="1">
      <c r="B16" s="26"/>
      <c r="L16" s="26"/>
    </row>
    <row r="17" spans="2:12" s="1" customFormat="1" ht="12" hidden="1" customHeight="1">
      <c r="B17" s="26"/>
      <c r="D17" s="23" t="s">
        <v>23</v>
      </c>
      <c r="I17" s="23" t="s">
        <v>21</v>
      </c>
      <c r="J17" s="22" t="s">
        <v>1</v>
      </c>
      <c r="L17" s="26"/>
    </row>
    <row r="18" spans="2:12" s="1" customFormat="1" ht="18" hidden="1" customHeight="1">
      <c r="B18" s="26"/>
      <c r="E18" s="22" t="s">
        <v>18</v>
      </c>
      <c r="I18" s="23" t="s">
        <v>22</v>
      </c>
      <c r="J18" s="22" t="s">
        <v>1</v>
      </c>
      <c r="L18" s="26"/>
    </row>
    <row r="19" spans="2:12" s="1" customFormat="1" ht="6.95" hidden="1" customHeight="1">
      <c r="B19" s="26"/>
      <c r="L19" s="26"/>
    </row>
    <row r="20" spans="2:12" s="1" customFormat="1" ht="12" hidden="1" customHeight="1">
      <c r="B20" s="26"/>
      <c r="D20" s="23" t="s">
        <v>24</v>
      </c>
      <c r="I20" s="23" t="s">
        <v>21</v>
      </c>
      <c r="J20" s="22" t="s">
        <v>1</v>
      </c>
      <c r="L20" s="26"/>
    </row>
    <row r="21" spans="2:12" s="1" customFormat="1" ht="18" hidden="1" customHeight="1">
      <c r="B21" s="26"/>
      <c r="E21" s="22" t="s">
        <v>18</v>
      </c>
      <c r="I21" s="23" t="s">
        <v>22</v>
      </c>
      <c r="J21" s="22" t="s">
        <v>1</v>
      </c>
      <c r="L21" s="26"/>
    </row>
    <row r="22" spans="2:12" s="1" customFormat="1" ht="6.95" hidden="1" customHeight="1">
      <c r="B22" s="26"/>
      <c r="L22" s="26"/>
    </row>
    <row r="23" spans="2:12" s="1" customFormat="1" ht="12" hidden="1" customHeight="1">
      <c r="B23" s="26"/>
      <c r="D23" s="23" t="s">
        <v>26</v>
      </c>
      <c r="I23" s="23" t="s">
        <v>21</v>
      </c>
      <c r="J23" s="22" t="s">
        <v>1</v>
      </c>
      <c r="L23" s="26"/>
    </row>
    <row r="24" spans="2:12" s="1" customFormat="1" ht="18" hidden="1" customHeight="1">
      <c r="B24" s="26"/>
      <c r="E24" s="22" t="s">
        <v>18</v>
      </c>
      <c r="I24" s="23" t="s">
        <v>22</v>
      </c>
      <c r="J24" s="22" t="s">
        <v>1</v>
      </c>
      <c r="L24" s="26"/>
    </row>
    <row r="25" spans="2:12" s="1" customFormat="1" ht="6.95" hidden="1" customHeight="1">
      <c r="B25" s="26"/>
      <c r="L25" s="26"/>
    </row>
    <row r="26" spans="2:12" s="1" customFormat="1" ht="12" hidden="1" customHeight="1">
      <c r="B26" s="26"/>
      <c r="D26" s="23" t="s">
        <v>27</v>
      </c>
      <c r="L26" s="26"/>
    </row>
    <row r="27" spans="2:12" s="7" customFormat="1" ht="16.5" hidden="1" customHeight="1">
      <c r="B27" s="75"/>
      <c r="E27" s="193" t="s">
        <v>1</v>
      </c>
      <c r="F27" s="193"/>
      <c r="G27" s="193"/>
      <c r="H27" s="193"/>
      <c r="L27" s="75"/>
    </row>
    <row r="28" spans="2:12" s="1" customFormat="1" ht="6.95" hidden="1" customHeight="1">
      <c r="B28" s="26"/>
      <c r="L28" s="26"/>
    </row>
    <row r="29" spans="2:12" s="1" customFormat="1" ht="6.95" hidden="1" customHeight="1">
      <c r="B29" s="26"/>
      <c r="D29" s="45"/>
      <c r="E29" s="45"/>
      <c r="F29" s="45"/>
      <c r="G29" s="45"/>
      <c r="H29" s="45"/>
      <c r="I29" s="45"/>
      <c r="J29" s="45"/>
      <c r="K29" s="45"/>
      <c r="L29" s="26"/>
    </row>
    <row r="30" spans="2:12" s="1" customFormat="1" ht="25.35" hidden="1" customHeight="1">
      <c r="B30" s="26"/>
      <c r="D30" s="76" t="s">
        <v>28</v>
      </c>
      <c r="J30" s="57">
        <f>ROUND(J120, 2)</f>
        <v>3226578.19</v>
      </c>
      <c r="L30" s="26"/>
    </row>
    <row r="31" spans="2:12" s="1" customFormat="1" ht="6.95" hidden="1" customHeight="1">
      <c r="B31" s="26"/>
      <c r="D31" s="45"/>
      <c r="E31" s="45"/>
      <c r="F31" s="45"/>
      <c r="G31" s="45"/>
      <c r="H31" s="45"/>
      <c r="I31" s="45"/>
      <c r="J31" s="45"/>
      <c r="K31" s="45"/>
      <c r="L31" s="26"/>
    </row>
    <row r="32" spans="2:12" s="1" customFormat="1" ht="14.45" hidden="1" customHeight="1">
      <c r="B32" s="26"/>
      <c r="F32" s="29" t="s">
        <v>30</v>
      </c>
      <c r="I32" s="29" t="s">
        <v>29</v>
      </c>
      <c r="J32" s="29" t="s">
        <v>31</v>
      </c>
      <c r="L32" s="26"/>
    </row>
    <row r="33" spans="2:12" s="1" customFormat="1" ht="14.45" hidden="1" customHeight="1">
      <c r="B33" s="26"/>
      <c r="D33" s="47" t="s">
        <v>32</v>
      </c>
      <c r="E33" s="23" t="s">
        <v>33</v>
      </c>
      <c r="F33" s="77">
        <f>ROUND((SUM(BE120:BE220)),  2)</f>
        <v>3226578.19</v>
      </c>
      <c r="I33" s="78">
        <v>0.21</v>
      </c>
      <c r="J33" s="77">
        <f>ROUND(((SUM(BE120:BE220))*I33),  2)</f>
        <v>677581.42</v>
      </c>
      <c r="L33" s="26"/>
    </row>
    <row r="34" spans="2:12" s="1" customFormat="1" ht="14.45" hidden="1" customHeight="1">
      <c r="B34" s="26"/>
      <c r="E34" s="23" t="s">
        <v>34</v>
      </c>
      <c r="F34" s="77">
        <f>ROUND((SUM(BF120:BF220)),  2)</f>
        <v>0</v>
      </c>
      <c r="I34" s="78">
        <v>0.15</v>
      </c>
      <c r="J34" s="77">
        <f>ROUND(((SUM(BF120:BF220))*I34),  2)</f>
        <v>0</v>
      </c>
      <c r="L34" s="26"/>
    </row>
    <row r="35" spans="2:12" s="1" customFormat="1" ht="14.45" hidden="1" customHeight="1">
      <c r="B35" s="26"/>
      <c r="E35" s="23" t="s">
        <v>35</v>
      </c>
      <c r="F35" s="77">
        <f>ROUND((SUM(BG120:BG220)),  2)</f>
        <v>0</v>
      </c>
      <c r="I35" s="78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36</v>
      </c>
      <c r="F36" s="77">
        <f>ROUND((SUM(BH120:BH220)),  2)</f>
        <v>0</v>
      </c>
      <c r="I36" s="78">
        <v>0.15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37</v>
      </c>
      <c r="F37" s="77">
        <f>ROUND((SUM(BI120:BI220)),  2)</f>
        <v>0</v>
      </c>
      <c r="I37" s="78">
        <v>0</v>
      </c>
      <c r="J37" s="77">
        <f>0</f>
        <v>0</v>
      </c>
      <c r="L37" s="26"/>
    </row>
    <row r="38" spans="2:12" s="1" customFormat="1" ht="6.95" hidden="1" customHeight="1">
      <c r="B38" s="26"/>
      <c r="L38" s="26"/>
    </row>
    <row r="39" spans="2:12" s="1" customFormat="1" ht="25.35" hidden="1" customHeight="1">
      <c r="B39" s="26"/>
      <c r="C39" s="79"/>
      <c r="D39" s="80" t="s">
        <v>38</v>
      </c>
      <c r="E39" s="49"/>
      <c r="F39" s="49"/>
      <c r="G39" s="81" t="s">
        <v>39</v>
      </c>
      <c r="H39" s="82" t="s">
        <v>40</v>
      </c>
      <c r="I39" s="49"/>
      <c r="J39" s="83">
        <f>SUM(J30:J37)</f>
        <v>3904159.61</v>
      </c>
      <c r="K39" s="84"/>
      <c r="L39" s="26"/>
    </row>
    <row r="40" spans="2:12" s="1" customFormat="1" ht="14.45" hidden="1" customHeight="1">
      <c r="B40" s="26"/>
      <c r="L40" s="26"/>
    </row>
    <row r="41" spans="2:12" ht="14.45" hidden="1" customHeight="1">
      <c r="B41" s="19"/>
      <c r="L41" s="19"/>
    </row>
    <row r="42" spans="2:12" ht="14.45" hidden="1" customHeight="1">
      <c r="B42" s="19"/>
      <c r="L42" s="19"/>
    </row>
    <row r="43" spans="2:12" ht="14.45" hidden="1" customHeight="1">
      <c r="B43" s="19"/>
      <c r="L43" s="19"/>
    </row>
    <row r="44" spans="2:12" ht="14.45" hidden="1" customHeight="1">
      <c r="B44" s="19"/>
      <c r="L44" s="19"/>
    </row>
    <row r="45" spans="2:12" ht="14.45" hidden="1" customHeight="1">
      <c r="B45" s="19"/>
      <c r="L45" s="19"/>
    </row>
    <row r="46" spans="2:12" ht="14.45" hidden="1" customHeight="1">
      <c r="B46" s="19"/>
      <c r="L46" s="19"/>
    </row>
    <row r="47" spans="2:12" ht="14.45" hidden="1" customHeight="1">
      <c r="B47" s="19"/>
      <c r="L47" s="19"/>
    </row>
    <row r="48" spans="2:12" ht="14.45" hidden="1" customHeight="1">
      <c r="B48" s="19"/>
      <c r="L48" s="19"/>
    </row>
    <row r="49" spans="2:12" ht="14.45" hidden="1" customHeight="1">
      <c r="B49" s="19"/>
      <c r="L49" s="19"/>
    </row>
    <row r="50" spans="2:12" s="1" customFormat="1" ht="14.45" hidden="1" customHeight="1">
      <c r="B50" s="26"/>
      <c r="D50" s="35" t="s">
        <v>41</v>
      </c>
      <c r="E50" s="36"/>
      <c r="F50" s="36"/>
      <c r="G50" s="35" t="s">
        <v>42</v>
      </c>
      <c r="H50" s="36"/>
      <c r="I50" s="36"/>
      <c r="J50" s="36"/>
      <c r="K50" s="36"/>
      <c r="L50" s="26"/>
    </row>
    <row r="51" spans="2:12" hidden="1">
      <c r="B51" s="19"/>
      <c r="L51" s="19"/>
    </row>
    <row r="52" spans="2:12" hidden="1">
      <c r="B52" s="19"/>
      <c r="L52" s="19"/>
    </row>
    <row r="53" spans="2:12" hidden="1">
      <c r="B53" s="19"/>
      <c r="L53" s="19"/>
    </row>
    <row r="54" spans="2:12" hidden="1">
      <c r="B54" s="19"/>
      <c r="L54" s="19"/>
    </row>
    <row r="55" spans="2:12" hidden="1">
      <c r="B55" s="19"/>
      <c r="L55" s="19"/>
    </row>
    <row r="56" spans="2:12" hidden="1">
      <c r="B56" s="19"/>
      <c r="L56" s="19"/>
    </row>
    <row r="57" spans="2:12" hidden="1">
      <c r="B57" s="19"/>
      <c r="L57" s="19"/>
    </row>
    <row r="58" spans="2:12" hidden="1">
      <c r="B58" s="19"/>
      <c r="L58" s="19"/>
    </row>
    <row r="59" spans="2:12" hidden="1">
      <c r="B59" s="19"/>
      <c r="L59" s="19"/>
    </row>
    <row r="60" spans="2:12" hidden="1">
      <c r="B60" s="19"/>
      <c r="L60" s="19"/>
    </row>
    <row r="61" spans="2:12" s="1" customFormat="1" ht="12.75" hidden="1">
      <c r="B61" s="26"/>
      <c r="D61" s="37" t="s">
        <v>43</v>
      </c>
      <c r="E61" s="28"/>
      <c r="F61" s="85" t="s">
        <v>44</v>
      </c>
      <c r="G61" s="37" t="s">
        <v>43</v>
      </c>
      <c r="H61" s="28"/>
      <c r="I61" s="28"/>
      <c r="J61" s="86" t="s">
        <v>44</v>
      </c>
      <c r="K61" s="28"/>
      <c r="L61" s="26"/>
    </row>
    <row r="62" spans="2:12" hidden="1">
      <c r="B62" s="19"/>
      <c r="L62" s="19"/>
    </row>
    <row r="63" spans="2:12" hidden="1">
      <c r="B63" s="19"/>
      <c r="L63" s="19"/>
    </row>
    <row r="64" spans="2:12" hidden="1">
      <c r="B64" s="19"/>
      <c r="L64" s="19"/>
    </row>
    <row r="65" spans="2:12" s="1" customFormat="1" ht="12.75" hidden="1">
      <c r="B65" s="26"/>
      <c r="D65" s="35" t="s">
        <v>45</v>
      </c>
      <c r="E65" s="36"/>
      <c r="F65" s="36"/>
      <c r="G65" s="35" t="s">
        <v>46</v>
      </c>
      <c r="H65" s="36"/>
      <c r="I65" s="36"/>
      <c r="J65" s="36"/>
      <c r="K65" s="36"/>
      <c r="L65" s="26"/>
    </row>
    <row r="66" spans="2:12" hidden="1">
      <c r="B66" s="19"/>
      <c r="L66" s="19"/>
    </row>
    <row r="67" spans="2:12" hidden="1">
      <c r="B67" s="19"/>
      <c r="L67" s="19"/>
    </row>
    <row r="68" spans="2:12" hidden="1">
      <c r="B68" s="19"/>
      <c r="L68" s="19"/>
    </row>
    <row r="69" spans="2:12" hidden="1">
      <c r="B69" s="19"/>
      <c r="L69" s="19"/>
    </row>
    <row r="70" spans="2:12" hidden="1">
      <c r="B70" s="19"/>
      <c r="L70" s="19"/>
    </row>
    <row r="71" spans="2:12" hidden="1">
      <c r="B71" s="19"/>
      <c r="L71" s="19"/>
    </row>
    <row r="72" spans="2:12" hidden="1">
      <c r="B72" s="19"/>
      <c r="L72" s="19"/>
    </row>
    <row r="73" spans="2:12" hidden="1">
      <c r="B73" s="19"/>
      <c r="L73" s="19"/>
    </row>
    <row r="74" spans="2:12" hidden="1">
      <c r="B74" s="19"/>
      <c r="L74" s="19"/>
    </row>
    <row r="75" spans="2:12" hidden="1">
      <c r="B75" s="19"/>
      <c r="L75" s="19"/>
    </row>
    <row r="76" spans="2:12" s="1" customFormat="1" ht="12.75" hidden="1">
      <c r="B76" s="26"/>
      <c r="D76" s="37" t="s">
        <v>43</v>
      </c>
      <c r="E76" s="28"/>
      <c r="F76" s="85" t="s">
        <v>44</v>
      </c>
      <c r="G76" s="37" t="s">
        <v>43</v>
      </c>
      <c r="H76" s="28"/>
      <c r="I76" s="28"/>
      <c r="J76" s="86" t="s">
        <v>44</v>
      </c>
      <c r="K76" s="28"/>
      <c r="L76" s="26"/>
    </row>
    <row r="77" spans="2:12" s="1" customFormat="1" ht="14.45" hidden="1" customHeight="1"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26"/>
    </row>
    <row r="78" spans="2:12" hidden="1"/>
    <row r="79" spans="2:12" hidden="1"/>
    <row r="80" spans="2:12" hidden="1"/>
    <row r="81" spans="2:47" s="1" customFormat="1" ht="6.95" hidden="1" customHeight="1"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26"/>
    </row>
    <row r="82" spans="2:47" s="1" customFormat="1" ht="24.95" hidden="1" customHeight="1">
      <c r="B82" s="26"/>
      <c r="C82" s="20" t="s">
        <v>87</v>
      </c>
      <c r="L82" s="26"/>
    </row>
    <row r="83" spans="2:47" s="1" customFormat="1" ht="6.95" hidden="1" customHeight="1">
      <c r="B83" s="26"/>
      <c r="L83" s="26"/>
    </row>
    <row r="84" spans="2:47" s="1" customFormat="1" ht="12" hidden="1" customHeight="1">
      <c r="B84" s="26"/>
      <c r="C84" s="23" t="s">
        <v>14</v>
      </c>
      <c r="L84" s="26"/>
    </row>
    <row r="85" spans="2:47" s="1" customFormat="1" ht="16.5" hidden="1" customHeight="1">
      <c r="B85" s="26"/>
      <c r="E85" s="231" t="e">
        <f>E7</f>
        <v>#REF!</v>
      </c>
      <c r="F85" s="232"/>
      <c r="G85" s="232"/>
      <c r="H85" s="232"/>
      <c r="L85" s="26"/>
    </row>
    <row r="86" spans="2:47" s="1" customFormat="1" ht="12" hidden="1" customHeight="1">
      <c r="B86" s="26"/>
      <c r="C86" s="23" t="s">
        <v>85</v>
      </c>
      <c r="L86" s="26"/>
    </row>
    <row r="87" spans="2:47" s="1" customFormat="1" ht="16.5" hidden="1" customHeight="1">
      <c r="B87" s="26"/>
      <c r="E87" s="199" t="str">
        <f>E9</f>
        <v>SO 101-1 - Komunikace část 1</v>
      </c>
      <c r="F87" s="233"/>
      <c r="G87" s="233"/>
      <c r="H87" s="233"/>
      <c r="L87" s="26"/>
    </row>
    <row r="88" spans="2:47" s="1" customFormat="1" ht="6.95" hidden="1" customHeight="1">
      <c r="B88" s="26"/>
      <c r="L88" s="26"/>
    </row>
    <row r="89" spans="2:47" s="1" customFormat="1" ht="12" hidden="1" customHeight="1">
      <c r="B89" s="26"/>
      <c r="C89" s="23" t="s">
        <v>17</v>
      </c>
      <c r="F89" s="22" t="str">
        <f>F12</f>
        <v xml:space="preserve"> </v>
      </c>
      <c r="I89" s="23" t="s">
        <v>19</v>
      </c>
      <c r="J89" s="44" t="e">
        <f>IF(J12="","",J12)</f>
        <v>#REF!</v>
      </c>
      <c r="L89" s="26"/>
    </row>
    <row r="90" spans="2:47" s="1" customFormat="1" ht="6.95" hidden="1" customHeight="1">
      <c r="B90" s="26"/>
      <c r="L90" s="26"/>
    </row>
    <row r="91" spans="2:47" s="1" customFormat="1" ht="15.2" hidden="1" customHeight="1">
      <c r="B91" s="26"/>
      <c r="C91" s="23" t="s">
        <v>20</v>
      </c>
      <c r="F91" s="22" t="str">
        <f>E15</f>
        <v xml:space="preserve"> </v>
      </c>
      <c r="I91" s="23" t="s">
        <v>24</v>
      </c>
      <c r="J91" s="24" t="str">
        <f>E21</f>
        <v xml:space="preserve"> </v>
      </c>
      <c r="L91" s="26"/>
    </row>
    <row r="92" spans="2:47" s="1" customFormat="1" ht="15.2" hidden="1" customHeight="1">
      <c r="B92" s="26"/>
      <c r="C92" s="23" t="s">
        <v>23</v>
      </c>
      <c r="F92" s="22" t="str">
        <f>IF(E18="","",E18)</f>
        <v xml:space="preserve"> </v>
      </c>
      <c r="I92" s="23" t="s">
        <v>26</v>
      </c>
      <c r="J92" s="24" t="str">
        <f>E24</f>
        <v xml:space="preserve"> </v>
      </c>
      <c r="L92" s="26"/>
    </row>
    <row r="93" spans="2:47" s="1" customFormat="1" ht="10.35" hidden="1" customHeight="1">
      <c r="B93" s="26"/>
      <c r="L93" s="26"/>
    </row>
    <row r="94" spans="2:47" s="1" customFormat="1" ht="29.25" hidden="1" customHeight="1">
      <c r="B94" s="26"/>
      <c r="C94" s="87" t="s">
        <v>88</v>
      </c>
      <c r="D94" s="79"/>
      <c r="E94" s="79"/>
      <c r="F94" s="79"/>
      <c r="G94" s="79"/>
      <c r="H94" s="79"/>
      <c r="I94" s="79"/>
      <c r="J94" s="88" t="s">
        <v>89</v>
      </c>
      <c r="K94" s="79"/>
      <c r="L94" s="26"/>
    </row>
    <row r="95" spans="2:47" s="1" customFormat="1" ht="10.35" hidden="1" customHeight="1">
      <c r="B95" s="26"/>
      <c r="L95" s="26"/>
    </row>
    <row r="96" spans="2:47" s="1" customFormat="1" ht="22.9" hidden="1" customHeight="1">
      <c r="B96" s="26"/>
      <c r="C96" s="89" t="s">
        <v>90</v>
      </c>
      <c r="J96" s="57">
        <f>J120</f>
        <v>3226578.19</v>
      </c>
      <c r="L96" s="26"/>
      <c r="AU96" s="16" t="s">
        <v>91</v>
      </c>
    </row>
    <row r="97" spans="2:12" s="8" customFormat="1" ht="24.95" hidden="1" customHeight="1">
      <c r="B97" s="90"/>
      <c r="D97" s="91" t="s">
        <v>92</v>
      </c>
      <c r="E97" s="92"/>
      <c r="F97" s="92"/>
      <c r="G97" s="92"/>
      <c r="H97" s="92"/>
      <c r="I97" s="92"/>
      <c r="J97" s="93">
        <f>J121</f>
        <v>3226578.19</v>
      </c>
      <c r="L97" s="90"/>
    </row>
    <row r="98" spans="2:12" s="9" customFormat="1" ht="19.899999999999999" hidden="1" customHeight="1">
      <c r="B98" s="94"/>
      <c r="D98" s="95" t="s">
        <v>93</v>
      </c>
      <c r="E98" s="96"/>
      <c r="F98" s="96"/>
      <c r="G98" s="96"/>
      <c r="H98" s="96"/>
      <c r="I98" s="96"/>
      <c r="J98" s="97">
        <f>J122</f>
        <v>1859244.19</v>
      </c>
      <c r="L98" s="94"/>
    </row>
    <row r="99" spans="2:12" s="9" customFormat="1" ht="19.899999999999999" hidden="1" customHeight="1">
      <c r="B99" s="94"/>
      <c r="D99" s="95" t="s">
        <v>94</v>
      </c>
      <c r="E99" s="96"/>
      <c r="F99" s="96"/>
      <c r="G99" s="96"/>
      <c r="H99" s="96"/>
      <c r="I99" s="96"/>
      <c r="J99" s="97">
        <f>J211</f>
        <v>1274994</v>
      </c>
      <c r="L99" s="94"/>
    </row>
    <row r="100" spans="2:12" s="9" customFormat="1" ht="19.899999999999999" hidden="1" customHeight="1">
      <c r="B100" s="94"/>
      <c r="D100" s="95" t="s">
        <v>95</v>
      </c>
      <c r="E100" s="96"/>
      <c r="F100" s="96"/>
      <c r="G100" s="96"/>
      <c r="H100" s="96"/>
      <c r="I100" s="96"/>
      <c r="J100" s="97">
        <f>J218</f>
        <v>92340</v>
      </c>
      <c r="L100" s="94"/>
    </row>
    <row r="101" spans="2:12" s="1" customFormat="1" ht="21.75" hidden="1" customHeight="1">
      <c r="B101" s="26"/>
      <c r="L101" s="26"/>
    </row>
    <row r="102" spans="2:12" s="1" customFormat="1" ht="6.95" hidden="1" customHeight="1">
      <c r="B102" s="38"/>
      <c r="C102" s="39"/>
      <c r="D102" s="39"/>
      <c r="E102" s="39"/>
      <c r="F102" s="39"/>
      <c r="G102" s="39"/>
      <c r="H102" s="39"/>
      <c r="I102" s="39"/>
      <c r="J102" s="39"/>
      <c r="K102" s="39"/>
      <c r="L102" s="26"/>
    </row>
    <row r="103" spans="2:12" hidden="1"/>
    <row r="104" spans="2:12" hidden="1"/>
    <row r="105" spans="2:12" hidden="1"/>
    <row r="106" spans="2:12" s="1" customFormat="1" ht="6.95" customHeight="1">
      <c r="B106" s="40"/>
      <c r="C106" s="41"/>
      <c r="D106" s="41"/>
      <c r="E106" s="41"/>
      <c r="F106" s="41"/>
      <c r="G106" s="41"/>
      <c r="H106" s="41"/>
      <c r="I106" s="41"/>
      <c r="J106" s="41"/>
      <c r="K106" s="41"/>
      <c r="L106" s="26"/>
    </row>
    <row r="107" spans="2:12" s="1" customFormat="1" ht="24.95" customHeight="1">
      <c r="B107" s="26"/>
      <c r="C107" s="20" t="s">
        <v>96</v>
      </c>
      <c r="L107" s="26"/>
    </row>
    <row r="108" spans="2:12" s="1" customFormat="1" ht="6.95" customHeight="1">
      <c r="B108" s="26"/>
      <c r="L108" s="26"/>
    </row>
    <row r="109" spans="2:12" s="1" customFormat="1" ht="12" customHeight="1">
      <c r="B109" s="26"/>
      <c r="C109" s="23" t="s">
        <v>14</v>
      </c>
      <c r="L109" s="26"/>
    </row>
    <row r="110" spans="2:12" s="1" customFormat="1" ht="16.5" customHeight="1">
      <c r="B110" s="26"/>
      <c r="E110" s="231" t="s">
        <v>517</v>
      </c>
      <c r="F110" s="232"/>
      <c r="G110" s="232"/>
      <c r="H110" s="232"/>
      <c r="L110" s="26"/>
    </row>
    <row r="111" spans="2:12" s="1" customFormat="1" ht="12" customHeight="1">
      <c r="B111" s="26"/>
      <c r="C111" s="23" t="s">
        <v>85</v>
      </c>
      <c r="L111" s="26"/>
    </row>
    <row r="112" spans="2:12" s="1" customFormat="1" ht="16.5" customHeight="1">
      <c r="B112" s="26"/>
      <c r="E112" s="199" t="str">
        <f>E9</f>
        <v>SO 101-1 - Komunikace část 1</v>
      </c>
      <c r="F112" s="233"/>
      <c r="G112" s="233"/>
      <c r="H112" s="233"/>
      <c r="L112" s="26"/>
    </row>
    <row r="113" spans="2:65" s="1" customFormat="1" ht="6.95" customHeight="1">
      <c r="B113" s="26"/>
      <c r="L113" s="26"/>
    </row>
    <row r="114" spans="2:65" s="1" customFormat="1" ht="12" customHeight="1">
      <c r="B114" s="26"/>
      <c r="C114" s="23" t="s">
        <v>17</v>
      </c>
      <c r="F114" s="22" t="str">
        <f>F12</f>
        <v xml:space="preserve"> </v>
      </c>
      <c r="I114" s="23" t="s">
        <v>19</v>
      </c>
      <c r="J114" s="44"/>
      <c r="L114" s="26"/>
    </row>
    <row r="115" spans="2:65" s="1" customFormat="1" ht="6.95" customHeight="1">
      <c r="B115" s="26"/>
      <c r="L115" s="26"/>
    </row>
    <row r="116" spans="2:65" s="1" customFormat="1" ht="15.2" customHeight="1">
      <c r="B116" s="26"/>
      <c r="C116" s="23" t="s">
        <v>20</v>
      </c>
      <c r="F116" s="22" t="s">
        <v>258</v>
      </c>
      <c r="I116" s="23" t="s">
        <v>24</v>
      </c>
      <c r="J116" s="24" t="str">
        <f>E21</f>
        <v xml:space="preserve"> </v>
      </c>
      <c r="L116" s="26"/>
    </row>
    <row r="117" spans="2:65" s="1" customFormat="1" ht="15.2" customHeight="1">
      <c r="B117" s="26"/>
      <c r="C117" s="23" t="s">
        <v>23</v>
      </c>
      <c r="F117" s="22" t="str">
        <f>IF(E18="","",E18)</f>
        <v xml:space="preserve"> </v>
      </c>
      <c r="I117" s="23" t="s">
        <v>26</v>
      </c>
      <c r="J117" s="24" t="str">
        <f>E24</f>
        <v xml:space="preserve"> </v>
      </c>
      <c r="L117" s="26"/>
    </row>
    <row r="118" spans="2:65" s="1" customFormat="1" ht="10.35" customHeight="1">
      <c r="B118" s="26"/>
      <c r="L118" s="26"/>
    </row>
    <row r="119" spans="2:65" s="10" customFormat="1" ht="29.25" customHeight="1">
      <c r="B119" s="98"/>
      <c r="C119" s="99" t="s">
        <v>97</v>
      </c>
      <c r="D119" s="100" t="s">
        <v>53</v>
      </c>
      <c r="E119" s="100" t="s">
        <v>49</v>
      </c>
      <c r="F119" s="100" t="s">
        <v>50</v>
      </c>
      <c r="G119" s="100" t="s">
        <v>98</v>
      </c>
      <c r="H119" s="100" t="s">
        <v>99</v>
      </c>
      <c r="I119" s="100" t="s">
        <v>100</v>
      </c>
      <c r="J119" s="101" t="s">
        <v>89</v>
      </c>
      <c r="K119" s="102" t="s">
        <v>101</v>
      </c>
      <c r="L119" s="98"/>
      <c r="M119" s="51" t="s">
        <v>1</v>
      </c>
      <c r="N119" s="52" t="s">
        <v>32</v>
      </c>
      <c r="O119" s="52" t="s">
        <v>102</v>
      </c>
      <c r="P119" s="52" t="s">
        <v>103</v>
      </c>
      <c r="Q119" s="52" t="s">
        <v>104</v>
      </c>
      <c r="R119" s="52" t="s">
        <v>105</v>
      </c>
      <c r="S119" s="52" t="s">
        <v>106</v>
      </c>
      <c r="T119" s="53" t="s">
        <v>107</v>
      </c>
    </row>
    <row r="120" spans="2:65" s="1" customFormat="1" ht="22.9" customHeight="1">
      <c r="B120" s="26"/>
      <c r="C120" s="56" t="s">
        <v>108</v>
      </c>
      <c r="J120" s="103">
        <f>BK120</f>
        <v>3226578.19</v>
      </c>
      <c r="L120" s="26"/>
      <c r="M120" s="54"/>
      <c r="N120" s="45"/>
      <c r="O120" s="45"/>
      <c r="P120" s="104">
        <f>P121</f>
        <v>975.29251399999998</v>
      </c>
      <c r="Q120" s="45"/>
      <c r="R120" s="104">
        <f>R121</f>
        <v>2352.5674799999997</v>
      </c>
      <c r="S120" s="45"/>
      <c r="T120" s="105">
        <f>T121</f>
        <v>237.7628</v>
      </c>
      <c r="AT120" s="16" t="s">
        <v>67</v>
      </c>
      <c r="AU120" s="16" t="s">
        <v>91</v>
      </c>
      <c r="BK120" s="106">
        <f>BK121</f>
        <v>3226578.19</v>
      </c>
    </row>
    <row r="121" spans="2:65" s="11" customFormat="1" ht="25.9" customHeight="1">
      <c r="B121" s="107"/>
      <c r="D121" s="108" t="s">
        <v>67</v>
      </c>
      <c r="E121" s="109" t="s">
        <v>109</v>
      </c>
      <c r="F121" s="109" t="s">
        <v>110</v>
      </c>
      <c r="J121" s="110">
        <f>BK121</f>
        <v>3226578.19</v>
      </c>
      <c r="L121" s="107"/>
      <c r="M121" s="111"/>
      <c r="P121" s="112">
        <f>P122+P211+P218</f>
        <v>975.29251399999998</v>
      </c>
      <c r="R121" s="112">
        <f>R122+R211+R218</f>
        <v>2352.5674799999997</v>
      </c>
      <c r="T121" s="113">
        <f>T122+T211+T218</f>
        <v>237.7628</v>
      </c>
      <c r="AR121" s="108" t="s">
        <v>76</v>
      </c>
      <c r="AT121" s="114" t="s">
        <v>67</v>
      </c>
      <c r="AU121" s="114" t="s">
        <v>68</v>
      </c>
      <c r="AY121" s="108" t="s">
        <v>111</v>
      </c>
      <c r="BK121" s="115">
        <f>BK122+BK211+BK218</f>
        <v>3226578.19</v>
      </c>
    </row>
    <row r="122" spans="2:65" s="11" customFormat="1" ht="22.9" customHeight="1">
      <c r="B122" s="107"/>
      <c r="D122" s="108" t="s">
        <v>67</v>
      </c>
      <c r="E122" s="116" t="s">
        <v>76</v>
      </c>
      <c r="F122" s="116" t="s">
        <v>112</v>
      </c>
      <c r="J122" s="117">
        <f>BK122</f>
        <v>1859244.19</v>
      </c>
      <c r="L122" s="107"/>
      <c r="M122" s="111"/>
      <c r="P122" s="112">
        <f>SUM(P123:P210)</f>
        <v>674.26551400000005</v>
      </c>
      <c r="R122" s="112">
        <f>SUM(R123:R210)</f>
        <v>0</v>
      </c>
      <c r="T122" s="113">
        <f>SUM(T123:T210)</f>
        <v>237.7628</v>
      </c>
      <c r="AR122" s="108" t="s">
        <v>76</v>
      </c>
      <c r="AT122" s="114" t="s">
        <v>67</v>
      </c>
      <c r="AU122" s="114" t="s">
        <v>76</v>
      </c>
      <c r="AY122" s="108" t="s">
        <v>111</v>
      </c>
      <c r="BK122" s="115">
        <f>SUM(BK123:BK210)</f>
        <v>1859244.19</v>
      </c>
    </row>
    <row r="123" spans="2:65" s="1" customFormat="1" ht="33" customHeight="1">
      <c r="B123" s="118"/>
      <c r="C123" s="119" t="s">
        <v>76</v>
      </c>
      <c r="D123" s="119" t="s">
        <v>113</v>
      </c>
      <c r="E123" s="120" t="s">
        <v>114</v>
      </c>
      <c r="F123" s="121" t="s">
        <v>115</v>
      </c>
      <c r="G123" s="122" t="s">
        <v>116</v>
      </c>
      <c r="H123" s="123">
        <v>13</v>
      </c>
      <c r="I123" s="124">
        <v>195</v>
      </c>
      <c r="J123" s="124">
        <f>ROUND(I123*H123,2)</f>
        <v>2535</v>
      </c>
      <c r="K123" s="125"/>
      <c r="L123" s="26"/>
      <c r="M123" s="126" t="s">
        <v>1</v>
      </c>
      <c r="N123" s="127" t="s">
        <v>33</v>
      </c>
      <c r="O123" s="128">
        <v>0.49</v>
      </c>
      <c r="P123" s="128">
        <f>O123*H123</f>
        <v>6.37</v>
      </c>
      <c r="Q123" s="128">
        <v>0</v>
      </c>
      <c r="R123" s="128">
        <f>Q123*H123</f>
        <v>0</v>
      </c>
      <c r="S123" s="128">
        <v>0</v>
      </c>
      <c r="T123" s="129">
        <f>S123*H123</f>
        <v>0</v>
      </c>
      <c r="AR123" s="130" t="s">
        <v>117</v>
      </c>
      <c r="AT123" s="130" t="s">
        <v>113</v>
      </c>
      <c r="AU123" s="130" t="s">
        <v>78</v>
      </c>
      <c r="AY123" s="16" t="s">
        <v>111</v>
      </c>
      <c r="BE123" s="131">
        <f>IF(N123="základní",J123,0)</f>
        <v>2535</v>
      </c>
      <c r="BF123" s="131">
        <f>IF(N123="snížená",J123,0)</f>
        <v>0</v>
      </c>
      <c r="BG123" s="131">
        <f>IF(N123="zákl. přenesená",J123,0)</f>
        <v>0</v>
      </c>
      <c r="BH123" s="131">
        <f>IF(N123="sníž. přenesená",J123,0)</f>
        <v>0</v>
      </c>
      <c r="BI123" s="131">
        <f>IF(N123="nulová",J123,0)</f>
        <v>0</v>
      </c>
      <c r="BJ123" s="16" t="s">
        <v>76</v>
      </c>
      <c r="BK123" s="131">
        <f>ROUND(I123*H123,2)</f>
        <v>2535</v>
      </c>
      <c r="BL123" s="16" t="s">
        <v>117</v>
      </c>
      <c r="BM123" s="130" t="s">
        <v>118</v>
      </c>
    </row>
    <row r="124" spans="2:65" s="12" customFormat="1">
      <c r="B124" s="132"/>
      <c r="D124" s="133" t="s">
        <v>119</v>
      </c>
      <c r="E124" s="134" t="s">
        <v>1</v>
      </c>
      <c r="F124" s="135" t="s">
        <v>120</v>
      </c>
      <c r="H124" s="136">
        <v>13</v>
      </c>
      <c r="L124" s="132"/>
      <c r="M124" s="137"/>
      <c r="T124" s="138"/>
      <c r="AT124" s="134" t="s">
        <v>119</v>
      </c>
      <c r="AU124" s="134" t="s">
        <v>78</v>
      </c>
      <c r="AV124" s="12" t="s">
        <v>78</v>
      </c>
      <c r="AW124" s="12" t="s">
        <v>25</v>
      </c>
      <c r="AX124" s="12" t="s">
        <v>68</v>
      </c>
      <c r="AY124" s="134" t="s">
        <v>111</v>
      </c>
    </row>
    <row r="125" spans="2:65" s="13" customFormat="1">
      <c r="B125" s="139"/>
      <c r="D125" s="133" t="s">
        <v>119</v>
      </c>
      <c r="E125" s="140" t="s">
        <v>1</v>
      </c>
      <c r="F125" s="141" t="s">
        <v>121</v>
      </c>
      <c r="H125" s="142">
        <v>13</v>
      </c>
      <c r="L125" s="139"/>
      <c r="M125" s="143"/>
      <c r="T125" s="144"/>
      <c r="AT125" s="140" t="s">
        <v>119</v>
      </c>
      <c r="AU125" s="140" t="s">
        <v>78</v>
      </c>
      <c r="AV125" s="13" t="s">
        <v>117</v>
      </c>
      <c r="AW125" s="13" t="s">
        <v>25</v>
      </c>
      <c r="AX125" s="13" t="s">
        <v>76</v>
      </c>
      <c r="AY125" s="140" t="s">
        <v>111</v>
      </c>
    </row>
    <row r="126" spans="2:65" s="1" customFormat="1" ht="33" customHeight="1">
      <c r="B126" s="118"/>
      <c r="C126" s="119" t="s">
        <v>78</v>
      </c>
      <c r="D126" s="119" t="s">
        <v>113</v>
      </c>
      <c r="E126" s="120" t="s">
        <v>122</v>
      </c>
      <c r="F126" s="121" t="s">
        <v>123</v>
      </c>
      <c r="G126" s="122" t="s">
        <v>116</v>
      </c>
      <c r="H126" s="123">
        <v>1</v>
      </c>
      <c r="I126" s="124">
        <v>350</v>
      </c>
      <c r="J126" s="124">
        <f>ROUND(I126*H126,2)</f>
        <v>350</v>
      </c>
      <c r="K126" s="125"/>
      <c r="L126" s="26"/>
      <c r="M126" s="126" t="s">
        <v>1</v>
      </c>
      <c r="N126" s="127" t="s">
        <v>33</v>
      </c>
      <c r="O126" s="128">
        <v>0.88</v>
      </c>
      <c r="P126" s="128">
        <f>O126*H126</f>
        <v>0.88</v>
      </c>
      <c r="Q126" s="128">
        <v>0</v>
      </c>
      <c r="R126" s="128">
        <f>Q126*H126</f>
        <v>0</v>
      </c>
      <c r="S126" s="128">
        <v>0</v>
      </c>
      <c r="T126" s="129">
        <f>S126*H126</f>
        <v>0</v>
      </c>
      <c r="AR126" s="130" t="s">
        <v>117</v>
      </c>
      <c r="AT126" s="130" t="s">
        <v>113</v>
      </c>
      <c r="AU126" s="130" t="s">
        <v>78</v>
      </c>
      <c r="AY126" s="16" t="s">
        <v>111</v>
      </c>
      <c r="BE126" s="131">
        <f>IF(N126="základní",J126,0)</f>
        <v>350</v>
      </c>
      <c r="BF126" s="131">
        <f>IF(N126="snížená",J126,0)</f>
        <v>0</v>
      </c>
      <c r="BG126" s="131">
        <f>IF(N126="zákl. přenesená",J126,0)</f>
        <v>0</v>
      </c>
      <c r="BH126" s="131">
        <f>IF(N126="sníž. přenesená",J126,0)</f>
        <v>0</v>
      </c>
      <c r="BI126" s="131">
        <f>IF(N126="nulová",J126,0)</f>
        <v>0</v>
      </c>
      <c r="BJ126" s="16" t="s">
        <v>76</v>
      </c>
      <c r="BK126" s="131">
        <f>ROUND(I126*H126,2)</f>
        <v>350</v>
      </c>
      <c r="BL126" s="16" t="s">
        <v>117</v>
      </c>
      <c r="BM126" s="130" t="s">
        <v>124</v>
      </c>
    </row>
    <row r="127" spans="2:65" s="12" customFormat="1">
      <c r="B127" s="132"/>
      <c r="D127" s="133" t="s">
        <v>119</v>
      </c>
      <c r="E127" s="134" t="s">
        <v>1</v>
      </c>
      <c r="F127" s="135" t="s">
        <v>76</v>
      </c>
      <c r="H127" s="136">
        <v>1</v>
      </c>
      <c r="L127" s="132"/>
      <c r="M127" s="137"/>
      <c r="T127" s="138"/>
      <c r="AT127" s="134" t="s">
        <v>119</v>
      </c>
      <c r="AU127" s="134" t="s">
        <v>78</v>
      </c>
      <c r="AV127" s="12" t="s">
        <v>78</v>
      </c>
      <c r="AW127" s="12" t="s">
        <v>25</v>
      </c>
      <c r="AX127" s="12" t="s">
        <v>68</v>
      </c>
      <c r="AY127" s="134" t="s">
        <v>111</v>
      </c>
    </row>
    <row r="128" spans="2:65" s="13" customFormat="1">
      <c r="B128" s="139"/>
      <c r="D128" s="133" t="s">
        <v>119</v>
      </c>
      <c r="E128" s="140" t="s">
        <v>1</v>
      </c>
      <c r="F128" s="141" t="s">
        <v>121</v>
      </c>
      <c r="H128" s="142">
        <v>1</v>
      </c>
      <c r="L128" s="139"/>
      <c r="M128" s="143"/>
      <c r="T128" s="144"/>
      <c r="AT128" s="140" t="s">
        <v>119</v>
      </c>
      <c r="AU128" s="140" t="s">
        <v>78</v>
      </c>
      <c r="AV128" s="13" t="s">
        <v>117</v>
      </c>
      <c r="AW128" s="13" t="s">
        <v>25</v>
      </c>
      <c r="AX128" s="13" t="s">
        <v>76</v>
      </c>
      <c r="AY128" s="140" t="s">
        <v>111</v>
      </c>
    </row>
    <row r="129" spans="2:65" s="1" customFormat="1" ht="66.75" customHeight="1">
      <c r="B129" s="118"/>
      <c r="C129" s="119" t="s">
        <v>125</v>
      </c>
      <c r="D129" s="119" t="s">
        <v>113</v>
      </c>
      <c r="E129" s="120" t="s">
        <v>126</v>
      </c>
      <c r="F129" s="121" t="s">
        <v>127</v>
      </c>
      <c r="G129" s="122" t="s">
        <v>128</v>
      </c>
      <c r="H129" s="123">
        <v>540.37</v>
      </c>
      <c r="I129" s="124">
        <v>64.8</v>
      </c>
      <c r="J129" s="124">
        <f>ROUND(I129*H129,2)</f>
        <v>35015.980000000003</v>
      </c>
      <c r="K129" s="125"/>
      <c r="L129" s="26"/>
      <c r="M129" s="126" t="s">
        <v>1</v>
      </c>
      <c r="N129" s="127" t="s">
        <v>33</v>
      </c>
      <c r="O129" s="128">
        <v>0.11899999999999999</v>
      </c>
      <c r="P129" s="128">
        <f>O129*H129</f>
        <v>64.304029999999997</v>
      </c>
      <c r="Q129" s="128">
        <v>0</v>
      </c>
      <c r="R129" s="128">
        <f>Q129*H129</f>
        <v>0</v>
      </c>
      <c r="S129" s="128">
        <v>0.44</v>
      </c>
      <c r="T129" s="129">
        <f>S129*H129</f>
        <v>237.7628</v>
      </c>
      <c r="AR129" s="130" t="s">
        <v>117</v>
      </c>
      <c r="AT129" s="130" t="s">
        <v>113</v>
      </c>
      <c r="AU129" s="130" t="s">
        <v>78</v>
      </c>
      <c r="AY129" s="16" t="s">
        <v>111</v>
      </c>
      <c r="BE129" s="131">
        <f>IF(N129="základní",J129,0)</f>
        <v>35015.980000000003</v>
      </c>
      <c r="BF129" s="131">
        <f>IF(N129="snížená",J129,0)</f>
        <v>0</v>
      </c>
      <c r="BG129" s="131">
        <f>IF(N129="zákl. přenesená",J129,0)</f>
        <v>0</v>
      </c>
      <c r="BH129" s="131">
        <f>IF(N129="sníž. přenesená",J129,0)</f>
        <v>0</v>
      </c>
      <c r="BI129" s="131">
        <f>IF(N129="nulová",J129,0)</f>
        <v>0</v>
      </c>
      <c r="BJ129" s="16" t="s">
        <v>76</v>
      </c>
      <c r="BK129" s="131">
        <f>ROUND(I129*H129,2)</f>
        <v>35015.980000000003</v>
      </c>
      <c r="BL129" s="16" t="s">
        <v>117</v>
      </c>
      <c r="BM129" s="130" t="s">
        <v>129</v>
      </c>
    </row>
    <row r="130" spans="2:65" s="12" customFormat="1">
      <c r="B130" s="132"/>
      <c r="D130" s="133" t="s">
        <v>119</v>
      </c>
      <c r="E130" s="134" t="s">
        <v>1</v>
      </c>
      <c r="F130" s="135" t="s">
        <v>130</v>
      </c>
      <c r="H130" s="136">
        <v>540.37</v>
      </c>
      <c r="L130" s="132"/>
      <c r="M130" s="137"/>
      <c r="T130" s="138"/>
      <c r="AT130" s="134" t="s">
        <v>119</v>
      </c>
      <c r="AU130" s="134" t="s">
        <v>78</v>
      </c>
      <c r="AV130" s="12" t="s">
        <v>78</v>
      </c>
      <c r="AW130" s="12" t="s">
        <v>25</v>
      </c>
      <c r="AX130" s="12" t="s">
        <v>68</v>
      </c>
      <c r="AY130" s="134" t="s">
        <v>111</v>
      </c>
    </row>
    <row r="131" spans="2:65" s="13" customFormat="1">
      <c r="B131" s="139"/>
      <c r="D131" s="133" t="s">
        <v>119</v>
      </c>
      <c r="E131" s="140" t="s">
        <v>1</v>
      </c>
      <c r="F131" s="141" t="s">
        <v>121</v>
      </c>
      <c r="H131" s="142">
        <v>540.37</v>
      </c>
      <c r="L131" s="139"/>
      <c r="M131" s="143"/>
      <c r="T131" s="144"/>
      <c r="AT131" s="140" t="s">
        <v>119</v>
      </c>
      <c r="AU131" s="140" t="s">
        <v>78</v>
      </c>
      <c r="AV131" s="13" t="s">
        <v>117</v>
      </c>
      <c r="AW131" s="13" t="s">
        <v>25</v>
      </c>
      <c r="AX131" s="13" t="s">
        <v>76</v>
      </c>
      <c r="AY131" s="140" t="s">
        <v>111</v>
      </c>
    </row>
    <row r="132" spans="2:65" s="1" customFormat="1" ht="24.2" customHeight="1">
      <c r="B132" s="118"/>
      <c r="C132" s="119" t="s">
        <v>117</v>
      </c>
      <c r="D132" s="119" t="s">
        <v>113</v>
      </c>
      <c r="E132" s="120" t="s">
        <v>131</v>
      </c>
      <c r="F132" s="121" t="s">
        <v>132</v>
      </c>
      <c r="G132" s="122" t="s">
        <v>128</v>
      </c>
      <c r="H132" s="123">
        <v>6257.75</v>
      </c>
      <c r="I132" s="124">
        <v>17.3</v>
      </c>
      <c r="J132" s="124">
        <f>ROUND(I132*H132,2)</f>
        <v>108259.08</v>
      </c>
      <c r="K132" s="125"/>
      <c r="L132" s="26"/>
      <c r="M132" s="126" t="s">
        <v>1</v>
      </c>
      <c r="N132" s="127" t="s">
        <v>33</v>
      </c>
      <c r="O132" s="128">
        <v>1.7000000000000001E-2</v>
      </c>
      <c r="P132" s="128">
        <f>O132*H132</f>
        <v>106.38175000000001</v>
      </c>
      <c r="Q132" s="128">
        <v>0</v>
      </c>
      <c r="R132" s="128">
        <f>Q132*H132</f>
        <v>0</v>
      </c>
      <c r="S132" s="128">
        <v>0</v>
      </c>
      <c r="T132" s="129">
        <f>S132*H132</f>
        <v>0</v>
      </c>
      <c r="AR132" s="130" t="s">
        <v>117</v>
      </c>
      <c r="AT132" s="130" t="s">
        <v>113</v>
      </c>
      <c r="AU132" s="130" t="s">
        <v>78</v>
      </c>
      <c r="AY132" s="16" t="s">
        <v>111</v>
      </c>
      <c r="BE132" s="131">
        <f>IF(N132="základní",J132,0)</f>
        <v>108259.08</v>
      </c>
      <c r="BF132" s="131">
        <f>IF(N132="snížená",J132,0)</f>
        <v>0</v>
      </c>
      <c r="BG132" s="131">
        <f>IF(N132="zákl. přenesená",J132,0)</f>
        <v>0</v>
      </c>
      <c r="BH132" s="131">
        <f>IF(N132="sníž. přenesená",J132,0)</f>
        <v>0</v>
      </c>
      <c r="BI132" s="131">
        <f>IF(N132="nulová",J132,0)</f>
        <v>0</v>
      </c>
      <c r="BJ132" s="16" t="s">
        <v>76</v>
      </c>
      <c r="BK132" s="131">
        <f>ROUND(I132*H132,2)</f>
        <v>108259.08</v>
      </c>
      <c r="BL132" s="16" t="s">
        <v>117</v>
      </c>
      <c r="BM132" s="130" t="s">
        <v>133</v>
      </c>
    </row>
    <row r="133" spans="2:65" s="12" customFormat="1">
      <c r="B133" s="132"/>
      <c r="D133" s="133" t="s">
        <v>119</v>
      </c>
      <c r="E133" s="134" t="s">
        <v>1</v>
      </c>
      <c r="F133" s="135" t="s">
        <v>134</v>
      </c>
      <c r="H133" s="136">
        <v>6257.75</v>
      </c>
      <c r="L133" s="132"/>
      <c r="M133" s="137"/>
      <c r="T133" s="138"/>
      <c r="AT133" s="134" t="s">
        <v>119</v>
      </c>
      <c r="AU133" s="134" t="s">
        <v>78</v>
      </c>
      <c r="AV133" s="12" t="s">
        <v>78</v>
      </c>
      <c r="AW133" s="12" t="s">
        <v>25</v>
      </c>
      <c r="AX133" s="12" t="s">
        <v>68</v>
      </c>
      <c r="AY133" s="134" t="s">
        <v>111</v>
      </c>
    </row>
    <row r="134" spans="2:65" s="13" customFormat="1">
      <c r="B134" s="139"/>
      <c r="D134" s="133" t="s">
        <v>119</v>
      </c>
      <c r="E134" s="140" t="s">
        <v>1</v>
      </c>
      <c r="F134" s="141" t="s">
        <v>121</v>
      </c>
      <c r="H134" s="142">
        <v>6257.75</v>
      </c>
      <c r="L134" s="139"/>
      <c r="M134" s="143"/>
      <c r="T134" s="144"/>
      <c r="AT134" s="140" t="s">
        <v>119</v>
      </c>
      <c r="AU134" s="140" t="s">
        <v>78</v>
      </c>
      <c r="AV134" s="13" t="s">
        <v>117</v>
      </c>
      <c r="AW134" s="13" t="s">
        <v>25</v>
      </c>
      <c r="AX134" s="13" t="s">
        <v>76</v>
      </c>
      <c r="AY134" s="140" t="s">
        <v>111</v>
      </c>
    </row>
    <row r="135" spans="2:65" s="1" customFormat="1" ht="33" customHeight="1">
      <c r="B135" s="118"/>
      <c r="C135" s="119" t="s">
        <v>135</v>
      </c>
      <c r="D135" s="119" t="s">
        <v>113</v>
      </c>
      <c r="E135" s="120" t="s">
        <v>136</v>
      </c>
      <c r="F135" s="121" t="s">
        <v>137</v>
      </c>
      <c r="G135" s="122" t="s">
        <v>138</v>
      </c>
      <c r="H135" s="123">
        <v>1062.336</v>
      </c>
      <c r="I135" s="124">
        <v>109</v>
      </c>
      <c r="J135" s="124">
        <f>ROUND(I135*H135,2)</f>
        <v>115794.62</v>
      </c>
      <c r="K135" s="125"/>
      <c r="L135" s="26"/>
      <c r="M135" s="126" t="s">
        <v>1</v>
      </c>
      <c r="N135" s="127" t="s">
        <v>33</v>
      </c>
      <c r="O135" s="128">
        <v>8.5999999999999993E-2</v>
      </c>
      <c r="P135" s="128">
        <f>O135*H135</f>
        <v>91.360895999999997</v>
      </c>
      <c r="Q135" s="128">
        <v>0</v>
      </c>
      <c r="R135" s="128">
        <f>Q135*H135</f>
        <v>0</v>
      </c>
      <c r="S135" s="128">
        <v>0</v>
      </c>
      <c r="T135" s="129">
        <f>S135*H135</f>
        <v>0</v>
      </c>
      <c r="AR135" s="130" t="s">
        <v>117</v>
      </c>
      <c r="AT135" s="130" t="s">
        <v>113</v>
      </c>
      <c r="AU135" s="130" t="s">
        <v>78</v>
      </c>
      <c r="AY135" s="16" t="s">
        <v>111</v>
      </c>
      <c r="BE135" s="131">
        <f>IF(N135="základní",J135,0)</f>
        <v>115794.62</v>
      </c>
      <c r="BF135" s="131">
        <f>IF(N135="snížená",J135,0)</f>
        <v>0</v>
      </c>
      <c r="BG135" s="131">
        <f>IF(N135="zákl. přenesená",J135,0)</f>
        <v>0</v>
      </c>
      <c r="BH135" s="131">
        <f>IF(N135="sníž. přenesená",J135,0)</f>
        <v>0</v>
      </c>
      <c r="BI135" s="131">
        <f>IF(N135="nulová",J135,0)</f>
        <v>0</v>
      </c>
      <c r="BJ135" s="16" t="s">
        <v>76</v>
      </c>
      <c r="BK135" s="131">
        <f>ROUND(I135*H135,2)</f>
        <v>115794.62</v>
      </c>
      <c r="BL135" s="16" t="s">
        <v>117</v>
      </c>
      <c r="BM135" s="130" t="s">
        <v>139</v>
      </c>
    </row>
    <row r="136" spans="2:65" s="12" customFormat="1">
      <c r="B136" s="132"/>
      <c r="D136" s="133" t="s">
        <v>119</v>
      </c>
      <c r="E136" s="134" t="s">
        <v>1</v>
      </c>
      <c r="F136" s="135" t="s">
        <v>140</v>
      </c>
      <c r="H136" s="136">
        <v>1062.336</v>
      </c>
      <c r="L136" s="132"/>
      <c r="M136" s="137"/>
      <c r="T136" s="138"/>
      <c r="AT136" s="134" t="s">
        <v>119</v>
      </c>
      <c r="AU136" s="134" t="s">
        <v>78</v>
      </c>
      <c r="AV136" s="12" t="s">
        <v>78</v>
      </c>
      <c r="AW136" s="12" t="s">
        <v>25</v>
      </c>
      <c r="AX136" s="12" t="s">
        <v>68</v>
      </c>
      <c r="AY136" s="134" t="s">
        <v>111</v>
      </c>
    </row>
    <row r="137" spans="2:65" s="13" customFormat="1">
      <c r="B137" s="139"/>
      <c r="D137" s="133" t="s">
        <v>119</v>
      </c>
      <c r="E137" s="140" t="s">
        <v>1</v>
      </c>
      <c r="F137" s="141" t="s">
        <v>121</v>
      </c>
      <c r="H137" s="142">
        <v>1062.336</v>
      </c>
      <c r="L137" s="139"/>
      <c r="M137" s="143"/>
      <c r="T137" s="144"/>
      <c r="AT137" s="140" t="s">
        <v>119</v>
      </c>
      <c r="AU137" s="140" t="s">
        <v>78</v>
      </c>
      <c r="AV137" s="13" t="s">
        <v>117</v>
      </c>
      <c r="AW137" s="13" t="s">
        <v>25</v>
      </c>
      <c r="AX137" s="13" t="s">
        <v>76</v>
      </c>
      <c r="AY137" s="140" t="s">
        <v>111</v>
      </c>
    </row>
    <row r="138" spans="2:65" s="1" customFormat="1" ht="49.15" customHeight="1">
      <c r="B138" s="118"/>
      <c r="C138" s="119" t="s">
        <v>141</v>
      </c>
      <c r="D138" s="119" t="s">
        <v>113</v>
      </c>
      <c r="E138" s="120" t="s">
        <v>142</v>
      </c>
      <c r="F138" s="121" t="s">
        <v>143</v>
      </c>
      <c r="G138" s="122" t="s">
        <v>116</v>
      </c>
      <c r="H138" s="123">
        <v>13</v>
      </c>
      <c r="I138" s="124">
        <v>32.200000000000003</v>
      </c>
      <c r="J138" s="124">
        <f>ROUND(I138*H138,2)</f>
        <v>418.6</v>
      </c>
      <c r="K138" s="125"/>
      <c r="L138" s="26"/>
      <c r="M138" s="126" t="s">
        <v>1</v>
      </c>
      <c r="N138" s="127" t="s">
        <v>33</v>
      </c>
      <c r="O138" s="128">
        <v>5.7000000000000002E-2</v>
      </c>
      <c r="P138" s="128">
        <f>O138*H138</f>
        <v>0.74099999999999999</v>
      </c>
      <c r="Q138" s="128">
        <v>0</v>
      </c>
      <c r="R138" s="128">
        <f>Q138*H138</f>
        <v>0</v>
      </c>
      <c r="S138" s="128">
        <v>0</v>
      </c>
      <c r="T138" s="129">
        <f>S138*H138</f>
        <v>0</v>
      </c>
      <c r="AR138" s="130" t="s">
        <v>117</v>
      </c>
      <c r="AT138" s="130" t="s">
        <v>113</v>
      </c>
      <c r="AU138" s="130" t="s">
        <v>78</v>
      </c>
      <c r="AY138" s="16" t="s">
        <v>111</v>
      </c>
      <c r="BE138" s="131">
        <f>IF(N138="základní",J138,0)</f>
        <v>418.6</v>
      </c>
      <c r="BF138" s="131">
        <f>IF(N138="snížená",J138,0)</f>
        <v>0</v>
      </c>
      <c r="BG138" s="131">
        <f>IF(N138="zákl. přenesená",J138,0)</f>
        <v>0</v>
      </c>
      <c r="BH138" s="131">
        <f>IF(N138="sníž. přenesená",J138,0)</f>
        <v>0</v>
      </c>
      <c r="BI138" s="131">
        <f>IF(N138="nulová",J138,0)</f>
        <v>0</v>
      </c>
      <c r="BJ138" s="16" t="s">
        <v>76</v>
      </c>
      <c r="BK138" s="131">
        <f>ROUND(I138*H138,2)</f>
        <v>418.6</v>
      </c>
      <c r="BL138" s="16" t="s">
        <v>117</v>
      </c>
      <c r="BM138" s="130" t="s">
        <v>144</v>
      </c>
    </row>
    <row r="139" spans="2:65" s="14" customFormat="1">
      <c r="B139" s="145"/>
      <c r="D139" s="133" t="s">
        <v>119</v>
      </c>
      <c r="E139" s="146" t="s">
        <v>1</v>
      </c>
      <c r="F139" s="147" t="s">
        <v>145</v>
      </c>
      <c r="H139" s="146" t="s">
        <v>1</v>
      </c>
      <c r="L139" s="145"/>
      <c r="M139" s="148"/>
      <c r="T139" s="149"/>
      <c r="AT139" s="146" t="s">
        <v>119</v>
      </c>
      <c r="AU139" s="146" t="s">
        <v>78</v>
      </c>
      <c r="AV139" s="14" t="s">
        <v>76</v>
      </c>
      <c r="AW139" s="14" t="s">
        <v>25</v>
      </c>
      <c r="AX139" s="14" t="s">
        <v>68</v>
      </c>
      <c r="AY139" s="146" t="s">
        <v>111</v>
      </c>
    </row>
    <row r="140" spans="2:65" s="12" customFormat="1">
      <c r="B140" s="132"/>
      <c r="D140" s="133" t="s">
        <v>119</v>
      </c>
      <c r="E140" s="134" t="s">
        <v>1</v>
      </c>
      <c r="F140" s="135" t="s">
        <v>120</v>
      </c>
      <c r="H140" s="136">
        <v>13</v>
      </c>
      <c r="L140" s="132"/>
      <c r="M140" s="137"/>
      <c r="T140" s="138"/>
      <c r="AT140" s="134" t="s">
        <v>119</v>
      </c>
      <c r="AU140" s="134" t="s">
        <v>78</v>
      </c>
      <c r="AV140" s="12" t="s">
        <v>78</v>
      </c>
      <c r="AW140" s="12" t="s">
        <v>25</v>
      </c>
      <c r="AX140" s="12" t="s">
        <v>68</v>
      </c>
      <c r="AY140" s="134" t="s">
        <v>111</v>
      </c>
    </row>
    <row r="141" spans="2:65" s="13" customFormat="1">
      <c r="B141" s="139"/>
      <c r="D141" s="133" t="s">
        <v>119</v>
      </c>
      <c r="E141" s="140" t="s">
        <v>1</v>
      </c>
      <c r="F141" s="141" t="s">
        <v>121</v>
      </c>
      <c r="H141" s="142">
        <v>13</v>
      </c>
      <c r="L141" s="139"/>
      <c r="M141" s="143"/>
      <c r="T141" s="144"/>
      <c r="AT141" s="140" t="s">
        <v>119</v>
      </c>
      <c r="AU141" s="140" t="s">
        <v>78</v>
      </c>
      <c r="AV141" s="13" t="s">
        <v>117</v>
      </c>
      <c r="AW141" s="13" t="s">
        <v>25</v>
      </c>
      <c r="AX141" s="13" t="s">
        <v>76</v>
      </c>
      <c r="AY141" s="140" t="s">
        <v>111</v>
      </c>
    </row>
    <row r="142" spans="2:65" s="1" customFormat="1" ht="49.15" customHeight="1">
      <c r="B142" s="118"/>
      <c r="C142" s="119" t="s">
        <v>146</v>
      </c>
      <c r="D142" s="119" t="s">
        <v>113</v>
      </c>
      <c r="E142" s="120" t="s">
        <v>147</v>
      </c>
      <c r="F142" s="121" t="s">
        <v>148</v>
      </c>
      <c r="G142" s="122" t="s">
        <v>116</v>
      </c>
      <c r="H142" s="123">
        <v>1</v>
      </c>
      <c r="I142" s="124">
        <v>172</v>
      </c>
      <c r="J142" s="124">
        <f>ROUND(I142*H142,2)</f>
        <v>172</v>
      </c>
      <c r="K142" s="125"/>
      <c r="L142" s="26"/>
      <c r="M142" s="126" t="s">
        <v>1</v>
      </c>
      <c r="N142" s="127" t="s">
        <v>33</v>
      </c>
      <c r="O142" s="128">
        <v>0.314</v>
      </c>
      <c r="P142" s="128">
        <f>O142*H142</f>
        <v>0.314</v>
      </c>
      <c r="Q142" s="128">
        <v>0</v>
      </c>
      <c r="R142" s="128">
        <f>Q142*H142</f>
        <v>0</v>
      </c>
      <c r="S142" s="128">
        <v>0</v>
      </c>
      <c r="T142" s="129">
        <f>S142*H142</f>
        <v>0</v>
      </c>
      <c r="AR142" s="130" t="s">
        <v>117</v>
      </c>
      <c r="AT142" s="130" t="s">
        <v>113</v>
      </c>
      <c r="AU142" s="130" t="s">
        <v>78</v>
      </c>
      <c r="AY142" s="16" t="s">
        <v>111</v>
      </c>
      <c r="BE142" s="131">
        <f>IF(N142="základní",J142,0)</f>
        <v>172</v>
      </c>
      <c r="BF142" s="131">
        <f>IF(N142="snížená",J142,0)</f>
        <v>0</v>
      </c>
      <c r="BG142" s="131">
        <f>IF(N142="zákl. přenesená",J142,0)</f>
        <v>0</v>
      </c>
      <c r="BH142" s="131">
        <f>IF(N142="sníž. přenesená",J142,0)</f>
        <v>0</v>
      </c>
      <c r="BI142" s="131">
        <f>IF(N142="nulová",J142,0)</f>
        <v>0</v>
      </c>
      <c r="BJ142" s="16" t="s">
        <v>76</v>
      </c>
      <c r="BK142" s="131">
        <f>ROUND(I142*H142,2)</f>
        <v>172</v>
      </c>
      <c r="BL142" s="16" t="s">
        <v>117</v>
      </c>
      <c r="BM142" s="130" t="s">
        <v>149</v>
      </c>
    </row>
    <row r="143" spans="2:65" s="14" customFormat="1">
      <c r="B143" s="145"/>
      <c r="D143" s="133" t="s">
        <v>119</v>
      </c>
      <c r="E143" s="146" t="s">
        <v>1</v>
      </c>
      <c r="F143" s="147" t="s">
        <v>150</v>
      </c>
      <c r="H143" s="146" t="s">
        <v>1</v>
      </c>
      <c r="L143" s="145"/>
      <c r="M143" s="148"/>
      <c r="T143" s="149"/>
      <c r="AT143" s="146" t="s">
        <v>119</v>
      </c>
      <c r="AU143" s="146" t="s">
        <v>78</v>
      </c>
      <c r="AV143" s="14" t="s">
        <v>76</v>
      </c>
      <c r="AW143" s="14" t="s">
        <v>25</v>
      </c>
      <c r="AX143" s="14" t="s">
        <v>68</v>
      </c>
      <c r="AY143" s="146" t="s">
        <v>111</v>
      </c>
    </row>
    <row r="144" spans="2:65" s="12" customFormat="1">
      <c r="B144" s="132"/>
      <c r="D144" s="133" t="s">
        <v>119</v>
      </c>
      <c r="E144" s="134" t="s">
        <v>1</v>
      </c>
      <c r="F144" s="135" t="s">
        <v>76</v>
      </c>
      <c r="H144" s="136">
        <v>1</v>
      </c>
      <c r="L144" s="132"/>
      <c r="M144" s="137"/>
      <c r="T144" s="138"/>
      <c r="AT144" s="134" t="s">
        <v>119</v>
      </c>
      <c r="AU144" s="134" t="s">
        <v>78</v>
      </c>
      <c r="AV144" s="12" t="s">
        <v>78</v>
      </c>
      <c r="AW144" s="12" t="s">
        <v>25</v>
      </c>
      <c r="AX144" s="12" t="s">
        <v>68</v>
      </c>
      <c r="AY144" s="134" t="s">
        <v>111</v>
      </c>
    </row>
    <row r="145" spans="2:65" s="13" customFormat="1">
      <c r="B145" s="139"/>
      <c r="D145" s="133" t="s">
        <v>119</v>
      </c>
      <c r="E145" s="140" t="s">
        <v>1</v>
      </c>
      <c r="F145" s="141" t="s">
        <v>121</v>
      </c>
      <c r="H145" s="142">
        <v>1</v>
      </c>
      <c r="L145" s="139"/>
      <c r="M145" s="143"/>
      <c r="T145" s="144"/>
      <c r="AT145" s="140" t="s">
        <v>119</v>
      </c>
      <c r="AU145" s="140" t="s">
        <v>78</v>
      </c>
      <c r="AV145" s="13" t="s">
        <v>117</v>
      </c>
      <c r="AW145" s="13" t="s">
        <v>25</v>
      </c>
      <c r="AX145" s="13" t="s">
        <v>76</v>
      </c>
      <c r="AY145" s="140" t="s">
        <v>111</v>
      </c>
    </row>
    <row r="146" spans="2:65" s="1" customFormat="1" ht="44.25" customHeight="1">
      <c r="B146" s="118"/>
      <c r="C146" s="119" t="s">
        <v>151</v>
      </c>
      <c r="D146" s="119" t="s">
        <v>113</v>
      </c>
      <c r="E146" s="120" t="s">
        <v>152</v>
      </c>
      <c r="F146" s="121" t="s">
        <v>153</v>
      </c>
      <c r="G146" s="122" t="s">
        <v>116</v>
      </c>
      <c r="H146" s="123">
        <v>13</v>
      </c>
      <c r="I146" s="124">
        <v>503</v>
      </c>
      <c r="J146" s="124">
        <f>ROUND(I146*H146,2)</f>
        <v>6539</v>
      </c>
      <c r="K146" s="125"/>
      <c r="L146" s="26"/>
      <c r="M146" s="126" t="s">
        <v>1</v>
      </c>
      <c r="N146" s="127" t="s">
        <v>33</v>
      </c>
      <c r="O146" s="128">
        <v>0.62</v>
      </c>
      <c r="P146" s="128">
        <f>O146*H146</f>
        <v>8.06</v>
      </c>
      <c r="Q146" s="128">
        <v>0</v>
      </c>
      <c r="R146" s="128">
        <f>Q146*H146</f>
        <v>0</v>
      </c>
      <c r="S146" s="128">
        <v>0</v>
      </c>
      <c r="T146" s="129">
        <f>S146*H146</f>
        <v>0</v>
      </c>
      <c r="AR146" s="130" t="s">
        <v>117</v>
      </c>
      <c r="AT146" s="130" t="s">
        <v>113</v>
      </c>
      <c r="AU146" s="130" t="s">
        <v>78</v>
      </c>
      <c r="AY146" s="16" t="s">
        <v>111</v>
      </c>
      <c r="BE146" s="131">
        <f>IF(N146="základní",J146,0)</f>
        <v>6539</v>
      </c>
      <c r="BF146" s="131">
        <f>IF(N146="snížená",J146,0)</f>
        <v>0</v>
      </c>
      <c r="BG146" s="131">
        <f>IF(N146="zákl. přenesená",J146,0)</f>
        <v>0</v>
      </c>
      <c r="BH146" s="131">
        <f>IF(N146="sníž. přenesená",J146,0)</f>
        <v>0</v>
      </c>
      <c r="BI146" s="131">
        <f>IF(N146="nulová",J146,0)</f>
        <v>0</v>
      </c>
      <c r="BJ146" s="16" t="s">
        <v>76</v>
      </c>
      <c r="BK146" s="131">
        <f>ROUND(I146*H146,2)</f>
        <v>6539</v>
      </c>
      <c r="BL146" s="16" t="s">
        <v>117</v>
      </c>
      <c r="BM146" s="130" t="s">
        <v>154</v>
      </c>
    </row>
    <row r="147" spans="2:65" s="14" customFormat="1">
      <c r="B147" s="145"/>
      <c r="D147" s="133" t="s">
        <v>119</v>
      </c>
      <c r="E147" s="146" t="s">
        <v>1</v>
      </c>
      <c r="F147" s="147" t="s">
        <v>155</v>
      </c>
      <c r="H147" s="146" t="s">
        <v>1</v>
      </c>
      <c r="L147" s="145"/>
      <c r="M147" s="148"/>
      <c r="T147" s="149"/>
      <c r="AT147" s="146" t="s">
        <v>119</v>
      </c>
      <c r="AU147" s="146" t="s">
        <v>78</v>
      </c>
      <c r="AV147" s="14" t="s">
        <v>76</v>
      </c>
      <c r="AW147" s="14" t="s">
        <v>25</v>
      </c>
      <c r="AX147" s="14" t="s">
        <v>68</v>
      </c>
      <c r="AY147" s="146" t="s">
        <v>111</v>
      </c>
    </row>
    <row r="148" spans="2:65" s="12" customFormat="1">
      <c r="B148" s="132"/>
      <c r="D148" s="133" t="s">
        <v>119</v>
      </c>
      <c r="E148" s="134" t="s">
        <v>1</v>
      </c>
      <c r="F148" s="135" t="s">
        <v>120</v>
      </c>
      <c r="H148" s="136">
        <v>13</v>
      </c>
      <c r="L148" s="132"/>
      <c r="M148" s="137"/>
      <c r="T148" s="138"/>
      <c r="AT148" s="134" t="s">
        <v>119</v>
      </c>
      <c r="AU148" s="134" t="s">
        <v>78</v>
      </c>
      <c r="AV148" s="12" t="s">
        <v>78</v>
      </c>
      <c r="AW148" s="12" t="s">
        <v>25</v>
      </c>
      <c r="AX148" s="12" t="s">
        <v>68</v>
      </c>
      <c r="AY148" s="134" t="s">
        <v>111</v>
      </c>
    </row>
    <row r="149" spans="2:65" s="13" customFormat="1">
      <c r="B149" s="139"/>
      <c r="D149" s="133" t="s">
        <v>119</v>
      </c>
      <c r="E149" s="140" t="s">
        <v>1</v>
      </c>
      <c r="F149" s="141" t="s">
        <v>121</v>
      </c>
      <c r="H149" s="142">
        <v>13</v>
      </c>
      <c r="L149" s="139"/>
      <c r="M149" s="143"/>
      <c r="T149" s="144"/>
      <c r="AT149" s="140" t="s">
        <v>119</v>
      </c>
      <c r="AU149" s="140" t="s">
        <v>78</v>
      </c>
      <c r="AV149" s="13" t="s">
        <v>117</v>
      </c>
      <c r="AW149" s="13" t="s">
        <v>25</v>
      </c>
      <c r="AX149" s="13" t="s">
        <v>76</v>
      </c>
      <c r="AY149" s="140" t="s">
        <v>111</v>
      </c>
    </row>
    <row r="150" spans="2:65" s="1" customFormat="1" ht="44.25" customHeight="1">
      <c r="B150" s="118"/>
      <c r="C150" s="119" t="s">
        <v>156</v>
      </c>
      <c r="D150" s="119" t="s">
        <v>113</v>
      </c>
      <c r="E150" s="120" t="s">
        <v>157</v>
      </c>
      <c r="F150" s="121" t="s">
        <v>158</v>
      </c>
      <c r="G150" s="122" t="s">
        <v>116</v>
      </c>
      <c r="H150" s="123">
        <v>1</v>
      </c>
      <c r="I150" s="124">
        <v>1060</v>
      </c>
      <c r="J150" s="124">
        <f>ROUND(I150*H150,2)</f>
        <v>1060</v>
      </c>
      <c r="K150" s="125"/>
      <c r="L150" s="26"/>
      <c r="M150" s="126" t="s">
        <v>1</v>
      </c>
      <c r="N150" s="127" t="s">
        <v>33</v>
      </c>
      <c r="O150" s="128">
        <v>1.24</v>
      </c>
      <c r="P150" s="128">
        <f>O150*H150</f>
        <v>1.24</v>
      </c>
      <c r="Q150" s="128">
        <v>0</v>
      </c>
      <c r="R150" s="128">
        <f>Q150*H150</f>
        <v>0</v>
      </c>
      <c r="S150" s="128">
        <v>0</v>
      </c>
      <c r="T150" s="129">
        <f>S150*H150</f>
        <v>0</v>
      </c>
      <c r="AR150" s="130" t="s">
        <v>117</v>
      </c>
      <c r="AT150" s="130" t="s">
        <v>113</v>
      </c>
      <c r="AU150" s="130" t="s">
        <v>78</v>
      </c>
      <c r="AY150" s="16" t="s">
        <v>111</v>
      </c>
      <c r="BE150" s="131">
        <f>IF(N150="základní",J150,0)</f>
        <v>1060</v>
      </c>
      <c r="BF150" s="131">
        <f>IF(N150="snížená",J150,0)</f>
        <v>0</v>
      </c>
      <c r="BG150" s="131">
        <f>IF(N150="zákl. přenesená",J150,0)</f>
        <v>0</v>
      </c>
      <c r="BH150" s="131">
        <f>IF(N150="sníž. přenesená",J150,0)</f>
        <v>0</v>
      </c>
      <c r="BI150" s="131">
        <f>IF(N150="nulová",J150,0)</f>
        <v>0</v>
      </c>
      <c r="BJ150" s="16" t="s">
        <v>76</v>
      </c>
      <c r="BK150" s="131">
        <f>ROUND(I150*H150,2)</f>
        <v>1060</v>
      </c>
      <c r="BL150" s="16" t="s">
        <v>117</v>
      </c>
      <c r="BM150" s="130" t="s">
        <v>159</v>
      </c>
    </row>
    <row r="151" spans="2:65" s="14" customFormat="1">
      <c r="B151" s="145"/>
      <c r="D151" s="133" t="s">
        <v>119</v>
      </c>
      <c r="E151" s="146" t="s">
        <v>1</v>
      </c>
      <c r="F151" s="147" t="s">
        <v>155</v>
      </c>
      <c r="H151" s="146" t="s">
        <v>1</v>
      </c>
      <c r="L151" s="145"/>
      <c r="M151" s="148"/>
      <c r="T151" s="149"/>
      <c r="AT151" s="146" t="s">
        <v>119</v>
      </c>
      <c r="AU151" s="146" t="s">
        <v>78</v>
      </c>
      <c r="AV151" s="14" t="s">
        <v>76</v>
      </c>
      <c r="AW151" s="14" t="s">
        <v>25</v>
      </c>
      <c r="AX151" s="14" t="s">
        <v>68</v>
      </c>
      <c r="AY151" s="146" t="s">
        <v>111</v>
      </c>
    </row>
    <row r="152" spans="2:65" s="12" customFormat="1">
      <c r="B152" s="132"/>
      <c r="D152" s="133" t="s">
        <v>119</v>
      </c>
      <c r="E152" s="134" t="s">
        <v>1</v>
      </c>
      <c r="F152" s="135" t="s">
        <v>76</v>
      </c>
      <c r="H152" s="136">
        <v>1</v>
      </c>
      <c r="L152" s="132"/>
      <c r="M152" s="137"/>
      <c r="T152" s="138"/>
      <c r="AT152" s="134" t="s">
        <v>119</v>
      </c>
      <c r="AU152" s="134" t="s">
        <v>78</v>
      </c>
      <c r="AV152" s="12" t="s">
        <v>78</v>
      </c>
      <c r="AW152" s="12" t="s">
        <v>25</v>
      </c>
      <c r="AX152" s="12" t="s">
        <v>68</v>
      </c>
      <c r="AY152" s="134" t="s">
        <v>111</v>
      </c>
    </row>
    <row r="153" spans="2:65" s="13" customFormat="1">
      <c r="B153" s="139"/>
      <c r="D153" s="133" t="s">
        <v>119</v>
      </c>
      <c r="E153" s="140" t="s">
        <v>1</v>
      </c>
      <c r="F153" s="141" t="s">
        <v>121</v>
      </c>
      <c r="H153" s="142">
        <v>1</v>
      </c>
      <c r="L153" s="139"/>
      <c r="M153" s="143"/>
      <c r="T153" s="144"/>
      <c r="AT153" s="140" t="s">
        <v>119</v>
      </c>
      <c r="AU153" s="140" t="s">
        <v>78</v>
      </c>
      <c r="AV153" s="13" t="s">
        <v>117</v>
      </c>
      <c r="AW153" s="13" t="s">
        <v>25</v>
      </c>
      <c r="AX153" s="13" t="s">
        <v>76</v>
      </c>
      <c r="AY153" s="140" t="s">
        <v>111</v>
      </c>
    </row>
    <row r="154" spans="2:65" s="1" customFormat="1" ht="37.9" customHeight="1">
      <c r="B154" s="118"/>
      <c r="C154" s="119" t="s">
        <v>160</v>
      </c>
      <c r="D154" s="119" t="s">
        <v>113</v>
      </c>
      <c r="E154" s="120" t="s">
        <v>161</v>
      </c>
      <c r="F154" s="121" t="s">
        <v>162</v>
      </c>
      <c r="G154" s="122" t="s">
        <v>116</v>
      </c>
      <c r="H154" s="123">
        <v>13</v>
      </c>
      <c r="I154" s="124">
        <v>108</v>
      </c>
      <c r="J154" s="124">
        <f>ROUND(I154*H154,2)</f>
        <v>1404</v>
      </c>
      <c r="K154" s="125"/>
      <c r="L154" s="26"/>
      <c r="M154" s="126" t="s">
        <v>1</v>
      </c>
      <c r="N154" s="127" t="s">
        <v>33</v>
      </c>
      <c r="O154" s="128">
        <v>0.1</v>
      </c>
      <c r="P154" s="128">
        <f>O154*H154</f>
        <v>1.3</v>
      </c>
      <c r="Q154" s="128">
        <v>0</v>
      </c>
      <c r="R154" s="128">
        <f>Q154*H154</f>
        <v>0</v>
      </c>
      <c r="S154" s="128">
        <v>0</v>
      </c>
      <c r="T154" s="129">
        <f>S154*H154</f>
        <v>0</v>
      </c>
      <c r="AR154" s="130" t="s">
        <v>117</v>
      </c>
      <c r="AT154" s="130" t="s">
        <v>113</v>
      </c>
      <c r="AU154" s="130" t="s">
        <v>78</v>
      </c>
      <c r="AY154" s="16" t="s">
        <v>111</v>
      </c>
      <c r="BE154" s="131">
        <f>IF(N154="základní",J154,0)</f>
        <v>1404</v>
      </c>
      <c r="BF154" s="131">
        <f>IF(N154="snížená",J154,0)</f>
        <v>0</v>
      </c>
      <c r="BG154" s="131">
        <f>IF(N154="zákl. přenesená",J154,0)</f>
        <v>0</v>
      </c>
      <c r="BH154" s="131">
        <f>IF(N154="sníž. přenesená",J154,0)</f>
        <v>0</v>
      </c>
      <c r="BI154" s="131">
        <f>IF(N154="nulová",J154,0)</f>
        <v>0</v>
      </c>
      <c r="BJ154" s="16" t="s">
        <v>76</v>
      </c>
      <c r="BK154" s="131">
        <f>ROUND(I154*H154,2)</f>
        <v>1404</v>
      </c>
      <c r="BL154" s="16" t="s">
        <v>117</v>
      </c>
      <c r="BM154" s="130" t="s">
        <v>163</v>
      </c>
    </row>
    <row r="155" spans="2:65" s="14" customFormat="1">
      <c r="B155" s="145"/>
      <c r="D155" s="133" t="s">
        <v>119</v>
      </c>
      <c r="E155" s="146" t="s">
        <v>1</v>
      </c>
      <c r="F155" s="147" t="s">
        <v>164</v>
      </c>
      <c r="H155" s="146" t="s">
        <v>1</v>
      </c>
      <c r="L155" s="145"/>
      <c r="M155" s="148"/>
      <c r="T155" s="149"/>
      <c r="AT155" s="146" t="s">
        <v>119</v>
      </c>
      <c r="AU155" s="146" t="s">
        <v>78</v>
      </c>
      <c r="AV155" s="14" t="s">
        <v>76</v>
      </c>
      <c r="AW155" s="14" t="s">
        <v>25</v>
      </c>
      <c r="AX155" s="14" t="s">
        <v>68</v>
      </c>
      <c r="AY155" s="146" t="s">
        <v>111</v>
      </c>
    </row>
    <row r="156" spans="2:65" s="12" customFormat="1">
      <c r="B156" s="132"/>
      <c r="D156" s="133" t="s">
        <v>119</v>
      </c>
      <c r="E156" s="134" t="s">
        <v>1</v>
      </c>
      <c r="F156" s="135" t="s">
        <v>120</v>
      </c>
      <c r="H156" s="136">
        <v>13</v>
      </c>
      <c r="L156" s="132"/>
      <c r="M156" s="137"/>
      <c r="T156" s="138"/>
      <c r="AT156" s="134" t="s">
        <v>119</v>
      </c>
      <c r="AU156" s="134" t="s">
        <v>78</v>
      </c>
      <c r="AV156" s="12" t="s">
        <v>78</v>
      </c>
      <c r="AW156" s="12" t="s">
        <v>25</v>
      </c>
      <c r="AX156" s="12" t="s">
        <v>68</v>
      </c>
      <c r="AY156" s="134" t="s">
        <v>111</v>
      </c>
    </row>
    <row r="157" spans="2:65" s="13" customFormat="1">
      <c r="B157" s="139"/>
      <c r="D157" s="133" t="s">
        <v>119</v>
      </c>
      <c r="E157" s="140" t="s">
        <v>1</v>
      </c>
      <c r="F157" s="141" t="s">
        <v>121</v>
      </c>
      <c r="H157" s="142">
        <v>13</v>
      </c>
      <c r="L157" s="139"/>
      <c r="M157" s="143"/>
      <c r="T157" s="144"/>
      <c r="AT157" s="140" t="s">
        <v>119</v>
      </c>
      <c r="AU157" s="140" t="s">
        <v>78</v>
      </c>
      <c r="AV157" s="13" t="s">
        <v>117</v>
      </c>
      <c r="AW157" s="13" t="s">
        <v>25</v>
      </c>
      <c r="AX157" s="13" t="s">
        <v>76</v>
      </c>
      <c r="AY157" s="140" t="s">
        <v>111</v>
      </c>
    </row>
    <row r="158" spans="2:65" s="1" customFormat="1" ht="37.9" customHeight="1">
      <c r="B158" s="118"/>
      <c r="C158" s="119" t="s">
        <v>165</v>
      </c>
      <c r="D158" s="119" t="s">
        <v>113</v>
      </c>
      <c r="E158" s="120" t="s">
        <v>166</v>
      </c>
      <c r="F158" s="121" t="s">
        <v>167</v>
      </c>
      <c r="G158" s="122" t="s">
        <v>116</v>
      </c>
      <c r="H158" s="123">
        <v>1</v>
      </c>
      <c r="I158" s="124">
        <v>402</v>
      </c>
      <c r="J158" s="124">
        <f>ROUND(I158*H158,2)</f>
        <v>402</v>
      </c>
      <c r="K158" s="125"/>
      <c r="L158" s="26"/>
      <c r="M158" s="126" t="s">
        <v>1</v>
      </c>
      <c r="N158" s="127" t="s">
        <v>33</v>
      </c>
      <c r="O158" s="128">
        <v>0.44400000000000001</v>
      </c>
      <c r="P158" s="128">
        <f>O158*H158</f>
        <v>0.44400000000000001</v>
      </c>
      <c r="Q158" s="128">
        <v>0</v>
      </c>
      <c r="R158" s="128">
        <f>Q158*H158</f>
        <v>0</v>
      </c>
      <c r="S158" s="128">
        <v>0</v>
      </c>
      <c r="T158" s="129">
        <f>S158*H158</f>
        <v>0</v>
      </c>
      <c r="AR158" s="130" t="s">
        <v>117</v>
      </c>
      <c r="AT158" s="130" t="s">
        <v>113</v>
      </c>
      <c r="AU158" s="130" t="s">
        <v>78</v>
      </c>
      <c r="AY158" s="16" t="s">
        <v>111</v>
      </c>
      <c r="BE158" s="131">
        <f>IF(N158="základní",J158,0)</f>
        <v>402</v>
      </c>
      <c r="BF158" s="131">
        <f>IF(N158="snížená",J158,0)</f>
        <v>0</v>
      </c>
      <c r="BG158" s="131">
        <f>IF(N158="zákl. přenesená",J158,0)</f>
        <v>0</v>
      </c>
      <c r="BH158" s="131">
        <f>IF(N158="sníž. přenesená",J158,0)</f>
        <v>0</v>
      </c>
      <c r="BI158" s="131">
        <f>IF(N158="nulová",J158,0)</f>
        <v>0</v>
      </c>
      <c r="BJ158" s="16" t="s">
        <v>76</v>
      </c>
      <c r="BK158" s="131">
        <f>ROUND(I158*H158,2)</f>
        <v>402</v>
      </c>
      <c r="BL158" s="16" t="s">
        <v>117</v>
      </c>
      <c r="BM158" s="130" t="s">
        <v>168</v>
      </c>
    </row>
    <row r="159" spans="2:65" s="14" customFormat="1">
      <c r="B159" s="145"/>
      <c r="D159" s="133" t="s">
        <v>119</v>
      </c>
      <c r="E159" s="146" t="s">
        <v>1</v>
      </c>
      <c r="F159" s="147" t="s">
        <v>169</v>
      </c>
      <c r="H159" s="146" t="s">
        <v>1</v>
      </c>
      <c r="L159" s="145"/>
      <c r="M159" s="148"/>
      <c r="T159" s="149"/>
      <c r="AT159" s="146" t="s">
        <v>119</v>
      </c>
      <c r="AU159" s="146" t="s">
        <v>78</v>
      </c>
      <c r="AV159" s="14" t="s">
        <v>76</v>
      </c>
      <c r="AW159" s="14" t="s">
        <v>25</v>
      </c>
      <c r="AX159" s="14" t="s">
        <v>68</v>
      </c>
      <c r="AY159" s="146" t="s">
        <v>111</v>
      </c>
    </row>
    <row r="160" spans="2:65" s="12" customFormat="1">
      <c r="B160" s="132"/>
      <c r="D160" s="133" t="s">
        <v>119</v>
      </c>
      <c r="E160" s="134" t="s">
        <v>1</v>
      </c>
      <c r="F160" s="135" t="s">
        <v>76</v>
      </c>
      <c r="H160" s="136">
        <v>1</v>
      </c>
      <c r="L160" s="132"/>
      <c r="M160" s="137"/>
      <c r="T160" s="138"/>
      <c r="AT160" s="134" t="s">
        <v>119</v>
      </c>
      <c r="AU160" s="134" t="s">
        <v>78</v>
      </c>
      <c r="AV160" s="12" t="s">
        <v>78</v>
      </c>
      <c r="AW160" s="12" t="s">
        <v>25</v>
      </c>
      <c r="AX160" s="12" t="s">
        <v>68</v>
      </c>
      <c r="AY160" s="134" t="s">
        <v>111</v>
      </c>
    </row>
    <row r="161" spans="2:65" s="13" customFormat="1">
      <c r="B161" s="139"/>
      <c r="D161" s="133" t="s">
        <v>119</v>
      </c>
      <c r="E161" s="140" t="s">
        <v>1</v>
      </c>
      <c r="F161" s="141" t="s">
        <v>121</v>
      </c>
      <c r="H161" s="142">
        <v>1</v>
      </c>
      <c r="L161" s="139"/>
      <c r="M161" s="143"/>
      <c r="T161" s="144"/>
      <c r="AT161" s="140" t="s">
        <v>119</v>
      </c>
      <c r="AU161" s="140" t="s">
        <v>78</v>
      </c>
      <c r="AV161" s="13" t="s">
        <v>117</v>
      </c>
      <c r="AW161" s="13" t="s">
        <v>25</v>
      </c>
      <c r="AX161" s="13" t="s">
        <v>76</v>
      </c>
      <c r="AY161" s="140" t="s">
        <v>111</v>
      </c>
    </row>
    <row r="162" spans="2:65" s="1" customFormat="1" ht="62.65" customHeight="1">
      <c r="B162" s="118"/>
      <c r="C162" s="119" t="s">
        <v>170</v>
      </c>
      <c r="D162" s="119" t="s">
        <v>113</v>
      </c>
      <c r="E162" s="120" t="s">
        <v>171</v>
      </c>
      <c r="F162" s="121" t="s">
        <v>172</v>
      </c>
      <c r="G162" s="122" t="s">
        <v>116</v>
      </c>
      <c r="H162" s="123">
        <v>117</v>
      </c>
      <c r="I162" s="124">
        <v>1.81</v>
      </c>
      <c r="J162" s="124">
        <f>ROUND(I162*H162,2)</f>
        <v>211.77</v>
      </c>
      <c r="K162" s="125"/>
      <c r="L162" s="26"/>
      <c r="M162" s="126" t="s">
        <v>1</v>
      </c>
      <c r="N162" s="127" t="s">
        <v>33</v>
      </c>
      <c r="O162" s="128">
        <v>1E-3</v>
      </c>
      <c r="P162" s="128">
        <f>O162*H162</f>
        <v>0.11700000000000001</v>
      </c>
      <c r="Q162" s="128">
        <v>0</v>
      </c>
      <c r="R162" s="128">
        <f>Q162*H162</f>
        <v>0</v>
      </c>
      <c r="S162" s="128">
        <v>0</v>
      </c>
      <c r="T162" s="129">
        <f>S162*H162</f>
        <v>0</v>
      </c>
      <c r="AR162" s="130" t="s">
        <v>117</v>
      </c>
      <c r="AT162" s="130" t="s">
        <v>113</v>
      </c>
      <c r="AU162" s="130" t="s">
        <v>78</v>
      </c>
      <c r="AY162" s="16" t="s">
        <v>111</v>
      </c>
      <c r="BE162" s="131">
        <f>IF(N162="základní",J162,0)</f>
        <v>211.77</v>
      </c>
      <c r="BF162" s="131">
        <f>IF(N162="snížená",J162,0)</f>
        <v>0</v>
      </c>
      <c r="BG162" s="131">
        <f>IF(N162="zákl. přenesená",J162,0)</f>
        <v>0</v>
      </c>
      <c r="BH162" s="131">
        <f>IF(N162="sníž. přenesená",J162,0)</f>
        <v>0</v>
      </c>
      <c r="BI162" s="131">
        <f>IF(N162="nulová",J162,0)</f>
        <v>0</v>
      </c>
      <c r="BJ162" s="16" t="s">
        <v>76</v>
      </c>
      <c r="BK162" s="131">
        <f>ROUND(I162*H162,2)</f>
        <v>211.77</v>
      </c>
      <c r="BL162" s="16" t="s">
        <v>117</v>
      </c>
      <c r="BM162" s="130" t="s">
        <v>173</v>
      </c>
    </row>
    <row r="163" spans="2:65" s="14" customFormat="1">
      <c r="B163" s="145"/>
      <c r="D163" s="133" t="s">
        <v>119</v>
      </c>
      <c r="E163" s="146" t="s">
        <v>1</v>
      </c>
      <c r="F163" s="147" t="s">
        <v>174</v>
      </c>
      <c r="H163" s="146" t="s">
        <v>1</v>
      </c>
      <c r="L163" s="145"/>
      <c r="M163" s="148"/>
      <c r="T163" s="149"/>
      <c r="AT163" s="146" t="s">
        <v>119</v>
      </c>
      <c r="AU163" s="146" t="s">
        <v>78</v>
      </c>
      <c r="AV163" s="14" t="s">
        <v>76</v>
      </c>
      <c r="AW163" s="14" t="s">
        <v>25</v>
      </c>
      <c r="AX163" s="14" t="s">
        <v>68</v>
      </c>
      <c r="AY163" s="146" t="s">
        <v>111</v>
      </c>
    </row>
    <row r="164" spans="2:65" s="12" customFormat="1">
      <c r="B164" s="132"/>
      <c r="D164" s="133" t="s">
        <v>119</v>
      </c>
      <c r="E164" s="134" t="s">
        <v>1</v>
      </c>
      <c r="F164" s="135" t="s">
        <v>175</v>
      </c>
      <c r="H164" s="136">
        <v>117</v>
      </c>
      <c r="L164" s="132"/>
      <c r="M164" s="137"/>
      <c r="T164" s="138"/>
      <c r="AT164" s="134" t="s">
        <v>119</v>
      </c>
      <c r="AU164" s="134" t="s">
        <v>78</v>
      </c>
      <c r="AV164" s="12" t="s">
        <v>78</v>
      </c>
      <c r="AW164" s="12" t="s">
        <v>25</v>
      </c>
      <c r="AX164" s="12" t="s">
        <v>68</v>
      </c>
      <c r="AY164" s="134" t="s">
        <v>111</v>
      </c>
    </row>
    <row r="165" spans="2:65" s="13" customFormat="1">
      <c r="B165" s="139"/>
      <c r="D165" s="133" t="s">
        <v>119</v>
      </c>
      <c r="E165" s="140" t="s">
        <v>1</v>
      </c>
      <c r="F165" s="141" t="s">
        <v>121</v>
      </c>
      <c r="H165" s="142">
        <v>117</v>
      </c>
      <c r="L165" s="139"/>
      <c r="M165" s="143"/>
      <c r="T165" s="144"/>
      <c r="AT165" s="140" t="s">
        <v>119</v>
      </c>
      <c r="AU165" s="140" t="s">
        <v>78</v>
      </c>
      <c r="AV165" s="13" t="s">
        <v>117</v>
      </c>
      <c r="AW165" s="13" t="s">
        <v>25</v>
      </c>
      <c r="AX165" s="13" t="s">
        <v>76</v>
      </c>
      <c r="AY165" s="140" t="s">
        <v>111</v>
      </c>
    </row>
    <row r="166" spans="2:65" s="1" customFormat="1" ht="62.65" customHeight="1">
      <c r="B166" s="118"/>
      <c r="C166" s="119" t="s">
        <v>120</v>
      </c>
      <c r="D166" s="119" t="s">
        <v>113</v>
      </c>
      <c r="E166" s="120" t="s">
        <v>176</v>
      </c>
      <c r="F166" s="121" t="s">
        <v>177</v>
      </c>
      <c r="G166" s="122" t="s">
        <v>116</v>
      </c>
      <c r="H166" s="123">
        <v>9</v>
      </c>
      <c r="I166" s="124">
        <v>7.08</v>
      </c>
      <c r="J166" s="124">
        <f>ROUND(I166*H166,2)</f>
        <v>63.72</v>
      </c>
      <c r="K166" s="125"/>
      <c r="L166" s="26"/>
      <c r="M166" s="126" t="s">
        <v>1</v>
      </c>
      <c r="N166" s="127" t="s">
        <v>33</v>
      </c>
      <c r="O166" s="128">
        <v>3.0000000000000001E-3</v>
      </c>
      <c r="P166" s="128">
        <f>O166*H166</f>
        <v>2.7E-2</v>
      </c>
      <c r="Q166" s="128">
        <v>0</v>
      </c>
      <c r="R166" s="128">
        <f>Q166*H166</f>
        <v>0</v>
      </c>
      <c r="S166" s="128">
        <v>0</v>
      </c>
      <c r="T166" s="129">
        <f>S166*H166</f>
        <v>0</v>
      </c>
      <c r="AR166" s="130" t="s">
        <v>117</v>
      </c>
      <c r="AT166" s="130" t="s">
        <v>113</v>
      </c>
      <c r="AU166" s="130" t="s">
        <v>78</v>
      </c>
      <c r="AY166" s="16" t="s">
        <v>111</v>
      </c>
      <c r="BE166" s="131">
        <f>IF(N166="základní",J166,0)</f>
        <v>63.72</v>
      </c>
      <c r="BF166" s="131">
        <f>IF(N166="snížená",J166,0)</f>
        <v>0</v>
      </c>
      <c r="BG166" s="131">
        <f>IF(N166="zákl. přenesená",J166,0)</f>
        <v>0</v>
      </c>
      <c r="BH166" s="131">
        <f>IF(N166="sníž. přenesená",J166,0)</f>
        <v>0</v>
      </c>
      <c r="BI166" s="131">
        <f>IF(N166="nulová",J166,0)</f>
        <v>0</v>
      </c>
      <c r="BJ166" s="16" t="s">
        <v>76</v>
      </c>
      <c r="BK166" s="131">
        <f>ROUND(I166*H166,2)</f>
        <v>63.72</v>
      </c>
      <c r="BL166" s="16" t="s">
        <v>117</v>
      </c>
      <c r="BM166" s="130" t="s">
        <v>178</v>
      </c>
    </row>
    <row r="167" spans="2:65" s="14" customFormat="1">
      <c r="B167" s="145"/>
      <c r="D167" s="133" t="s">
        <v>119</v>
      </c>
      <c r="E167" s="146" t="s">
        <v>1</v>
      </c>
      <c r="F167" s="147" t="s">
        <v>155</v>
      </c>
      <c r="H167" s="146" t="s">
        <v>1</v>
      </c>
      <c r="L167" s="145"/>
      <c r="M167" s="148"/>
      <c r="T167" s="149"/>
      <c r="AT167" s="146" t="s">
        <v>119</v>
      </c>
      <c r="AU167" s="146" t="s">
        <v>78</v>
      </c>
      <c r="AV167" s="14" t="s">
        <v>76</v>
      </c>
      <c r="AW167" s="14" t="s">
        <v>25</v>
      </c>
      <c r="AX167" s="14" t="s">
        <v>68</v>
      </c>
      <c r="AY167" s="146" t="s">
        <v>111</v>
      </c>
    </row>
    <row r="168" spans="2:65" s="12" customFormat="1">
      <c r="B168" s="132"/>
      <c r="D168" s="133" t="s">
        <v>119</v>
      </c>
      <c r="E168" s="134" t="s">
        <v>1</v>
      </c>
      <c r="F168" s="135" t="s">
        <v>179</v>
      </c>
      <c r="H168" s="136">
        <v>9</v>
      </c>
      <c r="L168" s="132"/>
      <c r="M168" s="137"/>
      <c r="T168" s="138"/>
      <c r="AT168" s="134" t="s">
        <v>119</v>
      </c>
      <c r="AU168" s="134" t="s">
        <v>78</v>
      </c>
      <c r="AV168" s="12" t="s">
        <v>78</v>
      </c>
      <c r="AW168" s="12" t="s">
        <v>25</v>
      </c>
      <c r="AX168" s="12" t="s">
        <v>68</v>
      </c>
      <c r="AY168" s="134" t="s">
        <v>111</v>
      </c>
    </row>
    <row r="169" spans="2:65" s="13" customFormat="1">
      <c r="B169" s="139"/>
      <c r="D169" s="133" t="s">
        <v>119</v>
      </c>
      <c r="E169" s="140" t="s">
        <v>1</v>
      </c>
      <c r="F169" s="141" t="s">
        <v>121</v>
      </c>
      <c r="H169" s="142">
        <v>9</v>
      </c>
      <c r="L169" s="139"/>
      <c r="M169" s="143"/>
      <c r="T169" s="144"/>
      <c r="AT169" s="140" t="s">
        <v>119</v>
      </c>
      <c r="AU169" s="140" t="s">
        <v>78</v>
      </c>
      <c r="AV169" s="13" t="s">
        <v>117</v>
      </c>
      <c r="AW169" s="13" t="s">
        <v>25</v>
      </c>
      <c r="AX169" s="13" t="s">
        <v>76</v>
      </c>
      <c r="AY169" s="140" t="s">
        <v>111</v>
      </c>
    </row>
    <row r="170" spans="2:65" s="1" customFormat="1" ht="62.65" customHeight="1">
      <c r="B170" s="118"/>
      <c r="C170" s="119" t="s">
        <v>180</v>
      </c>
      <c r="D170" s="119" t="s">
        <v>113</v>
      </c>
      <c r="E170" s="120" t="s">
        <v>181</v>
      </c>
      <c r="F170" s="121" t="s">
        <v>182</v>
      </c>
      <c r="G170" s="122" t="s">
        <v>116</v>
      </c>
      <c r="H170" s="123">
        <v>117</v>
      </c>
      <c r="I170" s="124">
        <v>3.35</v>
      </c>
      <c r="J170" s="124">
        <f>ROUND(I170*H170,2)</f>
        <v>391.95</v>
      </c>
      <c r="K170" s="125"/>
      <c r="L170" s="26"/>
      <c r="M170" s="126" t="s">
        <v>1</v>
      </c>
      <c r="N170" s="127" t="s">
        <v>33</v>
      </c>
      <c r="O170" s="128">
        <v>1E-3</v>
      </c>
      <c r="P170" s="128">
        <f>O170*H170</f>
        <v>0.11700000000000001</v>
      </c>
      <c r="Q170" s="128">
        <v>0</v>
      </c>
      <c r="R170" s="128">
        <f>Q170*H170</f>
        <v>0</v>
      </c>
      <c r="S170" s="128">
        <v>0</v>
      </c>
      <c r="T170" s="129">
        <f>S170*H170</f>
        <v>0</v>
      </c>
      <c r="AR170" s="130" t="s">
        <v>117</v>
      </c>
      <c r="AT170" s="130" t="s">
        <v>113</v>
      </c>
      <c r="AU170" s="130" t="s">
        <v>78</v>
      </c>
      <c r="AY170" s="16" t="s">
        <v>111</v>
      </c>
      <c r="BE170" s="131">
        <f>IF(N170="základní",J170,0)</f>
        <v>391.95</v>
      </c>
      <c r="BF170" s="131">
        <f>IF(N170="snížená",J170,0)</f>
        <v>0</v>
      </c>
      <c r="BG170" s="131">
        <f>IF(N170="zákl. přenesená",J170,0)</f>
        <v>0</v>
      </c>
      <c r="BH170" s="131">
        <f>IF(N170="sníž. přenesená",J170,0)</f>
        <v>0</v>
      </c>
      <c r="BI170" s="131">
        <f>IF(N170="nulová",J170,0)</f>
        <v>0</v>
      </c>
      <c r="BJ170" s="16" t="s">
        <v>76</v>
      </c>
      <c r="BK170" s="131">
        <f>ROUND(I170*H170,2)</f>
        <v>391.95</v>
      </c>
      <c r="BL170" s="16" t="s">
        <v>117</v>
      </c>
      <c r="BM170" s="130" t="s">
        <v>183</v>
      </c>
    </row>
    <row r="171" spans="2:65" s="14" customFormat="1">
      <c r="B171" s="145"/>
      <c r="D171" s="133" t="s">
        <v>119</v>
      </c>
      <c r="E171" s="146" t="s">
        <v>1</v>
      </c>
      <c r="F171" s="147" t="s">
        <v>145</v>
      </c>
      <c r="H171" s="146" t="s">
        <v>1</v>
      </c>
      <c r="L171" s="145"/>
      <c r="M171" s="148"/>
      <c r="T171" s="149"/>
      <c r="AT171" s="146" t="s">
        <v>119</v>
      </c>
      <c r="AU171" s="146" t="s">
        <v>78</v>
      </c>
      <c r="AV171" s="14" t="s">
        <v>76</v>
      </c>
      <c r="AW171" s="14" t="s">
        <v>25</v>
      </c>
      <c r="AX171" s="14" t="s">
        <v>68</v>
      </c>
      <c r="AY171" s="146" t="s">
        <v>111</v>
      </c>
    </row>
    <row r="172" spans="2:65" s="12" customFormat="1">
      <c r="B172" s="132"/>
      <c r="D172" s="133" t="s">
        <v>119</v>
      </c>
      <c r="E172" s="134" t="s">
        <v>1</v>
      </c>
      <c r="F172" s="135" t="s">
        <v>175</v>
      </c>
      <c r="H172" s="136">
        <v>117</v>
      </c>
      <c r="L172" s="132"/>
      <c r="M172" s="137"/>
      <c r="T172" s="138"/>
      <c r="AT172" s="134" t="s">
        <v>119</v>
      </c>
      <c r="AU172" s="134" t="s">
        <v>78</v>
      </c>
      <c r="AV172" s="12" t="s">
        <v>78</v>
      </c>
      <c r="AW172" s="12" t="s">
        <v>25</v>
      </c>
      <c r="AX172" s="12" t="s">
        <v>68</v>
      </c>
      <c r="AY172" s="134" t="s">
        <v>111</v>
      </c>
    </row>
    <row r="173" spans="2:65" s="13" customFormat="1">
      <c r="B173" s="139"/>
      <c r="D173" s="133" t="s">
        <v>119</v>
      </c>
      <c r="E173" s="140" t="s">
        <v>1</v>
      </c>
      <c r="F173" s="141" t="s">
        <v>121</v>
      </c>
      <c r="H173" s="142">
        <v>117</v>
      </c>
      <c r="L173" s="139"/>
      <c r="M173" s="143"/>
      <c r="T173" s="144"/>
      <c r="AT173" s="140" t="s">
        <v>119</v>
      </c>
      <c r="AU173" s="140" t="s">
        <v>78</v>
      </c>
      <c r="AV173" s="13" t="s">
        <v>117</v>
      </c>
      <c r="AW173" s="13" t="s">
        <v>25</v>
      </c>
      <c r="AX173" s="13" t="s">
        <v>76</v>
      </c>
      <c r="AY173" s="140" t="s">
        <v>111</v>
      </c>
    </row>
    <row r="174" spans="2:65" s="1" customFormat="1" ht="62.65" customHeight="1">
      <c r="B174" s="118"/>
      <c r="C174" s="119" t="s">
        <v>8</v>
      </c>
      <c r="D174" s="119" t="s">
        <v>113</v>
      </c>
      <c r="E174" s="120" t="s">
        <v>184</v>
      </c>
      <c r="F174" s="121" t="s">
        <v>185</v>
      </c>
      <c r="G174" s="122" t="s">
        <v>116</v>
      </c>
      <c r="H174" s="123">
        <v>9</v>
      </c>
      <c r="I174" s="124">
        <v>17</v>
      </c>
      <c r="J174" s="124">
        <f>ROUND(I174*H174,2)</f>
        <v>153</v>
      </c>
      <c r="K174" s="125"/>
      <c r="L174" s="26"/>
      <c r="M174" s="126" t="s">
        <v>1</v>
      </c>
      <c r="N174" s="127" t="s">
        <v>33</v>
      </c>
      <c r="O174" s="128">
        <v>3.0000000000000001E-3</v>
      </c>
      <c r="P174" s="128">
        <f>O174*H174</f>
        <v>2.7E-2</v>
      </c>
      <c r="Q174" s="128">
        <v>0</v>
      </c>
      <c r="R174" s="128">
        <f>Q174*H174</f>
        <v>0</v>
      </c>
      <c r="S174" s="128">
        <v>0</v>
      </c>
      <c r="T174" s="129">
        <f>S174*H174</f>
        <v>0</v>
      </c>
      <c r="AR174" s="130" t="s">
        <v>117</v>
      </c>
      <c r="AT174" s="130" t="s">
        <v>113</v>
      </c>
      <c r="AU174" s="130" t="s">
        <v>78</v>
      </c>
      <c r="AY174" s="16" t="s">
        <v>111</v>
      </c>
      <c r="BE174" s="131">
        <f>IF(N174="základní",J174,0)</f>
        <v>153</v>
      </c>
      <c r="BF174" s="131">
        <f>IF(N174="snížená",J174,0)</f>
        <v>0</v>
      </c>
      <c r="BG174" s="131">
        <f>IF(N174="zákl. přenesená",J174,0)</f>
        <v>0</v>
      </c>
      <c r="BH174" s="131">
        <f>IF(N174="sníž. přenesená",J174,0)</f>
        <v>0</v>
      </c>
      <c r="BI174" s="131">
        <f>IF(N174="nulová",J174,0)</f>
        <v>0</v>
      </c>
      <c r="BJ174" s="16" t="s">
        <v>76</v>
      </c>
      <c r="BK174" s="131">
        <f>ROUND(I174*H174,2)</f>
        <v>153</v>
      </c>
      <c r="BL174" s="16" t="s">
        <v>117</v>
      </c>
      <c r="BM174" s="130" t="s">
        <v>186</v>
      </c>
    </row>
    <row r="175" spans="2:65" s="14" customFormat="1">
      <c r="B175" s="145"/>
      <c r="D175" s="133" t="s">
        <v>119</v>
      </c>
      <c r="E175" s="146" t="s">
        <v>1</v>
      </c>
      <c r="F175" s="147" t="s">
        <v>150</v>
      </c>
      <c r="H175" s="146" t="s">
        <v>1</v>
      </c>
      <c r="L175" s="145"/>
      <c r="M175" s="148"/>
      <c r="T175" s="149"/>
      <c r="AT175" s="146" t="s">
        <v>119</v>
      </c>
      <c r="AU175" s="146" t="s">
        <v>78</v>
      </c>
      <c r="AV175" s="14" t="s">
        <v>76</v>
      </c>
      <c r="AW175" s="14" t="s">
        <v>25</v>
      </c>
      <c r="AX175" s="14" t="s">
        <v>68</v>
      </c>
      <c r="AY175" s="146" t="s">
        <v>111</v>
      </c>
    </row>
    <row r="176" spans="2:65" s="12" customFormat="1">
      <c r="B176" s="132"/>
      <c r="D176" s="133" t="s">
        <v>119</v>
      </c>
      <c r="E176" s="134" t="s">
        <v>1</v>
      </c>
      <c r="F176" s="135" t="s">
        <v>179</v>
      </c>
      <c r="H176" s="136">
        <v>9</v>
      </c>
      <c r="L176" s="132"/>
      <c r="M176" s="137"/>
      <c r="T176" s="138"/>
      <c r="AT176" s="134" t="s">
        <v>119</v>
      </c>
      <c r="AU176" s="134" t="s">
        <v>78</v>
      </c>
      <c r="AV176" s="12" t="s">
        <v>78</v>
      </c>
      <c r="AW176" s="12" t="s">
        <v>25</v>
      </c>
      <c r="AX176" s="12" t="s">
        <v>68</v>
      </c>
      <c r="AY176" s="134" t="s">
        <v>111</v>
      </c>
    </row>
    <row r="177" spans="2:65" s="13" customFormat="1">
      <c r="B177" s="139"/>
      <c r="D177" s="133" t="s">
        <v>119</v>
      </c>
      <c r="E177" s="140" t="s">
        <v>1</v>
      </c>
      <c r="F177" s="141" t="s">
        <v>121</v>
      </c>
      <c r="H177" s="142">
        <v>9</v>
      </c>
      <c r="L177" s="139"/>
      <c r="M177" s="143"/>
      <c r="T177" s="144"/>
      <c r="AT177" s="140" t="s">
        <v>119</v>
      </c>
      <c r="AU177" s="140" t="s">
        <v>78</v>
      </c>
      <c r="AV177" s="13" t="s">
        <v>117</v>
      </c>
      <c r="AW177" s="13" t="s">
        <v>25</v>
      </c>
      <c r="AX177" s="13" t="s">
        <v>76</v>
      </c>
      <c r="AY177" s="140" t="s">
        <v>111</v>
      </c>
    </row>
    <row r="178" spans="2:65" s="1" customFormat="1" ht="55.5" customHeight="1">
      <c r="B178" s="118"/>
      <c r="C178" s="119" t="s">
        <v>187</v>
      </c>
      <c r="D178" s="119" t="s">
        <v>113</v>
      </c>
      <c r="E178" s="120" t="s">
        <v>188</v>
      </c>
      <c r="F178" s="121" t="s">
        <v>189</v>
      </c>
      <c r="G178" s="122" t="s">
        <v>116</v>
      </c>
      <c r="H178" s="123">
        <v>117</v>
      </c>
      <c r="I178" s="124">
        <v>4.8499999999999996</v>
      </c>
      <c r="J178" s="124">
        <f>ROUND(I178*H178,2)</f>
        <v>567.45000000000005</v>
      </c>
      <c r="K178" s="125"/>
      <c r="L178" s="26"/>
      <c r="M178" s="126" t="s">
        <v>1</v>
      </c>
      <c r="N178" s="127" t="s">
        <v>33</v>
      </c>
      <c r="O178" s="128">
        <v>1E-3</v>
      </c>
      <c r="P178" s="128">
        <f>O178*H178</f>
        <v>0.11700000000000001</v>
      </c>
      <c r="Q178" s="128">
        <v>0</v>
      </c>
      <c r="R178" s="128">
        <f>Q178*H178</f>
        <v>0</v>
      </c>
      <c r="S178" s="128">
        <v>0</v>
      </c>
      <c r="T178" s="129">
        <f>S178*H178</f>
        <v>0</v>
      </c>
      <c r="AR178" s="130" t="s">
        <v>117</v>
      </c>
      <c r="AT178" s="130" t="s">
        <v>113</v>
      </c>
      <c r="AU178" s="130" t="s">
        <v>78</v>
      </c>
      <c r="AY178" s="16" t="s">
        <v>111</v>
      </c>
      <c r="BE178" s="131">
        <f>IF(N178="základní",J178,0)</f>
        <v>567.45000000000005</v>
      </c>
      <c r="BF178" s="131">
        <f>IF(N178="snížená",J178,0)</f>
        <v>0</v>
      </c>
      <c r="BG178" s="131">
        <f>IF(N178="zákl. přenesená",J178,0)</f>
        <v>0</v>
      </c>
      <c r="BH178" s="131">
        <f>IF(N178="sníž. přenesená",J178,0)</f>
        <v>0</v>
      </c>
      <c r="BI178" s="131">
        <f>IF(N178="nulová",J178,0)</f>
        <v>0</v>
      </c>
      <c r="BJ178" s="16" t="s">
        <v>76</v>
      </c>
      <c r="BK178" s="131">
        <f>ROUND(I178*H178,2)</f>
        <v>567.45000000000005</v>
      </c>
      <c r="BL178" s="16" t="s">
        <v>117</v>
      </c>
      <c r="BM178" s="130" t="s">
        <v>190</v>
      </c>
    </row>
    <row r="179" spans="2:65" s="14" customFormat="1">
      <c r="B179" s="145"/>
      <c r="D179" s="133" t="s">
        <v>119</v>
      </c>
      <c r="E179" s="146" t="s">
        <v>1</v>
      </c>
      <c r="F179" s="147" t="s">
        <v>164</v>
      </c>
      <c r="H179" s="146" t="s">
        <v>1</v>
      </c>
      <c r="L179" s="145"/>
      <c r="M179" s="148"/>
      <c r="T179" s="149"/>
      <c r="AT179" s="146" t="s">
        <v>119</v>
      </c>
      <c r="AU179" s="146" t="s">
        <v>78</v>
      </c>
      <c r="AV179" s="14" t="s">
        <v>76</v>
      </c>
      <c r="AW179" s="14" t="s">
        <v>25</v>
      </c>
      <c r="AX179" s="14" t="s">
        <v>68</v>
      </c>
      <c r="AY179" s="146" t="s">
        <v>111</v>
      </c>
    </row>
    <row r="180" spans="2:65" s="12" customFormat="1">
      <c r="B180" s="132"/>
      <c r="D180" s="133" t="s">
        <v>119</v>
      </c>
      <c r="E180" s="134" t="s">
        <v>1</v>
      </c>
      <c r="F180" s="135" t="s">
        <v>175</v>
      </c>
      <c r="H180" s="136">
        <v>117</v>
      </c>
      <c r="L180" s="132"/>
      <c r="M180" s="137"/>
      <c r="T180" s="138"/>
      <c r="AT180" s="134" t="s">
        <v>119</v>
      </c>
      <c r="AU180" s="134" t="s">
        <v>78</v>
      </c>
      <c r="AV180" s="12" t="s">
        <v>78</v>
      </c>
      <c r="AW180" s="12" t="s">
        <v>25</v>
      </c>
      <c r="AX180" s="12" t="s">
        <v>68</v>
      </c>
      <c r="AY180" s="134" t="s">
        <v>111</v>
      </c>
    </row>
    <row r="181" spans="2:65" s="13" customFormat="1">
      <c r="B181" s="139"/>
      <c r="D181" s="133" t="s">
        <v>119</v>
      </c>
      <c r="E181" s="140" t="s">
        <v>1</v>
      </c>
      <c r="F181" s="141" t="s">
        <v>121</v>
      </c>
      <c r="H181" s="142">
        <v>117</v>
      </c>
      <c r="L181" s="139"/>
      <c r="M181" s="143"/>
      <c r="T181" s="144"/>
      <c r="AT181" s="140" t="s">
        <v>119</v>
      </c>
      <c r="AU181" s="140" t="s">
        <v>78</v>
      </c>
      <c r="AV181" s="13" t="s">
        <v>117</v>
      </c>
      <c r="AW181" s="13" t="s">
        <v>25</v>
      </c>
      <c r="AX181" s="13" t="s">
        <v>76</v>
      </c>
      <c r="AY181" s="140" t="s">
        <v>111</v>
      </c>
    </row>
    <row r="182" spans="2:65" s="1" customFormat="1" ht="55.5" customHeight="1">
      <c r="B182" s="118"/>
      <c r="C182" s="119" t="s">
        <v>191</v>
      </c>
      <c r="D182" s="119" t="s">
        <v>113</v>
      </c>
      <c r="E182" s="120" t="s">
        <v>192</v>
      </c>
      <c r="F182" s="121" t="s">
        <v>193</v>
      </c>
      <c r="G182" s="122" t="s">
        <v>116</v>
      </c>
      <c r="H182" s="123">
        <v>9</v>
      </c>
      <c r="I182" s="124">
        <v>9.6999999999999993</v>
      </c>
      <c r="J182" s="124">
        <f>ROUND(I182*H182,2)</f>
        <v>87.3</v>
      </c>
      <c r="K182" s="125"/>
      <c r="L182" s="26"/>
      <c r="M182" s="126" t="s">
        <v>1</v>
      </c>
      <c r="N182" s="127" t="s">
        <v>33</v>
      </c>
      <c r="O182" s="128">
        <v>2E-3</v>
      </c>
      <c r="P182" s="128">
        <f>O182*H182</f>
        <v>1.8000000000000002E-2</v>
      </c>
      <c r="Q182" s="128">
        <v>0</v>
      </c>
      <c r="R182" s="128">
        <f>Q182*H182</f>
        <v>0</v>
      </c>
      <c r="S182" s="128">
        <v>0</v>
      </c>
      <c r="T182" s="129">
        <f>S182*H182</f>
        <v>0</v>
      </c>
      <c r="AR182" s="130" t="s">
        <v>117</v>
      </c>
      <c r="AT182" s="130" t="s">
        <v>113</v>
      </c>
      <c r="AU182" s="130" t="s">
        <v>78</v>
      </c>
      <c r="AY182" s="16" t="s">
        <v>111</v>
      </c>
      <c r="BE182" s="131">
        <f>IF(N182="základní",J182,0)</f>
        <v>87.3</v>
      </c>
      <c r="BF182" s="131">
        <f>IF(N182="snížená",J182,0)</f>
        <v>0</v>
      </c>
      <c r="BG182" s="131">
        <f>IF(N182="zákl. přenesená",J182,0)</f>
        <v>0</v>
      </c>
      <c r="BH182" s="131">
        <f>IF(N182="sníž. přenesená",J182,0)</f>
        <v>0</v>
      </c>
      <c r="BI182" s="131">
        <f>IF(N182="nulová",J182,0)</f>
        <v>0</v>
      </c>
      <c r="BJ182" s="16" t="s">
        <v>76</v>
      </c>
      <c r="BK182" s="131">
        <f>ROUND(I182*H182,2)</f>
        <v>87.3</v>
      </c>
      <c r="BL182" s="16" t="s">
        <v>117</v>
      </c>
      <c r="BM182" s="130" t="s">
        <v>194</v>
      </c>
    </row>
    <row r="183" spans="2:65" s="14" customFormat="1">
      <c r="B183" s="145"/>
      <c r="D183" s="133" t="s">
        <v>119</v>
      </c>
      <c r="E183" s="146" t="s">
        <v>1</v>
      </c>
      <c r="F183" s="147" t="s">
        <v>169</v>
      </c>
      <c r="H183" s="146" t="s">
        <v>1</v>
      </c>
      <c r="L183" s="145"/>
      <c r="M183" s="148"/>
      <c r="T183" s="149"/>
      <c r="AT183" s="146" t="s">
        <v>119</v>
      </c>
      <c r="AU183" s="146" t="s">
        <v>78</v>
      </c>
      <c r="AV183" s="14" t="s">
        <v>76</v>
      </c>
      <c r="AW183" s="14" t="s">
        <v>25</v>
      </c>
      <c r="AX183" s="14" t="s">
        <v>68</v>
      </c>
      <c r="AY183" s="146" t="s">
        <v>111</v>
      </c>
    </row>
    <row r="184" spans="2:65" s="12" customFormat="1">
      <c r="B184" s="132"/>
      <c r="D184" s="133" t="s">
        <v>119</v>
      </c>
      <c r="E184" s="134" t="s">
        <v>1</v>
      </c>
      <c r="F184" s="135" t="s">
        <v>195</v>
      </c>
      <c r="H184" s="136">
        <v>9</v>
      </c>
      <c r="L184" s="132"/>
      <c r="M184" s="137"/>
      <c r="T184" s="138"/>
      <c r="AT184" s="134" t="s">
        <v>119</v>
      </c>
      <c r="AU184" s="134" t="s">
        <v>78</v>
      </c>
      <c r="AV184" s="12" t="s">
        <v>78</v>
      </c>
      <c r="AW184" s="12" t="s">
        <v>25</v>
      </c>
      <c r="AX184" s="12" t="s">
        <v>68</v>
      </c>
      <c r="AY184" s="134" t="s">
        <v>111</v>
      </c>
    </row>
    <row r="185" spans="2:65" s="13" customFormat="1">
      <c r="B185" s="139"/>
      <c r="D185" s="133" t="s">
        <v>119</v>
      </c>
      <c r="E185" s="140" t="s">
        <v>1</v>
      </c>
      <c r="F185" s="141" t="s">
        <v>121</v>
      </c>
      <c r="H185" s="142">
        <v>9</v>
      </c>
      <c r="L185" s="139"/>
      <c r="M185" s="143"/>
      <c r="T185" s="144"/>
      <c r="AT185" s="140" t="s">
        <v>119</v>
      </c>
      <c r="AU185" s="140" t="s">
        <v>78</v>
      </c>
      <c r="AV185" s="13" t="s">
        <v>117</v>
      </c>
      <c r="AW185" s="13" t="s">
        <v>25</v>
      </c>
      <c r="AX185" s="13" t="s">
        <v>76</v>
      </c>
      <c r="AY185" s="140" t="s">
        <v>111</v>
      </c>
    </row>
    <row r="186" spans="2:65" s="1" customFormat="1" ht="62.65" customHeight="1">
      <c r="B186" s="118"/>
      <c r="C186" s="119" t="s">
        <v>196</v>
      </c>
      <c r="D186" s="119" t="s">
        <v>113</v>
      </c>
      <c r="E186" s="120" t="s">
        <v>197</v>
      </c>
      <c r="F186" s="121" t="s">
        <v>198</v>
      </c>
      <c r="G186" s="122" t="s">
        <v>138</v>
      </c>
      <c r="H186" s="123">
        <v>1062.336</v>
      </c>
      <c r="I186" s="124">
        <v>101</v>
      </c>
      <c r="J186" s="124">
        <f>ROUND(I186*H186,2)</f>
        <v>107295.94</v>
      </c>
      <c r="K186" s="125"/>
      <c r="L186" s="26"/>
      <c r="M186" s="126" t="s">
        <v>1</v>
      </c>
      <c r="N186" s="127" t="s">
        <v>33</v>
      </c>
      <c r="O186" s="128">
        <v>4.5999999999999999E-2</v>
      </c>
      <c r="P186" s="128">
        <f>O186*H186</f>
        <v>48.867455999999997</v>
      </c>
      <c r="Q186" s="128">
        <v>0</v>
      </c>
      <c r="R186" s="128">
        <f>Q186*H186</f>
        <v>0</v>
      </c>
      <c r="S186" s="128">
        <v>0</v>
      </c>
      <c r="T186" s="129">
        <f>S186*H186</f>
        <v>0</v>
      </c>
      <c r="AR186" s="130" t="s">
        <v>117</v>
      </c>
      <c r="AT186" s="130" t="s">
        <v>113</v>
      </c>
      <c r="AU186" s="130" t="s">
        <v>78</v>
      </c>
      <c r="AY186" s="16" t="s">
        <v>111</v>
      </c>
      <c r="BE186" s="131">
        <f>IF(N186="základní",J186,0)</f>
        <v>107295.94</v>
      </c>
      <c r="BF186" s="131">
        <f>IF(N186="snížená",J186,0)</f>
        <v>0</v>
      </c>
      <c r="BG186" s="131">
        <f>IF(N186="zákl. přenesená",J186,0)</f>
        <v>0</v>
      </c>
      <c r="BH186" s="131">
        <f>IF(N186="sníž. přenesená",J186,0)</f>
        <v>0</v>
      </c>
      <c r="BI186" s="131">
        <f>IF(N186="nulová",J186,0)</f>
        <v>0</v>
      </c>
      <c r="BJ186" s="16" t="s">
        <v>76</v>
      </c>
      <c r="BK186" s="131">
        <f>ROUND(I186*H186,2)</f>
        <v>107295.94</v>
      </c>
      <c r="BL186" s="16" t="s">
        <v>117</v>
      </c>
      <c r="BM186" s="130" t="s">
        <v>199</v>
      </c>
    </row>
    <row r="187" spans="2:65" s="12" customFormat="1">
      <c r="B187" s="132"/>
      <c r="D187" s="133" t="s">
        <v>119</v>
      </c>
      <c r="E187" s="134" t="s">
        <v>1</v>
      </c>
      <c r="F187" s="135" t="s">
        <v>200</v>
      </c>
      <c r="H187" s="136">
        <v>1062.336</v>
      </c>
      <c r="L187" s="132"/>
      <c r="M187" s="137"/>
      <c r="T187" s="138"/>
      <c r="AT187" s="134" t="s">
        <v>119</v>
      </c>
      <c r="AU187" s="134" t="s">
        <v>78</v>
      </c>
      <c r="AV187" s="12" t="s">
        <v>78</v>
      </c>
      <c r="AW187" s="12" t="s">
        <v>25</v>
      </c>
      <c r="AX187" s="12" t="s">
        <v>68</v>
      </c>
      <c r="AY187" s="134" t="s">
        <v>111</v>
      </c>
    </row>
    <row r="188" spans="2:65" s="13" customFormat="1">
      <c r="B188" s="139"/>
      <c r="D188" s="133" t="s">
        <v>119</v>
      </c>
      <c r="E188" s="140" t="s">
        <v>1</v>
      </c>
      <c r="F188" s="141" t="s">
        <v>121</v>
      </c>
      <c r="H188" s="142">
        <v>1062.336</v>
      </c>
      <c r="L188" s="139"/>
      <c r="M188" s="143"/>
      <c r="T188" s="144"/>
      <c r="AT188" s="140" t="s">
        <v>119</v>
      </c>
      <c r="AU188" s="140" t="s">
        <v>78</v>
      </c>
      <c r="AV188" s="13" t="s">
        <v>117</v>
      </c>
      <c r="AW188" s="13" t="s">
        <v>25</v>
      </c>
      <c r="AX188" s="13" t="s">
        <v>76</v>
      </c>
      <c r="AY188" s="140" t="s">
        <v>111</v>
      </c>
    </row>
    <row r="189" spans="2:65" s="1" customFormat="1" ht="66.75" customHeight="1">
      <c r="B189" s="118"/>
      <c r="C189" s="119" t="s">
        <v>201</v>
      </c>
      <c r="D189" s="119" t="s">
        <v>113</v>
      </c>
      <c r="E189" s="120" t="s">
        <v>202</v>
      </c>
      <c r="F189" s="121" t="s">
        <v>203</v>
      </c>
      <c r="G189" s="122" t="s">
        <v>138</v>
      </c>
      <c r="H189" s="123">
        <v>20184.383999999998</v>
      </c>
      <c r="I189" s="124">
        <v>25.3</v>
      </c>
      <c r="J189" s="124">
        <f>ROUND(I189*H189,2)</f>
        <v>510664.92</v>
      </c>
      <c r="K189" s="125"/>
      <c r="L189" s="26"/>
      <c r="M189" s="126" t="s">
        <v>1</v>
      </c>
      <c r="N189" s="127" t="s">
        <v>33</v>
      </c>
      <c r="O189" s="128">
        <v>5.0000000000000001E-3</v>
      </c>
      <c r="P189" s="128">
        <f>O189*H189</f>
        <v>100.92192</v>
      </c>
      <c r="Q189" s="128">
        <v>0</v>
      </c>
      <c r="R189" s="128">
        <f>Q189*H189</f>
        <v>0</v>
      </c>
      <c r="S189" s="128">
        <v>0</v>
      </c>
      <c r="T189" s="129">
        <f>S189*H189</f>
        <v>0</v>
      </c>
      <c r="AR189" s="130" t="s">
        <v>117</v>
      </c>
      <c r="AT189" s="130" t="s">
        <v>113</v>
      </c>
      <c r="AU189" s="130" t="s">
        <v>78</v>
      </c>
      <c r="AY189" s="16" t="s">
        <v>111</v>
      </c>
      <c r="BE189" s="131">
        <f>IF(N189="základní",J189,0)</f>
        <v>510664.92</v>
      </c>
      <c r="BF189" s="131">
        <f>IF(N189="snížená",J189,0)</f>
        <v>0</v>
      </c>
      <c r="BG189" s="131">
        <f>IF(N189="zákl. přenesená",J189,0)</f>
        <v>0</v>
      </c>
      <c r="BH189" s="131">
        <f>IF(N189="sníž. přenesená",J189,0)</f>
        <v>0</v>
      </c>
      <c r="BI189" s="131">
        <f>IF(N189="nulová",J189,0)</f>
        <v>0</v>
      </c>
      <c r="BJ189" s="16" t="s">
        <v>76</v>
      </c>
      <c r="BK189" s="131">
        <f>ROUND(I189*H189,2)</f>
        <v>510664.92</v>
      </c>
      <c r="BL189" s="16" t="s">
        <v>117</v>
      </c>
      <c r="BM189" s="130" t="s">
        <v>204</v>
      </c>
    </row>
    <row r="190" spans="2:65" s="12" customFormat="1">
      <c r="B190" s="132"/>
      <c r="D190" s="133" t="s">
        <v>119</v>
      </c>
      <c r="E190" s="134" t="s">
        <v>1</v>
      </c>
      <c r="F190" s="135" t="s">
        <v>205</v>
      </c>
      <c r="H190" s="136">
        <v>20184.383999999998</v>
      </c>
      <c r="L190" s="132"/>
      <c r="M190" s="137"/>
      <c r="T190" s="138"/>
      <c r="AT190" s="134" t="s">
        <v>119</v>
      </c>
      <c r="AU190" s="134" t="s">
        <v>78</v>
      </c>
      <c r="AV190" s="12" t="s">
        <v>78</v>
      </c>
      <c r="AW190" s="12" t="s">
        <v>25</v>
      </c>
      <c r="AX190" s="12" t="s">
        <v>68</v>
      </c>
      <c r="AY190" s="134" t="s">
        <v>111</v>
      </c>
    </row>
    <row r="191" spans="2:65" s="13" customFormat="1">
      <c r="B191" s="139"/>
      <c r="D191" s="133" t="s">
        <v>119</v>
      </c>
      <c r="E191" s="140" t="s">
        <v>1</v>
      </c>
      <c r="F191" s="141" t="s">
        <v>121</v>
      </c>
      <c r="H191" s="142">
        <v>20184.383999999998</v>
      </c>
      <c r="L191" s="139"/>
      <c r="M191" s="143"/>
      <c r="T191" s="144"/>
      <c r="AT191" s="140" t="s">
        <v>119</v>
      </c>
      <c r="AU191" s="140" t="s">
        <v>78</v>
      </c>
      <c r="AV191" s="13" t="s">
        <v>117</v>
      </c>
      <c r="AW191" s="13" t="s">
        <v>25</v>
      </c>
      <c r="AX191" s="13" t="s">
        <v>76</v>
      </c>
      <c r="AY191" s="140" t="s">
        <v>111</v>
      </c>
    </row>
    <row r="192" spans="2:65" s="1" customFormat="1" ht="44.25" customHeight="1">
      <c r="B192" s="118"/>
      <c r="C192" s="119" t="s">
        <v>206</v>
      </c>
      <c r="D192" s="119" t="s">
        <v>113</v>
      </c>
      <c r="E192" s="120" t="s">
        <v>207</v>
      </c>
      <c r="F192" s="121" t="s">
        <v>208</v>
      </c>
      <c r="G192" s="122" t="s">
        <v>138</v>
      </c>
      <c r="H192" s="123">
        <v>1062.336</v>
      </c>
      <c r="I192" s="124">
        <v>54.1</v>
      </c>
      <c r="J192" s="124">
        <f>ROUND(I192*H192,2)</f>
        <v>57472.38</v>
      </c>
      <c r="K192" s="125"/>
      <c r="L192" s="26"/>
      <c r="M192" s="126" t="s">
        <v>1</v>
      </c>
      <c r="N192" s="127" t="s">
        <v>33</v>
      </c>
      <c r="O192" s="128">
        <v>7.1999999999999995E-2</v>
      </c>
      <c r="P192" s="128">
        <f>O192*H192</f>
        <v>76.488191999999998</v>
      </c>
      <c r="Q192" s="128">
        <v>0</v>
      </c>
      <c r="R192" s="128">
        <f>Q192*H192</f>
        <v>0</v>
      </c>
      <c r="S192" s="128">
        <v>0</v>
      </c>
      <c r="T192" s="129">
        <f>S192*H192</f>
        <v>0</v>
      </c>
      <c r="AR192" s="130" t="s">
        <v>117</v>
      </c>
      <c r="AT192" s="130" t="s">
        <v>113</v>
      </c>
      <c r="AU192" s="130" t="s">
        <v>78</v>
      </c>
      <c r="AY192" s="16" t="s">
        <v>111</v>
      </c>
      <c r="BE192" s="131">
        <f>IF(N192="základní",J192,0)</f>
        <v>57472.38</v>
      </c>
      <c r="BF192" s="131">
        <f>IF(N192="snížená",J192,0)</f>
        <v>0</v>
      </c>
      <c r="BG192" s="131">
        <f>IF(N192="zákl. přenesená",J192,0)</f>
        <v>0</v>
      </c>
      <c r="BH192" s="131">
        <f>IF(N192="sníž. přenesená",J192,0)</f>
        <v>0</v>
      </c>
      <c r="BI192" s="131">
        <f>IF(N192="nulová",J192,0)</f>
        <v>0</v>
      </c>
      <c r="BJ192" s="16" t="s">
        <v>76</v>
      </c>
      <c r="BK192" s="131">
        <f>ROUND(I192*H192,2)</f>
        <v>57472.38</v>
      </c>
      <c r="BL192" s="16" t="s">
        <v>117</v>
      </c>
      <c r="BM192" s="130" t="s">
        <v>209</v>
      </c>
    </row>
    <row r="193" spans="2:65" s="12" customFormat="1">
      <c r="B193" s="132"/>
      <c r="D193" s="133" t="s">
        <v>119</v>
      </c>
      <c r="E193" s="134" t="s">
        <v>1</v>
      </c>
      <c r="F193" s="135" t="s">
        <v>200</v>
      </c>
      <c r="H193" s="136">
        <v>1062.336</v>
      </c>
      <c r="L193" s="132"/>
      <c r="M193" s="137"/>
      <c r="T193" s="138"/>
      <c r="AT193" s="134" t="s">
        <v>119</v>
      </c>
      <c r="AU193" s="134" t="s">
        <v>78</v>
      </c>
      <c r="AV193" s="12" t="s">
        <v>78</v>
      </c>
      <c r="AW193" s="12" t="s">
        <v>25</v>
      </c>
      <c r="AX193" s="12" t="s">
        <v>68</v>
      </c>
      <c r="AY193" s="134" t="s">
        <v>111</v>
      </c>
    </row>
    <row r="194" spans="2:65" s="13" customFormat="1">
      <c r="B194" s="139"/>
      <c r="D194" s="133" t="s">
        <v>119</v>
      </c>
      <c r="E194" s="140" t="s">
        <v>1</v>
      </c>
      <c r="F194" s="141" t="s">
        <v>121</v>
      </c>
      <c r="H194" s="142">
        <v>1062.336</v>
      </c>
      <c r="L194" s="139"/>
      <c r="M194" s="143"/>
      <c r="T194" s="144"/>
      <c r="AT194" s="140" t="s">
        <v>119</v>
      </c>
      <c r="AU194" s="140" t="s">
        <v>78</v>
      </c>
      <c r="AV194" s="13" t="s">
        <v>117</v>
      </c>
      <c r="AW194" s="13" t="s">
        <v>25</v>
      </c>
      <c r="AX194" s="13" t="s">
        <v>76</v>
      </c>
      <c r="AY194" s="140" t="s">
        <v>111</v>
      </c>
    </row>
    <row r="195" spans="2:65" s="1" customFormat="1" ht="24.2" customHeight="1">
      <c r="B195" s="118"/>
      <c r="C195" s="119" t="s">
        <v>7</v>
      </c>
      <c r="D195" s="119" t="s">
        <v>113</v>
      </c>
      <c r="E195" s="120" t="s">
        <v>210</v>
      </c>
      <c r="F195" s="121" t="s">
        <v>211</v>
      </c>
      <c r="G195" s="122" t="s">
        <v>128</v>
      </c>
      <c r="H195" s="123">
        <v>4263.0739999999996</v>
      </c>
      <c r="I195" s="124">
        <v>31.3</v>
      </c>
      <c r="J195" s="124">
        <f>ROUND(I195*H195,2)</f>
        <v>133434.22</v>
      </c>
      <c r="K195" s="125"/>
      <c r="L195" s="26"/>
      <c r="M195" s="126" t="s">
        <v>1</v>
      </c>
      <c r="N195" s="127" t="s">
        <v>33</v>
      </c>
      <c r="O195" s="128">
        <v>2.9000000000000001E-2</v>
      </c>
      <c r="P195" s="128">
        <f>O195*H195</f>
        <v>123.62914599999999</v>
      </c>
      <c r="Q195" s="128">
        <v>0</v>
      </c>
      <c r="R195" s="128">
        <f>Q195*H195</f>
        <v>0</v>
      </c>
      <c r="S195" s="128">
        <v>0</v>
      </c>
      <c r="T195" s="129">
        <f>S195*H195</f>
        <v>0</v>
      </c>
      <c r="AR195" s="130" t="s">
        <v>117</v>
      </c>
      <c r="AT195" s="130" t="s">
        <v>113</v>
      </c>
      <c r="AU195" s="130" t="s">
        <v>78</v>
      </c>
      <c r="AY195" s="16" t="s">
        <v>111</v>
      </c>
      <c r="BE195" s="131">
        <f>IF(N195="základní",J195,0)</f>
        <v>133434.22</v>
      </c>
      <c r="BF195" s="131">
        <f>IF(N195="snížená",J195,0)</f>
        <v>0</v>
      </c>
      <c r="BG195" s="131">
        <f>IF(N195="zákl. přenesená",J195,0)</f>
        <v>0</v>
      </c>
      <c r="BH195" s="131">
        <f>IF(N195="sníž. přenesená",J195,0)</f>
        <v>0</v>
      </c>
      <c r="BI195" s="131">
        <f>IF(N195="nulová",J195,0)</f>
        <v>0</v>
      </c>
      <c r="BJ195" s="16" t="s">
        <v>76</v>
      </c>
      <c r="BK195" s="131">
        <f>ROUND(I195*H195,2)</f>
        <v>133434.22</v>
      </c>
      <c r="BL195" s="16" t="s">
        <v>117</v>
      </c>
      <c r="BM195" s="130" t="s">
        <v>212</v>
      </c>
    </row>
    <row r="196" spans="2:65" s="12" customFormat="1">
      <c r="B196" s="132"/>
      <c r="D196" s="133" t="s">
        <v>119</v>
      </c>
      <c r="E196" s="134" t="s">
        <v>1</v>
      </c>
      <c r="F196" s="135" t="s">
        <v>213</v>
      </c>
      <c r="H196" s="136">
        <v>4263.0739999999996</v>
      </c>
      <c r="L196" s="132"/>
      <c r="M196" s="137"/>
      <c r="T196" s="138"/>
      <c r="AT196" s="134" t="s">
        <v>119</v>
      </c>
      <c r="AU196" s="134" t="s">
        <v>78</v>
      </c>
      <c r="AV196" s="12" t="s">
        <v>78</v>
      </c>
      <c r="AW196" s="12" t="s">
        <v>25</v>
      </c>
      <c r="AX196" s="12" t="s">
        <v>68</v>
      </c>
      <c r="AY196" s="134" t="s">
        <v>111</v>
      </c>
    </row>
    <row r="197" spans="2:65" s="13" customFormat="1">
      <c r="B197" s="139"/>
      <c r="D197" s="133" t="s">
        <v>119</v>
      </c>
      <c r="E197" s="140" t="s">
        <v>1</v>
      </c>
      <c r="F197" s="141" t="s">
        <v>121</v>
      </c>
      <c r="H197" s="142">
        <v>4263.0739999999996</v>
      </c>
      <c r="L197" s="139"/>
      <c r="M197" s="143"/>
      <c r="T197" s="144"/>
      <c r="AT197" s="140" t="s">
        <v>119</v>
      </c>
      <c r="AU197" s="140" t="s">
        <v>78</v>
      </c>
      <c r="AV197" s="13" t="s">
        <v>117</v>
      </c>
      <c r="AW197" s="13" t="s">
        <v>25</v>
      </c>
      <c r="AX197" s="13" t="s">
        <v>76</v>
      </c>
      <c r="AY197" s="140" t="s">
        <v>111</v>
      </c>
    </row>
    <row r="198" spans="2:65" s="1" customFormat="1" ht="49.15" customHeight="1">
      <c r="B198" s="118"/>
      <c r="C198" s="119" t="s">
        <v>214</v>
      </c>
      <c r="D198" s="119" t="s">
        <v>113</v>
      </c>
      <c r="E198" s="120" t="s">
        <v>215</v>
      </c>
      <c r="F198" s="121" t="s">
        <v>216</v>
      </c>
      <c r="G198" s="122" t="s">
        <v>138</v>
      </c>
      <c r="H198" s="123">
        <v>367.56</v>
      </c>
      <c r="I198" s="124">
        <v>55.6</v>
      </c>
      <c r="J198" s="124">
        <f>ROUND(I198*H198,2)</f>
        <v>20436.34</v>
      </c>
      <c r="K198" s="125"/>
      <c r="L198" s="26"/>
      <c r="M198" s="126" t="s">
        <v>1</v>
      </c>
      <c r="N198" s="127" t="s">
        <v>33</v>
      </c>
      <c r="O198" s="128">
        <v>0.02</v>
      </c>
      <c r="P198" s="128">
        <f>O198*H198</f>
        <v>7.3512000000000004</v>
      </c>
      <c r="Q198" s="128">
        <v>0</v>
      </c>
      <c r="R198" s="128">
        <f>Q198*H198</f>
        <v>0</v>
      </c>
      <c r="S198" s="128">
        <v>0</v>
      </c>
      <c r="T198" s="129">
        <f>S198*H198</f>
        <v>0</v>
      </c>
      <c r="AR198" s="130" t="s">
        <v>117</v>
      </c>
      <c r="AT198" s="130" t="s">
        <v>113</v>
      </c>
      <c r="AU198" s="130" t="s">
        <v>78</v>
      </c>
      <c r="AY198" s="16" t="s">
        <v>111</v>
      </c>
      <c r="BE198" s="131">
        <f>IF(N198="základní",J198,0)</f>
        <v>20436.34</v>
      </c>
      <c r="BF198" s="131">
        <f>IF(N198="snížená",J198,0)</f>
        <v>0</v>
      </c>
      <c r="BG198" s="131">
        <f>IF(N198="zákl. přenesená",J198,0)</f>
        <v>0</v>
      </c>
      <c r="BH198" s="131">
        <f>IF(N198="sníž. přenesená",J198,0)</f>
        <v>0</v>
      </c>
      <c r="BI198" s="131">
        <f>IF(N198="nulová",J198,0)</f>
        <v>0</v>
      </c>
      <c r="BJ198" s="16" t="s">
        <v>76</v>
      </c>
      <c r="BK198" s="131">
        <f>ROUND(I198*H198,2)</f>
        <v>20436.34</v>
      </c>
      <c r="BL198" s="16" t="s">
        <v>117</v>
      </c>
      <c r="BM198" s="130" t="s">
        <v>217</v>
      </c>
    </row>
    <row r="199" spans="2:65" s="12" customFormat="1">
      <c r="B199" s="132"/>
      <c r="D199" s="133" t="s">
        <v>119</v>
      </c>
      <c r="E199" s="134" t="s">
        <v>1</v>
      </c>
      <c r="F199" s="135" t="s">
        <v>218</v>
      </c>
      <c r="H199" s="136">
        <v>367.56</v>
      </c>
      <c r="L199" s="132"/>
      <c r="M199" s="137"/>
      <c r="T199" s="138"/>
      <c r="AT199" s="134" t="s">
        <v>119</v>
      </c>
      <c r="AU199" s="134" t="s">
        <v>78</v>
      </c>
      <c r="AV199" s="12" t="s">
        <v>78</v>
      </c>
      <c r="AW199" s="12" t="s">
        <v>25</v>
      </c>
      <c r="AX199" s="12" t="s">
        <v>68</v>
      </c>
      <c r="AY199" s="134" t="s">
        <v>111</v>
      </c>
    </row>
    <row r="200" spans="2:65" s="13" customFormat="1">
      <c r="B200" s="139"/>
      <c r="D200" s="133" t="s">
        <v>119</v>
      </c>
      <c r="E200" s="140" t="s">
        <v>1</v>
      </c>
      <c r="F200" s="141" t="s">
        <v>121</v>
      </c>
      <c r="H200" s="142">
        <v>367.56</v>
      </c>
      <c r="L200" s="139"/>
      <c r="M200" s="143"/>
      <c r="T200" s="144"/>
      <c r="AT200" s="140" t="s">
        <v>119</v>
      </c>
      <c r="AU200" s="140" t="s">
        <v>78</v>
      </c>
      <c r="AV200" s="13" t="s">
        <v>117</v>
      </c>
      <c r="AW200" s="13" t="s">
        <v>25</v>
      </c>
      <c r="AX200" s="13" t="s">
        <v>76</v>
      </c>
      <c r="AY200" s="140" t="s">
        <v>111</v>
      </c>
    </row>
    <row r="201" spans="2:65" s="1" customFormat="1" ht="33" customHeight="1">
      <c r="B201" s="118"/>
      <c r="C201" s="119" t="s">
        <v>219</v>
      </c>
      <c r="D201" s="119" t="s">
        <v>113</v>
      </c>
      <c r="E201" s="120" t="s">
        <v>220</v>
      </c>
      <c r="F201" s="121" t="s">
        <v>221</v>
      </c>
      <c r="G201" s="122" t="s">
        <v>222</v>
      </c>
      <c r="H201" s="123">
        <v>237.76300000000001</v>
      </c>
      <c r="I201" s="124">
        <v>176</v>
      </c>
      <c r="J201" s="124">
        <f>ROUND(I201*H201,2)</f>
        <v>41846.29</v>
      </c>
      <c r="K201" s="125"/>
      <c r="L201" s="26"/>
      <c r="M201" s="126" t="s">
        <v>1</v>
      </c>
      <c r="N201" s="127" t="s">
        <v>33</v>
      </c>
      <c r="O201" s="128">
        <v>9.0999999999999998E-2</v>
      </c>
      <c r="P201" s="128">
        <f>O201*H201</f>
        <v>21.636433</v>
      </c>
      <c r="Q201" s="128">
        <v>0</v>
      </c>
      <c r="R201" s="128">
        <f>Q201*H201</f>
        <v>0</v>
      </c>
      <c r="S201" s="128">
        <v>0</v>
      </c>
      <c r="T201" s="129">
        <f>S201*H201</f>
        <v>0</v>
      </c>
      <c r="AR201" s="130" t="s">
        <v>117</v>
      </c>
      <c r="AT201" s="130" t="s">
        <v>113</v>
      </c>
      <c r="AU201" s="130" t="s">
        <v>78</v>
      </c>
      <c r="AY201" s="16" t="s">
        <v>111</v>
      </c>
      <c r="BE201" s="131">
        <f>IF(N201="základní",J201,0)</f>
        <v>41846.29</v>
      </c>
      <c r="BF201" s="131">
        <f>IF(N201="snížená",J201,0)</f>
        <v>0</v>
      </c>
      <c r="BG201" s="131">
        <f>IF(N201="zákl. přenesená",J201,0)</f>
        <v>0</v>
      </c>
      <c r="BH201" s="131">
        <f>IF(N201="sníž. přenesená",J201,0)</f>
        <v>0</v>
      </c>
      <c r="BI201" s="131">
        <f>IF(N201="nulová",J201,0)</f>
        <v>0</v>
      </c>
      <c r="BJ201" s="16" t="s">
        <v>76</v>
      </c>
      <c r="BK201" s="131">
        <f>ROUND(I201*H201,2)</f>
        <v>41846.29</v>
      </c>
      <c r="BL201" s="16" t="s">
        <v>117</v>
      </c>
      <c r="BM201" s="130" t="s">
        <v>223</v>
      </c>
    </row>
    <row r="202" spans="2:65" s="12" customFormat="1">
      <c r="B202" s="132"/>
      <c r="D202" s="133" t="s">
        <v>119</v>
      </c>
      <c r="E202" s="134" t="s">
        <v>1</v>
      </c>
      <c r="F202" s="135" t="s">
        <v>224</v>
      </c>
      <c r="H202" s="136">
        <v>237.76300000000001</v>
      </c>
      <c r="L202" s="132"/>
      <c r="M202" s="137"/>
      <c r="T202" s="138"/>
      <c r="AT202" s="134" t="s">
        <v>119</v>
      </c>
      <c r="AU202" s="134" t="s">
        <v>78</v>
      </c>
      <c r="AV202" s="12" t="s">
        <v>78</v>
      </c>
      <c r="AW202" s="12" t="s">
        <v>25</v>
      </c>
      <c r="AX202" s="12" t="s">
        <v>68</v>
      </c>
      <c r="AY202" s="134" t="s">
        <v>111</v>
      </c>
    </row>
    <row r="203" spans="2:65" s="13" customFormat="1">
      <c r="B203" s="139"/>
      <c r="D203" s="133" t="s">
        <v>119</v>
      </c>
      <c r="E203" s="140" t="s">
        <v>1</v>
      </c>
      <c r="F203" s="141" t="s">
        <v>121</v>
      </c>
      <c r="H203" s="142">
        <v>237.76300000000001</v>
      </c>
      <c r="L203" s="139"/>
      <c r="M203" s="143"/>
      <c r="T203" s="144"/>
      <c r="AT203" s="140" t="s">
        <v>119</v>
      </c>
      <c r="AU203" s="140" t="s">
        <v>78</v>
      </c>
      <c r="AV203" s="13" t="s">
        <v>117</v>
      </c>
      <c r="AW203" s="13" t="s">
        <v>25</v>
      </c>
      <c r="AX203" s="13" t="s">
        <v>76</v>
      </c>
      <c r="AY203" s="140" t="s">
        <v>111</v>
      </c>
    </row>
    <row r="204" spans="2:65" s="1" customFormat="1" ht="24.2" customHeight="1">
      <c r="B204" s="118"/>
      <c r="C204" s="119" t="s">
        <v>225</v>
      </c>
      <c r="D204" s="119" t="s">
        <v>113</v>
      </c>
      <c r="E204" s="120" t="s">
        <v>226</v>
      </c>
      <c r="F204" s="121" t="s">
        <v>227</v>
      </c>
      <c r="G204" s="122" t="s">
        <v>222</v>
      </c>
      <c r="H204" s="123">
        <v>4517.4970000000003</v>
      </c>
      <c r="I204" s="124">
        <v>15.9</v>
      </c>
      <c r="J204" s="124">
        <f>ROUND(I204*H204,2)</f>
        <v>71828.2</v>
      </c>
      <c r="K204" s="125"/>
      <c r="L204" s="26"/>
      <c r="M204" s="126" t="s">
        <v>1</v>
      </c>
      <c r="N204" s="127" t="s">
        <v>33</v>
      </c>
      <c r="O204" s="128">
        <v>3.0000000000000001E-3</v>
      </c>
      <c r="P204" s="128">
        <f>O204*H204</f>
        <v>13.552491000000002</v>
      </c>
      <c r="Q204" s="128">
        <v>0</v>
      </c>
      <c r="R204" s="128">
        <f>Q204*H204</f>
        <v>0</v>
      </c>
      <c r="S204" s="128">
        <v>0</v>
      </c>
      <c r="T204" s="129">
        <f>S204*H204</f>
        <v>0</v>
      </c>
      <c r="AR204" s="130" t="s">
        <v>117</v>
      </c>
      <c r="AT204" s="130" t="s">
        <v>113</v>
      </c>
      <c r="AU204" s="130" t="s">
        <v>78</v>
      </c>
      <c r="AY204" s="16" t="s">
        <v>111</v>
      </c>
      <c r="BE204" s="131">
        <f>IF(N204="základní",J204,0)</f>
        <v>71828.2</v>
      </c>
      <c r="BF204" s="131">
        <f>IF(N204="snížená",J204,0)</f>
        <v>0</v>
      </c>
      <c r="BG204" s="131">
        <f>IF(N204="zákl. přenesená",J204,0)</f>
        <v>0</v>
      </c>
      <c r="BH204" s="131">
        <f>IF(N204="sníž. přenesená",J204,0)</f>
        <v>0</v>
      </c>
      <c r="BI204" s="131">
        <f>IF(N204="nulová",J204,0)</f>
        <v>0</v>
      </c>
      <c r="BJ204" s="16" t="s">
        <v>76</v>
      </c>
      <c r="BK204" s="131">
        <f>ROUND(I204*H204,2)</f>
        <v>71828.2</v>
      </c>
      <c r="BL204" s="16" t="s">
        <v>117</v>
      </c>
      <c r="BM204" s="130" t="s">
        <v>228</v>
      </c>
    </row>
    <row r="205" spans="2:65" s="12" customFormat="1">
      <c r="B205" s="132"/>
      <c r="D205" s="133" t="s">
        <v>119</v>
      </c>
      <c r="E205" s="134" t="s">
        <v>1</v>
      </c>
      <c r="F205" s="135" t="s">
        <v>229</v>
      </c>
      <c r="H205" s="136">
        <v>4517.4970000000003</v>
      </c>
      <c r="L205" s="132"/>
      <c r="M205" s="137"/>
      <c r="T205" s="138"/>
      <c r="AT205" s="134" t="s">
        <v>119</v>
      </c>
      <c r="AU205" s="134" t="s">
        <v>78</v>
      </c>
      <c r="AV205" s="12" t="s">
        <v>78</v>
      </c>
      <c r="AW205" s="12" t="s">
        <v>25</v>
      </c>
      <c r="AX205" s="12" t="s">
        <v>68</v>
      </c>
      <c r="AY205" s="134" t="s">
        <v>111</v>
      </c>
    </row>
    <row r="206" spans="2:65" s="13" customFormat="1">
      <c r="B206" s="139"/>
      <c r="D206" s="133" t="s">
        <v>119</v>
      </c>
      <c r="E206" s="140" t="s">
        <v>1</v>
      </c>
      <c r="F206" s="141" t="s">
        <v>121</v>
      </c>
      <c r="H206" s="142">
        <v>4517.4970000000003</v>
      </c>
      <c r="L206" s="139"/>
      <c r="M206" s="143"/>
      <c r="T206" s="144"/>
      <c r="AT206" s="140" t="s">
        <v>119</v>
      </c>
      <c r="AU206" s="140" t="s">
        <v>78</v>
      </c>
      <c r="AV206" s="13" t="s">
        <v>117</v>
      </c>
      <c r="AW206" s="13" t="s">
        <v>25</v>
      </c>
      <c r="AX206" s="13" t="s">
        <v>76</v>
      </c>
      <c r="AY206" s="140" t="s">
        <v>111</v>
      </c>
    </row>
    <row r="207" spans="2:65" s="1" customFormat="1" ht="44.25" customHeight="1">
      <c r="B207" s="118"/>
      <c r="C207" s="119" t="s">
        <v>230</v>
      </c>
      <c r="D207" s="119" t="s">
        <v>113</v>
      </c>
      <c r="E207" s="120" t="s">
        <v>231</v>
      </c>
      <c r="F207" s="121" t="s">
        <v>232</v>
      </c>
      <c r="G207" s="122" t="s">
        <v>222</v>
      </c>
      <c r="H207" s="123">
        <v>2149.9679999999998</v>
      </c>
      <c r="I207" s="124">
        <v>299</v>
      </c>
      <c r="J207" s="124">
        <f>ROUND(I207*H207,2)</f>
        <v>642840.43000000005</v>
      </c>
      <c r="K207" s="125"/>
      <c r="L207" s="26"/>
      <c r="M207" s="126" t="s">
        <v>1</v>
      </c>
      <c r="N207" s="127" t="s">
        <v>33</v>
      </c>
      <c r="O207" s="128">
        <v>0</v>
      </c>
      <c r="P207" s="128">
        <f>O207*H207</f>
        <v>0</v>
      </c>
      <c r="Q207" s="128">
        <v>0</v>
      </c>
      <c r="R207" s="128">
        <f>Q207*H207</f>
        <v>0</v>
      </c>
      <c r="S207" s="128">
        <v>0</v>
      </c>
      <c r="T207" s="129">
        <f>S207*H207</f>
        <v>0</v>
      </c>
      <c r="AR207" s="130" t="s">
        <v>117</v>
      </c>
      <c r="AT207" s="130" t="s">
        <v>113</v>
      </c>
      <c r="AU207" s="130" t="s">
        <v>78</v>
      </c>
      <c r="AY207" s="16" t="s">
        <v>111</v>
      </c>
      <c r="BE207" s="131">
        <f>IF(N207="základní",J207,0)</f>
        <v>642840.43000000005</v>
      </c>
      <c r="BF207" s="131">
        <f>IF(N207="snížená",J207,0)</f>
        <v>0</v>
      </c>
      <c r="BG207" s="131">
        <f>IF(N207="zákl. přenesená",J207,0)</f>
        <v>0</v>
      </c>
      <c r="BH207" s="131">
        <f>IF(N207="sníž. přenesená",J207,0)</f>
        <v>0</v>
      </c>
      <c r="BI207" s="131">
        <f>IF(N207="nulová",J207,0)</f>
        <v>0</v>
      </c>
      <c r="BJ207" s="16" t="s">
        <v>76</v>
      </c>
      <c r="BK207" s="131">
        <f>ROUND(I207*H207,2)</f>
        <v>642840.43000000005</v>
      </c>
      <c r="BL207" s="16" t="s">
        <v>117</v>
      </c>
      <c r="BM207" s="130" t="s">
        <v>233</v>
      </c>
    </row>
    <row r="208" spans="2:65" s="12" customFormat="1">
      <c r="B208" s="132"/>
      <c r="D208" s="133" t="s">
        <v>119</v>
      </c>
      <c r="E208" s="134" t="s">
        <v>1</v>
      </c>
      <c r="F208" s="135" t="s">
        <v>234</v>
      </c>
      <c r="H208" s="136">
        <v>1912.2049999999999</v>
      </c>
      <c r="L208" s="132"/>
      <c r="M208" s="137"/>
      <c r="T208" s="138"/>
      <c r="AT208" s="134" t="s">
        <v>119</v>
      </c>
      <c r="AU208" s="134" t="s">
        <v>78</v>
      </c>
      <c r="AV208" s="12" t="s">
        <v>78</v>
      </c>
      <c r="AW208" s="12" t="s">
        <v>25</v>
      </c>
      <c r="AX208" s="12" t="s">
        <v>68</v>
      </c>
      <c r="AY208" s="134" t="s">
        <v>111</v>
      </c>
    </row>
    <row r="209" spans="2:65" s="12" customFormat="1">
      <c r="B209" s="132"/>
      <c r="D209" s="133" t="s">
        <v>119</v>
      </c>
      <c r="E209" s="134" t="s">
        <v>1</v>
      </c>
      <c r="F209" s="135" t="s">
        <v>224</v>
      </c>
      <c r="H209" s="136">
        <v>237.76300000000001</v>
      </c>
      <c r="L209" s="132"/>
      <c r="M209" s="137"/>
      <c r="T209" s="138"/>
      <c r="AT209" s="134" t="s">
        <v>119</v>
      </c>
      <c r="AU209" s="134" t="s">
        <v>78</v>
      </c>
      <c r="AV209" s="12" t="s">
        <v>78</v>
      </c>
      <c r="AW209" s="12" t="s">
        <v>25</v>
      </c>
      <c r="AX209" s="12" t="s">
        <v>68</v>
      </c>
      <c r="AY209" s="134" t="s">
        <v>111</v>
      </c>
    </row>
    <row r="210" spans="2:65" s="13" customFormat="1">
      <c r="B210" s="139"/>
      <c r="D210" s="133" t="s">
        <v>119</v>
      </c>
      <c r="E210" s="140" t="s">
        <v>1</v>
      </c>
      <c r="F210" s="141" t="s">
        <v>121</v>
      </c>
      <c r="H210" s="142">
        <v>2149.9679999999998</v>
      </c>
      <c r="L210" s="139"/>
      <c r="M210" s="143"/>
      <c r="T210" s="144"/>
      <c r="AT210" s="140" t="s">
        <v>119</v>
      </c>
      <c r="AU210" s="140" t="s">
        <v>78</v>
      </c>
      <c r="AV210" s="13" t="s">
        <v>117</v>
      </c>
      <c r="AW210" s="13" t="s">
        <v>25</v>
      </c>
      <c r="AX210" s="13" t="s">
        <v>76</v>
      </c>
      <c r="AY210" s="140" t="s">
        <v>111</v>
      </c>
    </row>
    <row r="211" spans="2:65" s="11" customFormat="1" ht="22.9" customHeight="1">
      <c r="B211" s="107"/>
      <c r="D211" s="108" t="s">
        <v>67</v>
      </c>
      <c r="E211" s="116" t="s">
        <v>135</v>
      </c>
      <c r="F211" s="116" t="s">
        <v>235</v>
      </c>
      <c r="J211" s="117">
        <f>BK211</f>
        <v>1274994</v>
      </c>
      <c r="L211" s="107"/>
      <c r="M211" s="111"/>
      <c r="P211" s="112">
        <f>SUM(P212:P217)</f>
        <v>175.39599999999999</v>
      </c>
      <c r="R211" s="112">
        <f>SUM(R212:R217)</f>
        <v>2327.37</v>
      </c>
      <c r="T211" s="113">
        <f>SUM(T212:T217)</f>
        <v>0</v>
      </c>
      <c r="AR211" s="108" t="s">
        <v>76</v>
      </c>
      <c r="AT211" s="114" t="s">
        <v>67</v>
      </c>
      <c r="AU211" s="114" t="s">
        <v>76</v>
      </c>
      <c r="AY211" s="108" t="s">
        <v>111</v>
      </c>
      <c r="BK211" s="115">
        <f>SUM(BK212:BK217)</f>
        <v>1274994</v>
      </c>
    </row>
    <row r="212" spans="2:65" s="1" customFormat="1" ht="33" customHeight="1">
      <c r="B212" s="118"/>
      <c r="C212" s="119" t="s">
        <v>236</v>
      </c>
      <c r="D212" s="119" t="s">
        <v>113</v>
      </c>
      <c r="E212" s="120" t="s">
        <v>237</v>
      </c>
      <c r="F212" s="121" t="s">
        <v>238</v>
      </c>
      <c r="G212" s="122" t="s">
        <v>128</v>
      </c>
      <c r="H212" s="123">
        <v>6746</v>
      </c>
      <c r="I212" s="124">
        <v>189</v>
      </c>
      <c r="J212" s="124">
        <f>ROUND(I212*H212,2)</f>
        <v>1274994</v>
      </c>
      <c r="K212" s="125"/>
      <c r="L212" s="26"/>
      <c r="M212" s="126" t="s">
        <v>1</v>
      </c>
      <c r="N212" s="127" t="s">
        <v>33</v>
      </c>
      <c r="O212" s="128">
        <v>2.5999999999999999E-2</v>
      </c>
      <c r="P212" s="128">
        <f>O212*H212</f>
        <v>175.39599999999999</v>
      </c>
      <c r="Q212" s="128">
        <v>0.34499999999999997</v>
      </c>
      <c r="R212" s="128">
        <f>Q212*H212</f>
        <v>2327.37</v>
      </c>
      <c r="S212" s="128">
        <v>0</v>
      </c>
      <c r="T212" s="129">
        <f>S212*H212</f>
        <v>0</v>
      </c>
      <c r="AR212" s="130" t="s">
        <v>117</v>
      </c>
      <c r="AT212" s="130" t="s">
        <v>113</v>
      </c>
      <c r="AU212" s="130" t="s">
        <v>78</v>
      </c>
      <c r="AY212" s="16" t="s">
        <v>111</v>
      </c>
      <c r="BE212" s="131">
        <f>IF(N212="základní",J212,0)</f>
        <v>1274994</v>
      </c>
      <c r="BF212" s="131">
        <f>IF(N212="snížená",J212,0)</f>
        <v>0</v>
      </c>
      <c r="BG212" s="131">
        <f>IF(N212="zákl. přenesená",J212,0)</f>
        <v>0</v>
      </c>
      <c r="BH212" s="131">
        <f>IF(N212="sníž. přenesená",J212,0)</f>
        <v>0</v>
      </c>
      <c r="BI212" s="131">
        <f>IF(N212="nulová",J212,0)</f>
        <v>0</v>
      </c>
      <c r="BJ212" s="16" t="s">
        <v>76</v>
      </c>
      <c r="BK212" s="131">
        <f>ROUND(I212*H212,2)</f>
        <v>1274994</v>
      </c>
      <c r="BL212" s="16" t="s">
        <v>117</v>
      </c>
      <c r="BM212" s="130" t="s">
        <v>239</v>
      </c>
    </row>
    <row r="213" spans="2:65" s="14" customFormat="1">
      <c r="B213" s="145"/>
      <c r="D213" s="133" t="s">
        <v>119</v>
      </c>
      <c r="E213" s="146" t="s">
        <v>1</v>
      </c>
      <c r="F213" s="147" t="s">
        <v>240</v>
      </c>
      <c r="H213" s="146" t="s">
        <v>1</v>
      </c>
      <c r="L213" s="145"/>
      <c r="M213" s="148"/>
      <c r="T213" s="149"/>
      <c r="AT213" s="146" t="s">
        <v>119</v>
      </c>
      <c r="AU213" s="146" t="s">
        <v>78</v>
      </c>
      <c r="AV213" s="14" t="s">
        <v>76</v>
      </c>
      <c r="AW213" s="14" t="s">
        <v>25</v>
      </c>
      <c r="AX213" s="14" t="s">
        <v>68</v>
      </c>
      <c r="AY213" s="146" t="s">
        <v>111</v>
      </c>
    </row>
    <row r="214" spans="2:65" s="12" customFormat="1">
      <c r="B214" s="132"/>
      <c r="D214" s="133" t="s">
        <v>119</v>
      </c>
      <c r="E214" s="134" t="s">
        <v>1</v>
      </c>
      <c r="F214" s="135" t="s">
        <v>241</v>
      </c>
      <c r="H214" s="136">
        <v>3372.8629999999998</v>
      </c>
      <c r="L214" s="132"/>
      <c r="M214" s="137"/>
      <c r="T214" s="138"/>
      <c r="AT214" s="134" t="s">
        <v>119</v>
      </c>
      <c r="AU214" s="134" t="s">
        <v>78</v>
      </c>
      <c r="AV214" s="12" t="s">
        <v>78</v>
      </c>
      <c r="AW214" s="12" t="s">
        <v>25</v>
      </c>
      <c r="AX214" s="12" t="s">
        <v>68</v>
      </c>
      <c r="AY214" s="134" t="s">
        <v>111</v>
      </c>
    </row>
    <row r="215" spans="2:65" s="12" customFormat="1">
      <c r="B215" s="132"/>
      <c r="D215" s="133" t="s">
        <v>119</v>
      </c>
      <c r="E215" s="134" t="s">
        <v>1</v>
      </c>
      <c r="F215" s="135" t="s">
        <v>242</v>
      </c>
      <c r="H215" s="136">
        <v>0.13700000000000001</v>
      </c>
      <c r="L215" s="132"/>
      <c r="M215" s="137"/>
      <c r="T215" s="138"/>
      <c r="AT215" s="134" t="s">
        <v>119</v>
      </c>
      <c r="AU215" s="134" t="s">
        <v>78</v>
      </c>
      <c r="AV215" s="12" t="s">
        <v>78</v>
      </c>
      <c r="AW215" s="12" t="s">
        <v>25</v>
      </c>
      <c r="AX215" s="12" t="s">
        <v>68</v>
      </c>
      <c r="AY215" s="134" t="s">
        <v>111</v>
      </c>
    </row>
    <row r="216" spans="2:65" s="13" customFormat="1">
      <c r="B216" s="139"/>
      <c r="D216" s="133" t="s">
        <v>119</v>
      </c>
      <c r="E216" s="140" t="s">
        <v>1</v>
      </c>
      <c r="F216" s="141" t="s">
        <v>121</v>
      </c>
      <c r="H216" s="142">
        <v>3373</v>
      </c>
      <c r="L216" s="139"/>
      <c r="M216" s="143"/>
      <c r="T216" s="144"/>
      <c r="AT216" s="140" t="s">
        <v>119</v>
      </c>
      <c r="AU216" s="140" t="s">
        <v>78</v>
      </c>
      <c r="AV216" s="13" t="s">
        <v>117</v>
      </c>
      <c r="AW216" s="13" t="s">
        <v>25</v>
      </c>
      <c r="AX216" s="13" t="s">
        <v>68</v>
      </c>
      <c r="AY216" s="140" t="s">
        <v>111</v>
      </c>
    </row>
    <row r="217" spans="2:65" s="12" customFormat="1">
      <c r="B217" s="132"/>
      <c r="D217" s="133" t="s">
        <v>119</v>
      </c>
      <c r="E217" s="134" t="s">
        <v>1</v>
      </c>
      <c r="F217" s="135" t="s">
        <v>243</v>
      </c>
      <c r="H217" s="136">
        <v>6746</v>
      </c>
      <c r="L217" s="132"/>
      <c r="M217" s="137"/>
      <c r="T217" s="138"/>
      <c r="AT217" s="134" t="s">
        <v>119</v>
      </c>
      <c r="AU217" s="134" t="s">
        <v>78</v>
      </c>
      <c r="AV217" s="12" t="s">
        <v>78</v>
      </c>
      <c r="AW217" s="12" t="s">
        <v>25</v>
      </c>
      <c r="AX217" s="12" t="s">
        <v>76</v>
      </c>
      <c r="AY217" s="134" t="s">
        <v>111</v>
      </c>
    </row>
    <row r="218" spans="2:65" s="11" customFormat="1" ht="22.9" customHeight="1">
      <c r="B218" s="107"/>
      <c r="D218" s="108" t="s">
        <v>67</v>
      </c>
      <c r="E218" s="116" t="s">
        <v>151</v>
      </c>
      <c r="F218" s="116" t="s">
        <v>244</v>
      </c>
      <c r="J218" s="117">
        <f>BK218</f>
        <v>92340</v>
      </c>
      <c r="L218" s="107"/>
      <c r="M218" s="111"/>
      <c r="P218" s="112">
        <f>SUM(P219:P220)</f>
        <v>125.631</v>
      </c>
      <c r="R218" s="112">
        <f>SUM(R219:R220)</f>
        <v>25.197480000000002</v>
      </c>
      <c r="T218" s="113">
        <f>SUM(T219:T220)</f>
        <v>0</v>
      </c>
      <c r="AR218" s="108" t="s">
        <v>76</v>
      </c>
      <c r="AT218" s="114" t="s">
        <v>67</v>
      </c>
      <c r="AU218" s="114" t="s">
        <v>76</v>
      </c>
      <c r="AY218" s="108" t="s">
        <v>111</v>
      </c>
      <c r="BK218" s="115">
        <f>SUM(BK219:BK220)</f>
        <v>92340</v>
      </c>
    </row>
    <row r="219" spans="2:65" s="1" customFormat="1" ht="33" customHeight="1">
      <c r="B219" s="118"/>
      <c r="C219" s="119" t="s">
        <v>245</v>
      </c>
      <c r="D219" s="119" t="s">
        <v>113</v>
      </c>
      <c r="E219" s="120" t="s">
        <v>246</v>
      </c>
      <c r="F219" s="121" t="s">
        <v>247</v>
      </c>
      <c r="G219" s="122" t="s">
        <v>116</v>
      </c>
      <c r="H219" s="123">
        <v>81</v>
      </c>
      <c r="I219" s="124">
        <v>1140</v>
      </c>
      <c r="J219" s="124">
        <f>ROUND(I219*H219,2)</f>
        <v>92340</v>
      </c>
      <c r="K219" s="125"/>
      <c r="L219" s="26"/>
      <c r="M219" s="126" t="s">
        <v>1</v>
      </c>
      <c r="N219" s="127" t="s">
        <v>33</v>
      </c>
      <c r="O219" s="128">
        <v>1.5509999999999999</v>
      </c>
      <c r="P219" s="128">
        <f>O219*H219</f>
        <v>125.631</v>
      </c>
      <c r="Q219" s="128">
        <v>0.31108000000000002</v>
      </c>
      <c r="R219" s="128">
        <f>Q219*H219</f>
        <v>25.197480000000002</v>
      </c>
      <c r="S219" s="128">
        <v>0</v>
      </c>
      <c r="T219" s="129">
        <f>S219*H219</f>
        <v>0</v>
      </c>
      <c r="AR219" s="130" t="s">
        <v>117</v>
      </c>
      <c r="AT219" s="130" t="s">
        <v>113</v>
      </c>
      <c r="AU219" s="130" t="s">
        <v>78</v>
      </c>
      <c r="AY219" s="16" t="s">
        <v>111</v>
      </c>
      <c r="BE219" s="131">
        <f>IF(N219="základní",J219,0)</f>
        <v>92340</v>
      </c>
      <c r="BF219" s="131">
        <f>IF(N219="snížená",J219,0)</f>
        <v>0</v>
      </c>
      <c r="BG219" s="131">
        <f>IF(N219="zákl. přenesená",J219,0)</f>
        <v>0</v>
      </c>
      <c r="BH219" s="131">
        <f>IF(N219="sníž. přenesená",J219,0)</f>
        <v>0</v>
      </c>
      <c r="BI219" s="131">
        <f>IF(N219="nulová",J219,0)</f>
        <v>0</v>
      </c>
      <c r="BJ219" s="16" t="s">
        <v>76</v>
      </c>
      <c r="BK219" s="131">
        <f>ROUND(I219*H219,2)</f>
        <v>92340</v>
      </c>
      <c r="BL219" s="16" t="s">
        <v>117</v>
      </c>
      <c r="BM219" s="130" t="s">
        <v>248</v>
      </c>
    </row>
    <row r="220" spans="2:65" s="12" customFormat="1">
      <c r="B220" s="132"/>
      <c r="D220" s="133" t="s">
        <v>119</v>
      </c>
      <c r="E220" s="134" t="s">
        <v>1</v>
      </c>
      <c r="F220" s="135" t="s">
        <v>249</v>
      </c>
      <c r="H220" s="136">
        <v>81</v>
      </c>
      <c r="L220" s="132"/>
      <c r="M220" s="150"/>
      <c r="N220" s="151"/>
      <c r="O220" s="151"/>
      <c r="P220" s="151"/>
      <c r="Q220" s="151"/>
      <c r="R220" s="151"/>
      <c r="S220" s="151"/>
      <c r="T220" s="152"/>
      <c r="AT220" s="134" t="s">
        <v>119</v>
      </c>
      <c r="AU220" s="134" t="s">
        <v>78</v>
      </c>
      <c r="AV220" s="12" t="s">
        <v>78</v>
      </c>
      <c r="AW220" s="12" t="s">
        <v>25</v>
      </c>
      <c r="AX220" s="12" t="s">
        <v>76</v>
      </c>
      <c r="AY220" s="134" t="s">
        <v>111</v>
      </c>
    </row>
    <row r="221" spans="2:65" s="1" customFormat="1" ht="6.95" customHeight="1">
      <c r="B221" s="38"/>
      <c r="C221" s="39"/>
      <c r="D221" s="39"/>
      <c r="E221" s="39"/>
      <c r="F221" s="39"/>
      <c r="G221" s="39"/>
      <c r="H221" s="39"/>
      <c r="I221" s="39"/>
      <c r="J221" s="39"/>
      <c r="K221" s="39"/>
      <c r="L221" s="26"/>
    </row>
  </sheetData>
  <autoFilter ref="C119:K220" xr:uid="{00000000-0009-0000-0000-000001000000}"/>
  <mergeCells count="8">
    <mergeCell ref="E110:H110"/>
    <mergeCell ref="E112:H112"/>
    <mergeCell ref="L2:V2"/>
    <mergeCell ref="E7:H7"/>
    <mergeCell ref="E9:H9"/>
    <mergeCell ref="E27:H27"/>
    <mergeCell ref="E85:H85"/>
    <mergeCell ref="E87:H87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241"/>
  <sheetViews>
    <sheetView showGridLines="0" workbookViewId="0">
      <selection activeCell="V131" sqref="V131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9" t="s">
        <v>5</v>
      </c>
      <c r="M2" s="190"/>
      <c r="N2" s="190"/>
      <c r="O2" s="190"/>
      <c r="P2" s="190"/>
      <c r="Q2" s="190"/>
      <c r="R2" s="190"/>
      <c r="S2" s="190"/>
      <c r="T2" s="190"/>
      <c r="U2" s="190"/>
      <c r="V2" s="190"/>
      <c r="AT2" s="16" t="s">
        <v>81</v>
      </c>
    </row>
    <row r="3" spans="2:46" ht="6.95" hidden="1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78</v>
      </c>
    </row>
    <row r="4" spans="2:46" ht="24.95" hidden="1" customHeight="1">
      <c r="B4" s="19"/>
      <c r="D4" s="20" t="s">
        <v>84</v>
      </c>
      <c r="L4" s="19"/>
      <c r="M4" s="74" t="s">
        <v>10</v>
      </c>
      <c r="AT4" s="16" t="s">
        <v>3</v>
      </c>
    </row>
    <row r="5" spans="2:46" ht="6.95" hidden="1" customHeight="1">
      <c r="B5" s="19"/>
      <c r="L5" s="19"/>
    </row>
    <row r="6" spans="2:46" ht="12" hidden="1" customHeight="1">
      <c r="B6" s="19"/>
      <c r="D6" s="23" t="s">
        <v>14</v>
      </c>
      <c r="L6" s="19"/>
    </row>
    <row r="7" spans="2:46" ht="16.5" hidden="1" customHeight="1">
      <c r="B7" s="19"/>
      <c r="E7" s="231" t="e">
        <f>#REF!</f>
        <v>#REF!</v>
      </c>
      <c r="F7" s="232"/>
      <c r="G7" s="232"/>
      <c r="H7" s="232"/>
      <c r="L7" s="19"/>
    </row>
    <row r="8" spans="2:46" s="1" customFormat="1" ht="12" hidden="1" customHeight="1">
      <c r="B8" s="26"/>
      <c r="D8" s="23" t="s">
        <v>85</v>
      </c>
      <c r="L8" s="26"/>
    </row>
    <row r="9" spans="2:46" s="1" customFormat="1" ht="16.5" hidden="1" customHeight="1">
      <c r="B9" s="26"/>
      <c r="E9" s="199" t="s">
        <v>313</v>
      </c>
      <c r="F9" s="233"/>
      <c r="G9" s="233"/>
      <c r="H9" s="233"/>
      <c r="L9" s="26"/>
    </row>
    <row r="10" spans="2:46" s="1" customFormat="1" hidden="1">
      <c r="B10" s="26"/>
      <c r="L10" s="26"/>
    </row>
    <row r="11" spans="2:46" s="1" customFormat="1" ht="12" hidden="1" customHeight="1">
      <c r="B11" s="26"/>
      <c r="D11" s="23" t="s">
        <v>15</v>
      </c>
      <c r="F11" s="22" t="s">
        <v>1</v>
      </c>
      <c r="I11" s="23" t="s">
        <v>16</v>
      </c>
      <c r="J11" s="22" t="s">
        <v>1</v>
      </c>
      <c r="L11" s="26"/>
    </row>
    <row r="12" spans="2:46" s="1" customFormat="1" ht="12" hidden="1" customHeight="1">
      <c r="B12" s="26"/>
      <c r="D12" s="23" t="s">
        <v>17</v>
      </c>
      <c r="F12" s="22" t="s">
        <v>18</v>
      </c>
      <c r="I12" s="23" t="s">
        <v>19</v>
      </c>
      <c r="J12" s="44" t="e">
        <f>#REF!</f>
        <v>#REF!</v>
      </c>
      <c r="L12" s="26"/>
    </row>
    <row r="13" spans="2:46" s="1" customFormat="1" ht="10.9" hidden="1" customHeight="1">
      <c r="B13" s="26"/>
      <c r="L13" s="26"/>
    </row>
    <row r="14" spans="2:46" s="1" customFormat="1" ht="12" hidden="1" customHeight="1">
      <c r="B14" s="26"/>
      <c r="D14" s="23" t="s">
        <v>20</v>
      </c>
      <c r="I14" s="23" t="s">
        <v>21</v>
      </c>
      <c r="J14" s="22" t="s">
        <v>1</v>
      </c>
      <c r="L14" s="26"/>
    </row>
    <row r="15" spans="2:46" s="1" customFormat="1" ht="18" hidden="1" customHeight="1">
      <c r="B15" s="26"/>
      <c r="E15" s="22" t="s">
        <v>18</v>
      </c>
      <c r="I15" s="23" t="s">
        <v>22</v>
      </c>
      <c r="J15" s="22" t="s">
        <v>1</v>
      </c>
      <c r="L15" s="26"/>
    </row>
    <row r="16" spans="2:46" s="1" customFormat="1" ht="6.95" hidden="1" customHeight="1">
      <c r="B16" s="26"/>
      <c r="L16" s="26"/>
    </row>
    <row r="17" spans="2:12" s="1" customFormat="1" ht="12" hidden="1" customHeight="1">
      <c r="B17" s="26"/>
      <c r="D17" s="23" t="s">
        <v>23</v>
      </c>
      <c r="I17" s="23" t="s">
        <v>21</v>
      </c>
      <c r="J17" s="22" t="s">
        <v>1</v>
      </c>
      <c r="L17" s="26"/>
    </row>
    <row r="18" spans="2:12" s="1" customFormat="1" ht="18" hidden="1" customHeight="1">
      <c r="B18" s="26"/>
      <c r="E18" s="22" t="s">
        <v>18</v>
      </c>
      <c r="I18" s="23" t="s">
        <v>22</v>
      </c>
      <c r="J18" s="22" t="s">
        <v>1</v>
      </c>
      <c r="L18" s="26"/>
    </row>
    <row r="19" spans="2:12" s="1" customFormat="1" ht="6.95" hidden="1" customHeight="1">
      <c r="B19" s="26"/>
      <c r="L19" s="26"/>
    </row>
    <row r="20" spans="2:12" s="1" customFormat="1" ht="12" hidden="1" customHeight="1">
      <c r="B20" s="26"/>
      <c r="D20" s="23" t="s">
        <v>24</v>
      </c>
      <c r="I20" s="23" t="s">
        <v>21</v>
      </c>
      <c r="J20" s="22" t="s">
        <v>1</v>
      </c>
      <c r="L20" s="26"/>
    </row>
    <row r="21" spans="2:12" s="1" customFormat="1" ht="18" hidden="1" customHeight="1">
      <c r="B21" s="26"/>
      <c r="E21" s="22" t="s">
        <v>18</v>
      </c>
      <c r="I21" s="23" t="s">
        <v>22</v>
      </c>
      <c r="J21" s="22" t="s">
        <v>1</v>
      </c>
      <c r="L21" s="26"/>
    </row>
    <row r="22" spans="2:12" s="1" customFormat="1" ht="6.95" hidden="1" customHeight="1">
      <c r="B22" s="26"/>
      <c r="L22" s="26"/>
    </row>
    <row r="23" spans="2:12" s="1" customFormat="1" ht="12" hidden="1" customHeight="1">
      <c r="B23" s="26"/>
      <c r="D23" s="23" t="s">
        <v>26</v>
      </c>
      <c r="I23" s="23" t="s">
        <v>21</v>
      </c>
      <c r="J23" s="22" t="s">
        <v>1</v>
      </c>
      <c r="L23" s="26"/>
    </row>
    <row r="24" spans="2:12" s="1" customFormat="1" ht="18" hidden="1" customHeight="1">
      <c r="B24" s="26"/>
      <c r="E24" s="22" t="s">
        <v>18</v>
      </c>
      <c r="I24" s="23" t="s">
        <v>22</v>
      </c>
      <c r="J24" s="22" t="s">
        <v>1</v>
      </c>
      <c r="L24" s="26"/>
    </row>
    <row r="25" spans="2:12" s="1" customFormat="1" ht="6.95" hidden="1" customHeight="1">
      <c r="B25" s="26"/>
      <c r="L25" s="26"/>
    </row>
    <row r="26" spans="2:12" s="1" customFormat="1" ht="12" hidden="1" customHeight="1">
      <c r="B26" s="26"/>
      <c r="D26" s="23" t="s">
        <v>27</v>
      </c>
      <c r="L26" s="26"/>
    </row>
    <row r="27" spans="2:12" s="7" customFormat="1" ht="16.5" hidden="1" customHeight="1">
      <c r="B27" s="75"/>
      <c r="E27" s="193" t="s">
        <v>1</v>
      </c>
      <c r="F27" s="193"/>
      <c r="G27" s="193"/>
      <c r="H27" s="193"/>
      <c r="L27" s="75"/>
    </row>
    <row r="28" spans="2:12" s="1" customFormat="1" ht="6.95" hidden="1" customHeight="1">
      <c r="B28" s="26"/>
      <c r="L28" s="26"/>
    </row>
    <row r="29" spans="2:12" s="1" customFormat="1" ht="6.95" hidden="1" customHeight="1">
      <c r="B29" s="26"/>
      <c r="D29" s="45"/>
      <c r="E29" s="45"/>
      <c r="F29" s="45"/>
      <c r="G29" s="45"/>
      <c r="H29" s="45"/>
      <c r="I29" s="45"/>
      <c r="J29" s="45"/>
      <c r="K29" s="45"/>
      <c r="L29" s="26"/>
    </row>
    <row r="30" spans="2:12" s="1" customFormat="1" ht="25.35" hidden="1" customHeight="1">
      <c r="B30" s="26"/>
      <c r="D30" s="76" t="s">
        <v>28</v>
      </c>
      <c r="J30" s="57">
        <f>ROUND(J130, 2)</f>
        <v>2150923.34</v>
      </c>
      <c r="L30" s="26"/>
    </row>
    <row r="31" spans="2:12" s="1" customFormat="1" ht="6.95" hidden="1" customHeight="1">
      <c r="B31" s="26"/>
      <c r="D31" s="45"/>
      <c r="E31" s="45"/>
      <c r="F31" s="45"/>
      <c r="G31" s="45"/>
      <c r="H31" s="45"/>
      <c r="I31" s="45"/>
      <c r="J31" s="45"/>
      <c r="K31" s="45"/>
      <c r="L31" s="26"/>
    </row>
    <row r="32" spans="2:12" s="1" customFormat="1" ht="14.45" hidden="1" customHeight="1">
      <c r="B32" s="26"/>
      <c r="F32" s="29" t="s">
        <v>30</v>
      </c>
      <c r="I32" s="29" t="s">
        <v>29</v>
      </c>
      <c r="J32" s="29" t="s">
        <v>31</v>
      </c>
      <c r="L32" s="26"/>
    </row>
    <row r="33" spans="2:12" s="1" customFormat="1" ht="14.45" hidden="1" customHeight="1">
      <c r="B33" s="26"/>
      <c r="D33" s="47" t="s">
        <v>32</v>
      </c>
      <c r="E33" s="23" t="s">
        <v>33</v>
      </c>
      <c r="F33" s="77">
        <f>ROUND((SUM(BE130:BE240)),  2)</f>
        <v>2150923.34</v>
      </c>
      <c r="I33" s="78">
        <v>0.21</v>
      </c>
      <c r="J33" s="77">
        <f>ROUND(((SUM(BE130:BE240))*I33),  2)</f>
        <v>451693.9</v>
      </c>
      <c r="L33" s="26"/>
    </row>
    <row r="34" spans="2:12" s="1" customFormat="1" ht="14.45" hidden="1" customHeight="1">
      <c r="B34" s="26"/>
      <c r="E34" s="23" t="s">
        <v>34</v>
      </c>
      <c r="F34" s="77">
        <f>ROUND((SUM(BF130:BF240)),  2)</f>
        <v>0</v>
      </c>
      <c r="I34" s="78">
        <v>0.15</v>
      </c>
      <c r="J34" s="77">
        <f>ROUND(((SUM(BF130:BF240))*I34),  2)</f>
        <v>0</v>
      </c>
      <c r="L34" s="26"/>
    </row>
    <row r="35" spans="2:12" s="1" customFormat="1" ht="14.45" hidden="1" customHeight="1">
      <c r="B35" s="26"/>
      <c r="E35" s="23" t="s">
        <v>35</v>
      </c>
      <c r="F35" s="77">
        <f>ROUND((SUM(BG130:BG240)),  2)</f>
        <v>0</v>
      </c>
      <c r="I35" s="78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36</v>
      </c>
      <c r="F36" s="77">
        <f>ROUND((SUM(BH130:BH240)),  2)</f>
        <v>0</v>
      </c>
      <c r="I36" s="78">
        <v>0.15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37</v>
      </c>
      <c r="F37" s="77">
        <f>ROUND((SUM(BI130:BI240)),  2)</f>
        <v>0</v>
      </c>
      <c r="I37" s="78">
        <v>0</v>
      </c>
      <c r="J37" s="77">
        <f>0</f>
        <v>0</v>
      </c>
      <c r="L37" s="26"/>
    </row>
    <row r="38" spans="2:12" s="1" customFormat="1" ht="6.95" hidden="1" customHeight="1">
      <c r="B38" s="26"/>
      <c r="L38" s="26"/>
    </row>
    <row r="39" spans="2:12" s="1" customFormat="1" ht="25.35" hidden="1" customHeight="1">
      <c r="B39" s="26"/>
      <c r="C39" s="79"/>
      <c r="D39" s="80" t="s">
        <v>38</v>
      </c>
      <c r="E39" s="49"/>
      <c r="F39" s="49"/>
      <c r="G39" s="81" t="s">
        <v>39</v>
      </c>
      <c r="H39" s="82" t="s">
        <v>40</v>
      </c>
      <c r="I39" s="49"/>
      <c r="J39" s="83">
        <f>SUM(J30:J37)</f>
        <v>2602617.2399999998</v>
      </c>
      <c r="K39" s="84"/>
      <c r="L39" s="26"/>
    </row>
    <row r="40" spans="2:12" s="1" customFormat="1" ht="14.45" hidden="1" customHeight="1">
      <c r="B40" s="26"/>
      <c r="L40" s="26"/>
    </row>
    <row r="41" spans="2:12" ht="14.45" hidden="1" customHeight="1">
      <c r="B41" s="19"/>
      <c r="L41" s="19"/>
    </row>
    <row r="42" spans="2:12" ht="14.45" hidden="1" customHeight="1">
      <c r="B42" s="19"/>
      <c r="L42" s="19"/>
    </row>
    <row r="43" spans="2:12" ht="14.45" hidden="1" customHeight="1">
      <c r="B43" s="19"/>
      <c r="L43" s="19"/>
    </row>
    <row r="44" spans="2:12" ht="14.45" hidden="1" customHeight="1">
      <c r="B44" s="19"/>
      <c r="L44" s="19"/>
    </row>
    <row r="45" spans="2:12" ht="14.45" hidden="1" customHeight="1">
      <c r="B45" s="19"/>
      <c r="L45" s="19"/>
    </row>
    <row r="46" spans="2:12" ht="14.45" hidden="1" customHeight="1">
      <c r="B46" s="19"/>
      <c r="L46" s="19"/>
    </row>
    <row r="47" spans="2:12" ht="14.45" hidden="1" customHeight="1">
      <c r="B47" s="19"/>
      <c r="L47" s="19"/>
    </row>
    <row r="48" spans="2:12" ht="14.45" hidden="1" customHeight="1">
      <c r="B48" s="19"/>
      <c r="L48" s="19"/>
    </row>
    <row r="49" spans="2:12" ht="14.45" hidden="1" customHeight="1">
      <c r="B49" s="19"/>
      <c r="L49" s="19"/>
    </row>
    <row r="50" spans="2:12" s="1" customFormat="1" ht="14.45" hidden="1" customHeight="1">
      <c r="B50" s="26"/>
      <c r="D50" s="35" t="s">
        <v>41</v>
      </c>
      <c r="E50" s="36"/>
      <c r="F50" s="36"/>
      <c r="G50" s="35" t="s">
        <v>42</v>
      </c>
      <c r="H50" s="36"/>
      <c r="I50" s="36"/>
      <c r="J50" s="36"/>
      <c r="K50" s="36"/>
      <c r="L50" s="26"/>
    </row>
    <row r="51" spans="2:12" hidden="1">
      <c r="B51" s="19"/>
      <c r="L51" s="19"/>
    </row>
    <row r="52" spans="2:12" hidden="1">
      <c r="B52" s="19"/>
      <c r="L52" s="19"/>
    </row>
    <row r="53" spans="2:12" hidden="1">
      <c r="B53" s="19"/>
      <c r="L53" s="19"/>
    </row>
    <row r="54" spans="2:12" hidden="1">
      <c r="B54" s="19"/>
      <c r="L54" s="19"/>
    </row>
    <row r="55" spans="2:12" hidden="1">
      <c r="B55" s="19"/>
      <c r="L55" s="19"/>
    </row>
    <row r="56" spans="2:12" hidden="1">
      <c r="B56" s="19"/>
      <c r="L56" s="19"/>
    </row>
    <row r="57" spans="2:12" hidden="1">
      <c r="B57" s="19"/>
      <c r="L57" s="19"/>
    </row>
    <row r="58" spans="2:12" hidden="1">
      <c r="B58" s="19"/>
      <c r="L58" s="19"/>
    </row>
    <row r="59" spans="2:12" hidden="1">
      <c r="B59" s="19"/>
      <c r="L59" s="19"/>
    </row>
    <row r="60" spans="2:12" hidden="1">
      <c r="B60" s="19"/>
      <c r="L60" s="19"/>
    </row>
    <row r="61" spans="2:12" s="1" customFormat="1" ht="12.75" hidden="1">
      <c r="B61" s="26"/>
      <c r="D61" s="37" t="s">
        <v>43</v>
      </c>
      <c r="E61" s="28"/>
      <c r="F61" s="85" t="s">
        <v>44</v>
      </c>
      <c r="G61" s="37" t="s">
        <v>43</v>
      </c>
      <c r="H61" s="28"/>
      <c r="I61" s="28"/>
      <c r="J61" s="86" t="s">
        <v>44</v>
      </c>
      <c r="K61" s="28"/>
      <c r="L61" s="26"/>
    </row>
    <row r="62" spans="2:12" hidden="1">
      <c r="B62" s="19"/>
      <c r="L62" s="19"/>
    </row>
    <row r="63" spans="2:12" hidden="1">
      <c r="B63" s="19"/>
      <c r="L63" s="19"/>
    </row>
    <row r="64" spans="2:12" hidden="1">
      <c r="B64" s="19"/>
      <c r="L64" s="19"/>
    </row>
    <row r="65" spans="2:12" s="1" customFormat="1" ht="12.75" hidden="1">
      <c r="B65" s="26"/>
      <c r="D65" s="35" t="s">
        <v>45</v>
      </c>
      <c r="E65" s="36"/>
      <c r="F65" s="36"/>
      <c r="G65" s="35" t="s">
        <v>46</v>
      </c>
      <c r="H65" s="36"/>
      <c r="I65" s="36"/>
      <c r="J65" s="36"/>
      <c r="K65" s="36"/>
      <c r="L65" s="26"/>
    </row>
    <row r="66" spans="2:12" hidden="1">
      <c r="B66" s="19"/>
      <c r="L66" s="19"/>
    </row>
    <row r="67" spans="2:12" hidden="1">
      <c r="B67" s="19"/>
      <c r="L67" s="19"/>
    </row>
    <row r="68" spans="2:12" hidden="1">
      <c r="B68" s="19"/>
      <c r="L68" s="19"/>
    </row>
    <row r="69" spans="2:12" hidden="1">
      <c r="B69" s="19"/>
      <c r="L69" s="19"/>
    </row>
    <row r="70" spans="2:12" hidden="1">
      <c r="B70" s="19"/>
      <c r="L70" s="19"/>
    </row>
    <row r="71" spans="2:12" hidden="1">
      <c r="B71" s="19"/>
      <c r="L71" s="19"/>
    </row>
    <row r="72" spans="2:12" hidden="1">
      <c r="B72" s="19"/>
      <c r="L72" s="19"/>
    </row>
    <row r="73" spans="2:12" hidden="1">
      <c r="B73" s="19"/>
      <c r="L73" s="19"/>
    </row>
    <row r="74" spans="2:12" hidden="1">
      <c r="B74" s="19"/>
      <c r="L74" s="19"/>
    </row>
    <row r="75" spans="2:12" hidden="1">
      <c r="B75" s="19"/>
      <c r="L75" s="19"/>
    </row>
    <row r="76" spans="2:12" s="1" customFormat="1" ht="12.75" hidden="1">
      <c r="B76" s="26"/>
      <c r="D76" s="37" t="s">
        <v>43</v>
      </c>
      <c r="E76" s="28"/>
      <c r="F76" s="85" t="s">
        <v>44</v>
      </c>
      <c r="G76" s="37" t="s">
        <v>43</v>
      </c>
      <c r="H76" s="28"/>
      <c r="I76" s="28"/>
      <c r="J76" s="86" t="s">
        <v>44</v>
      </c>
      <c r="K76" s="28"/>
      <c r="L76" s="26"/>
    </row>
    <row r="77" spans="2:12" s="1" customFormat="1" ht="14.45" hidden="1" customHeight="1"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26"/>
    </row>
    <row r="78" spans="2:12" hidden="1"/>
    <row r="79" spans="2:12" hidden="1"/>
    <row r="80" spans="2:12" hidden="1"/>
    <row r="81" spans="2:47" s="1" customFormat="1" ht="6.95" hidden="1" customHeight="1"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26"/>
    </row>
    <row r="82" spans="2:47" s="1" customFormat="1" ht="24.95" hidden="1" customHeight="1">
      <c r="B82" s="26"/>
      <c r="C82" s="20" t="s">
        <v>87</v>
      </c>
      <c r="L82" s="26"/>
    </row>
    <row r="83" spans="2:47" s="1" customFormat="1" ht="6.95" hidden="1" customHeight="1">
      <c r="B83" s="26"/>
      <c r="L83" s="26"/>
    </row>
    <row r="84" spans="2:47" s="1" customFormat="1" ht="12" hidden="1" customHeight="1">
      <c r="B84" s="26"/>
      <c r="C84" s="23" t="s">
        <v>14</v>
      </c>
      <c r="L84" s="26"/>
    </row>
    <row r="85" spans="2:47" s="1" customFormat="1" ht="16.5" hidden="1" customHeight="1">
      <c r="B85" s="26"/>
      <c r="E85" s="231" t="e">
        <f>E7</f>
        <v>#REF!</v>
      </c>
      <c r="F85" s="232"/>
      <c r="G85" s="232"/>
      <c r="H85" s="232"/>
      <c r="L85" s="26"/>
    </row>
    <row r="86" spans="2:47" s="1" customFormat="1" ht="12" hidden="1" customHeight="1">
      <c r="B86" s="26"/>
      <c r="C86" s="23" t="s">
        <v>85</v>
      </c>
      <c r="L86" s="26"/>
    </row>
    <row r="87" spans="2:47" s="1" customFormat="1" ht="16.5" hidden="1" customHeight="1">
      <c r="B87" s="26"/>
      <c r="E87" s="199" t="str">
        <f>E9</f>
        <v>SO 501 - Plynovod</v>
      </c>
      <c r="F87" s="233"/>
      <c r="G87" s="233"/>
      <c r="H87" s="233"/>
      <c r="L87" s="26"/>
    </row>
    <row r="88" spans="2:47" s="1" customFormat="1" ht="6.95" hidden="1" customHeight="1">
      <c r="B88" s="26"/>
      <c r="L88" s="26"/>
    </row>
    <row r="89" spans="2:47" s="1" customFormat="1" ht="12" hidden="1" customHeight="1">
      <c r="B89" s="26"/>
      <c r="C89" s="23" t="s">
        <v>17</v>
      </c>
      <c r="F89" s="22" t="str">
        <f>F12</f>
        <v xml:space="preserve"> </v>
      </c>
      <c r="I89" s="23" t="s">
        <v>19</v>
      </c>
      <c r="J89" s="44" t="e">
        <f>IF(J12="","",J12)</f>
        <v>#REF!</v>
      </c>
      <c r="L89" s="26"/>
    </row>
    <row r="90" spans="2:47" s="1" customFormat="1" ht="6.95" hidden="1" customHeight="1">
      <c r="B90" s="26"/>
      <c r="L90" s="26"/>
    </row>
    <row r="91" spans="2:47" s="1" customFormat="1" ht="15.2" hidden="1" customHeight="1">
      <c r="B91" s="26"/>
      <c r="C91" s="23" t="s">
        <v>20</v>
      </c>
      <c r="F91" s="22" t="str">
        <f>E15</f>
        <v xml:space="preserve"> </v>
      </c>
      <c r="I91" s="23" t="s">
        <v>24</v>
      </c>
      <c r="J91" s="24" t="str">
        <f>E21</f>
        <v xml:space="preserve"> </v>
      </c>
      <c r="L91" s="26"/>
    </row>
    <row r="92" spans="2:47" s="1" customFormat="1" ht="15.2" hidden="1" customHeight="1">
      <c r="B92" s="26"/>
      <c r="C92" s="23" t="s">
        <v>23</v>
      </c>
      <c r="F92" s="22" t="str">
        <f>IF(E18="","",E18)</f>
        <v xml:space="preserve"> </v>
      </c>
      <c r="I92" s="23" t="s">
        <v>26</v>
      </c>
      <c r="J92" s="24" t="str">
        <f>E24</f>
        <v xml:space="preserve"> </v>
      </c>
      <c r="L92" s="26"/>
    </row>
    <row r="93" spans="2:47" s="1" customFormat="1" ht="10.35" hidden="1" customHeight="1">
      <c r="B93" s="26"/>
      <c r="L93" s="26"/>
    </row>
    <row r="94" spans="2:47" s="1" customFormat="1" ht="29.25" hidden="1" customHeight="1">
      <c r="B94" s="26"/>
      <c r="C94" s="87" t="s">
        <v>88</v>
      </c>
      <c r="D94" s="79"/>
      <c r="E94" s="79"/>
      <c r="F94" s="79"/>
      <c r="G94" s="79"/>
      <c r="H94" s="79"/>
      <c r="I94" s="79"/>
      <c r="J94" s="88" t="s">
        <v>89</v>
      </c>
      <c r="K94" s="79"/>
      <c r="L94" s="26"/>
    </row>
    <row r="95" spans="2:47" s="1" customFormat="1" ht="10.35" hidden="1" customHeight="1">
      <c r="B95" s="26"/>
      <c r="L95" s="26"/>
    </row>
    <row r="96" spans="2:47" s="1" customFormat="1" ht="22.9" hidden="1" customHeight="1">
      <c r="B96" s="26"/>
      <c r="C96" s="89" t="s">
        <v>90</v>
      </c>
      <c r="J96" s="57">
        <f>J130</f>
        <v>2150923.3400000003</v>
      </c>
      <c r="L96" s="26"/>
      <c r="AU96" s="16" t="s">
        <v>91</v>
      </c>
    </row>
    <row r="97" spans="2:12" s="8" customFormat="1" ht="24.95" hidden="1" customHeight="1">
      <c r="B97" s="90"/>
      <c r="D97" s="91" t="s">
        <v>92</v>
      </c>
      <c r="E97" s="92"/>
      <c r="F97" s="92"/>
      <c r="G97" s="92"/>
      <c r="H97" s="92"/>
      <c r="I97" s="92"/>
      <c r="J97" s="93">
        <f>J131</f>
        <v>1469384.4500000002</v>
      </c>
      <c r="L97" s="90"/>
    </row>
    <row r="98" spans="2:12" s="9" customFormat="1" ht="19.899999999999999" hidden="1" customHeight="1">
      <c r="B98" s="94"/>
      <c r="D98" s="95" t="s">
        <v>93</v>
      </c>
      <c r="E98" s="96"/>
      <c r="F98" s="96"/>
      <c r="G98" s="96"/>
      <c r="H98" s="96"/>
      <c r="I98" s="96"/>
      <c r="J98" s="97">
        <f>J132</f>
        <v>1052643.6500000001</v>
      </c>
      <c r="L98" s="94"/>
    </row>
    <row r="99" spans="2:12" s="9" customFormat="1" ht="19.899999999999999" hidden="1" customHeight="1">
      <c r="B99" s="94"/>
      <c r="D99" s="95" t="s">
        <v>301</v>
      </c>
      <c r="E99" s="96"/>
      <c r="F99" s="96"/>
      <c r="G99" s="96"/>
      <c r="H99" s="96"/>
      <c r="I99" s="96"/>
      <c r="J99" s="97">
        <f>J171</f>
        <v>346500</v>
      </c>
      <c r="L99" s="94"/>
    </row>
    <row r="100" spans="2:12" s="9" customFormat="1" ht="19.899999999999999" hidden="1" customHeight="1">
      <c r="B100" s="94"/>
      <c r="D100" s="95" t="s">
        <v>259</v>
      </c>
      <c r="E100" s="96"/>
      <c r="F100" s="96"/>
      <c r="G100" s="96"/>
      <c r="H100" s="96"/>
      <c r="I100" s="96"/>
      <c r="J100" s="97">
        <f>J174</f>
        <v>70240.800000000003</v>
      </c>
      <c r="L100" s="94"/>
    </row>
    <row r="101" spans="2:12" s="8" customFormat="1" ht="24.95" hidden="1" customHeight="1">
      <c r="B101" s="90"/>
      <c r="D101" s="91" t="s">
        <v>260</v>
      </c>
      <c r="E101" s="92"/>
      <c r="F101" s="92"/>
      <c r="G101" s="92"/>
      <c r="H101" s="92"/>
      <c r="I101" s="92"/>
      <c r="J101" s="93">
        <f>J178</f>
        <v>138775</v>
      </c>
      <c r="L101" s="90"/>
    </row>
    <row r="102" spans="2:12" s="9" customFormat="1" ht="19.899999999999999" hidden="1" customHeight="1">
      <c r="B102" s="94"/>
      <c r="D102" s="95" t="s">
        <v>314</v>
      </c>
      <c r="E102" s="96"/>
      <c r="F102" s="96"/>
      <c r="G102" s="96"/>
      <c r="H102" s="96"/>
      <c r="I102" s="96"/>
      <c r="J102" s="97">
        <f>J179</f>
        <v>138775</v>
      </c>
      <c r="L102" s="94"/>
    </row>
    <row r="103" spans="2:12" s="8" customFormat="1" ht="24.95" hidden="1" customHeight="1">
      <c r="B103" s="90"/>
      <c r="D103" s="91" t="s">
        <v>261</v>
      </c>
      <c r="E103" s="92"/>
      <c r="F103" s="92"/>
      <c r="G103" s="92"/>
      <c r="H103" s="92"/>
      <c r="I103" s="92"/>
      <c r="J103" s="93">
        <f>J183</f>
        <v>388239.89</v>
      </c>
      <c r="L103" s="90"/>
    </row>
    <row r="104" spans="2:12" s="9" customFormat="1" ht="19.899999999999999" hidden="1" customHeight="1">
      <c r="B104" s="94"/>
      <c r="D104" s="95" t="s">
        <v>315</v>
      </c>
      <c r="E104" s="96"/>
      <c r="F104" s="96"/>
      <c r="G104" s="96"/>
      <c r="H104" s="96"/>
      <c r="I104" s="96"/>
      <c r="J104" s="97">
        <f>J184</f>
        <v>36875.159999999996</v>
      </c>
      <c r="L104" s="94"/>
    </row>
    <row r="105" spans="2:12" s="9" customFormat="1" ht="19.899999999999999" hidden="1" customHeight="1">
      <c r="B105" s="94"/>
      <c r="D105" s="95" t="s">
        <v>262</v>
      </c>
      <c r="E105" s="96"/>
      <c r="F105" s="96"/>
      <c r="G105" s="96"/>
      <c r="H105" s="96"/>
      <c r="I105" s="96"/>
      <c r="J105" s="97">
        <f>J195</f>
        <v>334270.73000000004</v>
      </c>
      <c r="L105" s="94"/>
    </row>
    <row r="106" spans="2:12" s="9" customFormat="1" ht="19.899999999999999" hidden="1" customHeight="1">
      <c r="B106" s="94"/>
      <c r="D106" s="95" t="s">
        <v>316</v>
      </c>
      <c r="E106" s="96"/>
      <c r="F106" s="96"/>
      <c r="G106" s="96"/>
      <c r="H106" s="96"/>
      <c r="I106" s="96"/>
      <c r="J106" s="97">
        <f>J224</f>
        <v>17094</v>
      </c>
      <c r="L106" s="94"/>
    </row>
    <row r="107" spans="2:12" s="8" customFormat="1" ht="24.95" hidden="1" customHeight="1">
      <c r="B107" s="90"/>
      <c r="D107" s="91" t="s">
        <v>317</v>
      </c>
      <c r="E107" s="92"/>
      <c r="F107" s="92"/>
      <c r="G107" s="92"/>
      <c r="H107" s="92"/>
      <c r="I107" s="92"/>
      <c r="J107" s="93">
        <f>J226</f>
        <v>44524</v>
      </c>
      <c r="L107" s="90"/>
    </row>
    <row r="108" spans="2:12" s="8" customFormat="1" ht="24.95" hidden="1" customHeight="1">
      <c r="B108" s="90"/>
      <c r="D108" s="91" t="s">
        <v>306</v>
      </c>
      <c r="E108" s="92"/>
      <c r="F108" s="92"/>
      <c r="G108" s="92"/>
      <c r="H108" s="92"/>
      <c r="I108" s="92"/>
      <c r="J108" s="93">
        <f>J234</f>
        <v>110000</v>
      </c>
      <c r="L108" s="90"/>
    </row>
    <row r="109" spans="2:12" s="9" customFormat="1" ht="19.899999999999999" hidden="1" customHeight="1">
      <c r="B109" s="94"/>
      <c r="D109" s="95" t="s">
        <v>318</v>
      </c>
      <c r="E109" s="96"/>
      <c r="F109" s="96"/>
      <c r="G109" s="96"/>
      <c r="H109" s="96"/>
      <c r="I109" s="96"/>
      <c r="J109" s="97">
        <f>J235</f>
        <v>50000</v>
      </c>
      <c r="L109" s="94"/>
    </row>
    <row r="110" spans="2:12" s="9" customFormat="1" ht="19.899999999999999" hidden="1" customHeight="1">
      <c r="B110" s="94"/>
      <c r="D110" s="95" t="s">
        <v>319</v>
      </c>
      <c r="E110" s="96"/>
      <c r="F110" s="96"/>
      <c r="G110" s="96"/>
      <c r="H110" s="96"/>
      <c r="I110" s="96"/>
      <c r="J110" s="97">
        <f>J239</f>
        <v>60000</v>
      </c>
      <c r="L110" s="94"/>
    </row>
    <row r="111" spans="2:12" s="1" customFormat="1" ht="21.75" hidden="1" customHeight="1">
      <c r="B111" s="26"/>
      <c r="L111" s="26"/>
    </row>
    <row r="112" spans="2:12" s="1" customFormat="1" ht="6.95" hidden="1" customHeight="1">
      <c r="B112" s="38"/>
      <c r="C112" s="39"/>
      <c r="D112" s="39"/>
      <c r="E112" s="39"/>
      <c r="F112" s="39"/>
      <c r="G112" s="39"/>
      <c r="H112" s="39"/>
      <c r="I112" s="39"/>
      <c r="J112" s="39"/>
      <c r="K112" s="39"/>
      <c r="L112" s="26"/>
    </row>
    <row r="113" spans="2:12" hidden="1"/>
    <row r="114" spans="2:12" hidden="1"/>
    <row r="115" spans="2:12" hidden="1"/>
    <row r="116" spans="2:12" s="1" customFormat="1" ht="6.95" customHeight="1"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26"/>
    </row>
    <row r="117" spans="2:12" s="1" customFormat="1" ht="24.95" customHeight="1">
      <c r="B117" s="26"/>
      <c r="C117" s="20" t="s">
        <v>96</v>
      </c>
      <c r="L117" s="26"/>
    </row>
    <row r="118" spans="2:12" s="1" customFormat="1" ht="6.95" customHeight="1">
      <c r="B118" s="26"/>
      <c r="L118" s="26"/>
    </row>
    <row r="119" spans="2:12" s="1" customFormat="1" ht="12" customHeight="1">
      <c r="B119" s="26"/>
      <c r="C119" s="23" t="s">
        <v>14</v>
      </c>
      <c r="L119" s="26"/>
    </row>
    <row r="120" spans="2:12" s="1" customFormat="1" ht="16.5" customHeight="1">
      <c r="B120" s="26"/>
      <c r="E120" s="231" t="str">
        <f>'SO 101-1 - Komunikace část 1'!E110:H110</f>
        <v>Zasíťování pozemků Oskořínek - lokalita Na Severu - 1.etapa</v>
      </c>
      <c r="F120" s="232"/>
      <c r="G120" s="232"/>
      <c r="H120" s="232"/>
      <c r="L120" s="26"/>
    </row>
    <row r="121" spans="2:12" s="1" customFormat="1" ht="12" customHeight="1">
      <c r="B121" s="26"/>
      <c r="C121" s="23" t="s">
        <v>85</v>
      </c>
      <c r="L121" s="26"/>
    </row>
    <row r="122" spans="2:12" s="1" customFormat="1" ht="16.5" customHeight="1">
      <c r="B122" s="26"/>
      <c r="E122" s="199" t="str">
        <f>E9</f>
        <v>SO 501 - Plynovod</v>
      </c>
      <c r="F122" s="233"/>
      <c r="G122" s="233"/>
      <c r="H122" s="233"/>
      <c r="L122" s="26"/>
    </row>
    <row r="123" spans="2:12" s="1" customFormat="1" ht="6.95" customHeight="1">
      <c r="B123" s="26"/>
      <c r="L123" s="26"/>
    </row>
    <row r="124" spans="2:12" s="1" customFormat="1" ht="12" customHeight="1">
      <c r="B124" s="26"/>
      <c r="C124" s="23" t="s">
        <v>17</v>
      </c>
      <c r="F124" s="22" t="str">
        <f>F12</f>
        <v xml:space="preserve"> </v>
      </c>
      <c r="I124" s="23" t="s">
        <v>19</v>
      </c>
      <c r="J124" s="44"/>
      <c r="L124" s="26"/>
    </row>
    <row r="125" spans="2:12" s="1" customFormat="1" ht="6.95" customHeight="1">
      <c r="B125" s="26"/>
      <c r="L125" s="26"/>
    </row>
    <row r="126" spans="2:12" s="1" customFormat="1" ht="15.2" customHeight="1">
      <c r="B126" s="26"/>
      <c r="C126" s="23" t="s">
        <v>20</v>
      </c>
      <c r="F126" s="22" t="str">
        <f>'SO 101-1 - Komunikace část 1'!F116</f>
        <v>Obec Oskořínek</v>
      </c>
      <c r="I126" s="23" t="s">
        <v>24</v>
      </c>
      <c r="J126" s="24" t="str">
        <f>E21</f>
        <v xml:space="preserve"> </v>
      </c>
      <c r="L126" s="26"/>
    </row>
    <row r="127" spans="2:12" s="1" customFormat="1" ht="15.2" customHeight="1">
      <c r="B127" s="26"/>
      <c r="C127" s="23" t="s">
        <v>23</v>
      </c>
      <c r="F127" s="22" t="str">
        <f>IF(E18="","",E18)</f>
        <v xml:space="preserve"> </v>
      </c>
      <c r="I127" s="23" t="s">
        <v>26</v>
      </c>
      <c r="J127" s="24" t="str">
        <f>E24</f>
        <v xml:space="preserve"> </v>
      </c>
      <c r="L127" s="26"/>
    </row>
    <row r="128" spans="2:12" s="1" customFormat="1" ht="10.35" customHeight="1">
      <c r="B128" s="26"/>
      <c r="L128" s="26"/>
    </row>
    <row r="129" spans="2:65" s="10" customFormat="1" ht="29.25" customHeight="1">
      <c r="B129" s="98"/>
      <c r="C129" s="99" t="s">
        <v>97</v>
      </c>
      <c r="D129" s="100" t="s">
        <v>53</v>
      </c>
      <c r="E129" s="100" t="s">
        <v>49</v>
      </c>
      <c r="F129" s="100" t="s">
        <v>50</v>
      </c>
      <c r="G129" s="100" t="s">
        <v>98</v>
      </c>
      <c r="H129" s="100" t="s">
        <v>99</v>
      </c>
      <c r="I129" s="100" t="s">
        <v>100</v>
      </c>
      <c r="J129" s="101" t="s">
        <v>89</v>
      </c>
      <c r="K129" s="102" t="s">
        <v>101</v>
      </c>
      <c r="L129" s="98"/>
      <c r="M129" s="51" t="s">
        <v>1</v>
      </c>
      <c r="N129" s="52" t="s">
        <v>32</v>
      </c>
      <c r="O129" s="52" t="s">
        <v>102</v>
      </c>
      <c r="P129" s="52" t="s">
        <v>103</v>
      </c>
      <c r="Q129" s="52" t="s">
        <v>104</v>
      </c>
      <c r="R129" s="52" t="s">
        <v>105</v>
      </c>
      <c r="S129" s="52" t="s">
        <v>106</v>
      </c>
      <c r="T129" s="53" t="s">
        <v>107</v>
      </c>
    </row>
    <row r="130" spans="2:65" s="1" customFormat="1" ht="22.9" customHeight="1">
      <c r="B130" s="26"/>
      <c r="C130" s="56" t="s">
        <v>108</v>
      </c>
      <c r="J130" s="103">
        <f>BK130</f>
        <v>2150923.3400000003</v>
      </c>
      <c r="L130" s="26"/>
      <c r="M130" s="54"/>
      <c r="N130" s="45"/>
      <c r="O130" s="45"/>
      <c r="P130" s="104">
        <f>P131+P178+P183+P226+P234</f>
        <v>0</v>
      </c>
      <c r="Q130" s="45"/>
      <c r="R130" s="104">
        <f>R131+R178+R183+R226+R234</f>
        <v>0</v>
      </c>
      <c r="S130" s="45"/>
      <c r="T130" s="105">
        <f>T131+T178+T183+T226+T234</f>
        <v>0</v>
      </c>
      <c r="AT130" s="16" t="s">
        <v>67</v>
      </c>
      <c r="AU130" s="16" t="s">
        <v>91</v>
      </c>
      <c r="BK130" s="106">
        <f>BK131+BK178+BK183+BK226+BK234</f>
        <v>2150923.3400000003</v>
      </c>
    </row>
    <row r="131" spans="2:65" s="11" customFormat="1" ht="25.9" customHeight="1">
      <c r="B131" s="107"/>
      <c r="D131" s="108" t="s">
        <v>67</v>
      </c>
      <c r="E131" s="109" t="s">
        <v>109</v>
      </c>
      <c r="F131" s="109" t="s">
        <v>110</v>
      </c>
      <c r="J131" s="110">
        <f>BK131</f>
        <v>1469384.4500000002</v>
      </c>
      <c r="L131" s="107"/>
      <c r="M131" s="111"/>
      <c r="P131" s="112">
        <f>P132+P171+P174</f>
        <v>0</v>
      </c>
      <c r="R131" s="112">
        <f>R132+R171+R174</f>
        <v>0</v>
      </c>
      <c r="T131" s="113">
        <f>T132+T171+T174</f>
        <v>0</v>
      </c>
      <c r="AR131" s="108" t="s">
        <v>76</v>
      </c>
      <c r="AT131" s="114" t="s">
        <v>67</v>
      </c>
      <c r="AU131" s="114" t="s">
        <v>68</v>
      </c>
      <c r="AY131" s="108" t="s">
        <v>111</v>
      </c>
      <c r="BK131" s="115">
        <f>BK132+BK171+BK174</f>
        <v>1469384.4500000002</v>
      </c>
    </row>
    <row r="132" spans="2:65" s="11" customFormat="1" ht="22.9" customHeight="1">
      <c r="B132" s="107"/>
      <c r="D132" s="108" t="s">
        <v>67</v>
      </c>
      <c r="E132" s="116" t="s">
        <v>76</v>
      </c>
      <c r="F132" s="116" t="s">
        <v>112</v>
      </c>
      <c r="J132" s="117">
        <f>BK132</f>
        <v>1052643.6500000001</v>
      </c>
      <c r="L132" s="107"/>
      <c r="M132" s="111"/>
      <c r="P132" s="112">
        <f>SUM(P133:P170)</f>
        <v>0</v>
      </c>
      <c r="R132" s="112">
        <f>SUM(R133:R170)</f>
        <v>0</v>
      </c>
      <c r="T132" s="113">
        <f>SUM(T133:T170)</f>
        <v>0</v>
      </c>
      <c r="AR132" s="108" t="s">
        <v>76</v>
      </c>
      <c r="AT132" s="114" t="s">
        <v>67</v>
      </c>
      <c r="AU132" s="114" t="s">
        <v>76</v>
      </c>
      <c r="AY132" s="108" t="s">
        <v>111</v>
      </c>
      <c r="BK132" s="115">
        <f>SUM(BK133:BK170)</f>
        <v>1052643.6500000001</v>
      </c>
    </row>
    <row r="133" spans="2:65" s="1" customFormat="1" ht="24.2" customHeight="1">
      <c r="B133" s="118"/>
      <c r="C133" s="119" t="s">
        <v>76</v>
      </c>
      <c r="D133" s="119" t="s">
        <v>113</v>
      </c>
      <c r="E133" s="120" t="s">
        <v>320</v>
      </c>
      <c r="F133" s="121" t="s">
        <v>321</v>
      </c>
      <c r="G133" s="122" t="s">
        <v>310</v>
      </c>
      <c r="H133" s="123">
        <v>240</v>
      </c>
      <c r="I133" s="124">
        <v>86.5</v>
      </c>
      <c r="J133" s="124">
        <f>ROUND(I133*H133,2)</f>
        <v>20760</v>
      </c>
      <c r="K133" s="125"/>
      <c r="L133" s="26"/>
      <c r="M133" s="126" t="s">
        <v>1</v>
      </c>
      <c r="N133" s="127" t="s">
        <v>33</v>
      </c>
      <c r="O133" s="128">
        <v>0</v>
      </c>
      <c r="P133" s="128">
        <f>O133*H133</f>
        <v>0</v>
      </c>
      <c r="Q133" s="128">
        <v>0</v>
      </c>
      <c r="R133" s="128">
        <f>Q133*H133</f>
        <v>0</v>
      </c>
      <c r="S133" s="128">
        <v>0</v>
      </c>
      <c r="T133" s="129">
        <f>S133*H133</f>
        <v>0</v>
      </c>
      <c r="AR133" s="130" t="s">
        <v>117</v>
      </c>
      <c r="AT133" s="130" t="s">
        <v>113</v>
      </c>
      <c r="AU133" s="130" t="s">
        <v>78</v>
      </c>
      <c r="AY133" s="16" t="s">
        <v>111</v>
      </c>
      <c r="BE133" s="131">
        <f>IF(N133="základní",J133,0)</f>
        <v>20760</v>
      </c>
      <c r="BF133" s="131">
        <f>IF(N133="snížená",J133,0)</f>
        <v>0</v>
      </c>
      <c r="BG133" s="131">
        <f>IF(N133="zákl. přenesená",J133,0)</f>
        <v>0</v>
      </c>
      <c r="BH133" s="131">
        <f>IF(N133="sníž. přenesená",J133,0)</f>
        <v>0</v>
      </c>
      <c r="BI133" s="131">
        <f>IF(N133="nulová",J133,0)</f>
        <v>0</v>
      </c>
      <c r="BJ133" s="16" t="s">
        <v>76</v>
      </c>
      <c r="BK133" s="131">
        <f>ROUND(I133*H133,2)</f>
        <v>20760</v>
      </c>
      <c r="BL133" s="16" t="s">
        <v>117</v>
      </c>
      <c r="BM133" s="130" t="s">
        <v>322</v>
      </c>
    </row>
    <row r="134" spans="2:65" s="1" customFormat="1" ht="24.2" customHeight="1">
      <c r="B134" s="118"/>
      <c r="C134" s="119" t="s">
        <v>78</v>
      </c>
      <c r="D134" s="119" t="s">
        <v>113</v>
      </c>
      <c r="E134" s="120" t="s">
        <v>323</v>
      </c>
      <c r="F134" s="121" t="s">
        <v>324</v>
      </c>
      <c r="G134" s="122" t="s">
        <v>325</v>
      </c>
      <c r="H134" s="123">
        <v>30</v>
      </c>
      <c r="I134" s="124">
        <v>49.9</v>
      </c>
      <c r="J134" s="124">
        <f>ROUND(I134*H134,2)</f>
        <v>1497</v>
      </c>
      <c r="K134" s="125"/>
      <c r="L134" s="26"/>
      <c r="M134" s="126" t="s">
        <v>1</v>
      </c>
      <c r="N134" s="127" t="s">
        <v>33</v>
      </c>
      <c r="O134" s="128">
        <v>0</v>
      </c>
      <c r="P134" s="128">
        <f>O134*H134</f>
        <v>0</v>
      </c>
      <c r="Q134" s="128">
        <v>0</v>
      </c>
      <c r="R134" s="128">
        <f>Q134*H134</f>
        <v>0</v>
      </c>
      <c r="S134" s="128">
        <v>0</v>
      </c>
      <c r="T134" s="129">
        <f>S134*H134</f>
        <v>0</v>
      </c>
      <c r="AR134" s="130" t="s">
        <v>117</v>
      </c>
      <c r="AT134" s="130" t="s">
        <v>113</v>
      </c>
      <c r="AU134" s="130" t="s">
        <v>78</v>
      </c>
      <c r="AY134" s="16" t="s">
        <v>111</v>
      </c>
      <c r="BE134" s="131">
        <f>IF(N134="základní",J134,0)</f>
        <v>1497</v>
      </c>
      <c r="BF134" s="131">
        <f>IF(N134="snížená",J134,0)</f>
        <v>0</v>
      </c>
      <c r="BG134" s="131">
        <f>IF(N134="zákl. přenesená",J134,0)</f>
        <v>0</v>
      </c>
      <c r="BH134" s="131">
        <f>IF(N134="sníž. přenesená",J134,0)</f>
        <v>0</v>
      </c>
      <c r="BI134" s="131">
        <f>IF(N134="nulová",J134,0)</f>
        <v>0</v>
      </c>
      <c r="BJ134" s="16" t="s">
        <v>76</v>
      </c>
      <c r="BK134" s="131">
        <f>ROUND(I134*H134,2)</f>
        <v>1497</v>
      </c>
      <c r="BL134" s="16" t="s">
        <v>117</v>
      </c>
      <c r="BM134" s="130" t="s">
        <v>326</v>
      </c>
    </row>
    <row r="135" spans="2:65" s="1" customFormat="1" ht="16.5" customHeight="1">
      <c r="B135" s="118"/>
      <c r="C135" s="119" t="s">
        <v>125</v>
      </c>
      <c r="D135" s="119" t="s">
        <v>113</v>
      </c>
      <c r="E135" s="120" t="s">
        <v>327</v>
      </c>
      <c r="F135" s="121" t="s">
        <v>328</v>
      </c>
      <c r="G135" s="122" t="s">
        <v>251</v>
      </c>
      <c r="H135" s="123">
        <v>1554</v>
      </c>
      <c r="I135" s="124">
        <v>35.799999999999997</v>
      </c>
      <c r="J135" s="124">
        <f>ROUND(I135*H135,2)</f>
        <v>55633.2</v>
      </c>
      <c r="K135" s="125"/>
      <c r="L135" s="26"/>
      <c r="M135" s="126" t="s">
        <v>1</v>
      </c>
      <c r="N135" s="127" t="s">
        <v>33</v>
      </c>
      <c r="O135" s="128">
        <v>0</v>
      </c>
      <c r="P135" s="128">
        <f>O135*H135</f>
        <v>0</v>
      </c>
      <c r="Q135" s="128">
        <v>0</v>
      </c>
      <c r="R135" s="128">
        <f>Q135*H135</f>
        <v>0</v>
      </c>
      <c r="S135" s="128">
        <v>0</v>
      </c>
      <c r="T135" s="129">
        <f>S135*H135</f>
        <v>0</v>
      </c>
      <c r="AR135" s="130" t="s">
        <v>117</v>
      </c>
      <c r="AT135" s="130" t="s">
        <v>113</v>
      </c>
      <c r="AU135" s="130" t="s">
        <v>78</v>
      </c>
      <c r="AY135" s="16" t="s">
        <v>111</v>
      </c>
      <c r="BE135" s="131">
        <f>IF(N135="základní",J135,0)</f>
        <v>55633.2</v>
      </c>
      <c r="BF135" s="131">
        <f>IF(N135="snížená",J135,0)</f>
        <v>0</v>
      </c>
      <c r="BG135" s="131">
        <f>IF(N135="zákl. přenesená",J135,0)</f>
        <v>0</v>
      </c>
      <c r="BH135" s="131">
        <f>IF(N135="sníž. přenesená",J135,0)</f>
        <v>0</v>
      </c>
      <c r="BI135" s="131">
        <f>IF(N135="nulová",J135,0)</f>
        <v>0</v>
      </c>
      <c r="BJ135" s="16" t="s">
        <v>76</v>
      </c>
      <c r="BK135" s="131">
        <f>ROUND(I135*H135,2)</f>
        <v>55633.2</v>
      </c>
      <c r="BL135" s="16" t="s">
        <v>117</v>
      </c>
      <c r="BM135" s="130" t="s">
        <v>329</v>
      </c>
    </row>
    <row r="136" spans="2:65" s="12" customFormat="1">
      <c r="B136" s="132"/>
      <c r="D136" s="133" t="s">
        <v>119</v>
      </c>
      <c r="E136" s="134" t="s">
        <v>1</v>
      </c>
      <c r="F136" s="135" t="s">
        <v>330</v>
      </c>
      <c r="H136" s="136">
        <v>1554</v>
      </c>
      <c r="L136" s="132"/>
      <c r="M136" s="137"/>
      <c r="T136" s="138"/>
      <c r="AT136" s="134" t="s">
        <v>119</v>
      </c>
      <c r="AU136" s="134" t="s">
        <v>78</v>
      </c>
      <c r="AV136" s="12" t="s">
        <v>78</v>
      </c>
      <c r="AW136" s="12" t="s">
        <v>25</v>
      </c>
      <c r="AX136" s="12" t="s">
        <v>68</v>
      </c>
      <c r="AY136" s="134" t="s">
        <v>111</v>
      </c>
    </row>
    <row r="137" spans="2:65" s="13" customFormat="1">
      <c r="B137" s="139"/>
      <c r="D137" s="133" t="s">
        <v>119</v>
      </c>
      <c r="E137" s="140" t="s">
        <v>1</v>
      </c>
      <c r="F137" s="141" t="s">
        <v>121</v>
      </c>
      <c r="H137" s="142">
        <v>1554</v>
      </c>
      <c r="L137" s="139"/>
      <c r="M137" s="143"/>
      <c r="T137" s="144"/>
      <c r="AT137" s="140" t="s">
        <v>119</v>
      </c>
      <c r="AU137" s="140" t="s">
        <v>78</v>
      </c>
      <c r="AV137" s="13" t="s">
        <v>117</v>
      </c>
      <c r="AW137" s="13" t="s">
        <v>25</v>
      </c>
      <c r="AX137" s="13" t="s">
        <v>76</v>
      </c>
      <c r="AY137" s="140" t="s">
        <v>111</v>
      </c>
    </row>
    <row r="138" spans="2:65" s="1" customFormat="1" ht="21.75" customHeight="1">
      <c r="B138" s="118"/>
      <c r="C138" s="119" t="s">
        <v>117</v>
      </c>
      <c r="D138" s="119" t="s">
        <v>113</v>
      </c>
      <c r="E138" s="120" t="s">
        <v>331</v>
      </c>
      <c r="F138" s="121" t="s">
        <v>332</v>
      </c>
      <c r="G138" s="122" t="s">
        <v>251</v>
      </c>
      <c r="H138" s="123">
        <v>1554</v>
      </c>
      <c r="I138" s="124">
        <v>13.9</v>
      </c>
      <c r="J138" s="124">
        <f>ROUND(I138*H138,2)</f>
        <v>21600.6</v>
      </c>
      <c r="K138" s="125"/>
      <c r="L138" s="26"/>
      <c r="M138" s="126" t="s">
        <v>1</v>
      </c>
      <c r="N138" s="127" t="s">
        <v>33</v>
      </c>
      <c r="O138" s="128">
        <v>0</v>
      </c>
      <c r="P138" s="128">
        <f>O138*H138</f>
        <v>0</v>
      </c>
      <c r="Q138" s="128">
        <v>0</v>
      </c>
      <c r="R138" s="128">
        <f>Q138*H138</f>
        <v>0</v>
      </c>
      <c r="S138" s="128">
        <v>0</v>
      </c>
      <c r="T138" s="129">
        <f>S138*H138</f>
        <v>0</v>
      </c>
      <c r="AR138" s="130" t="s">
        <v>117</v>
      </c>
      <c r="AT138" s="130" t="s">
        <v>113</v>
      </c>
      <c r="AU138" s="130" t="s">
        <v>78</v>
      </c>
      <c r="AY138" s="16" t="s">
        <v>111</v>
      </c>
      <c r="BE138" s="131">
        <f>IF(N138="základní",J138,0)</f>
        <v>21600.6</v>
      </c>
      <c r="BF138" s="131">
        <f>IF(N138="snížená",J138,0)</f>
        <v>0</v>
      </c>
      <c r="BG138" s="131">
        <f>IF(N138="zákl. přenesená",J138,0)</f>
        <v>0</v>
      </c>
      <c r="BH138" s="131">
        <f>IF(N138="sníž. přenesená",J138,0)</f>
        <v>0</v>
      </c>
      <c r="BI138" s="131">
        <f>IF(N138="nulová",J138,0)</f>
        <v>0</v>
      </c>
      <c r="BJ138" s="16" t="s">
        <v>76</v>
      </c>
      <c r="BK138" s="131">
        <f>ROUND(I138*H138,2)</f>
        <v>21600.6</v>
      </c>
      <c r="BL138" s="16" t="s">
        <v>117</v>
      </c>
      <c r="BM138" s="130" t="s">
        <v>333</v>
      </c>
    </row>
    <row r="139" spans="2:65" s="1" customFormat="1" ht="24.2" customHeight="1">
      <c r="B139" s="118"/>
      <c r="C139" s="119" t="s">
        <v>135</v>
      </c>
      <c r="D139" s="119" t="s">
        <v>113</v>
      </c>
      <c r="E139" s="120" t="s">
        <v>334</v>
      </c>
      <c r="F139" s="121" t="s">
        <v>335</v>
      </c>
      <c r="G139" s="122" t="s">
        <v>251</v>
      </c>
      <c r="H139" s="123">
        <v>1554</v>
      </c>
      <c r="I139" s="124">
        <v>73.7</v>
      </c>
      <c r="J139" s="124">
        <f>ROUND(I139*H139,2)</f>
        <v>114529.8</v>
      </c>
      <c r="K139" s="125"/>
      <c r="L139" s="26"/>
      <c r="M139" s="126" t="s">
        <v>1</v>
      </c>
      <c r="N139" s="127" t="s">
        <v>33</v>
      </c>
      <c r="O139" s="128">
        <v>0</v>
      </c>
      <c r="P139" s="128">
        <f>O139*H139</f>
        <v>0</v>
      </c>
      <c r="Q139" s="128">
        <v>0</v>
      </c>
      <c r="R139" s="128">
        <f>Q139*H139</f>
        <v>0</v>
      </c>
      <c r="S139" s="128">
        <v>0</v>
      </c>
      <c r="T139" s="129">
        <f>S139*H139</f>
        <v>0</v>
      </c>
      <c r="AR139" s="130" t="s">
        <v>117</v>
      </c>
      <c r="AT139" s="130" t="s">
        <v>113</v>
      </c>
      <c r="AU139" s="130" t="s">
        <v>78</v>
      </c>
      <c r="AY139" s="16" t="s">
        <v>111</v>
      </c>
      <c r="BE139" s="131">
        <f>IF(N139="základní",J139,0)</f>
        <v>114529.8</v>
      </c>
      <c r="BF139" s="131">
        <f>IF(N139="snížená",J139,0)</f>
        <v>0</v>
      </c>
      <c r="BG139" s="131">
        <f>IF(N139="zákl. přenesená",J139,0)</f>
        <v>0</v>
      </c>
      <c r="BH139" s="131">
        <f>IF(N139="sníž. přenesená",J139,0)</f>
        <v>0</v>
      </c>
      <c r="BI139" s="131">
        <f>IF(N139="nulová",J139,0)</f>
        <v>0</v>
      </c>
      <c r="BJ139" s="16" t="s">
        <v>76</v>
      </c>
      <c r="BK139" s="131">
        <f>ROUND(I139*H139,2)</f>
        <v>114529.8</v>
      </c>
      <c r="BL139" s="16" t="s">
        <v>117</v>
      </c>
      <c r="BM139" s="130" t="s">
        <v>336</v>
      </c>
    </row>
    <row r="140" spans="2:65" s="1" customFormat="1" ht="24.2" customHeight="1">
      <c r="B140" s="118"/>
      <c r="C140" s="119" t="s">
        <v>141</v>
      </c>
      <c r="D140" s="119" t="s">
        <v>113</v>
      </c>
      <c r="E140" s="120" t="s">
        <v>337</v>
      </c>
      <c r="F140" s="121" t="s">
        <v>338</v>
      </c>
      <c r="G140" s="122" t="s">
        <v>251</v>
      </c>
      <c r="H140" s="123">
        <v>1554</v>
      </c>
      <c r="I140" s="124">
        <v>44.4</v>
      </c>
      <c r="J140" s="124">
        <f>ROUND(I140*H140,2)</f>
        <v>68997.600000000006</v>
      </c>
      <c r="K140" s="125"/>
      <c r="L140" s="26"/>
      <c r="M140" s="126" t="s">
        <v>1</v>
      </c>
      <c r="N140" s="127" t="s">
        <v>33</v>
      </c>
      <c r="O140" s="128">
        <v>0</v>
      </c>
      <c r="P140" s="128">
        <f>O140*H140</f>
        <v>0</v>
      </c>
      <c r="Q140" s="128">
        <v>0</v>
      </c>
      <c r="R140" s="128">
        <f>Q140*H140</f>
        <v>0</v>
      </c>
      <c r="S140" s="128">
        <v>0</v>
      </c>
      <c r="T140" s="129">
        <f>S140*H140</f>
        <v>0</v>
      </c>
      <c r="AR140" s="130" t="s">
        <v>117</v>
      </c>
      <c r="AT140" s="130" t="s">
        <v>113</v>
      </c>
      <c r="AU140" s="130" t="s">
        <v>78</v>
      </c>
      <c r="AY140" s="16" t="s">
        <v>111</v>
      </c>
      <c r="BE140" s="131">
        <f>IF(N140="základní",J140,0)</f>
        <v>68997.600000000006</v>
      </c>
      <c r="BF140" s="131">
        <f>IF(N140="snížená",J140,0)</f>
        <v>0</v>
      </c>
      <c r="BG140" s="131">
        <f>IF(N140="zákl. přenesená",J140,0)</f>
        <v>0</v>
      </c>
      <c r="BH140" s="131">
        <f>IF(N140="sníž. přenesená",J140,0)</f>
        <v>0</v>
      </c>
      <c r="BI140" s="131">
        <f>IF(N140="nulová",J140,0)</f>
        <v>0</v>
      </c>
      <c r="BJ140" s="16" t="s">
        <v>76</v>
      </c>
      <c r="BK140" s="131">
        <f>ROUND(I140*H140,2)</f>
        <v>68997.600000000006</v>
      </c>
      <c r="BL140" s="16" t="s">
        <v>117</v>
      </c>
      <c r="BM140" s="130" t="s">
        <v>339</v>
      </c>
    </row>
    <row r="141" spans="2:65" s="1" customFormat="1" ht="24.2" customHeight="1">
      <c r="B141" s="118"/>
      <c r="C141" s="119" t="s">
        <v>146</v>
      </c>
      <c r="D141" s="119" t="s">
        <v>113</v>
      </c>
      <c r="E141" s="120" t="s">
        <v>340</v>
      </c>
      <c r="F141" s="121" t="s">
        <v>341</v>
      </c>
      <c r="G141" s="122" t="s">
        <v>138</v>
      </c>
      <c r="H141" s="123">
        <v>4.5</v>
      </c>
      <c r="I141" s="124">
        <v>1390</v>
      </c>
      <c r="J141" s="124">
        <f>ROUND(I141*H141,2)</f>
        <v>6255</v>
      </c>
      <c r="K141" s="125"/>
      <c r="L141" s="26"/>
      <c r="M141" s="126" t="s">
        <v>1</v>
      </c>
      <c r="N141" s="127" t="s">
        <v>33</v>
      </c>
      <c r="O141" s="128">
        <v>0</v>
      </c>
      <c r="P141" s="128">
        <f>O141*H141</f>
        <v>0</v>
      </c>
      <c r="Q141" s="128">
        <v>0</v>
      </c>
      <c r="R141" s="128">
        <f>Q141*H141</f>
        <v>0</v>
      </c>
      <c r="S141" s="128">
        <v>0</v>
      </c>
      <c r="T141" s="129">
        <f>S141*H141</f>
        <v>0</v>
      </c>
      <c r="AR141" s="130" t="s">
        <v>117</v>
      </c>
      <c r="AT141" s="130" t="s">
        <v>113</v>
      </c>
      <c r="AU141" s="130" t="s">
        <v>78</v>
      </c>
      <c r="AY141" s="16" t="s">
        <v>111</v>
      </c>
      <c r="BE141" s="131">
        <f>IF(N141="základní",J141,0)</f>
        <v>6255</v>
      </c>
      <c r="BF141" s="131">
        <f>IF(N141="snížená",J141,0)</f>
        <v>0</v>
      </c>
      <c r="BG141" s="131">
        <f>IF(N141="zákl. přenesená",J141,0)</f>
        <v>0</v>
      </c>
      <c r="BH141" s="131">
        <f>IF(N141="sníž. přenesená",J141,0)</f>
        <v>0</v>
      </c>
      <c r="BI141" s="131">
        <f>IF(N141="nulová",J141,0)</f>
        <v>0</v>
      </c>
      <c r="BJ141" s="16" t="s">
        <v>76</v>
      </c>
      <c r="BK141" s="131">
        <f>ROUND(I141*H141,2)</f>
        <v>6255</v>
      </c>
      <c r="BL141" s="16" t="s">
        <v>117</v>
      </c>
      <c r="BM141" s="130" t="s">
        <v>342</v>
      </c>
    </row>
    <row r="142" spans="2:65" s="12" customFormat="1">
      <c r="B142" s="132"/>
      <c r="D142" s="133" t="s">
        <v>119</v>
      </c>
      <c r="E142" s="134" t="s">
        <v>1</v>
      </c>
      <c r="F142" s="135" t="s">
        <v>343</v>
      </c>
      <c r="H142" s="136">
        <v>4.5</v>
      </c>
      <c r="L142" s="132"/>
      <c r="M142" s="137"/>
      <c r="T142" s="138"/>
      <c r="AT142" s="134" t="s">
        <v>119</v>
      </c>
      <c r="AU142" s="134" t="s">
        <v>78</v>
      </c>
      <c r="AV142" s="12" t="s">
        <v>78</v>
      </c>
      <c r="AW142" s="12" t="s">
        <v>25</v>
      </c>
      <c r="AX142" s="12" t="s">
        <v>68</v>
      </c>
      <c r="AY142" s="134" t="s">
        <v>111</v>
      </c>
    </row>
    <row r="143" spans="2:65" s="13" customFormat="1">
      <c r="B143" s="139"/>
      <c r="D143" s="133" t="s">
        <v>119</v>
      </c>
      <c r="E143" s="140" t="s">
        <v>1</v>
      </c>
      <c r="F143" s="141" t="s">
        <v>121</v>
      </c>
      <c r="H143" s="142">
        <v>4.5</v>
      </c>
      <c r="L143" s="139"/>
      <c r="M143" s="143"/>
      <c r="T143" s="144"/>
      <c r="AT143" s="140" t="s">
        <v>119</v>
      </c>
      <c r="AU143" s="140" t="s">
        <v>78</v>
      </c>
      <c r="AV143" s="13" t="s">
        <v>117</v>
      </c>
      <c r="AW143" s="13" t="s">
        <v>25</v>
      </c>
      <c r="AX143" s="13" t="s">
        <v>76</v>
      </c>
      <c r="AY143" s="140" t="s">
        <v>111</v>
      </c>
    </row>
    <row r="144" spans="2:65" s="1" customFormat="1" ht="33" customHeight="1">
      <c r="B144" s="118"/>
      <c r="C144" s="119" t="s">
        <v>151</v>
      </c>
      <c r="D144" s="119" t="s">
        <v>113</v>
      </c>
      <c r="E144" s="120" t="s">
        <v>344</v>
      </c>
      <c r="F144" s="121" t="s">
        <v>345</v>
      </c>
      <c r="G144" s="122" t="s">
        <v>138</v>
      </c>
      <c r="H144" s="123">
        <v>497.28</v>
      </c>
      <c r="I144" s="124">
        <v>493</v>
      </c>
      <c r="J144" s="124">
        <f>ROUND(I144*H144,2)</f>
        <v>245159.04000000001</v>
      </c>
      <c r="K144" s="125"/>
      <c r="L144" s="26"/>
      <c r="M144" s="126" t="s">
        <v>1</v>
      </c>
      <c r="N144" s="127" t="s">
        <v>33</v>
      </c>
      <c r="O144" s="128">
        <v>0</v>
      </c>
      <c r="P144" s="128">
        <f>O144*H144</f>
        <v>0</v>
      </c>
      <c r="Q144" s="128">
        <v>0</v>
      </c>
      <c r="R144" s="128">
        <f>Q144*H144</f>
        <v>0</v>
      </c>
      <c r="S144" s="128">
        <v>0</v>
      </c>
      <c r="T144" s="129">
        <f>S144*H144</f>
        <v>0</v>
      </c>
      <c r="AR144" s="130" t="s">
        <v>117</v>
      </c>
      <c r="AT144" s="130" t="s">
        <v>113</v>
      </c>
      <c r="AU144" s="130" t="s">
        <v>78</v>
      </c>
      <c r="AY144" s="16" t="s">
        <v>111</v>
      </c>
      <c r="BE144" s="131">
        <f>IF(N144="základní",J144,0)</f>
        <v>245159.04000000001</v>
      </c>
      <c r="BF144" s="131">
        <f>IF(N144="snížená",J144,0)</f>
        <v>0</v>
      </c>
      <c r="BG144" s="131">
        <f>IF(N144="zákl. přenesená",J144,0)</f>
        <v>0</v>
      </c>
      <c r="BH144" s="131">
        <f>IF(N144="sníž. přenesená",J144,0)</f>
        <v>0</v>
      </c>
      <c r="BI144" s="131">
        <f>IF(N144="nulová",J144,0)</f>
        <v>0</v>
      </c>
      <c r="BJ144" s="16" t="s">
        <v>76</v>
      </c>
      <c r="BK144" s="131">
        <f>ROUND(I144*H144,2)</f>
        <v>245159.04000000001</v>
      </c>
      <c r="BL144" s="16" t="s">
        <v>117</v>
      </c>
      <c r="BM144" s="130" t="s">
        <v>346</v>
      </c>
    </row>
    <row r="145" spans="2:65" s="12" customFormat="1">
      <c r="B145" s="132"/>
      <c r="D145" s="133" t="s">
        <v>119</v>
      </c>
      <c r="E145" s="134" t="s">
        <v>1</v>
      </c>
      <c r="F145" s="135" t="s">
        <v>347</v>
      </c>
      <c r="H145" s="136">
        <v>497.28</v>
      </c>
      <c r="L145" s="132"/>
      <c r="M145" s="137"/>
      <c r="T145" s="138"/>
      <c r="AT145" s="134" t="s">
        <v>119</v>
      </c>
      <c r="AU145" s="134" t="s">
        <v>78</v>
      </c>
      <c r="AV145" s="12" t="s">
        <v>78</v>
      </c>
      <c r="AW145" s="12" t="s">
        <v>25</v>
      </c>
      <c r="AX145" s="12" t="s">
        <v>68</v>
      </c>
      <c r="AY145" s="134" t="s">
        <v>111</v>
      </c>
    </row>
    <row r="146" spans="2:65" s="13" customFormat="1">
      <c r="B146" s="139"/>
      <c r="D146" s="133" t="s">
        <v>119</v>
      </c>
      <c r="E146" s="140" t="s">
        <v>1</v>
      </c>
      <c r="F146" s="141" t="s">
        <v>121</v>
      </c>
      <c r="H146" s="142">
        <v>497.28</v>
      </c>
      <c r="L146" s="139"/>
      <c r="M146" s="143"/>
      <c r="T146" s="144"/>
      <c r="AT146" s="140" t="s">
        <v>119</v>
      </c>
      <c r="AU146" s="140" t="s">
        <v>78</v>
      </c>
      <c r="AV146" s="13" t="s">
        <v>117</v>
      </c>
      <c r="AW146" s="13" t="s">
        <v>25</v>
      </c>
      <c r="AX146" s="13" t="s">
        <v>76</v>
      </c>
      <c r="AY146" s="140" t="s">
        <v>111</v>
      </c>
    </row>
    <row r="147" spans="2:65" s="1" customFormat="1" ht="21.75" customHeight="1">
      <c r="B147" s="118"/>
      <c r="C147" s="119" t="s">
        <v>156</v>
      </c>
      <c r="D147" s="119" t="s">
        <v>113</v>
      </c>
      <c r="E147" s="120" t="s">
        <v>263</v>
      </c>
      <c r="F147" s="121" t="s">
        <v>348</v>
      </c>
      <c r="G147" s="122" t="s">
        <v>128</v>
      </c>
      <c r="H147" s="123">
        <v>6</v>
      </c>
      <c r="I147" s="124">
        <v>143</v>
      </c>
      <c r="J147" s="124">
        <f>ROUND(I147*H147,2)</f>
        <v>858</v>
      </c>
      <c r="K147" s="125"/>
      <c r="L147" s="26"/>
      <c r="M147" s="126" t="s">
        <v>1</v>
      </c>
      <c r="N147" s="127" t="s">
        <v>33</v>
      </c>
      <c r="O147" s="128">
        <v>0</v>
      </c>
      <c r="P147" s="128">
        <f>O147*H147</f>
        <v>0</v>
      </c>
      <c r="Q147" s="128">
        <v>0</v>
      </c>
      <c r="R147" s="128">
        <f>Q147*H147</f>
        <v>0</v>
      </c>
      <c r="S147" s="128">
        <v>0</v>
      </c>
      <c r="T147" s="129">
        <f>S147*H147</f>
        <v>0</v>
      </c>
      <c r="AR147" s="130" t="s">
        <v>117</v>
      </c>
      <c r="AT147" s="130" t="s">
        <v>113</v>
      </c>
      <c r="AU147" s="130" t="s">
        <v>78</v>
      </c>
      <c r="AY147" s="16" t="s">
        <v>111</v>
      </c>
      <c r="BE147" s="131">
        <f>IF(N147="základní",J147,0)</f>
        <v>858</v>
      </c>
      <c r="BF147" s="131">
        <f>IF(N147="snížená",J147,0)</f>
        <v>0</v>
      </c>
      <c r="BG147" s="131">
        <f>IF(N147="zákl. přenesená",J147,0)</f>
        <v>0</v>
      </c>
      <c r="BH147" s="131">
        <f>IF(N147="sníž. přenesená",J147,0)</f>
        <v>0</v>
      </c>
      <c r="BI147" s="131">
        <f>IF(N147="nulová",J147,0)</f>
        <v>0</v>
      </c>
      <c r="BJ147" s="16" t="s">
        <v>76</v>
      </c>
      <c r="BK147" s="131">
        <f>ROUND(I147*H147,2)</f>
        <v>858</v>
      </c>
      <c r="BL147" s="16" t="s">
        <v>117</v>
      </c>
      <c r="BM147" s="130" t="s">
        <v>349</v>
      </c>
    </row>
    <row r="148" spans="2:65" s="12" customFormat="1">
      <c r="B148" s="132"/>
      <c r="D148" s="133" t="s">
        <v>119</v>
      </c>
      <c r="E148" s="134" t="s">
        <v>1</v>
      </c>
      <c r="F148" s="135" t="s">
        <v>350</v>
      </c>
      <c r="H148" s="136">
        <v>6</v>
      </c>
      <c r="L148" s="132"/>
      <c r="M148" s="137"/>
      <c r="T148" s="138"/>
      <c r="AT148" s="134" t="s">
        <v>119</v>
      </c>
      <c r="AU148" s="134" t="s">
        <v>78</v>
      </c>
      <c r="AV148" s="12" t="s">
        <v>78</v>
      </c>
      <c r="AW148" s="12" t="s">
        <v>25</v>
      </c>
      <c r="AX148" s="12" t="s">
        <v>68</v>
      </c>
      <c r="AY148" s="134" t="s">
        <v>111</v>
      </c>
    </row>
    <row r="149" spans="2:65" s="13" customFormat="1">
      <c r="B149" s="139"/>
      <c r="D149" s="133" t="s">
        <v>119</v>
      </c>
      <c r="E149" s="140" t="s">
        <v>1</v>
      </c>
      <c r="F149" s="141" t="s">
        <v>121</v>
      </c>
      <c r="H149" s="142">
        <v>6</v>
      </c>
      <c r="L149" s="139"/>
      <c r="M149" s="143"/>
      <c r="T149" s="144"/>
      <c r="AT149" s="140" t="s">
        <v>119</v>
      </c>
      <c r="AU149" s="140" t="s">
        <v>78</v>
      </c>
      <c r="AV149" s="13" t="s">
        <v>117</v>
      </c>
      <c r="AW149" s="13" t="s">
        <v>25</v>
      </c>
      <c r="AX149" s="13" t="s">
        <v>76</v>
      </c>
      <c r="AY149" s="140" t="s">
        <v>111</v>
      </c>
    </row>
    <row r="150" spans="2:65" s="1" customFormat="1" ht="24.2" customHeight="1">
      <c r="B150" s="118"/>
      <c r="C150" s="119" t="s">
        <v>160</v>
      </c>
      <c r="D150" s="119" t="s">
        <v>113</v>
      </c>
      <c r="E150" s="120" t="s">
        <v>264</v>
      </c>
      <c r="F150" s="121" t="s">
        <v>351</v>
      </c>
      <c r="G150" s="122" t="s">
        <v>128</v>
      </c>
      <c r="H150" s="123">
        <v>6</v>
      </c>
      <c r="I150" s="124">
        <v>78.900000000000006</v>
      </c>
      <c r="J150" s="124">
        <f>ROUND(I150*H150,2)</f>
        <v>473.4</v>
      </c>
      <c r="K150" s="125"/>
      <c r="L150" s="26"/>
      <c r="M150" s="126" t="s">
        <v>1</v>
      </c>
      <c r="N150" s="127" t="s">
        <v>33</v>
      </c>
      <c r="O150" s="128">
        <v>0</v>
      </c>
      <c r="P150" s="128">
        <f>O150*H150</f>
        <v>0</v>
      </c>
      <c r="Q150" s="128">
        <v>0</v>
      </c>
      <c r="R150" s="128">
        <f>Q150*H150</f>
        <v>0</v>
      </c>
      <c r="S150" s="128">
        <v>0</v>
      </c>
      <c r="T150" s="129">
        <f>S150*H150</f>
        <v>0</v>
      </c>
      <c r="AR150" s="130" t="s">
        <v>117</v>
      </c>
      <c r="AT150" s="130" t="s">
        <v>113</v>
      </c>
      <c r="AU150" s="130" t="s">
        <v>78</v>
      </c>
      <c r="AY150" s="16" t="s">
        <v>111</v>
      </c>
      <c r="BE150" s="131">
        <f>IF(N150="základní",J150,0)</f>
        <v>473.4</v>
      </c>
      <c r="BF150" s="131">
        <f>IF(N150="snížená",J150,0)</f>
        <v>0</v>
      </c>
      <c r="BG150" s="131">
        <f>IF(N150="zákl. přenesená",J150,0)</f>
        <v>0</v>
      </c>
      <c r="BH150" s="131">
        <f>IF(N150="sníž. přenesená",J150,0)</f>
        <v>0</v>
      </c>
      <c r="BI150" s="131">
        <f>IF(N150="nulová",J150,0)</f>
        <v>0</v>
      </c>
      <c r="BJ150" s="16" t="s">
        <v>76</v>
      </c>
      <c r="BK150" s="131">
        <f>ROUND(I150*H150,2)</f>
        <v>473.4</v>
      </c>
      <c r="BL150" s="16" t="s">
        <v>117</v>
      </c>
      <c r="BM150" s="130" t="s">
        <v>352</v>
      </c>
    </row>
    <row r="151" spans="2:65" s="1" customFormat="1" ht="37.9" customHeight="1">
      <c r="B151" s="118"/>
      <c r="C151" s="119" t="s">
        <v>165</v>
      </c>
      <c r="D151" s="119" t="s">
        <v>113</v>
      </c>
      <c r="E151" s="120" t="s">
        <v>353</v>
      </c>
      <c r="F151" s="121" t="s">
        <v>354</v>
      </c>
      <c r="G151" s="122" t="s">
        <v>138</v>
      </c>
      <c r="H151" s="123">
        <v>310.8</v>
      </c>
      <c r="I151" s="124">
        <v>302</v>
      </c>
      <c r="J151" s="124">
        <f>ROUND(I151*H151,2)</f>
        <v>93861.6</v>
      </c>
      <c r="K151" s="125"/>
      <c r="L151" s="26"/>
      <c r="M151" s="126" t="s">
        <v>1</v>
      </c>
      <c r="N151" s="127" t="s">
        <v>33</v>
      </c>
      <c r="O151" s="128">
        <v>0</v>
      </c>
      <c r="P151" s="128">
        <f>O151*H151</f>
        <v>0</v>
      </c>
      <c r="Q151" s="128">
        <v>0</v>
      </c>
      <c r="R151" s="128">
        <f>Q151*H151</f>
        <v>0</v>
      </c>
      <c r="S151" s="128">
        <v>0</v>
      </c>
      <c r="T151" s="129">
        <f>S151*H151</f>
        <v>0</v>
      </c>
      <c r="AR151" s="130" t="s">
        <v>117</v>
      </c>
      <c r="AT151" s="130" t="s">
        <v>113</v>
      </c>
      <c r="AU151" s="130" t="s">
        <v>78</v>
      </c>
      <c r="AY151" s="16" t="s">
        <v>111</v>
      </c>
      <c r="BE151" s="131">
        <f>IF(N151="základní",J151,0)</f>
        <v>93861.6</v>
      </c>
      <c r="BF151" s="131">
        <f>IF(N151="snížená",J151,0)</f>
        <v>0</v>
      </c>
      <c r="BG151" s="131">
        <f>IF(N151="zákl. přenesená",J151,0)</f>
        <v>0</v>
      </c>
      <c r="BH151" s="131">
        <f>IF(N151="sníž. přenesená",J151,0)</f>
        <v>0</v>
      </c>
      <c r="BI151" s="131">
        <f>IF(N151="nulová",J151,0)</f>
        <v>0</v>
      </c>
      <c r="BJ151" s="16" t="s">
        <v>76</v>
      </c>
      <c r="BK151" s="131">
        <f>ROUND(I151*H151,2)</f>
        <v>93861.6</v>
      </c>
      <c r="BL151" s="16" t="s">
        <v>117</v>
      </c>
      <c r="BM151" s="130" t="s">
        <v>355</v>
      </c>
    </row>
    <row r="152" spans="2:65" s="12" customFormat="1">
      <c r="B152" s="132"/>
      <c r="D152" s="133" t="s">
        <v>119</v>
      </c>
      <c r="E152" s="134" t="s">
        <v>1</v>
      </c>
      <c r="F152" s="135" t="s">
        <v>356</v>
      </c>
      <c r="H152" s="136">
        <v>310.8</v>
      </c>
      <c r="L152" s="132"/>
      <c r="M152" s="137"/>
      <c r="T152" s="138"/>
      <c r="AT152" s="134" t="s">
        <v>119</v>
      </c>
      <c r="AU152" s="134" t="s">
        <v>78</v>
      </c>
      <c r="AV152" s="12" t="s">
        <v>78</v>
      </c>
      <c r="AW152" s="12" t="s">
        <v>25</v>
      </c>
      <c r="AX152" s="12" t="s">
        <v>68</v>
      </c>
      <c r="AY152" s="134" t="s">
        <v>111</v>
      </c>
    </row>
    <row r="153" spans="2:65" s="13" customFormat="1">
      <c r="B153" s="139"/>
      <c r="D153" s="133" t="s">
        <v>119</v>
      </c>
      <c r="E153" s="140" t="s">
        <v>1</v>
      </c>
      <c r="F153" s="141" t="s">
        <v>121</v>
      </c>
      <c r="H153" s="142">
        <v>310.8</v>
      </c>
      <c r="L153" s="139"/>
      <c r="M153" s="143"/>
      <c r="T153" s="144"/>
      <c r="AT153" s="140" t="s">
        <v>119</v>
      </c>
      <c r="AU153" s="140" t="s">
        <v>78</v>
      </c>
      <c r="AV153" s="13" t="s">
        <v>117</v>
      </c>
      <c r="AW153" s="13" t="s">
        <v>25</v>
      </c>
      <c r="AX153" s="13" t="s">
        <v>76</v>
      </c>
      <c r="AY153" s="140" t="s">
        <v>111</v>
      </c>
    </row>
    <row r="154" spans="2:65" s="1" customFormat="1" ht="33" customHeight="1">
      <c r="B154" s="118"/>
      <c r="C154" s="119" t="s">
        <v>170</v>
      </c>
      <c r="D154" s="119" t="s">
        <v>113</v>
      </c>
      <c r="E154" s="120" t="s">
        <v>231</v>
      </c>
      <c r="F154" s="121" t="s">
        <v>357</v>
      </c>
      <c r="G154" s="122" t="s">
        <v>222</v>
      </c>
      <c r="H154" s="123">
        <v>559.44000000000005</v>
      </c>
      <c r="I154" s="124">
        <v>291</v>
      </c>
      <c r="J154" s="124">
        <f>ROUND(I154*H154,2)</f>
        <v>162797.04</v>
      </c>
      <c r="K154" s="125"/>
      <c r="L154" s="26"/>
      <c r="M154" s="126" t="s">
        <v>1</v>
      </c>
      <c r="N154" s="127" t="s">
        <v>33</v>
      </c>
      <c r="O154" s="128">
        <v>0</v>
      </c>
      <c r="P154" s="128">
        <f>O154*H154</f>
        <v>0</v>
      </c>
      <c r="Q154" s="128">
        <v>0</v>
      </c>
      <c r="R154" s="128">
        <f>Q154*H154</f>
        <v>0</v>
      </c>
      <c r="S154" s="128">
        <v>0</v>
      </c>
      <c r="T154" s="129">
        <f>S154*H154</f>
        <v>0</v>
      </c>
      <c r="AR154" s="130" t="s">
        <v>117</v>
      </c>
      <c r="AT154" s="130" t="s">
        <v>113</v>
      </c>
      <c r="AU154" s="130" t="s">
        <v>78</v>
      </c>
      <c r="AY154" s="16" t="s">
        <v>111</v>
      </c>
      <c r="BE154" s="131">
        <f>IF(N154="základní",J154,0)</f>
        <v>162797.04</v>
      </c>
      <c r="BF154" s="131">
        <f>IF(N154="snížená",J154,0)</f>
        <v>0</v>
      </c>
      <c r="BG154" s="131">
        <f>IF(N154="zákl. přenesená",J154,0)</f>
        <v>0</v>
      </c>
      <c r="BH154" s="131">
        <f>IF(N154="sníž. přenesená",J154,0)</f>
        <v>0</v>
      </c>
      <c r="BI154" s="131">
        <f>IF(N154="nulová",J154,0)</f>
        <v>0</v>
      </c>
      <c r="BJ154" s="16" t="s">
        <v>76</v>
      </c>
      <c r="BK154" s="131">
        <f>ROUND(I154*H154,2)</f>
        <v>162797.04</v>
      </c>
      <c r="BL154" s="16" t="s">
        <v>117</v>
      </c>
      <c r="BM154" s="130" t="s">
        <v>358</v>
      </c>
    </row>
    <row r="155" spans="2:65" s="12" customFormat="1">
      <c r="B155" s="132"/>
      <c r="D155" s="133" t="s">
        <v>119</v>
      </c>
      <c r="E155" s="134" t="s">
        <v>1</v>
      </c>
      <c r="F155" s="135" t="s">
        <v>359</v>
      </c>
      <c r="H155" s="136">
        <v>559.44000000000005</v>
      </c>
      <c r="L155" s="132"/>
      <c r="M155" s="137"/>
      <c r="T155" s="138"/>
      <c r="AT155" s="134" t="s">
        <v>119</v>
      </c>
      <c r="AU155" s="134" t="s">
        <v>78</v>
      </c>
      <c r="AV155" s="12" t="s">
        <v>78</v>
      </c>
      <c r="AW155" s="12" t="s">
        <v>25</v>
      </c>
      <c r="AX155" s="12" t="s">
        <v>68</v>
      </c>
      <c r="AY155" s="134" t="s">
        <v>111</v>
      </c>
    </row>
    <row r="156" spans="2:65" s="13" customFormat="1">
      <c r="B156" s="139"/>
      <c r="D156" s="133" t="s">
        <v>119</v>
      </c>
      <c r="E156" s="140" t="s">
        <v>1</v>
      </c>
      <c r="F156" s="141" t="s">
        <v>121</v>
      </c>
      <c r="H156" s="142">
        <v>559.44000000000005</v>
      </c>
      <c r="L156" s="139"/>
      <c r="M156" s="143"/>
      <c r="T156" s="144"/>
      <c r="AT156" s="140" t="s">
        <v>119</v>
      </c>
      <c r="AU156" s="140" t="s">
        <v>78</v>
      </c>
      <c r="AV156" s="13" t="s">
        <v>117</v>
      </c>
      <c r="AW156" s="13" t="s">
        <v>25</v>
      </c>
      <c r="AX156" s="13" t="s">
        <v>76</v>
      </c>
      <c r="AY156" s="140" t="s">
        <v>111</v>
      </c>
    </row>
    <row r="157" spans="2:65" s="1" customFormat="1" ht="16.5" customHeight="1">
      <c r="B157" s="118"/>
      <c r="C157" s="119" t="s">
        <v>120</v>
      </c>
      <c r="D157" s="119" t="s">
        <v>113</v>
      </c>
      <c r="E157" s="120" t="s">
        <v>360</v>
      </c>
      <c r="F157" s="121" t="s">
        <v>361</v>
      </c>
      <c r="G157" s="122" t="s">
        <v>138</v>
      </c>
      <c r="H157" s="123">
        <v>310.8</v>
      </c>
      <c r="I157" s="124">
        <v>22.4</v>
      </c>
      <c r="J157" s="124">
        <f>ROUND(I157*H157,2)</f>
        <v>6961.92</v>
      </c>
      <c r="K157" s="125"/>
      <c r="L157" s="26"/>
      <c r="M157" s="126" t="s">
        <v>1</v>
      </c>
      <c r="N157" s="127" t="s">
        <v>33</v>
      </c>
      <c r="O157" s="128">
        <v>0</v>
      </c>
      <c r="P157" s="128">
        <f>O157*H157</f>
        <v>0</v>
      </c>
      <c r="Q157" s="128">
        <v>0</v>
      </c>
      <c r="R157" s="128">
        <f>Q157*H157</f>
        <v>0</v>
      </c>
      <c r="S157" s="128">
        <v>0</v>
      </c>
      <c r="T157" s="129">
        <f>S157*H157</f>
        <v>0</v>
      </c>
      <c r="AR157" s="130" t="s">
        <v>117</v>
      </c>
      <c r="AT157" s="130" t="s">
        <v>113</v>
      </c>
      <c r="AU157" s="130" t="s">
        <v>78</v>
      </c>
      <c r="AY157" s="16" t="s">
        <v>111</v>
      </c>
      <c r="BE157" s="131">
        <f>IF(N157="základní",J157,0)</f>
        <v>6961.92</v>
      </c>
      <c r="BF157" s="131">
        <f>IF(N157="snížená",J157,0)</f>
        <v>0</v>
      </c>
      <c r="BG157" s="131">
        <f>IF(N157="zákl. přenesená",J157,0)</f>
        <v>0</v>
      </c>
      <c r="BH157" s="131">
        <f>IF(N157="sníž. přenesená",J157,0)</f>
        <v>0</v>
      </c>
      <c r="BI157" s="131">
        <f>IF(N157="nulová",J157,0)</f>
        <v>0</v>
      </c>
      <c r="BJ157" s="16" t="s">
        <v>76</v>
      </c>
      <c r="BK157" s="131">
        <f>ROUND(I157*H157,2)</f>
        <v>6961.92</v>
      </c>
      <c r="BL157" s="16" t="s">
        <v>117</v>
      </c>
      <c r="BM157" s="130" t="s">
        <v>362</v>
      </c>
    </row>
    <row r="158" spans="2:65" s="1" customFormat="1" ht="24.2" customHeight="1">
      <c r="B158" s="118"/>
      <c r="C158" s="119" t="s">
        <v>180</v>
      </c>
      <c r="D158" s="119" t="s">
        <v>113</v>
      </c>
      <c r="E158" s="120" t="s">
        <v>363</v>
      </c>
      <c r="F158" s="121" t="s">
        <v>265</v>
      </c>
      <c r="G158" s="122" t="s">
        <v>138</v>
      </c>
      <c r="H158" s="123">
        <v>190.98</v>
      </c>
      <c r="I158" s="124">
        <v>148</v>
      </c>
      <c r="J158" s="124">
        <f>ROUND(I158*H158,2)</f>
        <v>28265.040000000001</v>
      </c>
      <c r="K158" s="125"/>
      <c r="L158" s="26"/>
      <c r="M158" s="126" t="s">
        <v>1</v>
      </c>
      <c r="N158" s="127" t="s">
        <v>33</v>
      </c>
      <c r="O158" s="128">
        <v>0</v>
      </c>
      <c r="P158" s="128">
        <f>O158*H158</f>
        <v>0</v>
      </c>
      <c r="Q158" s="128">
        <v>0</v>
      </c>
      <c r="R158" s="128">
        <f>Q158*H158</f>
        <v>0</v>
      </c>
      <c r="S158" s="128">
        <v>0</v>
      </c>
      <c r="T158" s="129">
        <f>S158*H158</f>
        <v>0</v>
      </c>
      <c r="AR158" s="130" t="s">
        <v>117</v>
      </c>
      <c r="AT158" s="130" t="s">
        <v>113</v>
      </c>
      <c r="AU158" s="130" t="s">
        <v>78</v>
      </c>
      <c r="AY158" s="16" t="s">
        <v>111</v>
      </c>
      <c r="BE158" s="131">
        <f>IF(N158="základní",J158,0)</f>
        <v>28265.040000000001</v>
      </c>
      <c r="BF158" s="131">
        <f>IF(N158="snížená",J158,0)</f>
        <v>0</v>
      </c>
      <c r="BG158" s="131">
        <f>IF(N158="zákl. přenesená",J158,0)</f>
        <v>0</v>
      </c>
      <c r="BH158" s="131">
        <f>IF(N158="sníž. přenesená",J158,0)</f>
        <v>0</v>
      </c>
      <c r="BI158" s="131">
        <f>IF(N158="nulová",J158,0)</f>
        <v>0</v>
      </c>
      <c r="BJ158" s="16" t="s">
        <v>76</v>
      </c>
      <c r="BK158" s="131">
        <f>ROUND(I158*H158,2)</f>
        <v>28265.040000000001</v>
      </c>
      <c r="BL158" s="16" t="s">
        <v>117</v>
      </c>
      <c r="BM158" s="130" t="s">
        <v>364</v>
      </c>
    </row>
    <row r="159" spans="2:65" s="12" customFormat="1">
      <c r="B159" s="132"/>
      <c r="D159" s="133" t="s">
        <v>119</v>
      </c>
      <c r="E159" s="134" t="s">
        <v>1</v>
      </c>
      <c r="F159" s="135" t="s">
        <v>365</v>
      </c>
      <c r="H159" s="136">
        <v>501.78</v>
      </c>
      <c r="L159" s="132"/>
      <c r="M159" s="137"/>
      <c r="T159" s="138"/>
      <c r="AT159" s="134" t="s">
        <v>119</v>
      </c>
      <c r="AU159" s="134" t="s">
        <v>78</v>
      </c>
      <c r="AV159" s="12" t="s">
        <v>78</v>
      </c>
      <c r="AW159" s="12" t="s">
        <v>25</v>
      </c>
      <c r="AX159" s="12" t="s">
        <v>68</v>
      </c>
      <c r="AY159" s="134" t="s">
        <v>111</v>
      </c>
    </row>
    <row r="160" spans="2:65" s="12" customFormat="1">
      <c r="B160" s="132"/>
      <c r="D160" s="133" t="s">
        <v>119</v>
      </c>
      <c r="E160" s="134" t="s">
        <v>1</v>
      </c>
      <c r="F160" s="135" t="s">
        <v>366</v>
      </c>
      <c r="H160" s="136">
        <v>-310.8</v>
      </c>
      <c r="L160" s="132"/>
      <c r="M160" s="137"/>
      <c r="T160" s="138"/>
      <c r="AT160" s="134" t="s">
        <v>119</v>
      </c>
      <c r="AU160" s="134" t="s">
        <v>78</v>
      </c>
      <c r="AV160" s="12" t="s">
        <v>78</v>
      </c>
      <c r="AW160" s="12" t="s">
        <v>25</v>
      </c>
      <c r="AX160" s="12" t="s">
        <v>68</v>
      </c>
      <c r="AY160" s="134" t="s">
        <v>111</v>
      </c>
    </row>
    <row r="161" spans="2:65" s="13" customFormat="1">
      <c r="B161" s="139"/>
      <c r="D161" s="133" t="s">
        <v>119</v>
      </c>
      <c r="E161" s="140" t="s">
        <v>1</v>
      </c>
      <c r="F161" s="141" t="s">
        <v>121</v>
      </c>
      <c r="H161" s="142">
        <v>190.97999999999996</v>
      </c>
      <c r="L161" s="139"/>
      <c r="M161" s="143"/>
      <c r="T161" s="144"/>
      <c r="AT161" s="140" t="s">
        <v>119</v>
      </c>
      <c r="AU161" s="140" t="s">
        <v>78</v>
      </c>
      <c r="AV161" s="13" t="s">
        <v>117</v>
      </c>
      <c r="AW161" s="13" t="s">
        <v>25</v>
      </c>
      <c r="AX161" s="13" t="s">
        <v>76</v>
      </c>
      <c r="AY161" s="140" t="s">
        <v>111</v>
      </c>
    </row>
    <row r="162" spans="2:65" s="1" customFormat="1" ht="24.2" customHeight="1">
      <c r="B162" s="118"/>
      <c r="C162" s="119" t="s">
        <v>8</v>
      </c>
      <c r="D162" s="119" t="s">
        <v>113</v>
      </c>
      <c r="E162" s="120" t="s">
        <v>266</v>
      </c>
      <c r="F162" s="121" t="s">
        <v>367</v>
      </c>
      <c r="G162" s="122" t="s">
        <v>138</v>
      </c>
      <c r="H162" s="123">
        <v>248.64</v>
      </c>
      <c r="I162" s="124">
        <v>223</v>
      </c>
      <c r="J162" s="124">
        <f>ROUND(I162*H162,2)</f>
        <v>55446.720000000001</v>
      </c>
      <c r="K162" s="125"/>
      <c r="L162" s="26"/>
      <c r="M162" s="126" t="s">
        <v>1</v>
      </c>
      <c r="N162" s="127" t="s">
        <v>33</v>
      </c>
      <c r="O162" s="128">
        <v>0</v>
      </c>
      <c r="P162" s="128">
        <f>O162*H162</f>
        <v>0</v>
      </c>
      <c r="Q162" s="128">
        <v>0</v>
      </c>
      <c r="R162" s="128">
        <f>Q162*H162</f>
        <v>0</v>
      </c>
      <c r="S162" s="128">
        <v>0</v>
      </c>
      <c r="T162" s="129">
        <f>S162*H162</f>
        <v>0</v>
      </c>
      <c r="AR162" s="130" t="s">
        <v>117</v>
      </c>
      <c r="AT162" s="130" t="s">
        <v>113</v>
      </c>
      <c r="AU162" s="130" t="s">
        <v>78</v>
      </c>
      <c r="AY162" s="16" t="s">
        <v>111</v>
      </c>
      <c r="BE162" s="131">
        <f>IF(N162="základní",J162,0)</f>
        <v>55446.720000000001</v>
      </c>
      <c r="BF162" s="131">
        <f>IF(N162="snížená",J162,0)</f>
        <v>0</v>
      </c>
      <c r="BG162" s="131">
        <f>IF(N162="zákl. přenesená",J162,0)</f>
        <v>0</v>
      </c>
      <c r="BH162" s="131">
        <f>IF(N162="sníž. přenesená",J162,0)</f>
        <v>0</v>
      </c>
      <c r="BI162" s="131">
        <f>IF(N162="nulová",J162,0)</f>
        <v>0</v>
      </c>
      <c r="BJ162" s="16" t="s">
        <v>76</v>
      </c>
      <c r="BK162" s="131">
        <f>ROUND(I162*H162,2)</f>
        <v>55446.720000000001</v>
      </c>
      <c r="BL162" s="16" t="s">
        <v>117</v>
      </c>
      <c r="BM162" s="130" t="s">
        <v>368</v>
      </c>
    </row>
    <row r="163" spans="2:65" s="12" customFormat="1">
      <c r="B163" s="132"/>
      <c r="D163" s="133" t="s">
        <v>119</v>
      </c>
      <c r="E163" s="134" t="s">
        <v>1</v>
      </c>
      <c r="F163" s="135" t="s">
        <v>369</v>
      </c>
      <c r="H163" s="136">
        <v>248.64</v>
      </c>
      <c r="L163" s="132"/>
      <c r="M163" s="137"/>
      <c r="T163" s="138"/>
      <c r="AT163" s="134" t="s">
        <v>119</v>
      </c>
      <c r="AU163" s="134" t="s">
        <v>78</v>
      </c>
      <c r="AV163" s="12" t="s">
        <v>78</v>
      </c>
      <c r="AW163" s="12" t="s">
        <v>25</v>
      </c>
      <c r="AX163" s="12" t="s">
        <v>68</v>
      </c>
      <c r="AY163" s="134" t="s">
        <v>111</v>
      </c>
    </row>
    <row r="164" spans="2:65" s="13" customFormat="1">
      <c r="B164" s="139"/>
      <c r="D164" s="133" t="s">
        <v>119</v>
      </c>
      <c r="E164" s="140" t="s">
        <v>1</v>
      </c>
      <c r="F164" s="141" t="s">
        <v>121</v>
      </c>
      <c r="H164" s="142">
        <v>248.64</v>
      </c>
      <c r="L164" s="139"/>
      <c r="M164" s="143"/>
      <c r="T164" s="144"/>
      <c r="AT164" s="140" t="s">
        <v>119</v>
      </c>
      <c r="AU164" s="140" t="s">
        <v>78</v>
      </c>
      <c r="AV164" s="13" t="s">
        <v>117</v>
      </c>
      <c r="AW164" s="13" t="s">
        <v>25</v>
      </c>
      <c r="AX164" s="13" t="s">
        <v>76</v>
      </c>
      <c r="AY164" s="140" t="s">
        <v>111</v>
      </c>
    </row>
    <row r="165" spans="2:65" s="1" customFormat="1" ht="16.5" customHeight="1">
      <c r="B165" s="118"/>
      <c r="C165" s="153" t="s">
        <v>187</v>
      </c>
      <c r="D165" s="153" t="s">
        <v>250</v>
      </c>
      <c r="E165" s="154" t="s">
        <v>370</v>
      </c>
      <c r="F165" s="155" t="s">
        <v>371</v>
      </c>
      <c r="G165" s="156" t="s">
        <v>222</v>
      </c>
      <c r="H165" s="157">
        <v>415.22899999999998</v>
      </c>
      <c r="I165" s="158">
        <v>370</v>
      </c>
      <c r="J165" s="158">
        <f>ROUND(I165*H165,2)</f>
        <v>153634.73000000001</v>
      </c>
      <c r="K165" s="159"/>
      <c r="L165" s="160"/>
      <c r="M165" s="161" t="s">
        <v>1</v>
      </c>
      <c r="N165" s="162" t="s">
        <v>33</v>
      </c>
      <c r="O165" s="128">
        <v>0</v>
      </c>
      <c r="P165" s="128">
        <f>O165*H165</f>
        <v>0</v>
      </c>
      <c r="Q165" s="128">
        <v>0</v>
      </c>
      <c r="R165" s="128">
        <f>Q165*H165</f>
        <v>0</v>
      </c>
      <c r="S165" s="128">
        <v>0</v>
      </c>
      <c r="T165" s="129">
        <f>S165*H165</f>
        <v>0</v>
      </c>
      <c r="AR165" s="130" t="s">
        <v>151</v>
      </c>
      <c r="AT165" s="130" t="s">
        <v>250</v>
      </c>
      <c r="AU165" s="130" t="s">
        <v>78</v>
      </c>
      <c r="AY165" s="16" t="s">
        <v>111</v>
      </c>
      <c r="BE165" s="131">
        <f>IF(N165="základní",J165,0)</f>
        <v>153634.73000000001</v>
      </c>
      <c r="BF165" s="131">
        <f>IF(N165="snížená",J165,0)</f>
        <v>0</v>
      </c>
      <c r="BG165" s="131">
        <f>IF(N165="zákl. přenesená",J165,0)</f>
        <v>0</v>
      </c>
      <c r="BH165" s="131">
        <f>IF(N165="sníž. přenesená",J165,0)</f>
        <v>0</v>
      </c>
      <c r="BI165" s="131">
        <f>IF(N165="nulová",J165,0)</f>
        <v>0</v>
      </c>
      <c r="BJ165" s="16" t="s">
        <v>76</v>
      </c>
      <c r="BK165" s="131">
        <f>ROUND(I165*H165,2)</f>
        <v>153634.73000000001</v>
      </c>
      <c r="BL165" s="16" t="s">
        <v>117</v>
      </c>
      <c r="BM165" s="130" t="s">
        <v>372</v>
      </c>
    </row>
    <row r="166" spans="2:65" s="12" customFormat="1">
      <c r="B166" s="132"/>
      <c r="D166" s="133" t="s">
        <v>119</v>
      </c>
      <c r="E166" s="134" t="s">
        <v>1</v>
      </c>
      <c r="F166" s="135" t="s">
        <v>373</v>
      </c>
      <c r="H166" s="136">
        <v>415.22899999999998</v>
      </c>
      <c r="L166" s="132"/>
      <c r="M166" s="137"/>
      <c r="T166" s="138"/>
      <c r="AT166" s="134" t="s">
        <v>119</v>
      </c>
      <c r="AU166" s="134" t="s">
        <v>78</v>
      </c>
      <c r="AV166" s="12" t="s">
        <v>78</v>
      </c>
      <c r="AW166" s="12" t="s">
        <v>25</v>
      </c>
      <c r="AX166" s="12" t="s">
        <v>68</v>
      </c>
      <c r="AY166" s="134" t="s">
        <v>111</v>
      </c>
    </row>
    <row r="167" spans="2:65" s="13" customFormat="1">
      <c r="B167" s="139"/>
      <c r="D167" s="133" t="s">
        <v>119</v>
      </c>
      <c r="E167" s="140" t="s">
        <v>1</v>
      </c>
      <c r="F167" s="141" t="s">
        <v>121</v>
      </c>
      <c r="H167" s="142">
        <v>415.22899999999998</v>
      </c>
      <c r="L167" s="139"/>
      <c r="M167" s="143"/>
      <c r="T167" s="144"/>
      <c r="AT167" s="140" t="s">
        <v>119</v>
      </c>
      <c r="AU167" s="140" t="s">
        <v>78</v>
      </c>
      <c r="AV167" s="13" t="s">
        <v>117</v>
      </c>
      <c r="AW167" s="13" t="s">
        <v>25</v>
      </c>
      <c r="AX167" s="13" t="s">
        <v>76</v>
      </c>
      <c r="AY167" s="140" t="s">
        <v>111</v>
      </c>
    </row>
    <row r="168" spans="2:65" s="1" customFormat="1" ht="24.2" customHeight="1">
      <c r="B168" s="118"/>
      <c r="C168" s="119" t="s">
        <v>191</v>
      </c>
      <c r="D168" s="119" t="s">
        <v>113</v>
      </c>
      <c r="E168" s="120" t="s">
        <v>267</v>
      </c>
      <c r="F168" s="121" t="s">
        <v>374</v>
      </c>
      <c r="G168" s="122" t="s">
        <v>128</v>
      </c>
      <c r="H168" s="123">
        <v>621.6</v>
      </c>
      <c r="I168" s="124">
        <v>25.6</v>
      </c>
      <c r="J168" s="124">
        <f>ROUND(I168*H168,2)</f>
        <v>15912.96</v>
      </c>
      <c r="K168" s="125"/>
      <c r="L168" s="26"/>
      <c r="M168" s="126" t="s">
        <v>1</v>
      </c>
      <c r="N168" s="127" t="s">
        <v>33</v>
      </c>
      <c r="O168" s="128">
        <v>0</v>
      </c>
      <c r="P168" s="128">
        <f>O168*H168</f>
        <v>0</v>
      </c>
      <c r="Q168" s="128">
        <v>0</v>
      </c>
      <c r="R168" s="128">
        <f>Q168*H168</f>
        <v>0</v>
      </c>
      <c r="S168" s="128">
        <v>0</v>
      </c>
      <c r="T168" s="129">
        <f>S168*H168</f>
        <v>0</v>
      </c>
      <c r="AR168" s="130" t="s">
        <v>117</v>
      </c>
      <c r="AT168" s="130" t="s">
        <v>113</v>
      </c>
      <c r="AU168" s="130" t="s">
        <v>78</v>
      </c>
      <c r="AY168" s="16" t="s">
        <v>111</v>
      </c>
      <c r="BE168" s="131">
        <f>IF(N168="základní",J168,0)</f>
        <v>15912.96</v>
      </c>
      <c r="BF168" s="131">
        <f>IF(N168="snížená",J168,0)</f>
        <v>0</v>
      </c>
      <c r="BG168" s="131">
        <f>IF(N168="zákl. přenesená",J168,0)</f>
        <v>0</v>
      </c>
      <c r="BH168" s="131">
        <f>IF(N168="sníž. přenesená",J168,0)</f>
        <v>0</v>
      </c>
      <c r="BI168" s="131">
        <f>IF(N168="nulová",J168,0)</f>
        <v>0</v>
      </c>
      <c r="BJ168" s="16" t="s">
        <v>76</v>
      </c>
      <c r="BK168" s="131">
        <f>ROUND(I168*H168,2)</f>
        <v>15912.96</v>
      </c>
      <c r="BL168" s="16" t="s">
        <v>117</v>
      </c>
      <c r="BM168" s="130" t="s">
        <v>375</v>
      </c>
    </row>
    <row r="169" spans="2:65" s="12" customFormat="1">
      <c r="B169" s="132"/>
      <c r="D169" s="133" t="s">
        <v>119</v>
      </c>
      <c r="E169" s="134" t="s">
        <v>1</v>
      </c>
      <c r="F169" s="135" t="s">
        <v>376</v>
      </c>
      <c r="H169" s="136">
        <v>621.6</v>
      </c>
      <c r="L169" s="132"/>
      <c r="M169" s="137"/>
      <c r="T169" s="138"/>
      <c r="AT169" s="134" t="s">
        <v>119</v>
      </c>
      <c r="AU169" s="134" t="s">
        <v>78</v>
      </c>
      <c r="AV169" s="12" t="s">
        <v>78</v>
      </c>
      <c r="AW169" s="12" t="s">
        <v>25</v>
      </c>
      <c r="AX169" s="12" t="s">
        <v>68</v>
      </c>
      <c r="AY169" s="134" t="s">
        <v>111</v>
      </c>
    </row>
    <row r="170" spans="2:65" s="13" customFormat="1">
      <c r="B170" s="139"/>
      <c r="D170" s="133" t="s">
        <v>119</v>
      </c>
      <c r="E170" s="140" t="s">
        <v>1</v>
      </c>
      <c r="F170" s="141" t="s">
        <v>121</v>
      </c>
      <c r="H170" s="142">
        <v>621.6</v>
      </c>
      <c r="L170" s="139"/>
      <c r="M170" s="143"/>
      <c r="T170" s="144"/>
      <c r="AT170" s="140" t="s">
        <v>119</v>
      </c>
      <c r="AU170" s="140" t="s">
        <v>78</v>
      </c>
      <c r="AV170" s="13" t="s">
        <v>117</v>
      </c>
      <c r="AW170" s="13" t="s">
        <v>25</v>
      </c>
      <c r="AX170" s="13" t="s">
        <v>76</v>
      </c>
      <c r="AY170" s="140" t="s">
        <v>111</v>
      </c>
    </row>
    <row r="171" spans="2:65" s="11" customFormat="1" ht="22.9" customHeight="1">
      <c r="B171" s="107"/>
      <c r="D171" s="108" t="s">
        <v>67</v>
      </c>
      <c r="E171" s="116" t="s">
        <v>125</v>
      </c>
      <c r="F171" s="116" t="s">
        <v>302</v>
      </c>
      <c r="J171" s="117">
        <f>BK171</f>
        <v>346500</v>
      </c>
      <c r="L171" s="107"/>
      <c r="M171" s="111"/>
      <c r="P171" s="112">
        <f>SUM(P172:P173)</f>
        <v>0</v>
      </c>
      <c r="R171" s="112">
        <f>SUM(R172:R173)</f>
        <v>0</v>
      </c>
      <c r="T171" s="113">
        <f>SUM(T172:T173)</f>
        <v>0</v>
      </c>
      <c r="AR171" s="108" t="s">
        <v>76</v>
      </c>
      <c r="AT171" s="114" t="s">
        <v>67</v>
      </c>
      <c r="AU171" s="114" t="s">
        <v>76</v>
      </c>
      <c r="AY171" s="108" t="s">
        <v>111</v>
      </c>
      <c r="BK171" s="115">
        <f>SUM(BK172:BK173)</f>
        <v>346500</v>
      </c>
    </row>
    <row r="172" spans="2:65" s="1" customFormat="1" ht="21.75" customHeight="1">
      <c r="B172" s="118"/>
      <c r="C172" s="119" t="s">
        <v>196</v>
      </c>
      <c r="D172" s="119" t="s">
        <v>113</v>
      </c>
      <c r="E172" s="120" t="s">
        <v>377</v>
      </c>
      <c r="F172" s="121" t="s">
        <v>378</v>
      </c>
      <c r="G172" s="122" t="s">
        <v>116</v>
      </c>
      <c r="H172" s="123">
        <v>25</v>
      </c>
      <c r="I172" s="124">
        <v>4290</v>
      </c>
      <c r="J172" s="124">
        <f>ROUND(I172*H172,2)</f>
        <v>107250</v>
      </c>
      <c r="K172" s="125"/>
      <c r="L172" s="26"/>
      <c r="M172" s="126" t="s">
        <v>1</v>
      </c>
      <c r="N172" s="127" t="s">
        <v>33</v>
      </c>
      <c r="O172" s="128">
        <v>0</v>
      </c>
      <c r="P172" s="128">
        <f>O172*H172</f>
        <v>0</v>
      </c>
      <c r="Q172" s="128">
        <v>0</v>
      </c>
      <c r="R172" s="128">
        <f>Q172*H172</f>
        <v>0</v>
      </c>
      <c r="S172" s="128">
        <v>0</v>
      </c>
      <c r="T172" s="129">
        <f>S172*H172</f>
        <v>0</v>
      </c>
      <c r="AR172" s="130" t="s">
        <v>117</v>
      </c>
      <c r="AT172" s="130" t="s">
        <v>113</v>
      </c>
      <c r="AU172" s="130" t="s">
        <v>78</v>
      </c>
      <c r="AY172" s="16" t="s">
        <v>111</v>
      </c>
      <c r="BE172" s="131">
        <f>IF(N172="základní",J172,0)</f>
        <v>107250</v>
      </c>
      <c r="BF172" s="131">
        <f>IF(N172="snížená",J172,0)</f>
        <v>0</v>
      </c>
      <c r="BG172" s="131">
        <f>IF(N172="zákl. přenesená",J172,0)</f>
        <v>0</v>
      </c>
      <c r="BH172" s="131">
        <f>IF(N172="sníž. přenesená",J172,0)</f>
        <v>0</v>
      </c>
      <c r="BI172" s="131">
        <f>IF(N172="nulová",J172,0)</f>
        <v>0</v>
      </c>
      <c r="BJ172" s="16" t="s">
        <v>76</v>
      </c>
      <c r="BK172" s="131">
        <f>ROUND(I172*H172,2)</f>
        <v>107250</v>
      </c>
      <c r="BL172" s="16" t="s">
        <v>117</v>
      </c>
      <c r="BM172" s="130" t="s">
        <v>379</v>
      </c>
    </row>
    <row r="173" spans="2:65" s="1" customFormat="1" ht="16.5" customHeight="1">
      <c r="B173" s="118"/>
      <c r="C173" s="153" t="s">
        <v>201</v>
      </c>
      <c r="D173" s="153" t="s">
        <v>250</v>
      </c>
      <c r="E173" s="154" t="s">
        <v>380</v>
      </c>
      <c r="F173" s="155" t="s">
        <v>381</v>
      </c>
      <c r="G173" s="156" t="s">
        <v>116</v>
      </c>
      <c r="H173" s="157">
        <v>25</v>
      </c>
      <c r="I173" s="158">
        <v>9570</v>
      </c>
      <c r="J173" s="158">
        <f>ROUND(I173*H173,2)</f>
        <v>239250</v>
      </c>
      <c r="K173" s="159"/>
      <c r="L173" s="160"/>
      <c r="M173" s="161" t="s">
        <v>1</v>
      </c>
      <c r="N173" s="162" t="s">
        <v>33</v>
      </c>
      <c r="O173" s="128">
        <v>0</v>
      </c>
      <c r="P173" s="128">
        <f>O173*H173</f>
        <v>0</v>
      </c>
      <c r="Q173" s="128">
        <v>0</v>
      </c>
      <c r="R173" s="128">
        <f>Q173*H173</f>
        <v>0</v>
      </c>
      <c r="S173" s="128">
        <v>0</v>
      </c>
      <c r="T173" s="129">
        <f>S173*H173</f>
        <v>0</v>
      </c>
      <c r="AR173" s="130" t="s">
        <v>151</v>
      </c>
      <c r="AT173" s="130" t="s">
        <v>250</v>
      </c>
      <c r="AU173" s="130" t="s">
        <v>78</v>
      </c>
      <c r="AY173" s="16" t="s">
        <v>111</v>
      </c>
      <c r="BE173" s="131">
        <f>IF(N173="základní",J173,0)</f>
        <v>239250</v>
      </c>
      <c r="BF173" s="131">
        <f>IF(N173="snížená",J173,0)</f>
        <v>0</v>
      </c>
      <c r="BG173" s="131">
        <f>IF(N173="zákl. přenesená",J173,0)</f>
        <v>0</v>
      </c>
      <c r="BH173" s="131">
        <f>IF(N173="sníž. přenesená",J173,0)</f>
        <v>0</v>
      </c>
      <c r="BI173" s="131">
        <f>IF(N173="nulová",J173,0)</f>
        <v>0</v>
      </c>
      <c r="BJ173" s="16" t="s">
        <v>76</v>
      </c>
      <c r="BK173" s="131">
        <f>ROUND(I173*H173,2)</f>
        <v>239250</v>
      </c>
      <c r="BL173" s="16" t="s">
        <v>117</v>
      </c>
      <c r="BM173" s="130" t="s">
        <v>382</v>
      </c>
    </row>
    <row r="174" spans="2:65" s="11" customFormat="1" ht="22.9" customHeight="1">
      <c r="B174" s="107"/>
      <c r="D174" s="108" t="s">
        <v>67</v>
      </c>
      <c r="E174" s="116" t="s">
        <v>117</v>
      </c>
      <c r="F174" s="116" t="s">
        <v>268</v>
      </c>
      <c r="J174" s="117">
        <f>BK174</f>
        <v>70240.800000000003</v>
      </c>
      <c r="L174" s="107"/>
      <c r="M174" s="111"/>
      <c r="P174" s="112">
        <f>SUM(P175:P177)</f>
        <v>0</v>
      </c>
      <c r="R174" s="112">
        <f>SUM(R175:R177)</f>
        <v>0</v>
      </c>
      <c r="T174" s="113">
        <f>SUM(T175:T177)</f>
        <v>0</v>
      </c>
      <c r="AR174" s="108" t="s">
        <v>76</v>
      </c>
      <c r="AT174" s="114" t="s">
        <v>67</v>
      </c>
      <c r="AU174" s="114" t="s">
        <v>76</v>
      </c>
      <c r="AY174" s="108" t="s">
        <v>111</v>
      </c>
      <c r="BK174" s="115">
        <f>SUM(BK175:BK177)</f>
        <v>70240.800000000003</v>
      </c>
    </row>
    <row r="175" spans="2:65" s="1" customFormat="1" ht="16.5" customHeight="1">
      <c r="B175" s="118"/>
      <c r="C175" s="119" t="s">
        <v>206</v>
      </c>
      <c r="D175" s="119" t="s">
        <v>113</v>
      </c>
      <c r="E175" s="120" t="s">
        <v>303</v>
      </c>
      <c r="F175" s="121" t="s">
        <v>383</v>
      </c>
      <c r="G175" s="122" t="s">
        <v>138</v>
      </c>
      <c r="H175" s="123">
        <v>62.16</v>
      </c>
      <c r="I175" s="124">
        <v>1130</v>
      </c>
      <c r="J175" s="124">
        <f>ROUND(I175*H175,2)</f>
        <v>70240.800000000003</v>
      </c>
      <c r="K175" s="125"/>
      <c r="L175" s="26"/>
      <c r="M175" s="126" t="s">
        <v>1</v>
      </c>
      <c r="N175" s="127" t="s">
        <v>33</v>
      </c>
      <c r="O175" s="128">
        <v>0</v>
      </c>
      <c r="P175" s="128">
        <f>O175*H175</f>
        <v>0</v>
      </c>
      <c r="Q175" s="128">
        <v>0</v>
      </c>
      <c r="R175" s="128">
        <f>Q175*H175</f>
        <v>0</v>
      </c>
      <c r="S175" s="128">
        <v>0</v>
      </c>
      <c r="T175" s="129">
        <f>S175*H175</f>
        <v>0</v>
      </c>
      <c r="AR175" s="130" t="s">
        <v>117</v>
      </c>
      <c r="AT175" s="130" t="s">
        <v>113</v>
      </c>
      <c r="AU175" s="130" t="s">
        <v>78</v>
      </c>
      <c r="AY175" s="16" t="s">
        <v>111</v>
      </c>
      <c r="BE175" s="131">
        <f>IF(N175="základní",J175,0)</f>
        <v>70240.800000000003</v>
      </c>
      <c r="BF175" s="131">
        <f>IF(N175="snížená",J175,0)</f>
        <v>0</v>
      </c>
      <c r="BG175" s="131">
        <f>IF(N175="zákl. přenesená",J175,0)</f>
        <v>0</v>
      </c>
      <c r="BH175" s="131">
        <f>IF(N175="sníž. přenesená",J175,0)</f>
        <v>0</v>
      </c>
      <c r="BI175" s="131">
        <f>IF(N175="nulová",J175,0)</f>
        <v>0</v>
      </c>
      <c r="BJ175" s="16" t="s">
        <v>76</v>
      </c>
      <c r="BK175" s="131">
        <f>ROUND(I175*H175,2)</f>
        <v>70240.800000000003</v>
      </c>
      <c r="BL175" s="16" t="s">
        <v>117</v>
      </c>
      <c r="BM175" s="130" t="s">
        <v>384</v>
      </c>
    </row>
    <row r="176" spans="2:65" s="12" customFormat="1">
      <c r="B176" s="132"/>
      <c r="D176" s="133" t="s">
        <v>119</v>
      </c>
      <c r="E176" s="134" t="s">
        <v>1</v>
      </c>
      <c r="F176" s="135" t="s">
        <v>385</v>
      </c>
      <c r="H176" s="136">
        <v>62.16</v>
      </c>
      <c r="L176" s="132"/>
      <c r="M176" s="137"/>
      <c r="T176" s="138"/>
      <c r="AT176" s="134" t="s">
        <v>119</v>
      </c>
      <c r="AU176" s="134" t="s">
        <v>78</v>
      </c>
      <c r="AV176" s="12" t="s">
        <v>78</v>
      </c>
      <c r="AW176" s="12" t="s">
        <v>25</v>
      </c>
      <c r="AX176" s="12" t="s">
        <v>68</v>
      </c>
      <c r="AY176" s="134" t="s">
        <v>111</v>
      </c>
    </row>
    <row r="177" spans="2:65" s="13" customFormat="1">
      <c r="B177" s="139"/>
      <c r="D177" s="133" t="s">
        <v>119</v>
      </c>
      <c r="E177" s="140" t="s">
        <v>1</v>
      </c>
      <c r="F177" s="141" t="s">
        <v>121</v>
      </c>
      <c r="H177" s="142">
        <v>62.16</v>
      </c>
      <c r="L177" s="139"/>
      <c r="M177" s="143"/>
      <c r="T177" s="144"/>
      <c r="AT177" s="140" t="s">
        <v>119</v>
      </c>
      <c r="AU177" s="140" t="s">
        <v>78</v>
      </c>
      <c r="AV177" s="13" t="s">
        <v>117</v>
      </c>
      <c r="AW177" s="13" t="s">
        <v>25</v>
      </c>
      <c r="AX177" s="13" t="s">
        <v>76</v>
      </c>
      <c r="AY177" s="140" t="s">
        <v>111</v>
      </c>
    </row>
    <row r="178" spans="2:65" s="11" customFormat="1" ht="25.9" customHeight="1">
      <c r="B178" s="107"/>
      <c r="D178" s="108" t="s">
        <v>67</v>
      </c>
      <c r="E178" s="109" t="s">
        <v>296</v>
      </c>
      <c r="F178" s="109" t="s">
        <v>297</v>
      </c>
      <c r="J178" s="110">
        <f>BK178</f>
        <v>138775</v>
      </c>
      <c r="L178" s="107"/>
      <c r="M178" s="111"/>
      <c r="P178" s="112">
        <f>P179</f>
        <v>0</v>
      </c>
      <c r="R178" s="112">
        <f>R179</f>
        <v>0</v>
      </c>
      <c r="T178" s="113">
        <f>T179</f>
        <v>0</v>
      </c>
      <c r="AR178" s="108" t="s">
        <v>78</v>
      </c>
      <c r="AT178" s="114" t="s">
        <v>67</v>
      </c>
      <c r="AU178" s="114" t="s">
        <v>68</v>
      </c>
      <c r="AY178" s="108" t="s">
        <v>111</v>
      </c>
      <c r="BK178" s="115">
        <f>BK179</f>
        <v>138775</v>
      </c>
    </row>
    <row r="179" spans="2:65" s="11" customFormat="1" ht="22.9" customHeight="1">
      <c r="B179" s="107"/>
      <c r="D179" s="108" t="s">
        <v>67</v>
      </c>
      <c r="E179" s="116" t="s">
        <v>386</v>
      </c>
      <c r="F179" s="116" t="s">
        <v>387</v>
      </c>
      <c r="J179" s="117">
        <f>BK179</f>
        <v>138775</v>
      </c>
      <c r="L179" s="107"/>
      <c r="M179" s="111"/>
      <c r="P179" s="112">
        <f>SUM(P180:P182)</f>
        <v>0</v>
      </c>
      <c r="R179" s="112">
        <f>SUM(R180:R182)</f>
        <v>0</v>
      </c>
      <c r="T179" s="113">
        <f>SUM(T180:T182)</f>
        <v>0</v>
      </c>
      <c r="AR179" s="108" t="s">
        <v>78</v>
      </c>
      <c r="AT179" s="114" t="s">
        <v>67</v>
      </c>
      <c r="AU179" s="114" t="s">
        <v>76</v>
      </c>
      <c r="AY179" s="108" t="s">
        <v>111</v>
      </c>
      <c r="BK179" s="115">
        <f>SUM(BK180:BK182)</f>
        <v>138775</v>
      </c>
    </row>
    <row r="180" spans="2:65" s="1" customFormat="1" ht="16.5" customHeight="1">
      <c r="B180" s="118"/>
      <c r="C180" s="119" t="s">
        <v>7</v>
      </c>
      <c r="D180" s="119" t="s">
        <v>113</v>
      </c>
      <c r="E180" s="120" t="s">
        <v>388</v>
      </c>
      <c r="F180" s="121" t="s">
        <v>389</v>
      </c>
      <c r="G180" s="122" t="s">
        <v>295</v>
      </c>
      <c r="H180" s="123">
        <v>25</v>
      </c>
      <c r="I180" s="124">
        <v>532</v>
      </c>
      <c r="J180" s="124">
        <f>ROUND(I180*H180,2)</f>
        <v>13300</v>
      </c>
      <c r="K180" s="125"/>
      <c r="L180" s="26"/>
      <c r="M180" s="126" t="s">
        <v>1</v>
      </c>
      <c r="N180" s="127" t="s">
        <v>33</v>
      </c>
      <c r="O180" s="128">
        <v>0</v>
      </c>
      <c r="P180" s="128">
        <f>O180*H180</f>
        <v>0</v>
      </c>
      <c r="Q180" s="128">
        <v>0</v>
      </c>
      <c r="R180" s="128">
        <f>Q180*H180</f>
        <v>0</v>
      </c>
      <c r="S180" s="128">
        <v>0</v>
      </c>
      <c r="T180" s="129">
        <f>S180*H180</f>
        <v>0</v>
      </c>
      <c r="AR180" s="130" t="s">
        <v>187</v>
      </c>
      <c r="AT180" s="130" t="s">
        <v>113</v>
      </c>
      <c r="AU180" s="130" t="s">
        <v>78</v>
      </c>
      <c r="AY180" s="16" t="s">
        <v>111</v>
      </c>
      <c r="BE180" s="131">
        <f>IF(N180="základní",J180,0)</f>
        <v>13300</v>
      </c>
      <c r="BF180" s="131">
        <f>IF(N180="snížená",J180,0)</f>
        <v>0</v>
      </c>
      <c r="BG180" s="131">
        <f>IF(N180="zákl. přenesená",J180,0)</f>
        <v>0</v>
      </c>
      <c r="BH180" s="131">
        <f>IF(N180="sníž. přenesená",J180,0)</f>
        <v>0</v>
      </c>
      <c r="BI180" s="131">
        <f>IF(N180="nulová",J180,0)</f>
        <v>0</v>
      </c>
      <c r="BJ180" s="16" t="s">
        <v>76</v>
      </c>
      <c r="BK180" s="131">
        <f>ROUND(I180*H180,2)</f>
        <v>13300</v>
      </c>
      <c r="BL180" s="16" t="s">
        <v>187</v>
      </c>
      <c r="BM180" s="130" t="s">
        <v>390</v>
      </c>
    </row>
    <row r="181" spans="2:65" s="1" customFormat="1" ht="24.2" customHeight="1">
      <c r="B181" s="118"/>
      <c r="C181" s="119" t="s">
        <v>214</v>
      </c>
      <c r="D181" s="119" t="s">
        <v>113</v>
      </c>
      <c r="E181" s="120" t="s">
        <v>391</v>
      </c>
      <c r="F181" s="121" t="s">
        <v>392</v>
      </c>
      <c r="G181" s="122" t="s">
        <v>116</v>
      </c>
      <c r="H181" s="123">
        <v>25</v>
      </c>
      <c r="I181" s="124">
        <v>169</v>
      </c>
      <c r="J181" s="124">
        <f>ROUND(I181*H181,2)</f>
        <v>4225</v>
      </c>
      <c r="K181" s="125"/>
      <c r="L181" s="26"/>
      <c r="M181" s="126" t="s">
        <v>1</v>
      </c>
      <c r="N181" s="127" t="s">
        <v>33</v>
      </c>
      <c r="O181" s="128">
        <v>0</v>
      </c>
      <c r="P181" s="128">
        <f>O181*H181</f>
        <v>0</v>
      </c>
      <c r="Q181" s="128">
        <v>0</v>
      </c>
      <c r="R181" s="128">
        <f>Q181*H181</f>
        <v>0</v>
      </c>
      <c r="S181" s="128">
        <v>0</v>
      </c>
      <c r="T181" s="129">
        <f>S181*H181</f>
        <v>0</v>
      </c>
      <c r="AR181" s="130" t="s">
        <v>187</v>
      </c>
      <c r="AT181" s="130" t="s">
        <v>113</v>
      </c>
      <c r="AU181" s="130" t="s">
        <v>78</v>
      </c>
      <c r="AY181" s="16" t="s">
        <v>111</v>
      </c>
      <c r="BE181" s="131">
        <f>IF(N181="základní",J181,0)</f>
        <v>4225</v>
      </c>
      <c r="BF181" s="131">
        <f>IF(N181="snížená",J181,0)</f>
        <v>0</v>
      </c>
      <c r="BG181" s="131">
        <f>IF(N181="zákl. přenesená",J181,0)</f>
        <v>0</v>
      </c>
      <c r="BH181" s="131">
        <f>IF(N181="sníž. přenesená",J181,0)</f>
        <v>0</v>
      </c>
      <c r="BI181" s="131">
        <f>IF(N181="nulová",J181,0)</f>
        <v>0</v>
      </c>
      <c r="BJ181" s="16" t="s">
        <v>76</v>
      </c>
      <c r="BK181" s="131">
        <f>ROUND(I181*H181,2)</f>
        <v>4225</v>
      </c>
      <c r="BL181" s="16" t="s">
        <v>187</v>
      </c>
      <c r="BM181" s="130" t="s">
        <v>393</v>
      </c>
    </row>
    <row r="182" spans="2:65" s="1" customFormat="1" ht="33" customHeight="1">
      <c r="B182" s="118"/>
      <c r="C182" s="153" t="s">
        <v>219</v>
      </c>
      <c r="D182" s="153" t="s">
        <v>250</v>
      </c>
      <c r="E182" s="154" t="s">
        <v>394</v>
      </c>
      <c r="F182" s="155" t="s">
        <v>395</v>
      </c>
      <c r="G182" s="156" t="s">
        <v>116</v>
      </c>
      <c r="H182" s="157">
        <v>25</v>
      </c>
      <c r="I182" s="158">
        <v>4850</v>
      </c>
      <c r="J182" s="158">
        <f>ROUND(I182*H182,2)</f>
        <v>121250</v>
      </c>
      <c r="K182" s="159"/>
      <c r="L182" s="160"/>
      <c r="M182" s="161" t="s">
        <v>1</v>
      </c>
      <c r="N182" s="162" t="s">
        <v>33</v>
      </c>
      <c r="O182" s="128">
        <v>0</v>
      </c>
      <c r="P182" s="128">
        <f>O182*H182</f>
        <v>0</v>
      </c>
      <c r="Q182" s="128">
        <v>0</v>
      </c>
      <c r="R182" s="128">
        <f>Q182*H182</f>
        <v>0</v>
      </c>
      <c r="S182" s="128">
        <v>0</v>
      </c>
      <c r="T182" s="129">
        <f>S182*H182</f>
        <v>0</v>
      </c>
      <c r="AR182" s="130" t="s">
        <v>256</v>
      </c>
      <c r="AT182" s="130" t="s">
        <v>250</v>
      </c>
      <c r="AU182" s="130" t="s">
        <v>78</v>
      </c>
      <c r="AY182" s="16" t="s">
        <v>111</v>
      </c>
      <c r="BE182" s="131">
        <f>IF(N182="základní",J182,0)</f>
        <v>121250</v>
      </c>
      <c r="BF182" s="131">
        <f>IF(N182="snížená",J182,0)</f>
        <v>0</v>
      </c>
      <c r="BG182" s="131">
        <f>IF(N182="zákl. přenesená",J182,0)</f>
        <v>0</v>
      </c>
      <c r="BH182" s="131">
        <f>IF(N182="sníž. přenesená",J182,0)</f>
        <v>0</v>
      </c>
      <c r="BI182" s="131">
        <f>IF(N182="nulová",J182,0)</f>
        <v>0</v>
      </c>
      <c r="BJ182" s="16" t="s">
        <v>76</v>
      </c>
      <c r="BK182" s="131">
        <f>ROUND(I182*H182,2)</f>
        <v>121250</v>
      </c>
      <c r="BL182" s="16" t="s">
        <v>187</v>
      </c>
      <c r="BM182" s="130" t="s">
        <v>396</v>
      </c>
    </row>
    <row r="183" spans="2:65" s="11" customFormat="1" ht="25.9" customHeight="1">
      <c r="B183" s="107"/>
      <c r="D183" s="108" t="s">
        <v>67</v>
      </c>
      <c r="E183" s="109" t="s">
        <v>250</v>
      </c>
      <c r="F183" s="109" t="s">
        <v>298</v>
      </c>
      <c r="J183" s="110">
        <f>BK183</f>
        <v>388239.89</v>
      </c>
      <c r="L183" s="107"/>
      <c r="M183" s="111"/>
      <c r="P183" s="112">
        <f>P184+P195+P224</f>
        <v>0</v>
      </c>
      <c r="R183" s="112">
        <f>R184+R195+R224</f>
        <v>0</v>
      </c>
      <c r="T183" s="113">
        <f>T184+T195+T224</f>
        <v>0</v>
      </c>
      <c r="AR183" s="108" t="s">
        <v>125</v>
      </c>
      <c r="AT183" s="114" t="s">
        <v>67</v>
      </c>
      <c r="AU183" s="114" t="s">
        <v>68</v>
      </c>
      <c r="AY183" s="108" t="s">
        <v>111</v>
      </c>
      <c r="BK183" s="115">
        <f>BK184+BK195+BK224</f>
        <v>388239.89</v>
      </c>
    </row>
    <row r="184" spans="2:65" s="11" customFormat="1" ht="22.9" customHeight="1">
      <c r="B184" s="107"/>
      <c r="D184" s="108" t="s">
        <v>67</v>
      </c>
      <c r="E184" s="116" t="s">
        <v>307</v>
      </c>
      <c r="F184" s="116" t="s">
        <v>308</v>
      </c>
      <c r="J184" s="117">
        <f>BK184</f>
        <v>36875.159999999996</v>
      </c>
      <c r="L184" s="107"/>
      <c r="M184" s="111"/>
      <c r="P184" s="112">
        <f>SUM(P185:P194)</f>
        <v>0</v>
      </c>
      <c r="R184" s="112">
        <f>SUM(R185:R194)</f>
        <v>0</v>
      </c>
      <c r="T184" s="113">
        <f>SUM(T185:T194)</f>
        <v>0</v>
      </c>
      <c r="AR184" s="108" t="s">
        <v>125</v>
      </c>
      <c r="AT184" s="114" t="s">
        <v>67</v>
      </c>
      <c r="AU184" s="114" t="s">
        <v>76</v>
      </c>
      <c r="AY184" s="108" t="s">
        <v>111</v>
      </c>
      <c r="BK184" s="115">
        <f>SUM(BK185:BK194)</f>
        <v>36875.159999999996</v>
      </c>
    </row>
    <row r="185" spans="2:65" s="1" customFormat="1" ht="33" customHeight="1">
      <c r="B185" s="118"/>
      <c r="C185" s="119" t="s">
        <v>225</v>
      </c>
      <c r="D185" s="119" t="s">
        <v>113</v>
      </c>
      <c r="E185" s="120" t="s">
        <v>397</v>
      </c>
      <c r="F185" s="121" t="s">
        <v>398</v>
      </c>
      <c r="G185" s="122" t="s">
        <v>116</v>
      </c>
      <c r="H185" s="123">
        <v>26</v>
      </c>
      <c r="I185" s="124">
        <v>85.6</v>
      </c>
      <c r="J185" s="124">
        <f>ROUND(I185*H185,2)</f>
        <v>2225.6</v>
      </c>
      <c r="K185" s="125"/>
      <c r="L185" s="26"/>
      <c r="M185" s="126" t="s">
        <v>1</v>
      </c>
      <c r="N185" s="127" t="s">
        <v>33</v>
      </c>
      <c r="O185" s="128">
        <v>0</v>
      </c>
      <c r="P185" s="128">
        <f>O185*H185</f>
        <v>0</v>
      </c>
      <c r="Q185" s="128">
        <v>0</v>
      </c>
      <c r="R185" s="128">
        <f>Q185*H185</f>
        <v>0</v>
      </c>
      <c r="S185" s="128">
        <v>0</v>
      </c>
      <c r="T185" s="129">
        <f>S185*H185</f>
        <v>0</v>
      </c>
      <c r="AR185" s="130" t="s">
        <v>288</v>
      </c>
      <c r="AT185" s="130" t="s">
        <v>113</v>
      </c>
      <c r="AU185" s="130" t="s">
        <v>78</v>
      </c>
      <c r="AY185" s="16" t="s">
        <v>111</v>
      </c>
      <c r="BE185" s="131">
        <f>IF(N185="základní",J185,0)</f>
        <v>2225.6</v>
      </c>
      <c r="BF185" s="131">
        <f>IF(N185="snížená",J185,0)</f>
        <v>0</v>
      </c>
      <c r="BG185" s="131">
        <f>IF(N185="zákl. přenesená",J185,0)</f>
        <v>0</v>
      </c>
      <c r="BH185" s="131">
        <f>IF(N185="sníž. přenesená",J185,0)</f>
        <v>0</v>
      </c>
      <c r="BI185" s="131">
        <f>IF(N185="nulová",J185,0)</f>
        <v>0</v>
      </c>
      <c r="BJ185" s="16" t="s">
        <v>76</v>
      </c>
      <c r="BK185" s="131">
        <f>ROUND(I185*H185,2)</f>
        <v>2225.6</v>
      </c>
      <c r="BL185" s="16" t="s">
        <v>288</v>
      </c>
      <c r="BM185" s="130" t="s">
        <v>399</v>
      </c>
    </row>
    <row r="186" spans="2:65" s="1" customFormat="1" ht="16.5" customHeight="1">
      <c r="B186" s="118"/>
      <c r="C186" s="153" t="s">
        <v>230</v>
      </c>
      <c r="D186" s="153" t="s">
        <v>250</v>
      </c>
      <c r="E186" s="154" t="s">
        <v>400</v>
      </c>
      <c r="F186" s="155" t="s">
        <v>401</v>
      </c>
      <c r="G186" s="156" t="s">
        <v>251</v>
      </c>
      <c r="H186" s="157">
        <v>40.82</v>
      </c>
      <c r="I186" s="158">
        <v>18.899999999999999</v>
      </c>
      <c r="J186" s="158">
        <f>ROUND(I186*H186,2)</f>
        <v>771.5</v>
      </c>
      <c r="K186" s="159"/>
      <c r="L186" s="160"/>
      <c r="M186" s="161" t="s">
        <v>1</v>
      </c>
      <c r="N186" s="162" t="s">
        <v>33</v>
      </c>
      <c r="O186" s="128">
        <v>0</v>
      </c>
      <c r="P186" s="128">
        <f>O186*H186</f>
        <v>0</v>
      </c>
      <c r="Q186" s="128">
        <v>0</v>
      </c>
      <c r="R186" s="128">
        <f>Q186*H186</f>
        <v>0</v>
      </c>
      <c r="S186" s="128">
        <v>0</v>
      </c>
      <c r="T186" s="129">
        <f>S186*H186</f>
        <v>0</v>
      </c>
      <c r="AR186" s="130" t="s">
        <v>305</v>
      </c>
      <c r="AT186" s="130" t="s">
        <v>250</v>
      </c>
      <c r="AU186" s="130" t="s">
        <v>78</v>
      </c>
      <c r="AY186" s="16" t="s">
        <v>111</v>
      </c>
      <c r="BE186" s="131">
        <f>IF(N186="základní",J186,0)</f>
        <v>771.5</v>
      </c>
      <c r="BF186" s="131">
        <f>IF(N186="snížená",J186,0)</f>
        <v>0</v>
      </c>
      <c r="BG186" s="131">
        <f>IF(N186="zákl. přenesená",J186,0)</f>
        <v>0</v>
      </c>
      <c r="BH186" s="131">
        <f>IF(N186="sníž. přenesená",J186,0)</f>
        <v>0</v>
      </c>
      <c r="BI186" s="131">
        <f>IF(N186="nulová",J186,0)</f>
        <v>0</v>
      </c>
      <c r="BJ186" s="16" t="s">
        <v>76</v>
      </c>
      <c r="BK186" s="131">
        <f>ROUND(I186*H186,2)</f>
        <v>771.5</v>
      </c>
      <c r="BL186" s="16" t="s">
        <v>288</v>
      </c>
      <c r="BM186" s="130" t="s">
        <v>402</v>
      </c>
    </row>
    <row r="187" spans="2:65" s="12" customFormat="1">
      <c r="B187" s="132"/>
      <c r="D187" s="133" t="s">
        <v>119</v>
      </c>
      <c r="E187" s="134" t="s">
        <v>1</v>
      </c>
      <c r="F187" s="135" t="s">
        <v>403</v>
      </c>
      <c r="H187" s="136">
        <v>40.82</v>
      </c>
      <c r="L187" s="132"/>
      <c r="M187" s="137"/>
      <c r="T187" s="138"/>
      <c r="AT187" s="134" t="s">
        <v>119</v>
      </c>
      <c r="AU187" s="134" t="s">
        <v>78</v>
      </c>
      <c r="AV187" s="12" t="s">
        <v>78</v>
      </c>
      <c r="AW187" s="12" t="s">
        <v>25</v>
      </c>
      <c r="AX187" s="12" t="s">
        <v>68</v>
      </c>
      <c r="AY187" s="134" t="s">
        <v>111</v>
      </c>
    </row>
    <row r="188" spans="2:65" s="13" customFormat="1">
      <c r="B188" s="139"/>
      <c r="D188" s="133" t="s">
        <v>119</v>
      </c>
      <c r="E188" s="140" t="s">
        <v>1</v>
      </c>
      <c r="F188" s="141" t="s">
        <v>121</v>
      </c>
      <c r="H188" s="142">
        <v>40.82</v>
      </c>
      <c r="L188" s="139"/>
      <c r="M188" s="143"/>
      <c r="T188" s="144"/>
      <c r="AT188" s="140" t="s">
        <v>119</v>
      </c>
      <c r="AU188" s="140" t="s">
        <v>78</v>
      </c>
      <c r="AV188" s="13" t="s">
        <v>117</v>
      </c>
      <c r="AW188" s="13" t="s">
        <v>25</v>
      </c>
      <c r="AX188" s="13" t="s">
        <v>76</v>
      </c>
      <c r="AY188" s="140" t="s">
        <v>111</v>
      </c>
    </row>
    <row r="189" spans="2:65" s="1" customFormat="1" ht="37.9" customHeight="1">
      <c r="B189" s="118"/>
      <c r="C189" s="119" t="s">
        <v>236</v>
      </c>
      <c r="D189" s="119" t="s">
        <v>113</v>
      </c>
      <c r="E189" s="120" t="s">
        <v>404</v>
      </c>
      <c r="F189" s="121" t="s">
        <v>405</v>
      </c>
      <c r="G189" s="122" t="s">
        <v>251</v>
      </c>
      <c r="H189" s="123">
        <v>827</v>
      </c>
      <c r="I189" s="124">
        <v>25.9</v>
      </c>
      <c r="J189" s="124">
        <f>ROUND(I189*H189,2)</f>
        <v>21419.3</v>
      </c>
      <c r="K189" s="125"/>
      <c r="L189" s="26"/>
      <c r="M189" s="126" t="s">
        <v>1</v>
      </c>
      <c r="N189" s="127" t="s">
        <v>33</v>
      </c>
      <c r="O189" s="128">
        <v>0</v>
      </c>
      <c r="P189" s="128">
        <f>O189*H189</f>
        <v>0</v>
      </c>
      <c r="Q189" s="128">
        <v>0</v>
      </c>
      <c r="R189" s="128">
        <f>Q189*H189</f>
        <v>0</v>
      </c>
      <c r="S189" s="128">
        <v>0</v>
      </c>
      <c r="T189" s="129">
        <f>S189*H189</f>
        <v>0</v>
      </c>
      <c r="AR189" s="130" t="s">
        <v>288</v>
      </c>
      <c r="AT189" s="130" t="s">
        <v>113</v>
      </c>
      <c r="AU189" s="130" t="s">
        <v>78</v>
      </c>
      <c r="AY189" s="16" t="s">
        <v>111</v>
      </c>
      <c r="BE189" s="131">
        <f>IF(N189="základní",J189,0)</f>
        <v>21419.3</v>
      </c>
      <c r="BF189" s="131">
        <f>IF(N189="snížená",J189,0)</f>
        <v>0</v>
      </c>
      <c r="BG189" s="131">
        <f>IF(N189="zákl. přenesená",J189,0)</f>
        <v>0</v>
      </c>
      <c r="BH189" s="131">
        <f>IF(N189="sníž. přenesená",J189,0)</f>
        <v>0</v>
      </c>
      <c r="BI189" s="131">
        <f>IF(N189="nulová",J189,0)</f>
        <v>0</v>
      </c>
      <c r="BJ189" s="16" t="s">
        <v>76</v>
      </c>
      <c r="BK189" s="131">
        <f>ROUND(I189*H189,2)</f>
        <v>21419.3</v>
      </c>
      <c r="BL189" s="16" t="s">
        <v>288</v>
      </c>
      <c r="BM189" s="130" t="s">
        <v>406</v>
      </c>
    </row>
    <row r="190" spans="2:65" s="12" customFormat="1">
      <c r="B190" s="132"/>
      <c r="D190" s="133" t="s">
        <v>119</v>
      </c>
      <c r="E190" s="134" t="s">
        <v>1</v>
      </c>
      <c r="F190" s="135" t="s">
        <v>407</v>
      </c>
      <c r="H190" s="136">
        <v>827</v>
      </c>
      <c r="L190" s="132"/>
      <c r="M190" s="137"/>
      <c r="T190" s="138"/>
      <c r="AT190" s="134" t="s">
        <v>119</v>
      </c>
      <c r="AU190" s="134" t="s">
        <v>78</v>
      </c>
      <c r="AV190" s="12" t="s">
        <v>78</v>
      </c>
      <c r="AW190" s="12" t="s">
        <v>25</v>
      </c>
      <c r="AX190" s="12" t="s">
        <v>68</v>
      </c>
      <c r="AY190" s="134" t="s">
        <v>111</v>
      </c>
    </row>
    <row r="191" spans="2:65" s="13" customFormat="1">
      <c r="B191" s="139"/>
      <c r="D191" s="133" t="s">
        <v>119</v>
      </c>
      <c r="E191" s="140" t="s">
        <v>1</v>
      </c>
      <c r="F191" s="141" t="s">
        <v>121</v>
      </c>
      <c r="H191" s="142">
        <v>827</v>
      </c>
      <c r="L191" s="139"/>
      <c r="M191" s="143"/>
      <c r="T191" s="144"/>
      <c r="AT191" s="140" t="s">
        <v>119</v>
      </c>
      <c r="AU191" s="140" t="s">
        <v>78</v>
      </c>
      <c r="AV191" s="13" t="s">
        <v>117</v>
      </c>
      <c r="AW191" s="13" t="s">
        <v>25</v>
      </c>
      <c r="AX191" s="13" t="s">
        <v>76</v>
      </c>
      <c r="AY191" s="140" t="s">
        <v>111</v>
      </c>
    </row>
    <row r="192" spans="2:65" s="1" customFormat="1" ht="24.2" customHeight="1">
      <c r="B192" s="118"/>
      <c r="C192" s="153" t="s">
        <v>245</v>
      </c>
      <c r="D192" s="153" t="s">
        <v>250</v>
      </c>
      <c r="E192" s="154" t="s">
        <v>408</v>
      </c>
      <c r="F192" s="155" t="s">
        <v>409</v>
      </c>
      <c r="G192" s="156" t="s">
        <v>251</v>
      </c>
      <c r="H192" s="157">
        <v>951.05</v>
      </c>
      <c r="I192" s="158">
        <v>13.1</v>
      </c>
      <c r="J192" s="158">
        <f>ROUND(I192*H192,2)</f>
        <v>12458.76</v>
      </c>
      <c r="K192" s="159"/>
      <c r="L192" s="160"/>
      <c r="M192" s="161" t="s">
        <v>1</v>
      </c>
      <c r="N192" s="162" t="s">
        <v>33</v>
      </c>
      <c r="O192" s="128">
        <v>0</v>
      </c>
      <c r="P192" s="128">
        <f>O192*H192</f>
        <v>0</v>
      </c>
      <c r="Q192" s="128">
        <v>0</v>
      </c>
      <c r="R192" s="128">
        <f>Q192*H192</f>
        <v>0</v>
      </c>
      <c r="S192" s="128">
        <v>0</v>
      </c>
      <c r="T192" s="129">
        <f>S192*H192</f>
        <v>0</v>
      </c>
      <c r="AR192" s="130" t="s">
        <v>305</v>
      </c>
      <c r="AT192" s="130" t="s">
        <v>250</v>
      </c>
      <c r="AU192" s="130" t="s">
        <v>78</v>
      </c>
      <c r="AY192" s="16" t="s">
        <v>111</v>
      </c>
      <c r="BE192" s="131">
        <f>IF(N192="základní",J192,0)</f>
        <v>12458.76</v>
      </c>
      <c r="BF192" s="131">
        <f>IF(N192="snížená",J192,0)</f>
        <v>0</v>
      </c>
      <c r="BG192" s="131">
        <f>IF(N192="zákl. přenesená",J192,0)</f>
        <v>0</v>
      </c>
      <c r="BH192" s="131">
        <f>IF(N192="sníž. přenesená",J192,0)</f>
        <v>0</v>
      </c>
      <c r="BI192" s="131">
        <f>IF(N192="nulová",J192,0)</f>
        <v>0</v>
      </c>
      <c r="BJ192" s="16" t="s">
        <v>76</v>
      </c>
      <c r="BK192" s="131">
        <f>ROUND(I192*H192,2)</f>
        <v>12458.76</v>
      </c>
      <c r="BL192" s="16" t="s">
        <v>288</v>
      </c>
      <c r="BM192" s="130" t="s">
        <v>410</v>
      </c>
    </row>
    <row r="193" spans="2:65" s="12" customFormat="1">
      <c r="B193" s="132"/>
      <c r="D193" s="133" t="s">
        <v>119</v>
      </c>
      <c r="E193" s="134" t="s">
        <v>1</v>
      </c>
      <c r="F193" s="135" t="s">
        <v>411</v>
      </c>
      <c r="H193" s="136">
        <v>951.05</v>
      </c>
      <c r="L193" s="132"/>
      <c r="M193" s="137"/>
      <c r="T193" s="138"/>
      <c r="AT193" s="134" t="s">
        <v>119</v>
      </c>
      <c r="AU193" s="134" t="s">
        <v>78</v>
      </c>
      <c r="AV193" s="12" t="s">
        <v>78</v>
      </c>
      <c r="AW193" s="12" t="s">
        <v>25</v>
      </c>
      <c r="AX193" s="12" t="s">
        <v>68</v>
      </c>
      <c r="AY193" s="134" t="s">
        <v>111</v>
      </c>
    </row>
    <row r="194" spans="2:65" s="13" customFormat="1">
      <c r="B194" s="139"/>
      <c r="D194" s="133" t="s">
        <v>119</v>
      </c>
      <c r="E194" s="140" t="s">
        <v>1</v>
      </c>
      <c r="F194" s="141" t="s">
        <v>121</v>
      </c>
      <c r="H194" s="142">
        <v>951.05</v>
      </c>
      <c r="L194" s="139"/>
      <c r="M194" s="143"/>
      <c r="T194" s="144"/>
      <c r="AT194" s="140" t="s">
        <v>119</v>
      </c>
      <c r="AU194" s="140" t="s">
        <v>78</v>
      </c>
      <c r="AV194" s="13" t="s">
        <v>117</v>
      </c>
      <c r="AW194" s="13" t="s">
        <v>25</v>
      </c>
      <c r="AX194" s="13" t="s">
        <v>76</v>
      </c>
      <c r="AY194" s="140" t="s">
        <v>111</v>
      </c>
    </row>
    <row r="195" spans="2:65" s="11" customFormat="1" ht="22.9" customHeight="1">
      <c r="B195" s="107"/>
      <c r="D195" s="108" t="s">
        <v>67</v>
      </c>
      <c r="E195" s="116" t="s">
        <v>299</v>
      </c>
      <c r="F195" s="116" t="s">
        <v>300</v>
      </c>
      <c r="J195" s="117">
        <f>BK195</f>
        <v>334270.73000000004</v>
      </c>
      <c r="L195" s="107"/>
      <c r="M195" s="111"/>
      <c r="P195" s="112">
        <f>SUM(P196:P223)</f>
        <v>0</v>
      </c>
      <c r="R195" s="112">
        <f>SUM(R196:R223)</f>
        <v>0</v>
      </c>
      <c r="T195" s="113">
        <f>SUM(T196:T223)</f>
        <v>0</v>
      </c>
      <c r="AR195" s="108" t="s">
        <v>125</v>
      </c>
      <c r="AT195" s="114" t="s">
        <v>67</v>
      </c>
      <c r="AU195" s="114" t="s">
        <v>76</v>
      </c>
      <c r="AY195" s="108" t="s">
        <v>111</v>
      </c>
      <c r="BK195" s="115">
        <f>SUM(BK196:BK223)</f>
        <v>334270.73000000004</v>
      </c>
    </row>
    <row r="196" spans="2:65" s="1" customFormat="1" ht="16.5" customHeight="1">
      <c r="B196" s="118"/>
      <c r="C196" s="119" t="s">
        <v>252</v>
      </c>
      <c r="D196" s="119" t="s">
        <v>113</v>
      </c>
      <c r="E196" s="120" t="s">
        <v>412</v>
      </c>
      <c r="F196" s="121" t="s">
        <v>413</v>
      </c>
      <c r="G196" s="122" t="s">
        <v>116</v>
      </c>
      <c r="H196" s="123">
        <v>75</v>
      </c>
      <c r="I196" s="124">
        <v>161</v>
      </c>
      <c r="J196" s="124">
        <f t="shared" ref="J196:J205" si="0">ROUND(I196*H196,2)</f>
        <v>12075</v>
      </c>
      <c r="K196" s="125"/>
      <c r="L196" s="26"/>
      <c r="M196" s="126" t="s">
        <v>1</v>
      </c>
      <c r="N196" s="127" t="s">
        <v>33</v>
      </c>
      <c r="O196" s="128">
        <v>0</v>
      </c>
      <c r="P196" s="128">
        <f t="shared" ref="P196:P205" si="1">O196*H196</f>
        <v>0</v>
      </c>
      <c r="Q196" s="128">
        <v>0</v>
      </c>
      <c r="R196" s="128">
        <f t="shared" ref="R196:R205" si="2">Q196*H196</f>
        <v>0</v>
      </c>
      <c r="S196" s="128">
        <v>0</v>
      </c>
      <c r="T196" s="129">
        <f t="shared" ref="T196:T205" si="3">S196*H196</f>
        <v>0</v>
      </c>
      <c r="AR196" s="130" t="s">
        <v>288</v>
      </c>
      <c r="AT196" s="130" t="s">
        <v>113</v>
      </c>
      <c r="AU196" s="130" t="s">
        <v>78</v>
      </c>
      <c r="AY196" s="16" t="s">
        <v>111</v>
      </c>
      <c r="BE196" s="131">
        <f t="shared" ref="BE196:BE205" si="4">IF(N196="základní",J196,0)</f>
        <v>12075</v>
      </c>
      <c r="BF196" s="131">
        <f t="shared" ref="BF196:BF205" si="5">IF(N196="snížená",J196,0)</f>
        <v>0</v>
      </c>
      <c r="BG196" s="131">
        <f t="shared" ref="BG196:BG205" si="6">IF(N196="zákl. přenesená",J196,0)</f>
        <v>0</v>
      </c>
      <c r="BH196" s="131">
        <f t="shared" ref="BH196:BH205" si="7">IF(N196="sníž. přenesená",J196,0)</f>
        <v>0</v>
      </c>
      <c r="BI196" s="131">
        <f t="shared" ref="BI196:BI205" si="8">IF(N196="nulová",J196,0)</f>
        <v>0</v>
      </c>
      <c r="BJ196" s="16" t="s">
        <v>76</v>
      </c>
      <c r="BK196" s="131">
        <f t="shared" ref="BK196:BK205" si="9">ROUND(I196*H196,2)</f>
        <v>12075</v>
      </c>
      <c r="BL196" s="16" t="s">
        <v>288</v>
      </c>
      <c r="BM196" s="130" t="s">
        <v>414</v>
      </c>
    </row>
    <row r="197" spans="2:65" s="1" customFormat="1" ht="24.2" customHeight="1">
      <c r="B197" s="118"/>
      <c r="C197" s="153" t="s">
        <v>253</v>
      </c>
      <c r="D197" s="153" t="s">
        <v>250</v>
      </c>
      <c r="E197" s="154" t="s">
        <v>415</v>
      </c>
      <c r="F197" s="155" t="s">
        <v>416</v>
      </c>
      <c r="G197" s="156" t="s">
        <v>116</v>
      </c>
      <c r="H197" s="157">
        <v>50</v>
      </c>
      <c r="I197" s="158">
        <v>440</v>
      </c>
      <c r="J197" s="158">
        <f t="shared" si="0"/>
        <v>22000</v>
      </c>
      <c r="K197" s="159"/>
      <c r="L197" s="160"/>
      <c r="M197" s="161" t="s">
        <v>1</v>
      </c>
      <c r="N197" s="162" t="s">
        <v>33</v>
      </c>
      <c r="O197" s="128">
        <v>0</v>
      </c>
      <c r="P197" s="128">
        <f t="shared" si="1"/>
        <v>0</v>
      </c>
      <c r="Q197" s="128">
        <v>0</v>
      </c>
      <c r="R197" s="128">
        <f t="shared" si="2"/>
        <v>0</v>
      </c>
      <c r="S197" s="128">
        <v>0</v>
      </c>
      <c r="T197" s="129">
        <f t="shared" si="3"/>
        <v>0</v>
      </c>
      <c r="AR197" s="130" t="s">
        <v>305</v>
      </c>
      <c r="AT197" s="130" t="s">
        <v>250</v>
      </c>
      <c r="AU197" s="130" t="s">
        <v>78</v>
      </c>
      <c r="AY197" s="16" t="s">
        <v>111</v>
      </c>
      <c r="BE197" s="131">
        <f t="shared" si="4"/>
        <v>22000</v>
      </c>
      <c r="BF197" s="131">
        <f t="shared" si="5"/>
        <v>0</v>
      </c>
      <c r="BG197" s="131">
        <f t="shared" si="6"/>
        <v>0</v>
      </c>
      <c r="BH197" s="131">
        <f t="shared" si="7"/>
        <v>0</v>
      </c>
      <c r="BI197" s="131">
        <f t="shared" si="8"/>
        <v>0</v>
      </c>
      <c r="BJ197" s="16" t="s">
        <v>76</v>
      </c>
      <c r="BK197" s="131">
        <f t="shared" si="9"/>
        <v>22000</v>
      </c>
      <c r="BL197" s="16" t="s">
        <v>288</v>
      </c>
      <c r="BM197" s="130" t="s">
        <v>417</v>
      </c>
    </row>
    <row r="198" spans="2:65" s="1" customFormat="1" ht="21.75" customHeight="1">
      <c r="B198" s="118"/>
      <c r="C198" s="153" t="s">
        <v>254</v>
      </c>
      <c r="D198" s="153" t="s">
        <v>250</v>
      </c>
      <c r="E198" s="154" t="s">
        <v>418</v>
      </c>
      <c r="F198" s="155" t="s">
        <v>419</v>
      </c>
      <c r="G198" s="156" t="s">
        <v>116</v>
      </c>
      <c r="H198" s="157">
        <v>25</v>
      </c>
      <c r="I198" s="158">
        <v>18.2</v>
      </c>
      <c r="J198" s="158">
        <f t="shared" si="0"/>
        <v>455</v>
      </c>
      <c r="K198" s="159"/>
      <c r="L198" s="160"/>
      <c r="M198" s="161" t="s">
        <v>1</v>
      </c>
      <c r="N198" s="162" t="s">
        <v>33</v>
      </c>
      <c r="O198" s="128">
        <v>0</v>
      </c>
      <c r="P198" s="128">
        <f t="shared" si="1"/>
        <v>0</v>
      </c>
      <c r="Q198" s="128">
        <v>0</v>
      </c>
      <c r="R198" s="128">
        <f t="shared" si="2"/>
        <v>0</v>
      </c>
      <c r="S198" s="128">
        <v>0</v>
      </c>
      <c r="T198" s="129">
        <f t="shared" si="3"/>
        <v>0</v>
      </c>
      <c r="AR198" s="130" t="s">
        <v>305</v>
      </c>
      <c r="AT198" s="130" t="s">
        <v>250</v>
      </c>
      <c r="AU198" s="130" t="s">
        <v>78</v>
      </c>
      <c r="AY198" s="16" t="s">
        <v>111</v>
      </c>
      <c r="BE198" s="131">
        <f t="shared" si="4"/>
        <v>455</v>
      </c>
      <c r="BF198" s="131">
        <f t="shared" si="5"/>
        <v>0</v>
      </c>
      <c r="BG198" s="131">
        <f t="shared" si="6"/>
        <v>0</v>
      </c>
      <c r="BH198" s="131">
        <f t="shared" si="7"/>
        <v>0</v>
      </c>
      <c r="BI198" s="131">
        <f t="shared" si="8"/>
        <v>0</v>
      </c>
      <c r="BJ198" s="16" t="s">
        <v>76</v>
      </c>
      <c r="BK198" s="131">
        <f t="shared" si="9"/>
        <v>455</v>
      </c>
      <c r="BL198" s="16" t="s">
        <v>288</v>
      </c>
      <c r="BM198" s="130" t="s">
        <v>420</v>
      </c>
    </row>
    <row r="199" spans="2:65" s="1" customFormat="1" ht="21.75" customHeight="1">
      <c r="B199" s="118"/>
      <c r="C199" s="119" t="s">
        <v>255</v>
      </c>
      <c r="D199" s="119" t="s">
        <v>113</v>
      </c>
      <c r="E199" s="120" t="s">
        <v>421</v>
      </c>
      <c r="F199" s="121" t="s">
        <v>422</v>
      </c>
      <c r="G199" s="122" t="s">
        <v>423</v>
      </c>
      <c r="H199" s="123">
        <v>2</v>
      </c>
      <c r="I199" s="124">
        <v>3220</v>
      </c>
      <c r="J199" s="124">
        <f t="shared" si="0"/>
        <v>6440</v>
      </c>
      <c r="K199" s="125"/>
      <c r="L199" s="26"/>
      <c r="M199" s="126" t="s">
        <v>1</v>
      </c>
      <c r="N199" s="127" t="s">
        <v>33</v>
      </c>
      <c r="O199" s="128">
        <v>0</v>
      </c>
      <c r="P199" s="128">
        <f t="shared" si="1"/>
        <v>0</v>
      </c>
      <c r="Q199" s="128">
        <v>0</v>
      </c>
      <c r="R199" s="128">
        <f t="shared" si="2"/>
        <v>0</v>
      </c>
      <c r="S199" s="128">
        <v>0</v>
      </c>
      <c r="T199" s="129">
        <f t="shared" si="3"/>
        <v>0</v>
      </c>
      <c r="AR199" s="130" t="s">
        <v>288</v>
      </c>
      <c r="AT199" s="130" t="s">
        <v>113</v>
      </c>
      <c r="AU199" s="130" t="s">
        <v>78</v>
      </c>
      <c r="AY199" s="16" t="s">
        <v>111</v>
      </c>
      <c r="BE199" s="131">
        <f t="shared" si="4"/>
        <v>6440</v>
      </c>
      <c r="BF199" s="131">
        <f t="shared" si="5"/>
        <v>0</v>
      </c>
      <c r="BG199" s="131">
        <f t="shared" si="6"/>
        <v>0</v>
      </c>
      <c r="BH199" s="131">
        <f t="shared" si="7"/>
        <v>0</v>
      </c>
      <c r="BI199" s="131">
        <f t="shared" si="8"/>
        <v>0</v>
      </c>
      <c r="BJ199" s="16" t="s">
        <v>76</v>
      </c>
      <c r="BK199" s="131">
        <f t="shared" si="9"/>
        <v>6440</v>
      </c>
      <c r="BL199" s="16" t="s">
        <v>288</v>
      </c>
      <c r="BM199" s="130" t="s">
        <v>424</v>
      </c>
    </row>
    <row r="200" spans="2:65" s="1" customFormat="1" ht="24.2" customHeight="1">
      <c r="B200" s="118"/>
      <c r="C200" s="119" t="s">
        <v>256</v>
      </c>
      <c r="D200" s="119" t="s">
        <v>113</v>
      </c>
      <c r="E200" s="120" t="s">
        <v>425</v>
      </c>
      <c r="F200" s="121" t="s">
        <v>426</v>
      </c>
      <c r="G200" s="122" t="s">
        <v>423</v>
      </c>
      <c r="H200" s="123">
        <v>2</v>
      </c>
      <c r="I200" s="124">
        <v>3580</v>
      </c>
      <c r="J200" s="124">
        <f t="shared" si="0"/>
        <v>7160</v>
      </c>
      <c r="K200" s="125"/>
      <c r="L200" s="26"/>
      <c r="M200" s="126" t="s">
        <v>1</v>
      </c>
      <c r="N200" s="127" t="s">
        <v>33</v>
      </c>
      <c r="O200" s="128">
        <v>0</v>
      </c>
      <c r="P200" s="128">
        <f t="shared" si="1"/>
        <v>0</v>
      </c>
      <c r="Q200" s="128">
        <v>0</v>
      </c>
      <c r="R200" s="128">
        <f t="shared" si="2"/>
        <v>0</v>
      </c>
      <c r="S200" s="128">
        <v>0</v>
      </c>
      <c r="T200" s="129">
        <f t="shared" si="3"/>
        <v>0</v>
      </c>
      <c r="AR200" s="130" t="s">
        <v>288</v>
      </c>
      <c r="AT200" s="130" t="s">
        <v>113</v>
      </c>
      <c r="AU200" s="130" t="s">
        <v>78</v>
      </c>
      <c r="AY200" s="16" t="s">
        <v>111</v>
      </c>
      <c r="BE200" s="131">
        <f t="shared" si="4"/>
        <v>7160</v>
      </c>
      <c r="BF200" s="131">
        <f t="shared" si="5"/>
        <v>0</v>
      </c>
      <c r="BG200" s="131">
        <f t="shared" si="6"/>
        <v>0</v>
      </c>
      <c r="BH200" s="131">
        <f t="shared" si="7"/>
        <v>0</v>
      </c>
      <c r="BI200" s="131">
        <f t="shared" si="8"/>
        <v>0</v>
      </c>
      <c r="BJ200" s="16" t="s">
        <v>76</v>
      </c>
      <c r="BK200" s="131">
        <f t="shared" si="9"/>
        <v>7160</v>
      </c>
      <c r="BL200" s="16" t="s">
        <v>288</v>
      </c>
      <c r="BM200" s="130" t="s">
        <v>427</v>
      </c>
    </row>
    <row r="201" spans="2:65" s="1" customFormat="1" ht="21.75" customHeight="1">
      <c r="B201" s="118"/>
      <c r="C201" s="119" t="s">
        <v>257</v>
      </c>
      <c r="D201" s="119" t="s">
        <v>113</v>
      </c>
      <c r="E201" s="120" t="s">
        <v>428</v>
      </c>
      <c r="F201" s="121" t="s">
        <v>429</v>
      </c>
      <c r="G201" s="122" t="s">
        <v>251</v>
      </c>
      <c r="H201" s="123">
        <v>225.5</v>
      </c>
      <c r="I201" s="124">
        <v>10</v>
      </c>
      <c r="J201" s="124">
        <f t="shared" si="0"/>
        <v>2255</v>
      </c>
      <c r="K201" s="125"/>
      <c r="L201" s="26"/>
      <c r="M201" s="126" t="s">
        <v>1</v>
      </c>
      <c r="N201" s="127" t="s">
        <v>33</v>
      </c>
      <c r="O201" s="128">
        <v>0</v>
      </c>
      <c r="P201" s="128">
        <f t="shared" si="1"/>
        <v>0</v>
      </c>
      <c r="Q201" s="128">
        <v>0</v>
      </c>
      <c r="R201" s="128">
        <f t="shared" si="2"/>
        <v>0</v>
      </c>
      <c r="S201" s="128">
        <v>0</v>
      </c>
      <c r="T201" s="129">
        <f t="shared" si="3"/>
        <v>0</v>
      </c>
      <c r="AR201" s="130" t="s">
        <v>288</v>
      </c>
      <c r="AT201" s="130" t="s">
        <v>113</v>
      </c>
      <c r="AU201" s="130" t="s">
        <v>78</v>
      </c>
      <c r="AY201" s="16" t="s">
        <v>111</v>
      </c>
      <c r="BE201" s="131">
        <f t="shared" si="4"/>
        <v>2255</v>
      </c>
      <c r="BF201" s="131">
        <f t="shared" si="5"/>
        <v>0</v>
      </c>
      <c r="BG201" s="131">
        <f t="shared" si="6"/>
        <v>0</v>
      </c>
      <c r="BH201" s="131">
        <f t="shared" si="7"/>
        <v>0</v>
      </c>
      <c r="BI201" s="131">
        <f t="shared" si="8"/>
        <v>0</v>
      </c>
      <c r="BJ201" s="16" t="s">
        <v>76</v>
      </c>
      <c r="BK201" s="131">
        <f t="shared" si="9"/>
        <v>2255</v>
      </c>
      <c r="BL201" s="16" t="s">
        <v>288</v>
      </c>
      <c r="BM201" s="130" t="s">
        <v>430</v>
      </c>
    </row>
    <row r="202" spans="2:65" s="1" customFormat="1" ht="24.2" customHeight="1">
      <c r="B202" s="118"/>
      <c r="C202" s="119" t="s">
        <v>269</v>
      </c>
      <c r="D202" s="119" t="s">
        <v>113</v>
      </c>
      <c r="E202" s="120" t="s">
        <v>431</v>
      </c>
      <c r="F202" s="121" t="s">
        <v>432</v>
      </c>
      <c r="G202" s="122" t="s">
        <v>251</v>
      </c>
      <c r="H202" s="123">
        <v>551.5</v>
      </c>
      <c r="I202" s="124">
        <v>21.7</v>
      </c>
      <c r="J202" s="124">
        <f t="shared" si="0"/>
        <v>11967.55</v>
      </c>
      <c r="K202" s="125"/>
      <c r="L202" s="26"/>
      <c r="M202" s="126" t="s">
        <v>1</v>
      </c>
      <c r="N202" s="127" t="s">
        <v>33</v>
      </c>
      <c r="O202" s="128">
        <v>0</v>
      </c>
      <c r="P202" s="128">
        <f t="shared" si="1"/>
        <v>0</v>
      </c>
      <c r="Q202" s="128">
        <v>0</v>
      </c>
      <c r="R202" s="128">
        <f t="shared" si="2"/>
        <v>0</v>
      </c>
      <c r="S202" s="128">
        <v>0</v>
      </c>
      <c r="T202" s="129">
        <f t="shared" si="3"/>
        <v>0</v>
      </c>
      <c r="AR202" s="130" t="s">
        <v>288</v>
      </c>
      <c r="AT202" s="130" t="s">
        <v>113</v>
      </c>
      <c r="AU202" s="130" t="s">
        <v>78</v>
      </c>
      <c r="AY202" s="16" t="s">
        <v>111</v>
      </c>
      <c r="BE202" s="131">
        <f t="shared" si="4"/>
        <v>11967.55</v>
      </c>
      <c r="BF202" s="131">
        <f t="shared" si="5"/>
        <v>0</v>
      </c>
      <c r="BG202" s="131">
        <f t="shared" si="6"/>
        <v>0</v>
      </c>
      <c r="BH202" s="131">
        <f t="shared" si="7"/>
        <v>0</v>
      </c>
      <c r="BI202" s="131">
        <f t="shared" si="8"/>
        <v>0</v>
      </c>
      <c r="BJ202" s="16" t="s">
        <v>76</v>
      </c>
      <c r="BK202" s="131">
        <f t="shared" si="9"/>
        <v>11967.55</v>
      </c>
      <c r="BL202" s="16" t="s">
        <v>288</v>
      </c>
      <c r="BM202" s="130" t="s">
        <v>433</v>
      </c>
    </row>
    <row r="203" spans="2:65" s="1" customFormat="1" ht="33" customHeight="1">
      <c r="B203" s="118"/>
      <c r="C203" s="119" t="s">
        <v>270</v>
      </c>
      <c r="D203" s="119" t="s">
        <v>113</v>
      </c>
      <c r="E203" s="120" t="s">
        <v>434</v>
      </c>
      <c r="F203" s="121" t="s">
        <v>435</v>
      </c>
      <c r="G203" s="122" t="s">
        <v>116</v>
      </c>
      <c r="H203" s="123">
        <v>1</v>
      </c>
      <c r="I203" s="124">
        <v>5890</v>
      </c>
      <c r="J203" s="124">
        <f t="shared" si="0"/>
        <v>5890</v>
      </c>
      <c r="K203" s="125"/>
      <c r="L203" s="26"/>
      <c r="M203" s="126" t="s">
        <v>1</v>
      </c>
      <c r="N203" s="127" t="s">
        <v>33</v>
      </c>
      <c r="O203" s="128">
        <v>0</v>
      </c>
      <c r="P203" s="128">
        <f t="shared" si="1"/>
        <v>0</v>
      </c>
      <c r="Q203" s="128">
        <v>0</v>
      </c>
      <c r="R203" s="128">
        <f t="shared" si="2"/>
        <v>0</v>
      </c>
      <c r="S203" s="128">
        <v>0</v>
      </c>
      <c r="T203" s="129">
        <f t="shared" si="3"/>
        <v>0</v>
      </c>
      <c r="AR203" s="130" t="s">
        <v>288</v>
      </c>
      <c r="AT203" s="130" t="s">
        <v>113</v>
      </c>
      <c r="AU203" s="130" t="s">
        <v>78</v>
      </c>
      <c r="AY203" s="16" t="s">
        <v>111</v>
      </c>
      <c r="BE203" s="131">
        <f t="shared" si="4"/>
        <v>5890</v>
      </c>
      <c r="BF203" s="131">
        <f t="shared" si="5"/>
        <v>0</v>
      </c>
      <c r="BG203" s="131">
        <f t="shared" si="6"/>
        <v>0</v>
      </c>
      <c r="BH203" s="131">
        <f t="shared" si="7"/>
        <v>0</v>
      </c>
      <c r="BI203" s="131">
        <f t="shared" si="8"/>
        <v>0</v>
      </c>
      <c r="BJ203" s="16" t="s">
        <v>76</v>
      </c>
      <c r="BK203" s="131">
        <f t="shared" si="9"/>
        <v>5890</v>
      </c>
      <c r="BL203" s="16" t="s">
        <v>288</v>
      </c>
      <c r="BM203" s="130" t="s">
        <v>436</v>
      </c>
    </row>
    <row r="204" spans="2:65" s="1" customFormat="1" ht="24.2" customHeight="1">
      <c r="B204" s="118"/>
      <c r="C204" s="119" t="s">
        <v>271</v>
      </c>
      <c r="D204" s="119" t="s">
        <v>113</v>
      </c>
      <c r="E204" s="120" t="s">
        <v>437</v>
      </c>
      <c r="F204" s="121" t="s">
        <v>438</v>
      </c>
      <c r="G204" s="122" t="s">
        <v>251</v>
      </c>
      <c r="H204" s="123">
        <v>225.5</v>
      </c>
      <c r="I204" s="124">
        <v>114</v>
      </c>
      <c r="J204" s="124">
        <f t="shared" si="0"/>
        <v>25707</v>
      </c>
      <c r="K204" s="125"/>
      <c r="L204" s="26"/>
      <c r="M204" s="126" t="s">
        <v>1</v>
      </c>
      <c r="N204" s="127" t="s">
        <v>33</v>
      </c>
      <c r="O204" s="128">
        <v>0</v>
      </c>
      <c r="P204" s="128">
        <f t="shared" si="1"/>
        <v>0</v>
      </c>
      <c r="Q204" s="128">
        <v>0</v>
      </c>
      <c r="R204" s="128">
        <f t="shared" si="2"/>
        <v>0</v>
      </c>
      <c r="S204" s="128">
        <v>0</v>
      </c>
      <c r="T204" s="129">
        <f t="shared" si="3"/>
        <v>0</v>
      </c>
      <c r="AR204" s="130" t="s">
        <v>288</v>
      </c>
      <c r="AT204" s="130" t="s">
        <v>113</v>
      </c>
      <c r="AU204" s="130" t="s">
        <v>78</v>
      </c>
      <c r="AY204" s="16" t="s">
        <v>111</v>
      </c>
      <c r="BE204" s="131">
        <f t="shared" si="4"/>
        <v>25707</v>
      </c>
      <c r="BF204" s="131">
        <f t="shared" si="5"/>
        <v>0</v>
      </c>
      <c r="BG204" s="131">
        <f t="shared" si="6"/>
        <v>0</v>
      </c>
      <c r="BH204" s="131">
        <f t="shared" si="7"/>
        <v>0</v>
      </c>
      <c r="BI204" s="131">
        <f t="shared" si="8"/>
        <v>0</v>
      </c>
      <c r="BJ204" s="16" t="s">
        <v>76</v>
      </c>
      <c r="BK204" s="131">
        <f t="shared" si="9"/>
        <v>25707</v>
      </c>
      <c r="BL204" s="16" t="s">
        <v>288</v>
      </c>
      <c r="BM204" s="130" t="s">
        <v>439</v>
      </c>
    </row>
    <row r="205" spans="2:65" s="1" customFormat="1" ht="24.2" customHeight="1">
      <c r="B205" s="118"/>
      <c r="C205" s="153" t="s">
        <v>272</v>
      </c>
      <c r="D205" s="153" t="s">
        <v>250</v>
      </c>
      <c r="E205" s="154" t="s">
        <v>440</v>
      </c>
      <c r="F205" s="155" t="s">
        <v>441</v>
      </c>
      <c r="G205" s="156" t="s">
        <v>251</v>
      </c>
      <c r="H205" s="157">
        <v>228.88300000000001</v>
      </c>
      <c r="I205" s="158">
        <v>86.8</v>
      </c>
      <c r="J205" s="158">
        <f t="shared" si="0"/>
        <v>19867.04</v>
      </c>
      <c r="K205" s="159"/>
      <c r="L205" s="160"/>
      <c r="M205" s="161" t="s">
        <v>1</v>
      </c>
      <c r="N205" s="162" t="s">
        <v>33</v>
      </c>
      <c r="O205" s="128">
        <v>0</v>
      </c>
      <c r="P205" s="128">
        <f t="shared" si="1"/>
        <v>0</v>
      </c>
      <c r="Q205" s="128">
        <v>0</v>
      </c>
      <c r="R205" s="128">
        <f t="shared" si="2"/>
        <v>0</v>
      </c>
      <c r="S205" s="128">
        <v>0</v>
      </c>
      <c r="T205" s="129">
        <f t="shared" si="3"/>
        <v>0</v>
      </c>
      <c r="AR205" s="130" t="s">
        <v>305</v>
      </c>
      <c r="AT205" s="130" t="s">
        <v>250</v>
      </c>
      <c r="AU205" s="130" t="s">
        <v>78</v>
      </c>
      <c r="AY205" s="16" t="s">
        <v>111</v>
      </c>
      <c r="BE205" s="131">
        <f t="shared" si="4"/>
        <v>19867.04</v>
      </c>
      <c r="BF205" s="131">
        <f t="shared" si="5"/>
        <v>0</v>
      </c>
      <c r="BG205" s="131">
        <f t="shared" si="6"/>
        <v>0</v>
      </c>
      <c r="BH205" s="131">
        <f t="shared" si="7"/>
        <v>0</v>
      </c>
      <c r="BI205" s="131">
        <f t="shared" si="8"/>
        <v>0</v>
      </c>
      <c r="BJ205" s="16" t="s">
        <v>76</v>
      </c>
      <c r="BK205" s="131">
        <f t="shared" si="9"/>
        <v>19867.04</v>
      </c>
      <c r="BL205" s="16" t="s">
        <v>288</v>
      </c>
      <c r="BM205" s="130" t="s">
        <v>442</v>
      </c>
    </row>
    <row r="206" spans="2:65" s="12" customFormat="1">
      <c r="B206" s="132"/>
      <c r="D206" s="133" t="s">
        <v>119</v>
      </c>
      <c r="E206" s="134" t="s">
        <v>1</v>
      </c>
      <c r="F206" s="135" t="s">
        <v>443</v>
      </c>
      <c r="H206" s="136">
        <v>228.88300000000001</v>
      </c>
      <c r="L206" s="132"/>
      <c r="M206" s="137"/>
      <c r="T206" s="138"/>
      <c r="AT206" s="134" t="s">
        <v>119</v>
      </c>
      <c r="AU206" s="134" t="s">
        <v>78</v>
      </c>
      <c r="AV206" s="12" t="s">
        <v>78</v>
      </c>
      <c r="AW206" s="12" t="s">
        <v>25</v>
      </c>
      <c r="AX206" s="12" t="s">
        <v>68</v>
      </c>
      <c r="AY206" s="134" t="s">
        <v>111</v>
      </c>
    </row>
    <row r="207" spans="2:65" s="13" customFormat="1">
      <c r="B207" s="139"/>
      <c r="D207" s="133" t="s">
        <v>119</v>
      </c>
      <c r="E207" s="140" t="s">
        <v>1</v>
      </c>
      <c r="F207" s="141" t="s">
        <v>121</v>
      </c>
      <c r="H207" s="142">
        <v>228.88300000000001</v>
      </c>
      <c r="L207" s="139"/>
      <c r="M207" s="143"/>
      <c r="T207" s="144"/>
      <c r="AT207" s="140" t="s">
        <v>119</v>
      </c>
      <c r="AU207" s="140" t="s">
        <v>78</v>
      </c>
      <c r="AV207" s="13" t="s">
        <v>117</v>
      </c>
      <c r="AW207" s="13" t="s">
        <v>25</v>
      </c>
      <c r="AX207" s="13" t="s">
        <v>76</v>
      </c>
      <c r="AY207" s="140" t="s">
        <v>111</v>
      </c>
    </row>
    <row r="208" spans="2:65" s="1" customFormat="1" ht="24.2" customHeight="1">
      <c r="B208" s="118"/>
      <c r="C208" s="119" t="s">
        <v>273</v>
      </c>
      <c r="D208" s="119" t="s">
        <v>113</v>
      </c>
      <c r="E208" s="120" t="s">
        <v>444</v>
      </c>
      <c r="F208" s="121" t="s">
        <v>445</v>
      </c>
      <c r="G208" s="122" t="s">
        <v>251</v>
      </c>
      <c r="H208" s="123">
        <v>551.5</v>
      </c>
      <c r="I208" s="124">
        <v>136</v>
      </c>
      <c r="J208" s="124">
        <f>ROUND(I208*H208,2)</f>
        <v>75004</v>
      </c>
      <c r="K208" s="125"/>
      <c r="L208" s="26"/>
      <c r="M208" s="126" t="s">
        <v>1</v>
      </c>
      <c r="N208" s="127" t="s">
        <v>33</v>
      </c>
      <c r="O208" s="128">
        <v>0</v>
      </c>
      <c r="P208" s="128">
        <f>O208*H208</f>
        <v>0</v>
      </c>
      <c r="Q208" s="128">
        <v>0</v>
      </c>
      <c r="R208" s="128">
        <f>Q208*H208</f>
        <v>0</v>
      </c>
      <c r="S208" s="128">
        <v>0</v>
      </c>
      <c r="T208" s="129">
        <f>S208*H208</f>
        <v>0</v>
      </c>
      <c r="AR208" s="130" t="s">
        <v>288</v>
      </c>
      <c r="AT208" s="130" t="s">
        <v>113</v>
      </c>
      <c r="AU208" s="130" t="s">
        <v>78</v>
      </c>
      <c r="AY208" s="16" t="s">
        <v>111</v>
      </c>
      <c r="BE208" s="131">
        <f>IF(N208="základní",J208,0)</f>
        <v>75004</v>
      </c>
      <c r="BF208" s="131">
        <f>IF(N208="snížená",J208,0)</f>
        <v>0</v>
      </c>
      <c r="BG208" s="131">
        <f>IF(N208="zákl. přenesená",J208,0)</f>
        <v>0</v>
      </c>
      <c r="BH208" s="131">
        <f>IF(N208="sníž. přenesená",J208,0)</f>
        <v>0</v>
      </c>
      <c r="BI208" s="131">
        <f>IF(N208="nulová",J208,0)</f>
        <v>0</v>
      </c>
      <c r="BJ208" s="16" t="s">
        <v>76</v>
      </c>
      <c r="BK208" s="131">
        <f>ROUND(I208*H208,2)</f>
        <v>75004</v>
      </c>
      <c r="BL208" s="16" t="s">
        <v>288</v>
      </c>
      <c r="BM208" s="130" t="s">
        <v>446</v>
      </c>
    </row>
    <row r="209" spans="2:65" s="1" customFormat="1" ht="24.2" customHeight="1">
      <c r="B209" s="118"/>
      <c r="C209" s="153" t="s">
        <v>274</v>
      </c>
      <c r="D209" s="153" t="s">
        <v>250</v>
      </c>
      <c r="E209" s="154" t="s">
        <v>447</v>
      </c>
      <c r="F209" s="155" t="s">
        <v>448</v>
      </c>
      <c r="G209" s="156" t="s">
        <v>251</v>
      </c>
      <c r="H209" s="157">
        <v>559.77300000000002</v>
      </c>
      <c r="I209" s="158">
        <v>117</v>
      </c>
      <c r="J209" s="158">
        <f>ROUND(I209*H209,2)</f>
        <v>65493.440000000002</v>
      </c>
      <c r="K209" s="159"/>
      <c r="L209" s="160"/>
      <c r="M209" s="161" t="s">
        <v>1</v>
      </c>
      <c r="N209" s="162" t="s">
        <v>33</v>
      </c>
      <c r="O209" s="128">
        <v>0</v>
      </c>
      <c r="P209" s="128">
        <f>O209*H209</f>
        <v>0</v>
      </c>
      <c r="Q209" s="128">
        <v>0</v>
      </c>
      <c r="R209" s="128">
        <f>Q209*H209</f>
        <v>0</v>
      </c>
      <c r="S209" s="128">
        <v>0</v>
      </c>
      <c r="T209" s="129">
        <f>S209*H209</f>
        <v>0</v>
      </c>
      <c r="AR209" s="130" t="s">
        <v>305</v>
      </c>
      <c r="AT209" s="130" t="s">
        <v>250</v>
      </c>
      <c r="AU209" s="130" t="s">
        <v>78</v>
      </c>
      <c r="AY209" s="16" t="s">
        <v>111</v>
      </c>
      <c r="BE209" s="131">
        <f>IF(N209="základní",J209,0)</f>
        <v>65493.440000000002</v>
      </c>
      <c r="BF209" s="131">
        <f>IF(N209="snížená",J209,0)</f>
        <v>0</v>
      </c>
      <c r="BG209" s="131">
        <f>IF(N209="zákl. přenesená",J209,0)</f>
        <v>0</v>
      </c>
      <c r="BH209" s="131">
        <f>IF(N209="sníž. přenesená",J209,0)</f>
        <v>0</v>
      </c>
      <c r="BI209" s="131">
        <f>IF(N209="nulová",J209,0)</f>
        <v>0</v>
      </c>
      <c r="BJ209" s="16" t="s">
        <v>76</v>
      </c>
      <c r="BK209" s="131">
        <f>ROUND(I209*H209,2)</f>
        <v>65493.440000000002</v>
      </c>
      <c r="BL209" s="16" t="s">
        <v>288</v>
      </c>
      <c r="BM209" s="130" t="s">
        <v>449</v>
      </c>
    </row>
    <row r="210" spans="2:65" s="12" customFormat="1">
      <c r="B210" s="132"/>
      <c r="D210" s="133" t="s">
        <v>119</v>
      </c>
      <c r="E210" s="134" t="s">
        <v>1</v>
      </c>
      <c r="F210" s="135" t="s">
        <v>450</v>
      </c>
      <c r="H210" s="136">
        <v>559.77300000000002</v>
      </c>
      <c r="L210" s="132"/>
      <c r="M210" s="137"/>
      <c r="T210" s="138"/>
      <c r="AT210" s="134" t="s">
        <v>119</v>
      </c>
      <c r="AU210" s="134" t="s">
        <v>78</v>
      </c>
      <c r="AV210" s="12" t="s">
        <v>78</v>
      </c>
      <c r="AW210" s="12" t="s">
        <v>25</v>
      </c>
      <c r="AX210" s="12" t="s">
        <v>68</v>
      </c>
      <c r="AY210" s="134" t="s">
        <v>111</v>
      </c>
    </row>
    <row r="211" spans="2:65" s="13" customFormat="1">
      <c r="B211" s="139"/>
      <c r="D211" s="133" t="s">
        <v>119</v>
      </c>
      <c r="E211" s="140" t="s">
        <v>1</v>
      </c>
      <c r="F211" s="141" t="s">
        <v>121</v>
      </c>
      <c r="H211" s="142">
        <v>559.77300000000002</v>
      </c>
      <c r="L211" s="139"/>
      <c r="M211" s="143"/>
      <c r="T211" s="144"/>
      <c r="AT211" s="140" t="s">
        <v>119</v>
      </c>
      <c r="AU211" s="140" t="s">
        <v>78</v>
      </c>
      <c r="AV211" s="13" t="s">
        <v>117</v>
      </c>
      <c r="AW211" s="13" t="s">
        <v>25</v>
      </c>
      <c r="AX211" s="13" t="s">
        <v>76</v>
      </c>
      <c r="AY211" s="140" t="s">
        <v>111</v>
      </c>
    </row>
    <row r="212" spans="2:65" s="1" customFormat="1" ht="24.2" customHeight="1">
      <c r="B212" s="118"/>
      <c r="C212" s="119" t="s">
        <v>275</v>
      </c>
      <c r="D212" s="119" t="s">
        <v>113</v>
      </c>
      <c r="E212" s="120" t="s">
        <v>451</v>
      </c>
      <c r="F212" s="121" t="s">
        <v>452</v>
      </c>
      <c r="G212" s="122" t="s">
        <v>116</v>
      </c>
      <c r="H212" s="123">
        <v>50</v>
      </c>
      <c r="I212" s="124">
        <v>262</v>
      </c>
      <c r="J212" s="124">
        <f t="shared" ref="J212:J223" si="10">ROUND(I212*H212,2)</f>
        <v>13100</v>
      </c>
      <c r="K212" s="125"/>
      <c r="L212" s="26"/>
      <c r="M212" s="126" t="s">
        <v>1</v>
      </c>
      <c r="N212" s="127" t="s">
        <v>33</v>
      </c>
      <c r="O212" s="128">
        <v>0</v>
      </c>
      <c r="P212" s="128">
        <f t="shared" ref="P212:P223" si="11">O212*H212</f>
        <v>0</v>
      </c>
      <c r="Q212" s="128">
        <v>0</v>
      </c>
      <c r="R212" s="128">
        <f t="shared" ref="R212:R223" si="12">Q212*H212</f>
        <v>0</v>
      </c>
      <c r="S212" s="128">
        <v>0</v>
      </c>
      <c r="T212" s="129">
        <f t="shared" ref="T212:T223" si="13">S212*H212</f>
        <v>0</v>
      </c>
      <c r="AR212" s="130" t="s">
        <v>288</v>
      </c>
      <c r="AT212" s="130" t="s">
        <v>113</v>
      </c>
      <c r="AU212" s="130" t="s">
        <v>78</v>
      </c>
      <c r="AY212" s="16" t="s">
        <v>111</v>
      </c>
      <c r="BE212" s="131">
        <f t="shared" ref="BE212:BE223" si="14">IF(N212="základní",J212,0)</f>
        <v>13100</v>
      </c>
      <c r="BF212" s="131">
        <f t="shared" ref="BF212:BF223" si="15">IF(N212="snížená",J212,0)</f>
        <v>0</v>
      </c>
      <c r="BG212" s="131">
        <f t="shared" ref="BG212:BG223" si="16">IF(N212="zákl. přenesená",J212,0)</f>
        <v>0</v>
      </c>
      <c r="BH212" s="131">
        <f t="shared" ref="BH212:BH223" si="17">IF(N212="sníž. přenesená",J212,0)</f>
        <v>0</v>
      </c>
      <c r="BI212" s="131">
        <f t="shared" ref="BI212:BI223" si="18">IF(N212="nulová",J212,0)</f>
        <v>0</v>
      </c>
      <c r="BJ212" s="16" t="s">
        <v>76</v>
      </c>
      <c r="BK212" s="131">
        <f t="shared" ref="BK212:BK223" si="19">ROUND(I212*H212,2)</f>
        <v>13100</v>
      </c>
      <c r="BL212" s="16" t="s">
        <v>288</v>
      </c>
      <c r="BM212" s="130" t="s">
        <v>453</v>
      </c>
    </row>
    <row r="213" spans="2:65" s="1" customFormat="1" ht="16.5" customHeight="1">
      <c r="B213" s="118"/>
      <c r="C213" s="153" t="s">
        <v>276</v>
      </c>
      <c r="D213" s="153" t="s">
        <v>250</v>
      </c>
      <c r="E213" s="154" t="s">
        <v>454</v>
      </c>
      <c r="F213" s="155" t="s">
        <v>455</v>
      </c>
      <c r="G213" s="156" t="s">
        <v>116</v>
      </c>
      <c r="H213" s="157">
        <v>25</v>
      </c>
      <c r="I213" s="158">
        <v>147</v>
      </c>
      <c r="J213" s="158">
        <f t="shared" si="10"/>
        <v>3675</v>
      </c>
      <c r="K213" s="159"/>
      <c r="L213" s="160"/>
      <c r="M213" s="161" t="s">
        <v>1</v>
      </c>
      <c r="N213" s="162" t="s">
        <v>33</v>
      </c>
      <c r="O213" s="128">
        <v>0</v>
      </c>
      <c r="P213" s="128">
        <f t="shared" si="11"/>
        <v>0</v>
      </c>
      <c r="Q213" s="128">
        <v>0</v>
      </c>
      <c r="R213" s="128">
        <f t="shared" si="12"/>
        <v>0</v>
      </c>
      <c r="S213" s="128">
        <v>0</v>
      </c>
      <c r="T213" s="129">
        <f t="shared" si="13"/>
        <v>0</v>
      </c>
      <c r="AR213" s="130" t="s">
        <v>305</v>
      </c>
      <c r="AT213" s="130" t="s">
        <v>250</v>
      </c>
      <c r="AU213" s="130" t="s">
        <v>78</v>
      </c>
      <c r="AY213" s="16" t="s">
        <v>111</v>
      </c>
      <c r="BE213" s="131">
        <f t="shared" si="14"/>
        <v>3675</v>
      </c>
      <c r="BF213" s="131">
        <f t="shared" si="15"/>
        <v>0</v>
      </c>
      <c r="BG213" s="131">
        <f t="shared" si="16"/>
        <v>0</v>
      </c>
      <c r="BH213" s="131">
        <f t="shared" si="17"/>
        <v>0</v>
      </c>
      <c r="BI213" s="131">
        <f t="shared" si="18"/>
        <v>0</v>
      </c>
      <c r="BJ213" s="16" t="s">
        <v>76</v>
      </c>
      <c r="BK213" s="131">
        <f t="shared" si="19"/>
        <v>3675</v>
      </c>
      <c r="BL213" s="16" t="s">
        <v>288</v>
      </c>
      <c r="BM213" s="130" t="s">
        <v>456</v>
      </c>
    </row>
    <row r="214" spans="2:65" s="1" customFormat="1" ht="24.2" customHeight="1">
      <c r="B214" s="118"/>
      <c r="C214" s="153" t="s">
        <v>277</v>
      </c>
      <c r="D214" s="153" t="s">
        <v>250</v>
      </c>
      <c r="E214" s="154" t="s">
        <v>457</v>
      </c>
      <c r="F214" s="155" t="s">
        <v>458</v>
      </c>
      <c r="G214" s="156" t="s">
        <v>116</v>
      </c>
      <c r="H214" s="157">
        <v>23</v>
      </c>
      <c r="I214" s="158">
        <v>590</v>
      </c>
      <c r="J214" s="158">
        <f t="shared" si="10"/>
        <v>13570</v>
      </c>
      <c r="K214" s="159"/>
      <c r="L214" s="160"/>
      <c r="M214" s="161" t="s">
        <v>1</v>
      </c>
      <c r="N214" s="162" t="s">
        <v>33</v>
      </c>
      <c r="O214" s="128">
        <v>0</v>
      </c>
      <c r="P214" s="128">
        <f t="shared" si="11"/>
        <v>0</v>
      </c>
      <c r="Q214" s="128">
        <v>0</v>
      </c>
      <c r="R214" s="128">
        <f t="shared" si="12"/>
        <v>0</v>
      </c>
      <c r="S214" s="128">
        <v>0</v>
      </c>
      <c r="T214" s="129">
        <f t="shared" si="13"/>
        <v>0</v>
      </c>
      <c r="AR214" s="130" t="s">
        <v>305</v>
      </c>
      <c r="AT214" s="130" t="s">
        <v>250</v>
      </c>
      <c r="AU214" s="130" t="s">
        <v>78</v>
      </c>
      <c r="AY214" s="16" t="s">
        <v>111</v>
      </c>
      <c r="BE214" s="131">
        <f t="shared" si="14"/>
        <v>13570</v>
      </c>
      <c r="BF214" s="131">
        <f t="shared" si="15"/>
        <v>0</v>
      </c>
      <c r="BG214" s="131">
        <f t="shared" si="16"/>
        <v>0</v>
      </c>
      <c r="BH214" s="131">
        <f t="shared" si="17"/>
        <v>0</v>
      </c>
      <c r="BI214" s="131">
        <f t="shared" si="18"/>
        <v>0</v>
      </c>
      <c r="BJ214" s="16" t="s">
        <v>76</v>
      </c>
      <c r="BK214" s="131">
        <f t="shared" si="19"/>
        <v>13570</v>
      </c>
      <c r="BL214" s="16" t="s">
        <v>288</v>
      </c>
      <c r="BM214" s="130" t="s">
        <v>459</v>
      </c>
    </row>
    <row r="215" spans="2:65" s="1" customFormat="1" ht="24.2" customHeight="1">
      <c r="B215" s="118"/>
      <c r="C215" s="153" t="s">
        <v>278</v>
      </c>
      <c r="D215" s="153" t="s">
        <v>250</v>
      </c>
      <c r="E215" s="154" t="s">
        <v>460</v>
      </c>
      <c r="F215" s="155" t="s">
        <v>461</v>
      </c>
      <c r="G215" s="156" t="s">
        <v>116</v>
      </c>
      <c r="H215" s="157">
        <v>2</v>
      </c>
      <c r="I215" s="158">
        <v>1012</v>
      </c>
      <c r="J215" s="158">
        <f t="shared" si="10"/>
        <v>2024</v>
      </c>
      <c r="K215" s="159"/>
      <c r="L215" s="160"/>
      <c r="M215" s="161" t="s">
        <v>1</v>
      </c>
      <c r="N215" s="162" t="s">
        <v>33</v>
      </c>
      <c r="O215" s="128">
        <v>0</v>
      </c>
      <c r="P215" s="128">
        <f t="shared" si="11"/>
        <v>0</v>
      </c>
      <c r="Q215" s="128">
        <v>0</v>
      </c>
      <c r="R215" s="128">
        <f t="shared" si="12"/>
        <v>0</v>
      </c>
      <c r="S215" s="128">
        <v>0</v>
      </c>
      <c r="T215" s="129">
        <f t="shared" si="13"/>
        <v>0</v>
      </c>
      <c r="AR215" s="130" t="s">
        <v>305</v>
      </c>
      <c r="AT215" s="130" t="s">
        <v>250</v>
      </c>
      <c r="AU215" s="130" t="s">
        <v>78</v>
      </c>
      <c r="AY215" s="16" t="s">
        <v>111</v>
      </c>
      <c r="BE215" s="131">
        <f t="shared" si="14"/>
        <v>2024</v>
      </c>
      <c r="BF215" s="131">
        <f t="shared" si="15"/>
        <v>0</v>
      </c>
      <c r="BG215" s="131">
        <f t="shared" si="16"/>
        <v>0</v>
      </c>
      <c r="BH215" s="131">
        <f t="shared" si="17"/>
        <v>0</v>
      </c>
      <c r="BI215" s="131">
        <f t="shared" si="18"/>
        <v>0</v>
      </c>
      <c r="BJ215" s="16" t="s">
        <v>76</v>
      </c>
      <c r="BK215" s="131">
        <f t="shared" si="19"/>
        <v>2024</v>
      </c>
      <c r="BL215" s="16" t="s">
        <v>288</v>
      </c>
      <c r="BM215" s="130" t="s">
        <v>462</v>
      </c>
    </row>
    <row r="216" spans="2:65" s="1" customFormat="1" ht="24.2" customHeight="1">
      <c r="B216" s="118"/>
      <c r="C216" s="119" t="s">
        <v>279</v>
      </c>
      <c r="D216" s="119" t="s">
        <v>113</v>
      </c>
      <c r="E216" s="120" t="s">
        <v>463</v>
      </c>
      <c r="F216" s="121" t="s">
        <v>464</v>
      </c>
      <c r="G216" s="122" t="s">
        <v>116</v>
      </c>
      <c r="H216" s="123">
        <v>31</v>
      </c>
      <c r="I216" s="124">
        <v>348</v>
      </c>
      <c r="J216" s="124">
        <f t="shared" si="10"/>
        <v>10788</v>
      </c>
      <c r="K216" s="125"/>
      <c r="L216" s="26"/>
      <c r="M216" s="126" t="s">
        <v>1</v>
      </c>
      <c r="N216" s="127" t="s">
        <v>33</v>
      </c>
      <c r="O216" s="128">
        <v>0</v>
      </c>
      <c r="P216" s="128">
        <f t="shared" si="11"/>
        <v>0</v>
      </c>
      <c r="Q216" s="128">
        <v>0</v>
      </c>
      <c r="R216" s="128">
        <f t="shared" si="12"/>
        <v>0</v>
      </c>
      <c r="S216" s="128">
        <v>0</v>
      </c>
      <c r="T216" s="129">
        <f t="shared" si="13"/>
        <v>0</v>
      </c>
      <c r="AR216" s="130" t="s">
        <v>288</v>
      </c>
      <c r="AT216" s="130" t="s">
        <v>113</v>
      </c>
      <c r="AU216" s="130" t="s">
        <v>78</v>
      </c>
      <c r="AY216" s="16" t="s">
        <v>111</v>
      </c>
      <c r="BE216" s="131">
        <f t="shared" si="14"/>
        <v>10788</v>
      </c>
      <c r="BF216" s="131">
        <f t="shared" si="15"/>
        <v>0</v>
      </c>
      <c r="BG216" s="131">
        <f t="shared" si="16"/>
        <v>0</v>
      </c>
      <c r="BH216" s="131">
        <f t="shared" si="17"/>
        <v>0</v>
      </c>
      <c r="BI216" s="131">
        <f t="shared" si="18"/>
        <v>0</v>
      </c>
      <c r="BJ216" s="16" t="s">
        <v>76</v>
      </c>
      <c r="BK216" s="131">
        <f t="shared" si="19"/>
        <v>10788</v>
      </c>
      <c r="BL216" s="16" t="s">
        <v>288</v>
      </c>
      <c r="BM216" s="130" t="s">
        <v>465</v>
      </c>
    </row>
    <row r="217" spans="2:65" s="1" customFormat="1" ht="16.5" customHeight="1">
      <c r="B217" s="118"/>
      <c r="C217" s="153" t="s">
        <v>280</v>
      </c>
      <c r="D217" s="153" t="s">
        <v>250</v>
      </c>
      <c r="E217" s="154" t="s">
        <v>466</v>
      </c>
      <c r="F217" s="155" t="s">
        <v>467</v>
      </c>
      <c r="G217" s="156" t="s">
        <v>116</v>
      </c>
      <c r="H217" s="157">
        <v>25</v>
      </c>
      <c r="I217" s="158">
        <v>488</v>
      </c>
      <c r="J217" s="158">
        <f t="shared" si="10"/>
        <v>12200</v>
      </c>
      <c r="K217" s="159"/>
      <c r="L217" s="160"/>
      <c r="M217" s="161" t="s">
        <v>1</v>
      </c>
      <c r="N217" s="162" t="s">
        <v>33</v>
      </c>
      <c r="O217" s="128">
        <v>0</v>
      </c>
      <c r="P217" s="128">
        <f t="shared" si="11"/>
        <v>0</v>
      </c>
      <c r="Q217" s="128">
        <v>0</v>
      </c>
      <c r="R217" s="128">
        <f t="shared" si="12"/>
        <v>0</v>
      </c>
      <c r="S217" s="128">
        <v>0</v>
      </c>
      <c r="T217" s="129">
        <f t="shared" si="13"/>
        <v>0</v>
      </c>
      <c r="AR217" s="130" t="s">
        <v>305</v>
      </c>
      <c r="AT217" s="130" t="s">
        <v>250</v>
      </c>
      <c r="AU217" s="130" t="s">
        <v>78</v>
      </c>
      <c r="AY217" s="16" t="s">
        <v>111</v>
      </c>
      <c r="BE217" s="131">
        <f t="shared" si="14"/>
        <v>12200</v>
      </c>
      <c r="BF217" s="131">
        <f t="shared" si="15"/>
        <v>0</v>
      </c>
      <c r="BG217" s="131">
        <f t="shared" si="16"/>
        <v>0</v>
      </c>
      <c r="BH217" s="131">
        <f t="shared" si="17"/>
        <v>0</v>
      </c>
      <c r="BI217" s="131">
        <f t="shared" si="18"/>
        <v>0</v>
      </c>
      <c r="BJ217" s="16" t="s">
        <v>76</v>
      </c>
      <c r="BK217" s="131">
        <f t="shared" si="19"/>
        <v>12200</v>
      </c>
      <c r="BL217" s="16" t="s">
        <v>288</v>
      </c>
      <c r="BM217" s="130" t="s">
        <v>468</v>
      </c>
    </row>
    <row r="218" spans="2:65" s="1" customFormat="1" ht="24.2" customHeight="1">
      <c r="B218" s="118"/>
      <c r="C218" s="153" t="s">
        <v>281</v>
      </c>
      <c r="D218" s="153" t="s">
        <v>250</v>
      </c>
      <c r="E218" s="154" t="s">
        <v>469</v>
      </c>
      <c r="F218" s="155" t="s">
        <v>470</v>
      </c>
      <c r="G218" s="156" t="s">
        <v>116</v>
      </c>
      <c r="H218" s="157">
        <v>1</v>
      </c>
      <c r="I218" s="158">
        <v>562</v>
      </c>
      <c r="J218" s="158">
        <f t="shared" si="10"/>
        <v>562</v>
      </c>
      <c r="K218" s="159"/>
      <c r="L218" s="160"/>
      <c r="M218" s="161" t="s">
        <v>1</v>
      </c>
      <c r="N218" s="162" t="s">
        <v>33</v>
      </c>
      <c r="O218" s="128">
        <v>0</v>
      </c>
      <c r="P218" s="128">
        <f t="shared" si="11"/>
        <v>0</v>
      </c>
      <c r="Q218" s="128">
        <v>0</v>
      </c>
      <c r="R218" s="128">
        <f t="shared" si="12"/>
        <v>0</v>
      </c>
      <c r="S218" s="128">
        <v>0</v>
      </c>
      <c r="T218" s="129">
        <f t="shared" si="13"/>
        <v>0</v>
      </c>
      <c r="AR218" s="130" t="s">
        <v>305</v>
      </c>
      <c r="AT218" s="130" t="s">
        <v>250</v>
      </c>
      <c r="AU218" s="130" t="s">
        <v>78</v>
      </c>
      <c r="AY218" s="16" t="s">
        <v>111</v>
      </c>
      <c r="BE218" s="131">
        <f t="shared" si="14"/>
        <v>562</v>
      </c>
      <c r="BF218" s="131">
        <f t="shared" si="15"/>
        <v>0</v>
      </c>
      <c r="BG218" s="131">
        <f t="shared" si="16"/>
        <v>0</v>
      </c>
      <c r="BH218" s="131">
        <f t="shared" si="17"/>
        <v>0</v>
      </c>
      <c r="BI218" s="131">
        <f t="shared" si="18"/>
        <v>0</v>
      </c>
      <c r="BJ218" s="16" t="s">
        <v>76</v>
      </c>
      <c r="BK218" s="131">
        <f t="shared" si="19"/>
        <v>562</v>
      </c>
      <c r="BL218" s="16" t="s">
        <v>288</v>
      </c>
      <c r="BM218" s="130" t="s">
        <v>471</v>
      </c>
    </row>
    <row r="219" spans="2:65" s="1" customFormat="1" ht="16.5" customHeight="1">
      <c r="B219" s="118"/>
      <c r="C219" s="153" t="s">
        <v>282</v>
      </c>
      <c r="D219" s="153" t="s">
        <v>250</v>
      </c>
      <c r="E219" s="154" t="s">
        <v>472</v>
      </c>
      <c r="F219" s="155" t="s">
        <v>473</v>
      </c>
      <c r="G219" s="156" t="s">
        <v>116</v>
      </c>
      <c r="H219" s="157">
        <v>2</v>
      </c>
      <c r="I219" s="158">
        <v>438</v>
      </c>
      <c r="J219" s="158">
        <f t="shared" si="10"/>
        <v>876</v>
      </c>
      <c r="K219" s="159"/>
      <c r="L219" s="160"/>
      <c r="M219" s="161" t="s">
        <v>1</v>
      </c>
      <c r="N219" s="162" t="s">
        <v>33</v>
      </c>
      <c r="O219" s="128">
        <v>0</v>
      </c>
      <c r="P219" s="128">
        <f t="shared" si="11"/>
        <v>0</v>
      </c>
      <c r="Q219" s="128">
        <v>0</v>
      </c>
      <c r="R219" s="128">
        <f t="shared" si="12"/>
        <v>0</v>
      </c>
      <c r="S219" s="128">
        <v>0</v>
      </c>
      <c r="T219" s="129">
        <f t="shared" si="13"/>
        <v>0</v>
      </c>
      <c r="AR219" s="130" t="s">
        <v>305</v>
      </c>
      <c r="AT219" s="130" t="s">
        <v>250</v>
      </c>
      <c r="AU219" s="130" t="s">
        <v>78</v>
      </c>
      <c r="AY219" s="16" t="s">
        <v>111</v>
      </c>
      <c r="BE219" s="131">
        <f t="shared" si="14"/>
        <v>876</v>
      </c>
      <c r="BF219" s="131">
        <f t="shared" si="15"/>
        <v>0</v>
      </c>
      <c r="BG219" s="131">
        <f t="shared" si="16"/>
        <v>0</v>
      </c>
      <c r="BH219" s="131">
        <f t="shared" si="17"/>
        <v>0</v>
      </c>
      <c r="BI219" s="131">
        <f t="shared" si="18"/>
        <v>0</v>
      </c>
      <c r="BJ219" s="16" t="s">
        <v>76</v>
      </c>
      <c r="BK219" s="131">
        <f t="shared" si="19"/>
        <v>876</v>
      </c>
      <c r="BL219" s="16" t="s">
        <v>288</v>
      </c>
      <c r="BM219" s="130" t="s">
        <v>474</v>
      </c>
    </row>
    <row r="220" spans="2:65" s="1" customFormat="1" ht="16.5" customHeight="1">
      <c r="B220" s="118"/>
      <c r="C220" s="153" t="s">
        <v>283</v>
      </c>
      <c r="D220" s="153" t="s">
        <v>250</v>
      </c>
      <c r="E220" s="154" t="s">
        <v>304</v>
      </c>
      <c r="F220" s="155" t="s">
        <v>475</v>
      </c>
      <c r="G220" s="156" t="s">
        <v>116</v>
      </c>
      <c r="H220" s="157">
        <v>1</v>
      </c>
      <c r="I220" s="158">
        <v>218</v>
      </c>
      <c r="J220" s="158">
        <f t="shared" si="10"/>
        <v>218</v>
      </c>
      <c r="K220" s="159"/>
      <c r="L220" s="160"/>
      <c r="M220" s="161" t="s">
        <v>1</v>
      </c>
      <c r="N220" s="162" t="s">
        <v>33</v>
      </c>
      <c r="O220" s="128">
        <v>0</v>
      </c>
      <c r="P220" s="128">
        <f t="shared" si="11"/>
        <v>0</v>
      </c>
      <c r="Q220" s="128">
        <v>0</v>
      </c>
      <c r="R220" s="128">
        <f t="shared" si="12"/>
        <v>0</v>
      </c>
      <c r="S220" s="128">
        <v>0</v>
      </c>
      <c r="T220" s="129">
        <f t="shared" si="13"/>
        <v>0</v>
      </c>
      <c r="AR220" s="130" t="s">
        <v>305</v>
      </c>
      <c r="AT220" s="130" t="s">
        <v>250</v>
      </c>
      <c r="AU220" s="130" t="s">
        <v>78</v>
      </c>
      <c r="AY220" s="16" t="s">
        <v>111</v>
      </c>
      <c r="BE220" s="131">
        <f t="shared" si="14"/>
        <v>218</v>
      </c>
      <c r="BF220" s="131">
        <f t="shared" si="15"/>
        <v>0</v>
      </c>
      <c r="BG220" s="131">
        <f t="shared" si="16"/>
        <v>0</v>
      </c>
      <c r="BH220" s="131">
        <f t="shared" si="17"/>
        <v>0</v>
      </c>
      <c r="BI220" s="131">
        <f t="shared" si="18"/>
        <v>0</v>
      </c>
      <c r="BJ220" s="16" t="s">
        <v>76</v>
      </c>
      <c r="BK220" s="131">
        <f t="shared" si="19"/>
        <v>218</v>
      </c>
      <c r="BL220" s="16" t="s">
        <v>288</v>
      </c>
      <c r="BM220" s="130" t="s">
        <v>476</v>
      </c>
    </row>
    <row r="221" spans="2:65" s="1" customFormat="1" ht="16.5" customHeight="1">
      <c r="B221" s="118"/>
      <c r="C221" s="153" t="s">
        <v>284</v>
      </c>
      <c r="D221" s="153" t="s">
        <v>250</v>
      </c>
      <c r="E221" s="154" t="s">
        <v>477</v>
      </c>
      <c r="F221" s="155" t="s">
        <v>478</v>
      </c>
      <c r="G221" s="156" t="s">
        <v>116</v>
      </c>
      <c r="H221" s="157">
        <v>2</v>
      </c>
      <c r="I221" s="158">
        <v>555</v>
      </c>
      <c r="J221" s="158">
        <f t="shared" si="10"/>
        <v>1110</v>
      </c>
      <c r="K221" s="159"/>
      <c r="L221" s="160"/>
      <c r="M221" s="161" t="s">
        <v>1</v>
      </c>
      <c r="N221" s="162" t="s">
        <v>33</v>
      </c>
      <c r="O221" s="128">
        <v>0</v>
      </c>
      <c r="P221" s="128">
        <f t="shared" si="11"/>
        <v>0</v>
      </c>
      <c r="Q221" s="128">
        <v>0</v>
      </c>
      <c r="R221" s="128">
        <f t="shared" si="12"/>
        <v>0</v>
      </c>
      <c r="S221" s="128">
        <v>0</v>
      </c>
      <c r="T221" s="129">
        <f t="shared" si="13"/>
        <v>0</v>
      </c>
      <c r="AR221" s="130" t="s">
        <v>305</v>
      </c>
      <c r="AT221" s="130" t="s">
        <v>250</v>
      </c>
      <c r="AU221" s="130" t="s">
        <v>78</v>
      </c>
      <c r="AY221" s="16" t="s">
        <v>111</v>
      </c>
      <c r="BE221" s="131">
        <f t="shared" si="14"/>
        <v>1110</v>
      </c>
      <c r="BF221" s="131">
        <f t="shared" si="15"/>
        <v>0</v>
      </c>
      <c r="BG221" s="131">
        <f t="shared" si="16"/>
        <v>0</v>
      </c>
      <c r="BH221" s="131">
        <f t="shared" si="17"/>
        <v>0</v>
      </c>
      <c r="BI221" s="131">
        <f t="shared" si="18"/>
        <v>0</v>
      </c>
      <c r="BJ221" s="16" t="s">
        <v>76</v>
      </c>
      <c r="BK221" s="131">
        <f t="shared" si="19"/>
        <v>1110</v>
      </c>
      <c r="BL221" s="16" t="s">
        <v>288</v>
      </c>
      <c r="BM221" s="130" t="s">
        <v>479</v>
      </c>
    </row>
    <row r="222" spans="2:65" s="1" customFormat="1" ht="21.75" customHeight="1">
      <c r="B222" s="118"/>
      <c r="C222" s="119" t="s">
        <v>285</v>
      </c>
      <c r="D222" s="119" t="s">
        <v>113</v>
      </c>
      <c r="E222" s="120" t="s">
        <v>480</v>
      </c>
      <c r="F222" s="121" t="s">
        <v>481</v>
      </c>
      <c r="G222" s="122" t="s">
        <v>251</v>
      </c>
      <c r="H222" s="123">
        <v>777</v>
      </c>
      <c r="I222" s="124">
        <v>14.7</v>
      </c>
      <c r="J222" s="124">
        <f t="shared" si="10"/>
        <v>11421.9</v>
      </c>
      <c r="K222" s="125"/>
      <c r="L222" s="26"/>
      <c r="M222" s="126" t="s">
        <v>1</v>
      </c>
      <c r="N222" s="127" t="s">
        <v>33</v>
      </c>
      <c r="O222" s="128">
        <v>0</v>
      </c>
      <c r="P222" s="128">
        <f t="shared" si="11"/>
        <v>0</v>
      </c>
      <c r="Q222" s="128">
        <v>0</v>
      </c>
      <c r="R222" s="128">
        <f t="shared" si="12"/>
        <v>0</v>
      </c>
      <c r="S222" s="128">
        <v>0</v>
      </c>
      <c r="T222" s="129">
        <f t="shared" si="13"/>
        <v>0</v>
      </c>
      <c r="AR222" s="130" t="s">
        <v>288</v>
      </c>
      <c r="AT222" s="130" t="s">
        <v>113</v>
      </c>
      <c r="AU222" s="130" t="s">
        <v>78</v>
      </c>
      <c r="AY222" s="16" t="s">
        <v>111</v>
      </c>
      <c r="BE222" s="131">
        <f t="shared" si="14"/>
        <v>11421.9</v>
      </c>
      <c r="BF222" s="131">
        <f t="shared" si="15"/>
        <v>0</v>
      </c>
      <c r="BG222" s="131">
        <f t="shared" si="16"/>
        <v>0</v>
      </c>
      <c r="BH222" s="131">
        <f t="shared" si="17"/>
        <v>0</v>
      </c>
      <c r="BI222" s="131">
        <f t="shared" si="18"/>
        <v>0</v>
      </c>
      <c r="BJ222" s="16" t="s">
        <v>76</v>
      </c>
      <c r="BK222" s="131">
        <f t="shared" si="19"/>
        <v>11421.9</v>
      </c>
      <c r="BL222" s="16" t="s">
        <v>288</v>
      </c>
      <c r="BM222" s="130" t="s">
        <v>482</v>
      </c>
    </row>
    <row r="223" spans="2:65" s="1" customFormat="1" ht="16.5" customHeight="1">
      <c r="B223" s="118"/>
      <c r="C223" s="119" t="s">
        <v>286</v>
      </c>
      <c r="D223" s="119" t="s">
        <v>113</v>
      </c>
      <c r="E223" s="120" t="s">
        <v>483</v>
      </c>
      <c r="F223" s="121" t="s">
        <v>484</v>
      </c>
      <c r="G223" s="122" t="s">
        <v>251</v>
      </c>
      <c r="H223" s="123">
        <v>777</v>
      </c>
      <c r="I223" s="124">
        <v>13.4</v>
      </c>
      <c r="J223" s="124">
        <f t="shared" si="10"/>
        <v>10411.799999999999</v>
      </c>
      <c r="K223" s="125"/>
      <c r="L223" s="26"/>
      <c r="M223" s="126" t="s">
        <v>1</v>
      </c>
      <c r="N223" s="127" t="s">
        <v>33</v>
      </c>
      <c r="O223" s="128">
        <v>0</v>
      </c>
      <c r="P223" s="128">
        <f t="shared" si="11"/>
        <v>0</v>
      </c>
      <c r="Q223" s="128">
        <v>0</v>
      </c>
      <c r="R223" s="128">
        <f t="shared" si="12"/>
        <v>0</v>
      </c>
      <c r="S223" s="128">
        <v>0</v>
      </c>
      <c r="T223" s="129">
        <f t="shared" si="13"/>
        <v>0</v>
      </c>
      <c r="AR223" s="130" t="s">
        <v>288</v>
      </c>
      <c r="AT223" s="130" t="s">
        <v>113</v>
      </c>
      <c r="AU223" s="130" t="s">
        <v>78</v>
      </c>
      <c r="AY223" s="16" t="s">
        <v>111</v>
      </c>
      <c r="BE223" s="131">
        <f t="shared" si="14"/>
        <v>10411.799999999999</v>
      </c>
      <c r="BF223" s="131">
        <f t="shared" si="15"/>
        <v>0</v>
      </c>
      <c r="BG223" s="131">
        <f t="shared" si="16"/>
        <v>0</v>
      </c>
      <c r="BH223" s="131">
        <f t="shared" si="17"/>
        <v>0</v>
      </c>
      <c r="BI223" s="131">
        <f t="shared" si="18"/>
        <v>0</v>
      </c>
      <c r="BJ223" s="16" t="s">
        <v>76</v>
      </c>
      <c r="BK223" s="131">
        <f t="shared" si="19"/>
        <v>10411.799999999999</v>
      </c>
      <c r="BL223" s="16" t="s">
        <v>288</v>
      </c>
      <c r="BM223" s="130" t="s">
        <v>485</v>
      </c>
    </row>
    <row r="224" spans="2:65" s="11" customFormat="1" ht="22.9" customHeight="1">
      <c r="B224" s="107"/>
      <c r="D224" s="108" t="s">
        <v>67</v>
      </c>
      <c r="E224" s="116" t="s">
        <v>311</v>
      </c>
      <c r="F224" s="116" t="s">
        <v>312</v>
      </c>
      <c r="J224" s="117">
        <f>BK224</f>
        <v>17094</v>
      </c>
      <c r="L224" s="107"/>
      <c r="M224" s="111"/>
      <c r="P224" s="112">
        <f>P225</f>
        <v>0</v>
      </c>
      <c r="R224" s="112">
        <f>R225</f>
        <v>0</v>
      </c>
      <c r="T224" s="113">
        <f>T225</f>
        <v>0</v>
      </c>
      <c r="AR224" s="108" t="s">
        <v>125</v>
      </c>
      <c r="AT224" s="114" t="s">
        <v>67</v>
      </c>
      <c r="AU224" s="114" t="s">
        <v>76</v>
      </c>
      <c r="AY224" s="108" t="s">
        <v>111</v>
      </c>
      <c r="BK224" s="115">
        <f>BK225</f>
        <v>17094</v>
      </c>
    </row>
    <row r="225" spans="2:65" s="1" customFormat="1" ht="16.5" customHeight="1">
      <c r="B225" s="118"/>
      <c r="C225" s="119" t="s">
        <v>287</v>
      </c>
      <c r="D225" s="119" t="s">
        <v>113</v>
      </c>
      <c r="E225" s="120" t="s">
        <v>486</v>
      </c>
      <c r="F225" s="121" t="s">
        <v>487</v>
      </c>
      <c r="G225" s="122" t="s">
        <v>251</v>
      </c>
      <c r="H225" s="123">
        <v>777</v>
      </c>
      <c r="I225" s="124">
        <v>22</v>
      </c>
      <c r="J225" s="124">
        <f>ROUND(I225*H225,2)</f>
        <v>17094</v>
      </c>
      <c r="K225" s="125"/>
      <c r="L225" s="26"/>
      <c r="M225" s="126" t="s">
        <v>1</v>
      </c>
      <c r="N225" s="127" t="s">
        <v>33</v>
      </c>
      <c r="O225" s="128">
        <v>0</v>
      </c>
      <c r="P225" s="128">
        <f>O225*H225</f>
        <v>0</v>
      </c>
      <c r="Q225" s="128">
        <v>0</v>
      </c>
      <c r="R225" s="128">
        <f>Q225*H225</f>
        <v>0</v>
      </c>
      <c r="S225" s="128">
        <v>0</v>
      </c>
      <c r="T225" s="129">
        <f>S225*H225</f>
        <v>0</v>
      </c>
      <c r="AR225" s="130" t="s">
        <v>288</v>
      </c>
      <c r="AT225" s="130" t="s">
        <v>113</v>
      </c>
      <c r="AU225" s="130" t="s">
        <v>78</v>
      </c>
      <c r="AY225" s="16" t="s">
        <v>111</v>
      </c>
      <c r="BE225" s="131">
        <f>IF(N225="základní",J225,0)</f>
        <v>17094</v>
      </c>
      <c r="BF225" s="131">
        <f>IF(N225="snížená",J225,0)</f>
        <v>0</v>
      </c>
      <c r="BG225" s="131">
        <f>IF(N225="zákl. přenesená",J225,0)</f>
        <v>0</v>
      </c>
      <c r="BH225" s="131">
        <f>IF(N225="sníž. přenesená",J225,0)</f>
        <v>0</v>
      </c>
      <c r="BI225" s="131">
        <f>IF(N225="nulová",J225,0)</f>
        <v>0</v>
      </c>
      <c r="BJ225" s="16" t="s">
        <v>76</v>
      </c>
      <c r="BK225" s="131">
        <f>ROUND(I225*H225,2)</f>
        <v>17094</v>
      </c>
      <c r="BL225" s="16" t="s">
        <v>288</v>
      </c>
      <c r="BM225" s="130" t="s">
        <v>488</v>
      </c>
    </row>
    <row r="226" spans="2:65" s="11" customFormat="1" ht="25.9" customHeight="1">
      <c r="B226" s="107"/>
      <c r="D226" s="108" t="s">
        <v>67</v>
      </c>
      <c r="E226" s="109" t="s">
        <v>489</v>
      </c>
      <c r="F226" s="109" t="s">
        <v>490</v>
      </c>
      <c r="J226" s="110">
        <f>BK226</f>
        <v>44524</v>
      </c>
      <c r="L226" s="107"/>
      <c r="M226" s="111"/>
      <c r="P226" s="112">
        <f>SUM(P227:P233)</f>
        <v>0</v>
      </c>
      <c r="R226" s="112">
        <f>SUM(R227:R233)</f>
        <v>0</v>
      </c>
      <c r="T226" s="113">
        <f>SUM(T227:T233)</f>
        <v>0</v>
      </c>
      <c r="AR226" s="108" t="s">
        <v>117</v>
      </c>
      <c r="AT226" s="114" t="s">
        <v>67</v>
      </c>
      <c r="AU226" s="114" t="s">
        <v>68</v>
      </c>
      <c r="AY226" s="108" t="s">
        <v>111</v>
      </c>
      <c r="BK226" s="115">
        <f>SUM(BK227:BK233)</f>
        <v>44524</v>
      </c>
    </row>
    <row r="227" spans="2:65" s="1" customFormat="1" ht="21.75" customHeight="1">
      <c r="B227" s="118"/>
      <c r="C227" s="119" t="s">
        <v>289</v>
      </c>
      <c r="D227" s="119" t="s">
        <v>113</v>
      </c>
      <c r="E227" s="120" t="s">
        <v>491</v>
      </c>
      <c r="F227" s="121" t="s">
        <v>492</v>
      </c>
      <c r="G227" s="122" t="s">
        <v>310</v>
      </c>
      <c r="H227" s="123">
        <v>24</v>
      </c>
      <c r="I227" s="124">
        <v>709</v>
      </c>
      <c r="J227" s="124">
        <f>ROUND(I227*H227,2)</f>
        <v>17016</v>
      </c>
      <c r="K227" s="125"/>
      <c r="L227" s="26"/>
      <c r="M227" s="126" t="s">
        <v>1</v>
      </c>
      <c r="N227" s="127" t="s">
        <v>33</v>
      </c>
      <c r="O227" s="128">
        <v>0</v>
      </c>
      <c r="P227" s="128">
        <f>O227*H227</f>
        <v>0</v>
      </c>
      <c r="Q227" s="128">
        <v>0</v>
      </c>
      <c r="R227" s="128">
        <f>Q227*H227</f>
        <v>0</v>
      </c>
      <c r="S227" s="128">
        <v>0</v>
      </c>
      <c r="T227" s="129">
        <f>S227*H227</f>
        <v>0</v>
      </c>
      <c r="AR227" s="130" t="s">
        <v>493</v>
      </c>
      <c r="AT227" s="130" t="s">
        <v>113</v>
      </c>
      <c r="AU227" s="130" t="s">
        <v>76</v>
      </c>
      <c r="AY227" s="16" t="s">
        <v>111</v>
      </c>
      <c r="BE227" s="131">
        <f>IF(N227="základní",J227,0)</f>
        <v>17016</v>
      </c>
      <c r="BF227" s="131">
        <f>IF(N227="snížená",J227,0)</f>
        <v>0</v>
      </c>
      <c r="BG227" s="131">
        <f>IF(N227="zákl. přenesená",J227,0)</f>
        <v>0</v>
      </c>
      <c r="BH227" s="131">
        <f>IF(N227="sníž. přenesená",J227,0)</f>
        <v>0</v>
      </c>
      <c r="BI227" s="131">
        <f>IF(N227="nulová",J227,0)</f>
        <v>0</v>
      </c>
      <c r="BJ227" s="16" t="s">
        <v>76</v>
      </c>
      <c r="BK227" s="131">
        <f>ROUND(I227*H227,2)</f>
        <v>17016</v>
      </c>
      <c r="BL227" s="16" t="s">
        <v>493</v>
      </c>
      <c r="BM227" s="130" t="s">
        <v>494</v>
      </c>
    </row>
    <row r="228" spans="2:65" s="1" customFormat="1" ht="16.5" customHeight="1">
      <c r="B228" s="118"/>
      <c r="C228" s="119" t="s">
        <v>290</v>
      </c>
      <c r="D228" s="119" t="s">
        <v>113</v>
      </c>
      <c r="E228" s="120" t="s">
        <v>495</v>
      </c>
      <c r="F228" s="121" t="s">
        <v>496</v>
      </c>
      <c r="G228" s="122" t="s">
        <v>310</v>
      </c>
      <c r="H228" s="123">
        <v>46</v>
      </c>
      <c r="I228" s="124">
        <v>598</v>
      </c>
      <c r="J228" s="124">
        <f>ROUND(I228*H228,2)</f>
        <v>27508</v>
      </c>
      <c r="K228" s="125"/>
      <c r="L228" s="26"/>
      <c r="M228" s="126" t="s">
        <v>1</v>
      </c>
      <c r="N228" s="127" t="s">
        <v>33</v>
      </c>
      <c r="O228" s="128">
        <v>0</v>
      </c>
      <c r="P228" s="128">
        <f>O228*H228</f>
        <v>0</v>
      </c>
      <c r="Q228" s="128">
        <v>0</v>
      </c>
      <c r="R228" s="128">
        <f>Q228*H228</f>
        <v>0</v>
      </c>
      <c r="S228" s="128">
        <v>0</v>
      </c>
      <c r="T228" s="129">
        <f>S228*H228</f>
        <v>0</v>
      </c>
      <c r="AR228" s="130" t="s">
        <v>493</v>
      </c>
      <c r="AT228" s="130" t="s">
        <v>113</v>
      </c>
      <c r="AU228" s="130" t="s">
        <v>76</v>
      </c>
      <c r="AY228" s="16" t="s">
        <v>111</v>
      </c>
      <c r="BE228" s="131">
        <f>IF(N228="základní",J228,0)</f>
        <v>27508</v>
      </c>
      <c r="BF228" s="131">
        <f>IF(N228="snížená",J228,0)</f>
        <v>0</v>
      </c>
      <c r="BG228" s="131">
        <f>IF(N228="zákl. přenesená",J228,0)</f>
        <v>0</v>
      </c>
      <c r="BH228" s="131">
        <f>IF(N228="sníž. přenesená",J228,0)</f>
        <v>0</v>
      </c>
      <c r="BI228" s="131">
        <f>IF(N228="nulová",J228,0)</f>
        <v>0</v>
      </c>
      <c r="BJ228" s="16" t="s">
        <v>76</v>
      </c>
      <c r="BK228" s="131">
        <f>ROUND(I228*H228,2)</f>
        <v>27508</v>
      </c>
      <c r="BL228" s="16" t="s">
        <v>493</v>
      </c>
      <c r="BM228" s="130" t="s">
        <v>497</v>
      </c>
    </row>
    <row r="229" spans="2:65" s="12" customFormat="1">
      <c r="B229" s="132"/>
      <c r="D229" s="133" t="s">
        <v>119</v>
      </c>
      <c r="E229" s="134" t="s">
        <v>1</v>
      </c>
      <c r="F229" s="135" t="s">
        <v>498</v>
      </c>
      <c r="H229" s="136">
        <v>8</v>
      </c>
      <c r="L229" s="132"/>
      <c r="M229" s="137"/>
      <c r="T229" s="138"/>
      <c r="AT229" s="134" t="s">
        <v>119</v>
      </c>
      <c r="AU229" s="134" t="s">
        <v>76</v>
      </c>
      <c r="AV229" s="12" t="s">
        <v>78</v>
      </c>
      <c r="AW229" s="12" t="s">
        <v>25</v>
      </c>
      <c r="AX229" s="12" t="s">
        <v>68</v>
      </c>
      <c r="AY229" s="134" t="s">
        <v>111</v>
      </c>
    </row>
    <row r="230" spans="2:65" s="12" customFormat="1">
      <c r="B230" s="132"/>
      <c r="D230" s="133" t="s">
        <v>119</v>
      </c>
      <c r="E230" s="134" t="s">
        <v>1</v>
      </c>
      <c r="F230" s="135" t="s">
        <v>499</v>
      </c>
      <c r="H230" s="136">
        <v>4</v>
      </c>
      <c r="L230" s="132"/>
      <c r="M230" s="137"/>
      <c r="T230" s="138"/>
      <c r="AT230" s="134" t="s">
        <v>119</v>
      </c>
      <c r="AU230" s="134" t="s">
        <v>76</v>
      </c>
      <c r="AV230" s="12" t="s">
        <v>78</v>
      </c>
      <c r="AW230" s="12" t="s">
        <v>25</v>
      </c>
      <c r="AX230" s="12" t="s">
        <v>68</v>
      </c>
      <c r="AY230" s="134" t="s">
        <v>111</v>
      </c>
    </row>
    <row r="231" spans="2:65" s="12" customFormat="1">
      <c r="B231" s="132"/>
      <c r="D231" s="133" t="s">
        <v>119</v>
      </c>
      <c r="E231" s="134" t="s">
        <v>1</v>
      </c>
      <c r="F231" s="135" t="s">
        <v>500</v>
      </c>
      <c r="H231" s="136">
        <v>4</v>
      </c>
      <c r="L231" s="132"/>
      <c r="M231" s="137"/>
      <c r="T231" s="138"/>
      <c r="AT231" s="134" t="s">
        <v>119</v>
      </c>
      <c r="AU231" s="134" t="s">
        <v>76</v>
      </c>
      <c r="AV231" s="12" t="s">
        <v>78</v>
      </c>
      <c r="AW231" s="12" t="s">
        <v>25</v>
      </c>
      <c r="AX231" s="12" t="s">
        <v>68</v>
      </c>
      <c r="AY231" s="134" t="s">
        <v>111</v>
      </c>
    </row>
    <row r="232" spans="2:65" s="12" customFormat="1">
      <c r="B232" s="132"/>
      <c r="D232" s="133" t="s">
        <v>119</v>
      </c>
      <c r="E232" s="134" t="s">
        <v>1</v>
      </c>
      <c r="F232" s="135" t="s">
        <v>501</v>
      </c>
      <c r="H232" s="136">
        <v>30</v>
      </c>
      <c r="L232" s="132"/>
      <c r="M232" s="137"/>
      <c r="T232" s="138"/>
      <c r="AT232" s="134" t="s">
        <v>119</v>
      </c>
      <c r="AU232" s="134" t="s">
        <v>76</v>
      </c>
      <c r="AV232" s="12" t="s">
        <v>78</v>
      </c>
      <c r="AW232" s="12" t="s">
        <v>25</v>
      </c>
      <c r="AX232" s="12" t="s">
        <v>68</v>
      </c>
      <c r="AY232" s="134" t="s">
        <v>111</v>
      </c>
    </row>
    <row r="233" spans="2:65" s="13" customFormat="1">
      <c r="B233" s="139"/>
      <c r="D233" s="133" t="s">
        <v>119</v>
      </c>
      <c r="E233" s="140" t="s">
        <v>1</v>
      </c>
      <c r="F233" s="141" t="s">
        <v>121</v>
      </c>
      <c r="H233" s="142">
        <v>46</v>
      </c>
      <c r="L233" s="139"/>
      <c r="M233" s="143"/>
      <c r="T233" s="144"/>
      <c r="AT233" s="140" t="s">
        <v>119</v>
      </c>
      <c r="AU233" s="140" t="s">
        <v>76</v>
      </c>
      <c r="AV233" s="13" t="s">
        <v>117</v>
      </c>
      <c r="AW233" s="13" t="s">
        <v>25</v>
      </c>
      <c r="AX233" s="13" t="s">
        <v>76</v>
      </c>
      <c r="AY233" s="140" t="s">
        <v>111</v>
      </c>
    </row>
    <row r="234" spans="2:65" s="11" customFormat="1" ht="25.9" customHeight="1">
      <c r="B234" s="107"/>
      <c r="D234" s="108" t="s">
        <v>67</v>
      </c>
      <c r="E234" s="109" t="s">
        <v>82</v>
      </c>
      <c r="F234" s="109" t="s">
        <v>83</v>
      </c>
      <c r="J234" s="110">
        <f>BK234</f>
        <v>110000</v>
      </c>
      <c r="L234" s="107"/>
      <c r="M234" s="111"/>
      <c r="P234" s="112">
        <f>P235+P239</f>
        <v>0</v>
      </c>
      <c r="R234" s="112">
        <f>R235+R239</f>
        <v>0</v>
      </c>
      <c r="T234" s="113">
        <f>T235+T239</f>
        <v>0</v>
      </c>
      <c r="AR234" s="108" t="s">
        <v>135</v>
      </c>
      <c r="AT234" s="114" t="s">
        <v>67</v>
      </c>
      <c r="AU234" s="114" t="s">
        <v>68</v>
      </c>
      <c r="AY234" s="108" t="s">
        <v>111</v>
      </c>
      <c r="BK234" s="115">
        <f>BK235+BK239</f>
        <v>110000</v>
      </c>
    </row>
    <row r="235" spans="2:65" s="11" customFormat="1" ht="22.9" customHeight="1">
      <c r="B235" s="107"/>
      <c r="D235" s="108" t="s">
        <v>67</v>
      </c>
      <c r="E235" s="116" t="s">
        <v>502</v>
      </c>
      <c r="F235" s="116" t="s">
        <v>503</v>
      </c>
      <c r="J235" s="117">
        <f>BK235</f>
        <v>50000</v>
      </c>
      <c r="L235" s="107"/>
      <c r="M235" s="111"/>
      <c r="P235" s="112">
        <f>SUM(P236:P238)</f>
        <v>0</v>
      </c>
      <c r="R235" s="112">
        <f>SUM(R236:R238)</f>
        <v>0</v>
      </c>
      <c r="T235" s="113">
        <f>SUM(T236:T238)</f>
        <v>0</v>
      </c>
      <c r="AR235" s="108" t="s">
        <v>135</v>
      </c>
      <c r="AT235" s="114" t="s">
        <v>67</v>
      </c>
      <c r="AU235" s="114" t="s">
        <v>76</v>
      </c>
      <c r="AY235" s="108" t="s">
        <v>111</v>
      </c>
      <c r="BK235" s="115">
        <f>SUM(BK236:BK238)</f>
        <v>50000</v>
      </c>
    </row>
    <row r="236" spans="2:65" s="1" customFormat="1" ht="16.5" customHeight="1">
      <c r="B236" s="118"/>
      <c r="C236" s="119" t="s">
        <v>291</v>
      </c>
      <c r="D236" s="119" t="s">
        <v>113</v>
      </c>
      <c r="E236" s="120" t="s">
        <v>504</v>
      </c>
      <c r="F236" s="121" t="s">
        <v>505</v>
      </c>
      <c r="G236" s="122" t="s">
        <v>309</v>
      </c>
      <c r="H236" s="123">
        <v>1</v>
      </c>
      <c r="I236" s="124">
        <v>10000</v>
      </c>
      <c r="J236" s="124">
        <f>ROUND(I236*H236,2)</f>
        <v>10000</v>
      </c>
      <c r="K236" s="125"/>
      <c r="L236" s="26"/>
      <c r="M236" s="126" t="s">
        <v>1</v>
      </c>
      <c r="N236" s="127" t="s">
        <v>33</v>
      </c>
      <c r="O236" s="128">
        <v>0</v>
      </c>
      <c r="P236" s="128">
        <f>O236*H236</f>
        <v>0</v>
      </c>
      <c r="Q236" s="128">
        <v>0</v>
      </c>
      <c r="R236" s="128">
        <f>Q236*H236</f>
        <v>0</v>
      </c>
      <c r="S236" s="128">
        <v>0</v>
      </c>
      <c r="T236" s="129">
        <f>S236*H236</f>
        <v>0</v>
      </c>
      <c r="AR236" s="130" t="s">
        <v>117</v>
      </c>
      <c r="AT236" s="130" t="s">
        <v>113</v>
      </c>
      <c r="AU236" s="130" t="s">
        <v>78</v>
      </c>
      <c r="AY236" s="16" t="s">
        <v>111</v>
      </c>
      <c r="BE236" s="131">
        <f>IF(N236="základní",J236,0)</f>
        <v>10000</v>
      </c>
      <c r="BF236" s="131">
        <f>IF(N236="snížená",J236,0)</f>
        <v>0</v>
      </c>
      <c r="BG236" s="131">
        <f>IF(N236="zákl. přenesená",J236,0)</f>
        <v>0</v>
      </c>
      <c r="BH236" s="131">
        <f>IF(N236="sníž. přenesená",J236,0)</f>
        <v>0</v>
      </c>
      <c r="BI236" s="131">
        <f>IF(N236="nulová",J236,0)</f>
        <v>0</v>
      </c>
      <c r="BJ236" s="16" t="s">
        <v>76</v>
      </c>
      <c r="BK236" s="131">
        <f>ROUND(I236*H236,2)</f>
        <v>10000</v>
      </c>
      <c r="BL236" s="16" t="s">
        <v>117</v>
      </c>
      <c r="BM236" s="130" t="s">
        <v>506</v>
      </c>
    </row>
    <row r="237" spans="2:65" s="1" customFormat="1" ht="16.5" customHeight="1">
      <c r="B237" s="118"/>
      <c r="C237" s="119" t="s">
        <v>292</v>
      </c>
      <c r="D237" s="119" t="s">
        <v>113</v>
      </c>
      <c r="E237" s="120" t="s">
        <v>507</v>
      </c>
      <c r="F237" s="121" t="s">
        <v>508</v>
      </c>
      <c r="G237" s="122" t="s">
        <v>309</v>
      </c>
      <c r="H237" s="123">
        <v>1</v>
      </c>
      <c r="I237" s="124">
        <v>5000</v>
      </c>
      <c r="J237" s="124">
        <f>ROUND(I237*H237,2)</f>
        <v>5000</v>
      </c>
      <c r="K237" s="125"/>
      <c r="L237" s="26"/>
      <c r="M237" s="126" t="s">
        <v>1</v>
      </c>
      <c r="N237" s="127" t="s">
        <v>33</v>
      </c>
      <c r="O237" s="128">
        <v>0</v>
      </c>
      <c r="P237" s="128">
        <f>O237*H237</f>
        <v>0</v>
      </c>
      <c r="Q237" s="128">
        <v>0</v>
      </c>
      <c r="R237" s="128">
        <f>Q237*H237</f>
        <v>0</v>
      </c>
      <c r="S237" s="128">
        <v>0</v>
      </c>
      <c r="T237" s="129">
        <f>S237*H237</f>
        <v>0</v>
      </c>
      <c r="AR237" s="130" t="s">
        <v>117</v>
      </c>
      <c r="AT237" s="130" t="s">
        <v>113</v>
      </c>
      <c r="AU237" s="130" t="s">
        <v>78</v>
      </c>
      <c r="AY237" s="16" t="s">
        <v>111</v>
      </c>
      <c r="BE237" s="131">
        <f>IF(N237="základní",J237,0)</f>
        <v>5000</v>
      </c>
      <c r="BF237" s="131">
        <f>IF(N237="snížená",J237,0)</f>
        <v>0</v>
      </c>
      <c r="BG237" s="131">
        <f>IF(N237="zákl. přenesená",J237,0)</f>
        <v>0</v>
      </c>
      <c r="BH237" s="131">
        <f>IF(N237="sníž. přenesená",J237,0)</f>
        <v>0</v>
      </c>
      <c r="BI237" s="131">
        <f>IF(N237="nulová",J237,0)</f>
        <v>0</v>
      </c>
      <c r="BJ237" s="16" t="s">
        <v>76</v>
      </c>
      <c r="BK237" s="131">
        <f>ROUND(I237*H237,2)</f>
        <v>5000</v>
      </c>
      <c r="BL237" s="16" t="s">
        <v>117</v>
      </c>
      <c r="BM237" s="130" t="s">
        <v>509</v>
      </c>
    </row>
    <row r="238" spans="2:65" s="1" customFormat="1" ht="16.5" customHeight="1">
      <c r="B238" s="118"/>
      <c r="C238" s="119" t="s">
        <v>293</v>
      </c>
      <c r="D238" s="119" t="s">
        <v>113</v>
      </c>
      <c r="E238" s="120" t="s">
        <v>510</v>
      </c>
      <c r="F238" s="121" t="s">
        <v>511</v>
      </c>
      <c r="G238" s="122" t="s">
        <v>309</v>
      </c>
      <c r="H238" s="123">
        <v>1</v>
      </c>
      <c r="I238" s="124">
        <v>35000</v>
      </c>
      <c r="J238" s="124">
        <f>ROUND(I238*H238,2)</f>
        <v>35000</v>
      </c>
      <c r="K238" s="125"/>
      <c r="L238" s="26"/>
      <c r="M238" s="126" t="s">
        <v>1</v>
      </c>
      <c r="N238" s="127" t="s">
        <v>33</v>
      </c>
      <c r="O238" s="128">
        <v>0</v>
      </c>
      <c r="P238" s="128">
        <f>O238*H238</f>
        <v>0</v>
      </c>
      <c r="Q238" s="128">
        <v>0</v>
      </c>
      <c r="R238" s="128">
        <f>Q238*H238</f>
        <v>0</v>
      </c>
      <c r="S238" s="128">
        <v>0</v>
      </c>
      <c r="T238" s="129">
        <f>S238*H238</f>
        <v>0</v>
      </c>
      <c r="AR238" s="130" t="s">
        <v>117</v>
      </c>
      <c r="AT238" s="130" t="s">
        <v>113</v>
      </c>
      <c r="AU238" s="130" t="s">
        <v>78</v>
      </c>
      <c r="AY238" s="16" t="s">
        <v>111</v>
      </c>
      <c r="BE238" s="131">
        <f>IF(N238="základní",J238,0)</f>
        <v>35000</v>
      </c>
      <c r="BF238" s="131">
        <f>IF(N238="snížená",J238,0)</f>
        <v>0</v>
      </c>
      <c r="BG238" s="131">
        <f>IF(N238="zákl. přenesená",J238,0)</f>
        <v>0</v>
      </c>
      <c r="BH238" s="131">
        <f>IF(N238="sníž. přenesená",J238,0)</f>
        <v>0</v>
      </c>
      <c r="BI238" s="131">
        <f>IF(N238="nulová",J238,0)</f>
        <v>0</v>
      </c>
      <c r="BJ238" s="16" t="s">
        <v>76</v>
      </c>
      <c r="BK238" s="131">
        <f>ROUND(I238*H238,2)</f>
        <v>35000</v>
      </c>
      <c r="BL238" s="16" t="s">
        <v>117</v>
      </c>
      <c r="BM238" s="130" t="s">
        <v>512</v>
      </c>
    </row>
    <row r="239" spans="2:65" s="11" customFormat="1" ht="22.9" customHeight="1">
      <c r="B239" s="107"/>
      <c r="D239" s="108" t="s">
        <v>67</v>
      </c>
      <c r="E239" s="116" t="s">
        <v>513</v>
      </c>
      <c r="F239" s="116" t="s">
        <v>514</v>
      </c>
      <c r="J239" s="117">
        <f>BK239</f>
        <v>60000</v>
      </c>
      <c r="L239" s="107"/>
      <c r="M239" s="111"/>
      <c r="P239" s="112">
        <f>P240</f>
        <v>0</v>
      </c>
      <c r="R239" s="112">
        <f>R240</f>
        <v>0</v>
      </c>
      <c r="T239" s="113">
        <f>T240</f>
        <v>0</v>
      </c>
      <c r="AR239" s="108" t="s">
        <v>135</v>
      </c>
      <c r="AT239" s="114" t="s">
        <v>67</v>
      </c>
      <c r="AU239" s="114" t="s">
        <v>76</v>
      </c>
      <c r="AY239" s="108" t="s">
        <v>111</v>
      </c>
      <c r="BK239" s="115">
        <f>BK240</f>
        <v>60000</v>
      </c>
    </row>
    <row r="240" spans="2:65" s="1" customFormat="1" ht="16.5" customHeight="1">
      <c r="B240" s="118"/>
      <c r="C240" s="119" t="s">
        <v>294</v>
      </c>
      <c r="D240" s="119" t="s">
        <v>113</v>
      </c>
      <c r="E240" s="120" t="s">
        <v>515</v>
      </c>
      <c r="F240" s="121" t="s">
        <v>514</v>
      </c>
      <c r="G240" s="122" t="s">
        <v>309</v>
      </c>
      <c r="H240" s="123">
        <v>1</v>
      </c>
      <c r="I240" s="124">
        <v>60000</v>
      </c>
      <c r="J240" s="124">
        <f>ROUND(I240*H240,2)</f>
        <v>60000</v>
      </c>
      <c r="K240" s="125"/>
      <c r="L240" s="26"/>
      <c r="M240" s="165" t="s">
        <v>1</v>
      </c>
      <c r="N240" s="166" t="s">
        <v>33</v>
      </c>
      <c r="O240" s="163">
        <v>0</v>
      </c>
      <c r="P240" s="163">
        <f>O240*H240</f>
        <v>0</v>
      </c>
      <c r="Q240" s="163">
        <v>0</v>
      </c>
      <c r="R240" s="163">
        <f>Q240*H240</f>
        <v>0</v>
      </c>
      <c r="S240" s="163">
        <v>0</v>
      </c>
      <c r="T240" s="164">
        <f>S240*H240</f>
        <v>0</v>
      </c>
      <c r="AR240" s="130" t="s">
        <v>117</v>
      </c>
      <c r="AT240" s="130" t="s">
        <v>113</v>
      </c>
      <c r="AU240" s="130" t="s">
        <v>78</v>
      </c>
      <c r="AY240" s="16" t="s">
        <v>111</v>
      </c>
      <c r="BE240" s="131">
        <f>IF(N240="základní",J240,0)</f>
        <v>60000</v>
      </c>
      <c r="BF240" s="131">
        <f>IF(N240="snížená",J240,0)</f>
        <v>0</v>
      </c>
      <c r="BG240" s="131">
        <f>IF(N240="zákl. přenesená",J240,0)</f>
        <v>0</v>
      </c>
      <c r="BH240" s="131">
        <f>IF(N240="sníž. přenesená",J240,0)</f>
        <v>0</v>
      </c>
      <c r="BI240" s="131">
        <f>IF(N240="nulová",J240,0)</f>
        <v>0</v>
      </c>
      <c r="BJ240" s="16" t="s">
        <v>76</v>
      </c>
      <c r="BK240" s="131">
        <f>ROUND(I240*H240,2)</f>
        <v>60000</v>
      </c>
      <c r="BL240" s="16" t="s">
        <v>117</v>
      </c>
      <c r="BM240" s="130" t="s">
        <v>516</v>
      </c>
    </row>
    <row r="241" spans="2:12" s="1" customFormat="1" ht="6.95" customHeight="1">
      <c r="B241" s="38"/>
      <c r="C241" s="39"/>
      <c r="D241" s="39"/>
      <c r="E241" s="39"/>
      <c r="F241" s="39"/>
      <c r="G241" s="39"/>
      <c r="H241" s="39"/>
      <c r="I241" s="39"/>
      <c r="J241" s="39"/>
      <c r="K241" s="39"/>
      <c r="L241" s="26"/>
    </row>
  </sheetData>
  <autoFilter ref="C129:K240" xr:uid="{00000000-0009-0000-0000-000007000000}"/>
  <mergeCells count="8">
    <mergeCell ref="E120:H120"/>
    <mergeCell ref="E122:H122"/>
    <mergeCell ref="L2:V2"/>
    <mergeCell ref="E7:H7"/>
    <mergeCell ref="E9:H9"/>
    <mergeCell ref="E27:H27"/>
    <mergeCell ref="E85:H85"/>
    <mergeCell ref="E87:H87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Rekapitulace stavby 1.etapa</vt:lpstr>
      <vt:lpstr>SO 101-1 - Komunikace část 1</vt:lpstr>
      <vt:lpstr>SO 501 - Plynovod</vt:lpstr>
      <vt:lpstr>'Rekapitulace stavby 1.etapa'!Názvy_tisku</vt:lpstr>
      <vt:lpstr>'SO 101-1 - Komunikace část 1'!Názvy_tisku</vt:lpstr>
      <vt:lpstr>'SO 501 - Plynovod'!Názvy_tisku</vt:lpstr>
      <vt:lpstr>'Rekapitulace stavby 1.etapa'!Oblast_tisku</vt:lpstr>
      <vt:lpstr>'SO 101-1 - Komunikace část 1'!Oblast_tisku</vt:lpstr>
      <vt:lpstr>'SO 501 - Plynovod'!Oblast_tisku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Bohuslav Stanislav</cp:lastModifiedBy>
  <cp:lastPrinted>2024-11-05T06:47:14Z</cp:lastPrinted>
  <dcterms:created xsi:type="dcterms:W3CDTF">2024-10-30T13:52:18Z</dcterms:created>
  <dcterms:modified xsi:type="dcterms:W3CDTF">2025-01-17T08:46:10Z</dcterms:modified>
</cp:coreProperties>
</file>