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P:\2021\21-T039 VRD SKUP Vodovod Tišnov\01_Dotazy\"/>
    </mc:Choice>
  </mc:AlternateContent>
  <xr:revisionPtr revIDLastSave="0" documentId="8_{8130750F-38A8-44A3-823C-3CCAB69F5E2E}" xr6:coauthVersionLast="47" xr6:coauthVersionMax="47" xr10:uidLastSave="{00000000-0000-0000-0000-000000000000}"/>
  <bookViews>
    <workbookView xWindow="-28920" yWindow="-1680" windowWidth="29040" windowHeight="15990" activeTab="1" xr2:uid="{00000000-000D-0000-FFFF-FFFF00000000}"/>
  </bookViews>
  <sheets>
    <sheet name="VON Tišnov způs" sheetId="2" r:id="rId1"/>
    <sheet name="VON Tišnov nezpůs" sheetId="1" r:id="rId2"/>
  </sheets>
  <definedNames>
    <definedName name="_xlnm.Print_Area" localSheetId="1">'VON Tišnov nezpůs'!$A$1:$G$79</definedName>
    <definedName name="_xlnm.Print_Area" localSheetId="0">'VON Tišnov způs'!$A$1:$J$90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7" i="2" l="1"/>
  <c r="G63" i="1"/>
  <c r="F80" i="2"/>
  <c r="E80" i="2"/>
  <c r="I80" i="2"/>
  <c r="H80" i="2"/>
  <c r="G80" i="2"/>
  <c r="D80" i="2"/>
  <c r="D81" i="2"/>
  <c r="J36" i="2"/>
  <c r="D76" i="1"/>
  <c r="G51" i="1"/>
  <c r="J76" i="2"/>
  <c r="J75" i="2"/>
  <c r="J74" i="2"/>
  <c r="J73" i="2"/>
  <c r="J72" i="2"/>
  <c r="J71" i="2"/>
  <c r="J70" i="2"/>
  <c r="J69" i="2"/>
  <c r="J68" i="2"/>
  <c r="J67" i="2"/>
  <c r="J66" i="2"/>
  <c r="J65" i="2"/>
  <c r="J62" i="2"/>
  <c r="J61" i="2"/>
  <c r="J60" i="2"/>
  <c r="J59" i="2"/>
  <c r="J58" i="2"/>
  <c r="J57" i="2"/>
  <c r="J56" i="2"/>
  <c r="J55" i="2"/>
  <c r="J54" i="2"/>
  <c r="J53" i="2"/>
  <c r="J52" i="2"/>
  <c r="J51" i="2"/>
  <c r="J50" i="2"/>
  <c r="J49" i="2"/>
  <c r="J48" i="2"/>
  <c r="J47" i="2"/>
  <c r="J46" i="2"/>
  <c r="J45" i="2"/>
  <c r="J44" i="2"/>
  <c r="J43" i="2"/>
  <c r="J42" i="2"/>
  <c r="J41" i="2"/>
  <c r="J40" i="2"/>
  <c r="J39" i="2"/>
  <c r="J38" i="2"/>
  <c r="J37" i="2"/>
  <c r="J33" i="2"/>
  <c r="J32" i="2"/>
  <c r="J31" i="2"/>
  <c r="J30" i="2"/>
  <c r="J29" i="2"/>
  <c r="J28" i="2"/>
  <c r="J26" i="2"/>
  <c r="J23" i="2"/>
  <c r="J22" i="2"/>
  <c r="J21" i="2"/>
  <c r="J20" i="2"/>
  <c r="J19" i="2"/>
  <c r="J18" i="2"/>
  <c r="J17" i="2"/>
  <c r="J16" i="2"/>
  <c r="J15" i="2"/>
  <c r="J14" i="2"/>
  <c r="C11" i="2"/>
  <c r="D11" i="2" s="1"/>
  <c r="E11" i="2" s="1"/>
  <c r="F11" i="2" s="1"/>
  <c r="G11" i="2" s="1"/>
  <c r="H11" i="2" s="1"/>
  <c r="I11" i="2" s="1"/>
  <c r="J11" i="2" s="1"/>
  <c r="J80" i="2" l="1"/>
  <c r="J82" i="2" s="1"/>
  <c r="J90" i="2" s="1"/>
  <c r="C11" i="1"/>
  <c r="D11" i="1" s="1"/>
  <c r="E11" i="1" s="1"/>
  <c r="D77" i="1"/>
  <c r="F76" i="1"/>
  <c r="E76" i="1"/>
  <c r="G66" i="1"/>
  <c r="G67" i="1"/>
  <c r="G50" i="1"/>
  <c r="G52" i="1"/>
  <c r="G53" i="1"/>
  <c r="G54" i="1"/>
  <c r="G55" i="1"/>
  <c r="G56" i="1"/>
  <c r="G57" i="1"/>
  <c r="G39" i="1"/>
  <c r="G40" i="1"/>
  <c r="G41" i="1"/>
  <c r="G42" i="1"/>
  <c r="G43" i="1"/>
  <c r="G44" i="1"/>
  <c r="G45" i="1"/>
  <c r="G46" i="1"/>
  <c r="G16" i="1"/>
  <c r="G17" i="1"/>
  <c r="G18" i="1"/>
  <c r="G19" i="1"/>
  <c r="G20" i="1"/>
  <c r="G21" i="1"/>
  <c r="F11" i="1" l="1"/>
  <c r="G11" i="1" s="1"/>
  <c r="G76" i="1"/>
  <c r="G79" i="1" s="1"/>
  <c r="G28" i="1" l="1"/>
  <c r="G29" i="1"/>
  <c r="G30" i="1"/>
  <c r="G15" i="1" l="1"/>
  <c r="G22" i="1"/>
  <c r="G58" i="1"/>
  <c r="G62" i="1"/>
  <c r="G64" i="1"/>
  <c r="G68" i="1"/>
  <c r="G70" i="1"/>
  <c r="G71" i="1"/>
  <c r="G72" i="1"/>
  <c r="G61" i="1"/>
  <c r="G36" i="1"/>
  <c r="G37" i="1"/>
  <c r="G38" i="1"/>
  <c r="G47" i="1"/>
  <c r="G48" i="1"/>
  <c r="G49" i="1"/>
  <c r="G34" i="1"/>
  <c r="G26" i="1"/>
  <c r="G27" i="1"/>
  <c r="G31" i="1"/>
  <c r="G25" i="1"/>
  <c r="G14" i="1"/>
  <c r="G65" i="1"/>
  <c r="G35" i="1"/>
  <c r="G69" i="1"/>
</calcChain>
</file>

<file path=xl/sharedStrings.xml><?xml version="1.0" encoding="utf-8"?>
<sst xmlns="http://schemas.openxmlformats.org/spreadsheetml/2006/main" count="429" uniqueCount="168">
  <si>
    <t xml:space="preserve">Objednatel:   </t>
  </si>
  <si>
    <t xml:space="preserve">Zhotovitel:   </t>
  </si>
  <si>
    <t>Kód položky</t>
  </si>
  <si>
    <t>Popis</t>
  </si>
  <si>
    <t>1</t>
  </si>
  <si>
    <t>1.1</t>
  </si>
  <si>
    <t>1.2</t>
  </si>
  <si>
    <t>1.3</t>
  </si>
  <si>
    <t>3.</t>
  </si>
  <si>
    <t>4.</t>
  </si>
  <si>
    <t>5.</t>
  </si>
  <si>
    <t xml:space="preserve">Stavba:   </t>
  </si>
  <si>
    <t>Objekt:</t>
  </si>
  <si>
    <t>[Kč bez DPH]</t>
  </si>
  <si>
    <t>Prováděcí dokumentace organizace dopravy v průběhu stavby  (uzavírky, objízdné trasy a omezení dopravy, vč. projednání se subjekty státní správy) - zejména tam, kde dochází k zásahu do krajských a místních komunikací.</t>
  </si>
  <si>
    <t>Zajištění prostoru (kancelář, buňka) pro technický dozor investora, vč. vybavení a provozu (internet, elektrická energie).</t>
  </si>
  <si>
    <t>Vytýčení prostorové polohy stavebních objektů, vytýčení hranic pozemků, vytýčení obvodu staveniště.</t>
  </si>
  <si>
    <t>Oprava, znovuzřízení objektů (oplocení, zídky, apod) poškozené, nebo zbořené během výstavby - s ohledem na technologii výstavby. Tam, kde není zohledněno v jiných částech výkazů výměr. Např. oprava a znovuzřízení objektů kdy dojde při výstavbě ke změně trasy, technologie pokládky (bezvýkopově nahrazeno pokládkou v otevřeném výkopu).</t>
  </si>
  <si>
    <t>Mimořádně ztížené pracovní prostředí (provozní vlivy) - např. čištění a mytí vozovek po dobu výstavby – dopravní trasy i  komunikační plochy, plachtování nákladních aut při dovozu a odvozu materiálu, kropení prašného materiálu uloženého na mezideponii apd.</t>
  </si>
  <si>
    <t>2.</t>
  </si>
  <si>
    <t xml:space="preserve"> 2.1</t>
  </si>
  <si>
    <t xml:space="preserve"> 2.2</t>
  </si>
  <si>
    <t xml:space="preserve"> 2.3</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</si>
  <si>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</si>
  <si>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</si>
  <si>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</si>
  <si>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</si>
  <si>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</si>
  <si>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</si>
  <si>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</si>
  <si>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</si>
  <si>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</si>
  <si>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</si>
  <si>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</si>
  <si>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3.12</t>
  </si>
  <si>
    <t xml:space="preserve"> 3.13</t>
  </si>
  <si>
    <t xml:space="preserve"> 3.14</t>
  </si>
  <si>
    <t xml:space="preserve"> 3.15</t>
  </si>
  <si>
    <t xml:space="preserve"> 3.16</t>
  </si>
  <si>
    <t xml:space="preserve"> 3.17</t>
  </si>
  <si>
    <t xml:space="preserve"> 3.18</t>
  </si>
  <si>
    <t xml:space="preserve"> 4.1</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</si>
  <si>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</si>
  <si>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</si>
  <si>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</si>
  <si>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</si>
  <si>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</si>
  <si>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</si>
  <si>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</si>
  <si>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</si>
  <si>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</si>
  <si>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</si>
  <si>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VON 1 -  Příprava a zařízení staveniště, provozní a územní vlivy</t>
  </si>
  <si>
    <t>VON 2  - Projektové dokumentace - náklady jinde neuvedné</t>
  </si>
  <si>
    <t>VON 3  - Ostatní náklady jinde neuvedené</t>
  </si>
  <si>
    <t>VON 4 - Předání a převzetí díla - náklady jinde neuvedné</t>
  </si>
  <si>
    <t>VEDLEJŠÍ A OSTATNÍ NÁKLADY</t>
  </si>
  <si>
    <t>Projekt systému zajištění a dodržení kvality provedené práce (viz. kapitola 7. Společné údaje).</t>
  </si>
  <si>
    <r>
      <t xml:space="preserve">Vytýčení stávajících inženýrských sítí, vč. </t>
    </r>
    <r>
      <rPr>
        <b/>
        <i/>
        <sz val="8"/>
        <rFont val="Times New Roman"/>
        <family val="1"/>
        <charset val="238"/>
      </rPr>
      <t xml:space="preserve">kopání </t>
    </r>
    <r>
      <rPr>
        <sz val="8"/>
        <rFont val="Times New Roman"/>
        <family val="1"/>
        <charset val="238"/>
      </rPr>
      <t>sond pro jejich zjištění, vč. ručních výkopů v místě zjištění inž.sítí.</t>
    </r>
  </si>
  <si>
    <t>Činnost statika - při výstavbě (sledování vlivů stavby  na okolní objekty).</t>
  </si>
  <si>
    <t>Činnost hydrogeologa při výkopových pracích (např. pro  rozdělení vytěžené zeminy pro uložení na mezideponii pro zpětné zásypy a pro odvoz na skládku).</t>
  </si>
  <si>
    <t>Kompletační činnost zhotovitele.</t>
  </si>
  <si>
    <t>Vypracování geometrického plánu. Geometrický plán bude vypracován v 3 vyhotoveních v listinné podobě (do katastru bude vložen až po dokončení stavby).</t>
  </si>
  <si>
    <t>Činnost geologa - při výstavbě, zde součinost se statikem (sledování vlivů stavby  na okolní objekty).</t>
  </si>
  <si>
    <t xml:space="preserve"> 2.4</t>
  </si>
  <si>
    <t xml:space="preserve">Zajištění záruk dle SOD po dokončení stavby včetně zohlednění provozu některých zařízení již v průběhu výstavby (tzn., že termín záruk u celé stavby, tj. i u technologie začne běžet až od data celkového předání díla). </t>
  </si>
  <si>
    <r>
      <t xml:space="preserve">Náklady spojené s kolaudačním řízením stavby, se zajištěním a vypracováním dokladů ke kolaudačním souhlasům , a to plně v souladu s požadavky stavebníka </t>
    </r>
    <r>
      <rPr>
        <i/>
        <sz val="8"/>
        <rFont val="Times New Roman"/>
        <family val="1"/>
        <charset val="238"/>
      </rPr>
      <t>(veškeré administrativní úkony zhotovitele před vydáním kolaudačního rozhodnutí).</t>
    </r>
  </si>
  <si>
    <r>
      <t xml:space="preserve">Náklady zhotovitele spojené s vyřízením požadavků dotčených orgánů a organizací spojených s uvedením díla do trvalého provozu </t>
    </r>
    <r>
      <rPr>
        <i/>
        <sz val="8"/>
        <rFont val="Times New Roman"/>
        <family val="1"/>
        <charset val="238"/>
      </rPr>
      <t xml:space="preserve"> (veškeré úkony zhotovitele nutné ke splnění požadavků dotčených orgánů, jež jsou podmínkou uvedení do trvalého provozu).</t>
    </r>
  </si>
  <si>
    <t>Náklady spojené s  plněním dalších podmínek zde neuvedených, které vyplývají ze stavebních povolení a dále doklady nutné k převzetí díla.</t>
  </si>
  <si>
    <t>Zajištění návodů pro obsluhu a údržbu jednotlivých zařízení i stavby jako celku v českém jazyce, vč. zaškolení obsluhy apd., v souladu s SOD a pokyny objednatele, které nejsou uvedené v jiných částech výkazu výměr.</t>
  </si>
  <si>
    <t>Dopravní značení vč. světelné signalizace.</t>
  </si>
  <si>
    <t>Náklady spojené se zdržením stavby z důvodů realizace archeologického průzkumu na území s archeologickými nálezy. Např. se jedná o zakonzervování stavby, ostraha staveniště, převedení zaměstnanců a strojů na jinnou činnost apod.</t>
  </si>
  <si>
    <t>Součinnost při provádění okolních staveb, účast  na koordinačních schůzkách apod.</t>
  </si>
  <si>
    <t>Náklady spojené s vyřízením požadavků orgánů a organizací nutných před započetím výstavby a  obsažených v dokladové části: např. kácení zeleně, dopravní trasy, zvláštní užívání komunikací, správní poplatky, ohlášení stavby, povolení s nakládání s podzemními vodami k jejich čerpání za účelem snižování jejich hladiny.</t>
  </si>
  <si>
    <t>Celkem</t>
  </si>
  <si>
    <t>-</t>
  </si>
  <si>
    <t xml:space="preserve">Poznámka: </t>
  </si>
  <si>
    <t xml:space="preserve">Velkoplošný reklamní panel v souladu s Grafickým manuálem povinné publicity poskytovatele dotace včetně osazení a zajištění povolení k osazení. </t>
  </si>
  <si>
    <t xml:space="preserve"> Propagace - náklady jinde neuvedené</t>
  </si>
  <si>
    <t>Provozní náklady na zařízení staveniště a vybavení pracovišť, ostatní zařízení staveniště (např. osvětlení ZS, zřízení dočasného oplocení, náklady na provizorní pojízdné konunikace po staveništi včetně sjezdů do stavebních jam a zpevnění sjezdu pro mezideponii zeminy, náklady na provoz a údržbu zařízení staveniště, na měření a spotřebu médií, informační tabule apod.)</t>
  </si>
  <si>
    <t>Uvedení vozovek a obslužných a skladových ploch dotčených výstavbou do původního stavu.</t>
  </si>
  <si>
    <t>1.4</t>
  </si>
  <si>
    <t>1.5</t>
  </si>
  <si>
    <t>1.6</t>
  </si>
  <si>
    <t>Likvidace zařázení staveniště (uvedení do původního stavu)</t>
  </si>
  <si>
    <t xml:space="preserve"> 3.19</t>
  </si>
  <si>
    <t xml:space="preserve"> 3.20</t>
  </si>
  <si>
    <t>Publicita - stálá pamětní deska dle Grafického manuálu povinné publicity poskytovatele dotace</t>
  </si>
  <si>
    <t>Havarijní čerpání podzemních a povrchových vod při živelných pohromách, intenzivních přívalových deštích, či letních bouřkách (pokud není uvedeno v jednotlivých SO a pokud se na ně nevztahuje pojistka). (500 l/min za dobu 72 hod.)</t>
  </si>
  <si>
    <t>Rozbor asfaltu v komunikacích dle Vyhlášky č.130/2019 Sb. o kritériích pro asfaltové směsi, v platném znění</t>
  </si>
  <si>
    <t xml:space="preserve"> 2.5</t>
  </si>
  <si>
    <t xml:space="preserve"> 2.6</t>
  </si>
  <si>
    <t xml:space="preserve"> 2.7</t>
  </si>
  <si>
    <r>
      <t xml:space="preserve">Úpravy dodavatelské dokumentace v průběhu realizace stavby na základě změn vytyčených sítí, konkrétně dodaných strojů, zařízení a materiálů, změn stavebně technologických postupů zhotovitele. Předpoklad </t>
    </r>
    <r>
      <rPr>
        <sz val="8"/>
        <color rgb="FFFF0000"/>
        <rFont val="Times New Roman"/>
        <family val="1"/>
        <charset val="238"/>
      </rPr>
      <t>400</t>
    </r>
    <r>
      <rPr>
        <sz val="8"/>
        <color theme="1"/>
        <rFont val="Times New Roman"/>
        <family val="1"/>
        <charset val="238"/>
      </rPr>
      <t xml:space="preserve"> hodin.</t>
    </r>
  </si>
  <si>
    <t xml:space="preserve">Skupinový vodovod Tišnov – intenzifikace a dostavba rozvodných sítí, posílení akumulace pitné vody </t>
  </si>
  <si>
    <t>Svazek vodovodů a kanalizací Tišnovsko</t>
  </si>
  <si>
    <t xml:space="preserve">Dokumentace skutečného provedení (stavební část) dle Vyhlášky 499/2006 Sb. o dokumentaci staveb, v platném znění. </t>
  </si>
  <si>
    <t>Zajištění staveništního rozvaděče a jeho provozu po dobu výstavby VDJ a vrtu</t>
  </si>
  <si>
    <t>Dočasné lávky, osvětlení  a můstky pro pěší a vozidla přes otevřený výkop</t>
  </si>
  <si>
    <t>Dopravní značení v průběhu výstavby DIO+DIR</t>
  </si>
  <si>
    <t>Územní vlivy, umístění stavby se zahrnutím veškerých provozních vlivů (vlivy klimatických podmínek, ztížené dopravní podmínky, apod…..).</t>
  </si>
  <si>
    <t>Vypracování Podrobné výrobně-dílenské dokumentace, která podléhá schválení objednatele a autorkého dozoru, jejíž součástí bude i vypracování technologických postupů na základě pokynů objednatele a autorského dozoru v případech, kdy si to vyžádá situace na stavbě. Výrobně-dílenská dokumentace bude vypracována 4x v listinné  podobě (složka číslování 1-4), 2 x na datovém nosiči v digitální formě (soubory ve formátech pdf).</t>
  </si>
  <si>
    <t>Činnost geodeta při výstavbě – doměření stavby pro účely výstavby (doměření polohopisu, vytyčování objektů a vodovodní sítě, v případě změny jejich umístění oproti projektu, vč. ostatních objektů).</t>
  </si>
  <si>
    <t>Náklady na zajištění vodotěsnosti a zamezení drenážní schopnosti řadů (podsypy, zásypy) v blízkém okolí studen. Úseky stok v délce cca 5-ti metrů okolo studny obetonovány, utěsněny (předpoklad 5 studen). V případě bezvýkopové pokládky v blízkém okolí studen a sklepů součinnost s majiteli nemovitostí k zamezení škod na soukromém majetku.</t>
  </si>
  <si>
    <t xml:space="preserve">Náklady spojené s vyřízením požadavků orgánů a organizací vzniklých v průběhu výstavby např. kácení zeleně,dopravní trasy,zvláštní užívání komunikací, správní poplatky,  poplatky za čerpání spodní vody </t>
  </si>
  <si>
    <t>Před uvedením stavby do trvalého užívání bude po opláchnutí stěn akumulační komory pitnou vodou provedena laboratorní zkouška vzorku pitné vody na výluhy po nejméně 24 hodinové stagnaci pitné vody ve vodojemu v rozsahu kráceného rozboru podle přílohy č.5 k vyhlášce MZ č. 252/2004 Sb., kterou se stanoví požadavky na pitnou a teplou vodu a četnost a rozsah kontroly pitné vody, ve znění pozdějších předpisů a stanovením hodnoty koncentrace hliníku.</t>
  </si>
  <si>
    <t>Před uvedením stavby do trvalého užívání bude proveden laboratorní rozbor vzorku pitné vody na odtoku z vodojemu v rozsahu mikrobiologických a biologických ukazatelů dle příl. 1 a 5 vyhl. Č. 252/2004 Sb., kterou se stanoví požadavky na pitnou a teplou vodu a četnost a rozsah kontroly pitné vody, ve znění pozdějších předpisů.</t>
  </si>
  <si>
    <t>Před uvedením stavby do trvalého užívání bude proveden laboratorní tozbor vzorku vody z nového vodovodu (ze všech větví - řadů), prokazující jakost pitné vody v rozsahu kráceného rozboru podle přílohy č.5 k vyhlášce MZ č. 252/2004 Sb., kterou se stanoví hygienické požadavky na pitnou a teplou vodu a četnost a rotsah kontroly pitné vody, ve znění pozdějších předpisů. Odběr vzorku pitné vody a jeho laboratorní kontrola bude zajištěna u držitele osvědčení o akreditaci, osvědčení o správné činnosti laboratoře nebo ou držitele autorizace (s označením přesného místa odběru).</t>
  </si>
  <si>
    <t>Náklady na bezpečnost práce a technických zařízení, školení pracovníků, značení v souladu se zásadami BOZP (šrafování, tabulky s nápisy a s označením materiálů a prostředí, únikové cesty, požární dokumentace  apd.)</t>
  </si>
  <si>
    <t>Vybavení nových provozů hasícími přístroji v souladu s Požárně bezpečnostním řešením stavby, pokud nejsou uvedeny v jiných částech výkazu výměr.</t>
  </si>
  <si>
    <t>SO.02, kód 100 propoj HTTP</t>
  </si>
  <si>
    <t>SO.04, kód 101; SO.05, kód 106 VDJ Květnice - HTTP</t>
  </si>
  <si>
    <t>SO.07, kód 109 Tišnov DTP - jih</t>
  </si>
  <si>
    <t>SO.08, kód 201, zkap. Heroltic</t>
  </si>
  <si>
    <t>SO.10, kód 600 VDJ Čimperek</t>
  </si>
  <si>
    <t>SO.11, kód 1000 VDJ Květnice</t>
  </si>
  <si>
    <r>
      <t xml:space="preserve">Návrhy Provozních, Havarijních, Povodňových, Požárních a jiných řádů a předpisů a jejich odsouhlasení s pracovníky </t>
    </r>
    <r>
      <rPr>
        <sz val="8"/>
        <color rgb="FF00B0F0"/>
        <rFont val="Times New Roman"/>
        <family val="1"/>
        <charset val="238"/>
      </rPr>
      <t>VAS a.s.</t>
    </r>
    <r>
      <rPr>
        <sz val="8"/>
        <rFont val="Times New Roman"/>
        <family val="1"/>
        <charset val="238"/>
      </rPr>
      <t xml:space="preserve">, resp.  správními orgány </t>
    </r>
    <r>
      <rPr>
        <sz val="8"/>
        <color rgb="FF00B0F0"/>
        <rFont val="Times New Roman"/>
        <family val="1"/>
        <charset val="238"/>
      </rPr>
      <t xml:space="preserve">(např. povodí Moravy) </t>
    </r>
    <r>
      <rPr>
        <sz val="8"/>
        <rFont val="Times New Roman"/>
        <family val="1"/>
        <charset val="238"/>
      </rPr>
      <t xml:space="preserve">- </t>
    </r>
    <r>
      <rPr>
        <u/>
        <sz val="8"/>
        <rFont val="Times New Roman"/>
        <family val="1"/>
        <charset val="238"/>
      </rPr>
      <t>pro trvalý provoz</t>
    </r>
    <r>
      <rPr>
        <sz val="8"/>
        <rFont val="Times New Roman"/>
        <family val="1"/>
        <charset val="238"/>
      </rPr>
      <t xml:space="preserve"> (se zapracováním připomínek). </t>
    </r>
    <r>
      <rPr>
        <sz val="8"/>
        <color rgb="FF00B0F0"/>
        <rFont val="Times New Roman"/>
        <family val="1"/>
        <charset val="238"/>
      </rPr>
      <t>U nově budovaných objektů budou vytvořeny nové řády, u zkapacitňovaných objektů budou aktualizovány stávající řády. Obsahové náležitosti a členění bude v souladu se stávajícími řády provozovatele vodátenské soustavy, tj. VAS a.s.</t>
    </r>
  </si>
  <si>
    <t>Vedlejší a ostatní náklady (VON) - způsobilá část nákladů</t>
  </si>
  <si>
    <t>Vyčištění nově vybudovaných akumulačních nádrží před napuštěním pitné vody, resp. před uvedením do provozu</t>
  </si>
  <si>
    <t>1.7</t>
  </si>
  <si>
    <t>1.8</t>
  </si>
  <si>
    <t>1.9</t>
  </si>
  <si>
    <t>1.10</t>
  </si>
  <si>
    <r>
      <t xml:space="preserve">Plán zásad organizace výstavby (ZOV), vč. dokumentace technického stavu stávajících komunikací, budov a objektů (např. pasportizace </t>
    </r>
    <r>
      <rPr>
        <sz val="8"/>
        <color rgb="FF00B0F0"/>
        <rFont val="Times New Roman"/>
        <family val="1"/>
        <charset val="238"/>
      </rPr>
      <t>zídek, plotů,</t>
    </r>
    <r>
      <rPr>
        <sz val="8"/>
        <rFont val="Times New Roman"/>
        <family val="1"/>
        <charset val="238"/>
      </rPr>
      <t xml:space="preserve"> propustků a blízkých objektů), monitoring vrtů a studní-množství vody (technická zpráva, video, fotodokumentace, zákresy) před zahájením výstavby. Členění po stavebních objektech.</t>
    </r>
  </si>
  <si>
    <r>
      <t xml:space="preserve">Odborné konzultace, úpravy dodavatelské dokumentace v průběhu realizace stavby (např. změny vytyčení inženýrských sítí, změny strojů a zařízení, resp. staveních materiálů, či změny stavebně technických postupů), koordinace stavební a projekční přípravy v průběhu realizace stavby ve vazbě na §222 zákona č. 134/2016 Sb., o Zadávání veřejných zakázek v rozsahu </t>
    </r>
    <r>
      <rPr>
        <sz val="8"/>
        <color rgb="FFFF0000"/>
        <rFont val="Times New Roman"/>
        <family val="1"/>
        <charset val="238"/>
      </rPr>
      <t>300</t>
    </r>
    <r>
      <rPr>
        <sz val="8"/>
        <color theme="1"/>
        <rFont val="Times New Roman"/>
        <family val="1"/>
        <charset val="238"/>
      </rPr>
      <t xml:space="preserve"> hodin.</t>
    </r>
  </si>
  <si>
    <t xml:space="preserve"> 3.21</t>
  </si>
  <si>
    <t xml:space="preserve"> 3.22</t>
  </si>
  <si>
    <t xml:space="preserve"> 3.23</t>
  </si>
  <si>
    <t xml:space="preserve"> 3.24</t>
  </si>
  <si>
    <t xml:space="preserve"> 3.25</t>
  </si>
  <si>
    <t xml:space="preserve"> 3.26</t>
  </si>
  <si>
    <t xml:space="preserve"> 3.27</t>
  </si>
  <si>
    <r>
      <t xml:space="preserve">Náklady spojené s výměnou provozních kapalin a s plněním předepsaných servisních podmínek po dobu výstavby, </t>
    </r>
    <r>
      <rPr>
        <sz val="8"/>
        <color rgb="FF00B0F0"/>
        <rFont val="Times New Roman"/>
        <family val="1"/>
        <charset val="238"/>
      </rPr>
      <t>resp. při předčasném užívání díla, tj.</t>
    </r>
    <r>
      <rPr>
        <sz val="8"/>
        <rFont val="Times New Roman"/>
        <family val="1"/>
        <charset val="238"/>
      </rPr>
      <t xml:space="preserve"> před konečným předáním díla VDJ, ATS.</t>
    </r>
  </si>
  <si>
    <r>
      <t xml:space="preserve">Provozní, Havarijní, Povodňové ,Požární a jiné řády a předpisy  a jejich odsouhlasení s pracovníky správních orgánů pro </t>
    </r>
    <r>
      <rPr>
        <sz val="8"/>
        <color rgb="FF00B0F0"/>
        <rFont val="Times New Roman"/>
        <family val="1"/>
        <charset val="238"/>
      </rPr>
      <t>předběžné užívání vodovodní sítě, zkušební provoz VDJ,ATS (bude realiováno pouze v případě, že bude nezbytné daný objekt uvést do předčasného užívání)</t>
    </r>
  </si>
  <si>
    <r>
      <t>Náklady na technika BOZP dle zákona č. 309/2006 Sb.</t>
    </r>
    <r>
      <rPr>
        <sz val="8"/>
        <color rgb="FF00B0F0"/>
        <rFont val="Times New Roman"/>
        <family val="1"/>
        <charset val="238"/>
      </rPr>
      <t xml:space="preserve"> Jedná se o technika dodavatele stavby, který vykonává interní dohled nad BOZP, nejedná se o pracovníka BOZP, kterýý zastupuje investora!</t>
    </r>
  </si>
  <si>
    <r>
      <rPr>
        <sz val="8"/>
        <color rgb="FF00B0F0"/>
        <rFont val="Times New Roman"/>
        <family val="1"/>
        <charset val="238"/>
      </rPr>
      <t>Podrobná fotodokumentace, resp. videodokumentace, zhotovitele pro objednatele</t>
    </r>
    <r>
      <rPr>
        <sz val="8"/>
        <rFont val="Times New Roman"/>
        <family val="1"/>
        <charset val="238"/>
      </rPr>
      <t xml:space="preserve">. Fotodokumentace bude pořízena před započetím stavby, v průběhu stavby (členěna podle SO a PS a etap výstavby - po dohodě s objednatelem) a po dokončení stavby na CD, </t>
    </r>
    <r>
      <rPr>
        <sz val="8"/>
        <color rgb="FF00B0F0"/>
        <rFont val="Times New Roman"/>
        <family val="1"/>
        <charset val="238"/>
      </rPr>
      <t xml:space="preserve">resp. jiném elektronickém nosiči. </t>
    </r>
    <r>
      <rPr>
        <sz val="8"/>
        <rFont val="Times New Roman"/>
        <family val="1"/>
        <charset val="238"/>
      </rPr>
      <t xml:space="preserve">Zaznamenán mimo jiné bude postup prací, technický stav kommunnikací, domů či jiných staveb a objektů, které budou nebo mohou být stavbou dotčeny (např. mechanickou seizmicitou). </t>
    </r>
    <r>
      <rPr>
        <sz val="8"/>
        <color rgb="FF00B0F0"/>
        <rFont val="Times New Roman"/>
        <family val="1"/>
        <charset val="238"/>
      </rPr>
      <t>Dokumentace bude sloužit jako podklad při řešení případných sporů s majiteli objektů sousedících se stavbou.</t>
    </r>
  </si>
  <si>
    <r>
      <t xml:space="preserve">Ocenění požadavků objednatele vyplývajících z „Obchodních podmínek zadavatele“, které jsou standardně vždy nedílnou součástí smlouvy o dílo (např. náklady související s držením bankovních záruk - </t>
    </r>
    <r>
      <rPr>
        <sz val="8"/>
        <color rgb="FF00B0F0"/>
        <rFont val="Times New Roman"/>
        <family val="1"/>
        <charset val="238"/>
      </rPr>
      <t>např. za řádné dokončení díla, resp. za odstranění vad a nedodělků;</t>
    </r>
    <r>
      <rPr>
        <sz val="8"/>
        <rFont val="Times New Roman"/>
        <family val="1"/>
        <charset val="238"/>
      </rPr>
      <t xml:space="preserve"> prodloužené lhůty splatnosti vystavených faktur, proplacení pozastávek, pojištění atp.).</t>
    </r>
  </si>
  <si>
    <t>Uživatelské programové vybavení, vizualizace softwaru (zfunkčnění přenosu dat z ATS, armaturní šachty a vodojemů na dispečink provozovatele, vč. automatického zápisu dat s neomezenou délkou archivace).</t>
  </si>
  <si>
    <r>
      <t>Zajištění záruk dle SOD po dokončení stavby včetně zohlednění provozu některých zařízení již v průběhu výstavby</t>
    </r>
    <r>
      <rPr>
        <sz val="8"/>
        <color rgb="FF00B0F0"/>
        <rFont val="Times New Roman"/>
        <family val="1"/>
        <charset val="238"/>
      </rPr>
      <t xml:space="preserve">, resp. v době předčasného užívání, tj. před předání díla </t>
    </r>
    <r>
      <rPr>
        <sz val="8"/>
        <rFont val="Times New Roman"/>
        <family val="1"/>
        <charset val="238"/>
      </rPr>
      <t>(tzn., že termín záruk u celé stavby, tj. i u technologie začne běžet od data předání samostatné části díla).</t>
    </r>
  </si>
  <si>
    <t>VON -  Vedlejší a ostatní náklady (po objektech)</t>
  </si>
  <si>
    <t>VON -  Vedlejší a ostatní náklady (společné)</t>
  </si>
  <si>
    <t>SO.03, kód 100 ATS Halasova</t>
  </si>
  <si>
    <t>SO.12, kód 010; Oprava řadu z ČS Předklášteří do VDJ Čepička</t>
  </si>
  <si>
    <t>Vyplňují se jen prázdné (bílé) a nezavzorečkované buňky!</t>
  </si>
  <si>
    <t>Vedlejší a ostatní náklady (VON) - nezpůsobilá část nákladů</t>
  </si>
  <si>
    <r>
      <t xml:space="preserve">Odborné konzultace, úpravy dodavatelské dokumentace v průběhu realizace stavby (např. změny vytyčení inženýrských sítí, změny strojů a zařízení, resp. staveních materiálů, či změny stavebně technických postupů), koordinace stavební a projekční přípravy v průběhu realizace stavby ve vazbě na §222 zákona č. 134/2016 Sb., o Zadávání veřejných zakázek v rozsahu </t>
    </r>
    <r>
      <rPr>
        <sz val="8"/>
        <color rgb="FFFF0000"/>
        <rFont val="Times New Roman"/>
        <family val="1"/>
        <charset val="238"/>
      </rPr>
      <t>50</t>
    </r>
    <r>
      <rPr>
        <sz val="8"/>
        <color theme="1"/>
        <rFont val="Times New Roman"/>
        <family val="1"/>
        <charset val="238"/>
      </rPr>
      <t xml:space="preserve"> hodin.</t>
    </r>
  </si>
  <si>
    <r>
      <t xml:space="preserve">Úpravy dodavatelské dokumentace v průběhu realizace stavby na základě změn vytyčených sítí, konkrétně dodaných strojů, zařízení a materiálů, změn stavebně technologických postupů zhotovitele. Předpoklad </t>
    </r>
    <r>
      <rPr>
        <sz val="8"/>
        <color rgb="FFFF0000"/>
        <rFont val="Times New Roman"/>
        <family val="1"/>
        <charset val="238"/>
      </rPr>
      <t>75</t>
    </r>
    <r>
      <rPr>
        <sz val="8"/>
        <color theme="1"/>
        <rFont val="Times New Roman"/>
        <family val="1"/>
        <charset val="238"/>
      </rPr>
      <t xml:space="preserve"> hodin.</t>
    </r>
  </si>
  <si>
    <t>Před uvedením stavby do trvalého užívání bude proveden laboratorní tozbor vzorku vody z nového vodovodu (ze všech větví, objektů), prokazující jakost pitné vody v rozsahu kráceného rozboru podle přílohy č.5 k vyhlášce MZ č. 252/2004 Sb., kterou se stanoví hygienické požadavky na pitnou a teplou vodu a četnost a rotsah kontroly pitné vody, ve znění pozdějších předpisů. Odběr vzorku pitné vody a jeho laboratorní kontrola bude zajištěna u držitele osvědčení o akreditaci, osvědčení o správné činnosti laboratoře nebo ou držitele autorizace (s označením přesného místa odběru).</t>
  </si>
  <si>
    <t>SO.02, SO.04, SO.05, SO.07, SO.08, SO.10, SO.11</t>
  </si>
  <si>
    <r>
      <t xml:space="preserve">Aktualizace Provozních, Havarijních, Povodňových, Požárních a jiných řádů a předpisů a jejich odsouhlasení s pracovníky </t>
    </r>
    <r>
      <rPr>
        <sz val="8"/>
        <color rgb="FF00B0F0"/>
        <rFont val="Times New Roman"/>
        <family val="1"/>
        <charset val="238"/>
      </rPr>
      <t>VAS a.s.</t>
    </r>
    <r>
      <rPr>
        <sz val="8"/>
        <rFont val="Times New Roman"/>
        <family val="1"/>
        <charset val="238"/>
      </rPr>
      <t xml:space="preserve">, resp.  správními orgány </t>
    </r>
    <r>
      <rPr>
        <sz val="8"/>
        <color rgb="FF00B0F0"/>
        <rFont val="Times New Roman"/>
        <family val="1"/>
        <charset val="238"/>
      </rPr>
      <t xml:space="preserve">(např. povodí Moravy) </t>
    </r>
    <r>
      <rPr>
        <sz val="8"/>
        <rFont val="Times New Roman"/>
        <family val="1"/>
        <charset val="238"/>
      </rPr>
      <t xml:space="preserve">- </t>
    </r>
    <r>
      <rPr>
        <u/>
        <sz val="8"/>
        <rFont val="Times New Roman"/>
        <family val="1"/>
        <charset val="238"/>
      </rPr>
      <t>pro trvalý provoz</t>
    </r>
    <r>
      <rPr>
        <sz val="8"/>
        <rFont val="Times New Roman"/>
        <family val="1"/>
        <charset val="238"/>
      </rPr>
      <t xml:space="preserve"> (se zapracováním připomínek). </t>
    </r>
    <r>
      <rPr>
        <sz val="8"/>
        <color rgb="FF00B0F0"/>
        <rFont val="Times New Roman"/>
        <family val="1"/>
        <charset val="238"/>
      </rPr>
      <t xml:space="preserve"> Obsahové náležitosti a členění bude v souladu se stávajícími řády provozovatele vodátenské soustavy, tj. VAS a.s.</t>
    </r>
  </si>
  <si>
    <t xml:space="preserve"> 4.3</t>
  </si>
  <si>
    <t>VON -  Vedlejší a ostatní náklady nezpůsobilé celkem</t>
  </si>
  <si>
    <t>VON -  Vedlejší a ostatní náklady způsobilé bez propagace celkem</t>
  </si>
  <si>
    <t>VON -  Vedlejší a ostatní náklady způsobilé + propagace</t>
  </si>
  <si>
    <r>
      <t>Náklady na technika BOZP dle zákona č. 309/2006 Sb.</t>
    </r>
    <r>
      <rPr>
        <sz val="8"/>
        <color rgb="FF00B0F0"/>
        <rFont val="Times New Roman"/>
        <family val="1"/>
        <charset val="238"/>
      </rPr>
      <t xml:space="preserve"> Jedná se o technika dodavatele stavby, který vykonává interní dohled nad BOZP, nejedná se o pracovníka BOZP, který zastupuje investora!</t>
    </r>
  </si>
  <si>
    <t>CELKEM</t>
  </si>
  <si>
    <t xml:space="preserve">Zařízení staveniště - příprava pozemku, kácení náletových dřevin,  zřízení, provozování,  včetně provizorní buňky pro obsluhu, včetně zajištění mazideponií - oplocení, ostraha apod.) - viz. souhrnná technická zpráva.    </t>
  </si>
  <si>
    <r>
      <t xml:space="preserve">Vyhotovení 3D </t>
    </r>
    <r>
      <rPr>
        <sz val="8"/>
        <color rgb="FF00B0F0"/>
        <rFont val="Times New Roman"/>
        <family val="1"/>
        <charset val="238"/>
      </rPr>
      <t>laserového</t>
    </r>
    <r>
      <rPr>
        <sz val="8"/>
        <rFont val="Times New Roman"/>
        <family val="1"/>
        <charset val="238"/>
      </rPr>
      <t xml:space="preserve"> skenování nově vybudovaných objektů - popis viz.</t>
    </r>
    <r>
      <rPr>
        <sz val="8"/>
        <color rgb="FF00B0F0"/>
        <rFont val="Times New Roman"/>
        <family val="1"/>
        <charset val="238"/>
      </rPr>
      <t xml:space="preserve"> STZ kap. B.12.8 odst. c) Geodetické práce</t>
    </r>
    <r>
      <rPr>
        <sz val="8"/>
        <rFont val="Times New Roman"/>
        <family val="1"/>
        <charset val="238"/>
      </rPr>
      <t xml:space="preserve">. </t>
    </r>
    <r>
      <rPr>
        <sz val="8"/>
        <color rgb="FF00B0F0"/>
        <rFont val="Times New Roman"/>
        <family val="1"/>
        <charset val="238"/>
      </rPr>
      <t>Jedná se o ATS Halasova, armaturní šachta SO.02 propoj HTTP-přivaděča, VDJ Čimperek a VDJ Květnice.</t>
    </r>
  </si>
  <si>
    <r>
      <t xml:space="preserve">Vyhotovení  geodetického zaměření skutečného provedení stavby - ve 3 vyhotoveních v listinné a 1 na datovém nosiči v digitální formě předepsaného formátu (včetně přeložek, přípojek NN atd.). </t>
    </r>
    <r>
      <rPr>
        <sz val="8"/>
        <color rgb="FF00B0F0"/>
        <rFont val="Times New Roman"/>
        <family val="1"/>
        <charset val="238"/>
      </rPr>
      <t xml:space="preserve"> Součástí dokumentace budou i soubory shp se zadanými atributy (např. dimenze, délky, materiál, rok výstavby, tytyčovací souřadnice terénu a dna potrubí, resp. zaměření objektů atd.). Více viz. STZ kap. B.12.8 odst. c) Geodetické práce.</t>
    </r>
  </si>
  <si>
    <t xml:space="preserve"> 4.12</t>
  </si>
  <si>
    <t>Náklady zhotovitele spojené s uváděním díla a  technologií do provozu. Jedná se zejména o zatěžovací zkoušky,  náklady na provozní zkoušky atp.  Nepatří sem ale úhrada provozních nákladů dle vyhlášky č. 428/2001 Sb. příloha č. 19</t>
  </si>
  <si>
    <t>Náklady zhotovitele spojené s uváděním díla a technologií do provozu. Jedná se zejména o zatěžovací zkoušky,  náklady na provozní zkoušky atp.  Nepatří sem ale úhrada provozních nákladů dle vyhlášky č. 428/2001 Sb. příloha č. 19</t>
  </si>
  <si>
    <t xml:space="preserve"> 2.8</t>
  </si>
  <si>
    <r>
      <t xml:space="preserve">Plán zásad organizace výstavby (ZOV), vč. dokumentace technického stavu stávajících komunikací, budov a objektů (např. pasportizace </t>
    </r>
    <r>
      <rPr>
        <sz val="8"/>
        <color rgb="FF00B0F0"/>
        <rFont val="Times New Roman"/>
        <family val="1"/>
        <charset val="238"/>
      </rPr>
      <t>zídek, plotů,</t>
    </r>
    <r>
      <rPr>
        <sz val="8"/>
        <rFont val="Times New Roman"/>
        <family val="1"/>
        <charset val="238"/>
      </rPr>
      <t xml:space="preserve"> propustků a blízkých objektů), monitoring vrtů a studní-množství vody (technická zpráva, video, fotodokumentace, zákresy) </t>
    </r>
    <r>
      <rPr>
        <b/>
        <u/>
        <sz val="8"/>
        <rFont val="Times New Roman"/>
        <family val="1"/>
        <charset val="238"/>
      </rPr>
      <t>před</t>
    </r>
    <r>
      <rPr>
        <sz val="8"/>
        <rFont val="Times New Roman"/>
        <family val="1"/>
        <charset val="238"/>
      </rPr>
      <t xml:space="preserve"> zahájením výstavby. Členění po stavebních objektech.</t>
    </r>
  </si>
  <si>
    <r>
      <t xml:space="preserve">Dokumentace technického stavu stávajících budov a objektů (např. pasportizace </t>
    </r>
    <r>
      <rPr>
        <sz val="8"/>
        <color rgb="FF00B0F0"/>
        <rFont val="Times New Roman"/>
        <family val="1"/>
        <charset val="238"/>
      </rPr>
      <t>zídek, plotů,</t>
    </r>
    <r>
      <rPr>
        <sz val="8"/>
        <rFont val="Times New Roman"/>
        <family val="1"/>
        <charset val="238"/>
      </rPr>
      <t xml:space="preserve"> propustků a blízkých objektů, technická zpráva, video, fotodokumentace, zákresy) </t>
    </r>
    <r>
      <rPr>
        <b/>
        <u/>
        <sz val="8"/>
        <rFont val="Times New Roman"/>
        <family val="1"/>
        <charset val="238"/>
      </rPr>
      <t>po</t>
    </r>
    <r>
      <rPr>
        <sz val="8"/>
        <rFont val="Times New Roman"/>
        <family val="1"/>
        <charset val="238"/>
      </rPr>
      <t xml:space="preserve"> dokončení výstavby. Členění po stavebních objektech.</t>
    </r>
  </si>
  <si>
    <t xml:space="preserve"> 4.14</t>
  </si>
  <si>
    <t>Komplexní a technologické zkoušky dle příslušných ČSN, dále dle obecných podmínek technických specifikací a zápisů ve stavebních denících ( např. výchozí revize, revizní knihy, kamerové zkoušky vodovodu, zkoušky vodotěsnosti, zkoušky hutnění, zkoušky zhutnění v krajských komunikacích dle TP 146 - viz Souhrn. techn.zpráva PD, apd.) Neuvedené v jiných částech výkazů výměr, resp. definované v Souhrnné technické zprávě.</t>
  </si>
  <si>
    <t xml:space="preserve">Komplexní a technologické zkoušky dle příslušných ČSN, dále dle obecných podmínek technických specifikací a zápisů ve stavebních denících ( např. výchozí revize, revizní knihy, kamerové zkoušky vodovodu, zkoušky vodotěsnosti, zkoušky hutnění, zkoušky zhutnění v krajských komunikacích dle TP 146 - viz Souhrn. techn.zpráva PD, apd.) Neuvedené v jiných částech výkazů výměrr, resp. definované v Souhrnné technické zprávě.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</si>
</sst>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0\ &quot;Kč&quot;;\-#,##0\ &quot;Kč&quot;"/>
    <numFmt numFmtId="164" formatCode="#,##0.000;\-#,##0.000"/>
    <numFmt numFmtId="165" formatCode="#,##0\ &quot;Kč&quot;"/>
  </numFmts>
  <fonts count="24" x14ac:knownFonts="1">
    <font>
      <sz val="8"/>
      <name val="MS Sans Serif"/>
      <charset val="1"/>
    </font>
    <font>
      <sz val="8"/>
      <name val="MS Sans Serif"/>
      <family val="2"/>
      <charset val="238"/>
    </font>
    <font>
      <b/>
      <sz val="14"/>
      <name val="Times New Roman"/>
      <family val="1"/>
      <charset val="238"/>
    </font>
    <font>
      <sz val="7"/>
      <name val="Times New Roman"/>
      <family val="1"/>
      <charset val="238"/>
    </font>
    <font>
      <sz val="8"/>
      <name val="Times New Roman"/>
      <family val="1"/>
      <charset val="238"/>
    </font>
    <font>
      <b/>
      <sz val="8"/>
      <name val="Times New Roman"/>
      <family val="1"/>
      <charset val="238"/>
    </font>
    <font>
      <b/>
      <i/>
      <sz val="8"/>
      <name val="Times New Roman"/>
      <family val="1"/>
      <charset val="238"/>
    </font>
    <font>
      <u/>
      <sz val="8"/>
      <name val="Times New Roman"/>
      <family val="1"/>
      <charset val="238"/>
    </font>
    <font>
      <i/>
      <sz val="8"/>
      <name val="Times New Roman"/>
      <family val="1"/>
      <charset val="238"/>
    </font>
    <font>
      <b/>
      <u/>
      <sz val="8"/>
      <name val="Times New Roman"/>
      <family val="1"/>
      <charset val="238"/>
    </font>
    <font>
      <b/>
      <sz val="10"/>
      <name val="Times New Roman"/>
      <family val="1"/>
      <charset val="238"/>
    </font>
    <font>
      <sz val="10"/>
      <name val="Times New Roman"/>
      <family val="1"/>
      <charset val="238"/>
    </font>
    <font>
      <b/>
      <sz val="9"/>
      <name val="Times New Roman"/>
      <family val="1"/>
      <charset val="238"/>
    </font>
    <font>
      <sz val="9"/>
      <name val="Times New Roman"/>
      <family val="1"/>
      <charset val="238"/>
    </font>
    <font>
      <sz val="10"/>
      <name val="Arial"/>
      <family val="2"/>
      <charset val="238"/>
    </font>
    <font>
      <sz val="8"/>
      <name val="MS Sans Serif"/>
      <family val="2"/>
      <charset val="238"/>
    </font>
    <font>
      <sz val="10"/>
      <name val="Arial"/>
      <family val="2"/>
      <charset val="238"/>
    </font>
    <font>
      <b/>
      <u/>
      <sz val="8"/>
      <color rgb="FFFF0000"/>
      <name val="Times New Roman"/>
      <family val="1"/>
      <charset val="238"/>
    </font>
    <font>
      <sz val="8"/>
      <color theme="1"/>
      <name val="Times New Roman"/>
      <family val="1"/>
      <charset val="238"/>
    </font>
    <font>
      <sz val="8"/>
      <color rgb="FFFF0000"/>
      <name val="Times New Roman"/>
      <family val="1"/>
      <charset val="238"/>
    </font>
    <font>
      <sz val="8"/>
      <color rgb="FF00B0F0"/>
      <name val="Times New Roman"/>
      <family val="1"/>
      <charset val="238"/>
    </font>
    <font>
      <u/>
      <sz val="10"/>
      <name val="Times New Roman"/>
      <family val="1"/>
      <charset val="238"/>
    </font>
    <font>
      <sz val="10"/>
      <name val="MS Sans Serif"/>
      <charset val="238"/>
    </font>
    <font>
      <b/>
      <sz val="10"/>
      <name val="MS Sans Serif"/>
      <charset val="238"/>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74">
    <border>
      <left/>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8"/>
      </left>
      <right/>
      <top style="medium">
        <color indexed="64"/>
      </top>
      <bottom style="thin">
        <color indexed="8"/>
      </bottom>
      <diagonal/>
    </border>
    <border>
      <left style="thin">
        <color indexed="8"/>
      </left>
      <right/>
      <top style="thin">
        <color indexed="8"/>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8"/>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8"/>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8"/>
      </left>
      <right style="thin">
        <color indexed="64"/>
      </right>
      <top style="thin">
        <color indexed="8"/>
      </top>
      <bottom style="medium">
        <color indexed="64"/>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8"/>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medium">
        <color indexed="64"/>
      </left>
      <right style="thin">
        <color indexed="8"/>
      </right>
      <top style="medium">
        <color indexed="64"/>
      </top>
      <bottom style="thin">
        <color indexed="64"/>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style="thin">
        <color indexed="64"/>
      </bottom>
      <diagonal/>
    </border>
    <border>
      <left style="thin">
        <color indexed="8"/>
      </left>
      <right/>
      <top/>
      <bottom style="thin">
        <color indexed="64"/>
      </bottom>
      <diagonal/>
    </border>
    <border>
      <left style="medium">
        <color indexed="64"/>
      </left>
      <right style="thin">
        <color indexed="8"/>
      </right>
      <top style="thin">
        <color indexed="8"/>
      </top>
      <bottom style="thin">
        <color indexed="64"/>
      </bottom>
      <diagonal/>
    </border>
    <border>
      <left style="medium">
        <color indexed="64"/>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s>
  <cellStyleXfs count="7">
    <xf numFmtId="0" fontId="0" fillId="0" borderId="0" applyAlignment="0">
      <alignment vertical="top" wrapText="1"/>
      <protection locked="0"/>
    </xf>
    <xf numFmtId="0" fontId="1" fillId="0" borderId="0" applyAlignment="0">
      <alignment vertical="top" wrapText="1"/>
      <protection locked="0"/>
    </xf>
    <xf numFmtId="0" fontId="15" fillId="0" borderId="0" applyAlignment="0">
      <alignment vertical="top" wrapText="1"/>
      <protection locked="0"/>
    </xf>
    <xf numFmtId="0" fontId="1" fillId="0" borderId="0" applyAlignment="0">
      <alignment vertical="top" wrapText="1"/>
      <protection locked="0"/>
    </xf>
    <xf numFmtId="0" fontId="1" fillId="0" borderId="0" applyAlignment="0">
      <alignment vertical="top" wrapText="1"/>
      <protection locked="0"/>
    </xf>
    <xf numFmtId="0" fontId="14" fillId="0" borderId="0"/>
    <xf numFmtId="0" fontId="16" fillId="0" borderId="0"/>
  </cellStyleXfs>
  <cellXfs count="183">
    <xf numFmtId="0" fontId="0" fillId="0" borderId="0" xfId="0" applyAlignment="1">
      <alignment vertical="top"/>
      <protection locked="0"/>
    </xf>
    <xf numFmtId="0" fontId="4" fillId="0" borderId="0" xfId="0" applyFont="1" applyAlignment="1">
      <alignment horizontal="left" vertical="center"/>
      <protection locked="0"/>
    </xf>
    <xf numFmtId="0" fontId="3" fillId="0" borderId="0" xfId="0" applyFont="1" applyAlignment="1" applyProtection="1">
      <alignment horizontal="left" vertical="center"/>
    </xf>
    <xf numFmtId="0" fontId="5" fillId="0" borderId="0" xfId="0" applyFont="1" applyAlignment="1">
      <alignment horizontal="left" vertical="center" wrapText="1"/>
      <protection locked="0"/>
    </xf>
    <xf numFmtId="0" fontId="4" fillId="0" borderId="0" xfId="0" applyFont="1" applyAlignment="1">
      <alignment horizontal="left" vertical="center" wrapText="1"/>
      <protection locked="0"/>
    </xf>
    <xf numFmtId="0" fontId="2" fillId="0" borderId="0" xfId="0" applyFont="1" applyFill="1" applyAlignment="1" applyProtection="1">
      <alignment horizontal="left" vertical="center"/>
    </xf>
    <xf numFmtId="0" fontId="3" fillId="0" borderId="0" xfId="0" applyFont="1" applyFill="1" applyAlignment="1" applyProtection="1">
      <alignment horizontal="left" vertical="center"/>
    </xf>
    <xf numFmtId="0" fontId="10" fillId="0" borderId="0" xfId="0" applyFont="1" applyFill="1" applyAlignment="1" applyProtection="1">
      <alignment horizontal="left" vertical="center"/>
    </xf>
    <xf numFmtId="0" fontId="11" fillId="0" borderId="0" xfId="0" applyFont="1" applyFill="1" applyAlignment="1" applyProtection="1">
      <alignment horizontal="left" vertical="center"/>
    </xf>
    <xf numFmtId="0" fontId="3" fillId="0" borderId="0" xfId="0" applyFont="1" applyFill="1" applyAlignment="1" applyProtection="1">
      <alignment horizontal="center" vertical="center"/>
    </xf>
    <xf numFmtId="0" fontId="9" fillId="0" borderId="0" xfId="0" applyFont="1" applyAlignment="1">
      <alignment horizontal="center" vertical="center" wrapText="1"/>
      <protection locked="0"/>
    </xf>
    <xf numFmtId="0" fontId="4" fillId="0" borderId="0" xfId="0" applyFont="1" applyAlignment="1">
      <alignment horizontal="center" vertical="center" wrapText="1"/>
      <protection locked="0"/>
    </xf>
    <xf numFmtId="0" fontId="3" fillId="0" borderId="0" xfId="0" applyFont="1" applyFill="1" applyAlignment="1" applyProtection="1">
      <alignment horizontal="right" vertical="center"/>
    </xf>
    <xf numFmtId="0" fontId="4" fillId="0" borderId="0" xfId="0" applyFont="1" applyFill="1" applyAlignment="1" applyProtection="1">
      <alignment horizontal="right" vertical="center"/>
    </xf>
    <xf numFmtId="0" fontId="4" fillId="0" borderId="0" xfId="0" applyFont="1" applyBorder="1" applyAlignment="1">
      <alignment horizontal="left" vertical="center" wrapText="1"/>
      <protection locked="0"/>
    </xf>
    <xf numFmtId="0" fontId="4" fillId="0" borderId="0" xfId="0" applyFont="1" applyFill="1" applyBorder="1" applyAlignment="1">
      <alignment horizontal="center" vertical="center" wrapText="1"/>
      <protection locked="0"/>
    </xf>
    <xf numFmtId="0" fontId="4" fillId="0" borderId="0" xfId="0" applyFont="1" applyFill="1" applyBorder="1" applyAlignment="1">
      <alignment horizontal="left" vertical="center" wrapText="1"/>
      <protection locked="0"/>
    </xf>
    <xf numFmtId="165" fontId="13" fillId="0" borderId="0" xfId="0" applyNumberFormat="1" applyFont="1" applyFill="1" applyBorder="1" applyAlignment="1">
      <alignment horizontal="right" vertical="center"/>
      <protection locked="0"/>
    </xf>
    <xf numFmtId="0" fontId="4" fillId="0" borderId="0" xfId="0" applyFont="1" applyFill="1" applyAlignment="1">
      <alignment horizontal="left" vertical="center"/>
      <protection locked="0"/>
    </xf>
    <xf numFmtId="0" fontId="17" fillId="0" borderId="0" xfId="0" applyFont="1" applyAlignment="1">
      <alignment horizontal="left" vertical="center"/>
      <protection locked="0"/>
    </xf>
    <xf numFmtId="0" fontId="11" fillId="0" borderId="0" xfId="1" applyFont="1" applyFill="1" applyAlignment="1" applyProtection="1">
      <alignment horizontal="left" vertical="center"/>
    </xf>
    <xf numFmtId="164" fontId="5" fillId="0" borderId="0" xfId="0" applyNumberFormat="1" applyFont="1" applyFill="1" applyAlignment="1">
      <alignment horizontal="right" vertical="center"/>
      <protection locked="0"/>
    </xf>
    <xf numFmtId="165" fontId="12" fillId="0" borderId="0" xfId="0" applyNumberFormat="1" applyFont="1" applyFill="1" applyAlignment="1">
      <alignment horizontal="right" vertical="center"/>
      <protection locked="0"/>
    </xf>
    <xf numFmtId="164" fontId="4" fillId="0" borderId="0" xfId="0" applyNumberFormat="1" applyFont="1" applyFill="1" applyAlignment="1">
      <alignment horizontal="right" vertical="center"/>
      <protection locked="0"/>
    </xf>
    <xf numFmtId="9" fontId="4" fillId="0" borderId="0" xfId="0" applyNumberFormat="1" applyFont="1" applyAlignment="1">
      <alignment horizontal="left" vertical="center"/>
      <protection locked="0"/>
    </xf>
    <xf numFmtId="165" fontId="13" fillId="0" borderId="7" xfId="0" applyNumberFormat="1" applyFont="1" applyFill="1" applyBorder="1" applyAlignment="1">
      <alignment horizontal="right" vertical="center"/>
      <protection locked="0"/>
    </xf>
    <xf numFmtId="0" fontId="4" fillId="0" borderId="11" xfId="0" applyFont="1" applyBorder="1" applyAlignment="1">
      <alignment horizontal="left" vertical="center" wrapText="1"/>
      <protection locked="0"/>
    </xf>
    <xf numFmtId="165" fontId="13" fillId="0" borderId="9" xfId="0" applyNumberFormat="1" applyFont="1" applyFill="1" applyBorder="1" applyAlignment="1">
      <alignment horizontal="right" vertical="center"/>
      <protection locked="0"/>
    </xf>
    <xf numFmtId="165" fontId="13" fillId="0" borderId="8" xfId="0" applyNumberFormat="1" applyFont="1" applyFill="1" applyBorder="1" applyAlignment="1">
      <alignment horizontal="right" vertical="center"/>
      <protection locked="0"/>
    </xf>
    <xf numFmtId="0" fontId="4" fillId="0" borderId="7" xfId="0" applyFont="1" applyBorder="1" applyAlignment="1">
      <alignment horizontal="left" vertical="center" wrapText="1"/>
      <protection locked="0"/>
    </xf>
    <xf numFmtId="0" fontId="4" fillId="0" borderId="9" xfId="0" applyFont="1" applyBorder="1" applyAlignment="1">
      <alignment horizontal="left" vertical="center" wrapText="1"/>
      <protection locked="0"/>
    </xf>
    <xf numFmtId="0" fontId="4" fillId="0" borderId="8" xfId="0" applyFont="1" applyBorder="1" applyAlignment="1">
      <alignment horizontal="left" vertical="center" wrapText="1"/>
      <protection locked="0"/>
    </xf>
    <xf numFmtId="0" fontId="4" fillId="0" borderId="10" xfId="0" applyFont="1" applyFill="1" applyBorder="1" applyAlignment="1">
      <alignment horizontal="left" vertical="center" wrapText="1"/>
      <protection locked="0"/>
    </xf>
    <xf numFmtId="0" fontId="4" fillId="0" borderId="13" xfId="0" applyFont="1" applyFill="1" applyBorder="1" applyAlignment="1">
      <alignment horizontal="left" vertical="center" wrapText="1"/>
      <protection locked="0"/>
    </xf>
    <xf numFmtId="0" fontId="4" fillId="0" borderId="11" xfId="0" applyFont="1" applyFill="1" applyBorder="1" applyAlignment="1">
      <alignment horizontal="left" vertical="center" wrapText="1"/>
      <protection locked="0"/>
    </xf>
    <xf numFmtId="0" fontId="4" fillId="0" borderId="10" xfId="0" applyFont="1" applyBorder="1" applyAlignment="1">
      <alignment horizontal="left" vertical="center" wrapText="1"/>
      <protection locked="0"/>
    </xf>
    <xf numFmtId="0" fontId="4" fillId="0" borderId="13" xfId="0" applyFont="1" applyBorder="1" applyAlignment="1">
      <alignment horizontal="left" vertical="center" wrapText="1"/>
      <protection locked="0"/>
    </xf>
    <xf numFmtId="0" fontId="4" fillId="0" borderId="13" xfId="1" applyFont="1" applyBorder="1" applyAlignment="1">
      <alignment horizontal="left" vertical="center" wrapText="1"/>
      <protection locked="0"/>
    </xf>
    <xf numFmtId="0" fontId="4" fillId="0" borderId="14" xfId="0" applyFont="1" applyBorder="1" applyAlignment="1">
      <alignment horizontal="left" vertical="center" wrapText="1"/>
      <protection locked="0"/>
    </xf>
    <xf numFmtId="5" fontId="4" fillId="0" borderId="0" xfId="0" applyNumberFormat="1" applyFont="1" applyAlignment="1">
      <alignment horizontal="left" vertical="center"/>
      <protection locked="0"/>
    </xf>
    <xf numFmtId="165" fontId="13" fillId="0" borderId="16" xfId="0" applyNumberFormat="1" applyFont="1" applyFill="1" applyBorder="1" applyAlignment="1">
      <alignment horizontal="right" vertical="center"/>
      <protection locked="0"/>
    </xf>
    <xf numFmtId="165" fontId="13" fillId="0" borderId="17" xfId="0" applyNumberFormat="1" applyFont="1" applyFill="1" applyBorder="1" applyAlignment="1">
      <alignment horizontal="right" vertical="center"/>
      <protection locked="0"/>
    </xf>
    <xf numFmtId="0" fontId="4" fillId="0" borderId="0" xfId="0" applyFont="1" applyBorder="1" applyAlignment="1">
      <alignment horizontal="left" vertical="center"/>
      <protection locked="0"/>
    </xf>
    <xf numFmtId="0" fontId="4" fillId="0" borderId="0" xfId="0" applyFont="1" applyFill="1" applyBorder="1" applyAlignment="1" applyProtection="1">
      <alignment horizontal="center" vertical="center" wrapText="1"/>
    </xf>
    <xf numFmtId="10" fontId="4" fillId="0" borderId="0" xfId="0" applyNumberFormat="1" applyFont="1" applyBorder="1" applyAlignment="1">
      <alignment horizontal="left" vertical="center"/>
      <protection locked="0"/>
    </xf>
    <xf numFmtId="165" fontId="12" fillId="0" borderId="0" xfId="0" applyNumberFormat="1" applyFont="1" applyFill="1" applyBorder="1" applyAlignment="1">
      <alignment horizontal="right" vertical="center"/>
      <protection locked="0"/>
    </xf>
    <xf numFmtId="0" fontId="4" fillId="0" borderId="0" xfId="0" applyFont="1" applyFill="1" applyBorder="1" applyAlignment="1">
      <alignment horizontal="left" vertical="center"/>
      <protection locked="0"/>
    </xf>
    <xf numFmtId="165" fontId="13" fillId="2" borderId="9" xfId="0" applyNumberFormat="1" applyFont="1" applyFill="1" applyBorder="1" applyAlignment="1">
      <alignment horizontal="center" vertical="center"/>
      <protection locked="0"/>
    </xf>
    <xf numFmtId="165" fontId="13" fillId="2" borderId="7" xfId="0" applyNumberFormat="1" applyFont="1" applyFill="1" applyBorder="1" applyAlignment="1">
      <alignment horizontal="center" vertical="center"/>
      <protection locked="0"/>
    </xf>
    <xf numFmtId="165" fontId="13" fillId="2" borderId="8" xfId="0" applyNumberFormat="1" applyFont="1" applyFill="1" applyBorder="1" applyAlignment="1">
      <alignment horizontal="center" vertical="center"/>
      <protection locked="0"/>
    </xf>
    <xf numFmtId="49" fontId="4" fillId="0" borderId="0" xfId="0" applyNumberFormat="1" applyFont="1" applyFill="1" applyBorder="1" applyAlignment="1">
      <alignment horizontal="center" vertical="center" wrapText="1"/>
      <protection locked="0"/>
    </xf>
    <xf numFmtId="165" fontId="13" fillId="2" borderId="17" xfId="0" applyNumberFormat="1" applyFont="1" applyFill="1" applyBorder="1" applyAlignment="1">
      <alignment horizontal="center" vertical="center"/>
      <protection locked="0"/>
    </xf>
    <xf numFmtId="165" fontId="13" fillId="0" borderId="21" xfId="0" applyNumberFormat="1" applyFont="1" applyFill="1" applyBorder="1" applyAlignment="1">
      <alignment horizontal="right" vertical="center"/>
      <protection locked="0"/>
    </xf>
    <xf numFmtId="49" fontId="3" fillId="0" borderId="0" xfId="0" applyNumberFormat="1" applyFont="1" applyAlignment="1" applyProtection="1">
      <alignment horizontal="center" vertical="center"/>
    </xf>
    <xf numFmtId="49" fontId="5" fillId="0" borderId="0" xfId="0" applyNumberFormat="1" applyFont="1" applyAlignment="1">
      <alignment horizontal="center" vertical="center" wrapText="1"/>
      <protection locked="0"/>
    </xf>
    <xf numFmtId="49" fontId="5" fillId="0" borderId="0" xfId="0" applyNumberFormat="1" applyFont="1" applyFill="1" applyAlignment="1">
      <alignment horizontal="center" vertical="center" wrapText="1"/>
      <protection locked="0"/>
    </xf>
    <xf numFmtId="0" fontId="4" fillId="0" borderId="21" xfId="0" applyFont="1" applyBorder="1" applyAlignment="1">
      <alignment horizontal="left" vertical="center" wrapText="1"/>
      <protection locked="0"/>
    </xf>
    <xf numFmtId="165" fontId="13" fillId="0" borderId="22" xfId="0" applyNumberFormat="1" applyFont="1" applyFill="1" applyBorder="1" applyAlignment="1">
      <alignment horizontal="right" vertical="center"/>
      <protection locked="0"/>
    </xf>
    <xf numFmtId="0" fontId="18" fillId="0" borderId="7" xfId="0" applyFont="1" applyBorder="1" applyAlignment="1">
      <alignment horizontal="left" vertical="center" wrapText="1"/>
      <protection locked="0"/>
    </xf>
    <xf numFmtId="165" fontId="11" fillId="3" borderId="20"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26" xfId="0" applyFont="1" applyBorder="1" applyAlignment="1">
      <alignment horizontal="left" vertical="center" wrapText="1"/>
      <protection locked="0"/>
    </xf>
    <xf numFmtId="0" fontId="4" fillId="0" borderId="27" xfId="0" applyFont="1" applyFill="1" applyBorder="1" applyAlignment="1">
      <alignment horizontal="left" vertical="center" wrapText="1"/>
      <protection locked="0"/>
    </xf>
    <xf numFmtId="165" fontId="13" fillId="0" borderId="30" xfId="0" applyNumberFormat="1" applyFont="1" applyFill="1" applyBorder="1" applyAlignment="1">
      <alignment horizontal="right" vertical="center"/>
      <protection locked="0"/>
    </xf>
    <xf numFmtId="165" fontId="13" fillId="0" borderId="32" xfId="0" applyNumberFormat="1" applyFont="1" applyFill="1" applyBorder="1" applyAlignment="1">
      <alignment horizontal="right" vertical="center"/>
      <protection locked="0"/>
    </xf>
    <xf numFmtId="0" fontId="4" fillId="0" borderId="9" xfId="0" applyFont="1" applyFill="1" applyBorder="1" applyAlignment="1" applyProtection="1">
      <alignment horizontal="center" vertical="center" wrapText="1"/>
    </xf>
    <xf numFmtId="3" fontId="4" fillId="0" borderId="8" xfId="0" applyNumberFormat="1" applyFont="1" applyFill="1" applyBorder="1" applyAlignment="1" applyProtection="1">
      <alignment horizontal="center" vertical="center" wrapText="1"/>
    </xf>
    <xf numFmtId="0" fontId="4" fillId="0" borderId="35" xfId="0" applyFont="1" applyFill="1" applyBorder="1" applyAlignment="1" applyProtection="1">
      <alignment horizontal="center" vertical="center" wrapText="1"/>
    </xf>
    <xf numFmtId="0" fontId="4" fillId="0" borderId="34" xfId="0" applyFont="1" applyBorder="1" applyAlignment="1">
      <alignment horizontal="left" vertical="center" wrapText="1"/>
      <protection locked="0"/>
    </xf>
    <xf numFmtId="0" fontId="4" fillId="0" borderId="40" xfId="0" applyFont="1" applyBorder="1" applyAlignment="1">
      <alignment horizontal="left" vertical="center" wrapText="1"/>
      <protection locked="0"/>
    </xf>
    <xf numFmtId="0" fontId="10" fillId="0" borderId="45" xfId="0" applyFont="1" applyBorder="1" applyAlignment="1">
      <alignment horizontal="right" vertical="center"/>
      <protection locked="0"/>
    </xf>
    <xf numFmtId="165" fontId="13" fillId="0" borderId="28" xfId="0" applyNumberFormat="1" applyFont="1" applyFill="1" applyBorder="1" applyAlignment="1">
      <alignment horizontal="right" vertical="center"/>
      <protection locked="0"/>
    </xf>
    <xf numFmtId="165" fontId="13" fillId="0" borderId="47" xfId="0" applyNumberFormat="1" applyFont="1" applyFill="1" applyBorder="1" applyAlignment="1">
      <alignment horizontal="right" vertical="center"/>
      <protection locked="0"/>
    </xf>
    <xf numFmtId="165" fontId="13" fillId="2" borderId="47" xfId="0" applyNumberFormat="1" applyFont="1" applyFill="1" applyBorder="1" applyAlignment="1">
      <alignment horizontal="center" vertical="center"/>
      <protection locked="0"/>
    </xf>
    <xf numFmtId="165" fontId="13" fillId="0" borderId="48" xfId="0" applyNumberFormat="1" applyFont="1" applyFill="1" applyBorder="1" applyAlignment="1">
      <alignment horizontal="right" vertical="center"/>
      <protection locked="0"/>
    </xf>
    <xf numFmtId="165" fontId="13" fillId="0" borderId="38" xfId="0" applyNumberFormat="1" applyFont="1" applyFill="1" applyBorder="1" applyAlignment="1">
      <alignment horizontal="right" vertical="center"/>
      <protection locked="0"/>
    </xf>
    <xf numFmtId="165" fontId="13" fillId="0" borderId="39" xfId="0" applyNumberFormat="1" applyFont="1" applyFill="1" applyBorder="1" applyAlignment="1">
      <alignment horizontal="right" vertical="center"/>
      <protection locked="0"/>
    </xf>
    <xf numFmtId="0" fontId="4" fillId="0" borderId="30" xfId="0" applyFont="1" applyFill="1" applyBorder="1" applyAlignment="1" applyProtection="1">
      <alignment horizontal="center" vertical="center" wrapText="1"/>
    </xf>
    <xf numFmtId="3" fontId="4" fillId="0" borderId="32" xfId="0" applyNumberFormat="1" applyFont="1" applyFill="1" applyBorder="1" applyAlignment="1" applyProtection="1">
      <alignment horizontal="center" vertical="center" wrapText="1"/>
    </xf>
    <xf numFmtId="0" fontId="4" fillId="0" borderId="37" xfId="0" applyFont="1" applyFill="1" applyBorder="1" applyAlignment="1" applyProtection="1">
      <alignment horizontal="center" vertical="center" wrapText="1"/>
    </xf>
    <xf numFmtId="3" fontId="4" fillId="0" borderId="39" xfId="0" applyNumberFormat="1" applyFont="1" applyFill="1" applyBorder="1" applyAlignment="1" applyProtection="1">
      <alignment horizontal="center" vertical="center" wrapText="1"/>
    </xf>
    <xf numFmtId="165" fontId="13" fillId="0" borderId="49" xfId="0" applyNumberFormat="1" applyFont="1" applyFill="1" applyBorder="1" applyAlignment="1">
      <alignment horizontal="right" vertical="center"/>
      <protection locked="0"/>
    </xf>
    <xf numFmtId="165" fontId="13" fillId="0" borderId="37" xfId="0" applyNumberFormat="1" applyFont="1" applyFill="1" applyBorder="1" applyAlignment="1">
      <alignment horizontal="right" vertical="center"/>
      <protection locked="0"/>
    </xf>
    <xf numFmtId="165" fontId="13" fillId="2" borderId="28" xfId="0" applyNumberFormat="1" applyFont="1" applyFill="1" applyBorder="1" applyAlignment="1">
      <alignment horizontal="center" vertical="center"/>
      <protection locked="0"/>
    </xf>
    <xf numFmtId="165" fontId="13" fillId="2" borderId="32" xfId="0" applyNumberFormat="1" applyFont="1" applyFill="1" applyBorder="1" applyAlignment="1">
      <alignment horizontal="center" vertical="center"/>
      <protection locked="0"/>
    </xf>
    <xf numFmtId="0" fontId="3" fillId="0" borderId="22" xfId="0" applyFont="1" applyFill="1" applyBorder="1" applyAlignment="1" applyProtection="1">
      <alignment horizontal="right" vertical="center"/>
    </xf>
    <xf numFmtId="164" fontId="5" fillId="0" borderId="43" xfId="0" applyNumberFormat="1" applyFont="1" applyFill="1" applyBorder="1" applyAlignment="1">
      <alignment horizontal="right" vertical="center"/>
      <protection locked="0"/>
    </xf>
    <xf numFmtId="0" fontId="4" fillId="0" borderId="7" xfId="0" applyFont="1" applyFill="1" applyBorder="1" applyAlignment="1" applyProtection="1">
      <alignment horizontal="justify" vertical="center" wrapText="1"/>
    </xf>
    <xf numFmtId="0" fontId="4" fillId="0" borderId="25" xfId="0" applyFont="1" applyFill="1" applyBorder="1" applyAlignment="1">
      <alignment horizontal="left" vertical="center" wrapText="1"/>
      <protection locked="0"/>
    </xf>
    <xf numFmtId="0" fontId="4" fillId="0" borderId="7" xfId="0" applyFont="1" applyFill="1" applyBorder="1" applyAlignment="1">
      <alignment horizontal="left" vertical="center" wrapText="1"/>
      <protection locked="0"/>
    </xf>
    <xf numFmtId="0" fontId="20" fillId="0" borderId="17" xfId="0" applyFont="1" applyFill="1" applyBorder="1" applyAlignment="1">
      <alignment horizontal="left" vertical="center" wrapText="1"/>
      <protection locked="0"/>
    </xf>
    <xf numFmtId="0" fontId="21" fillId="0" borderId="0" xfId="0" applyFont="1" applyFill="1" applyAlignment="1" applyProtection="1">
      <alignment horizontal="left" vertical="center"/>
    </xf>
    <xf numFmtId="3" fontId="4" fillId="0" borderId="15" xfId="0" applyNumberFormat="1" applyFont="1" applyFill="1" applyBorder="1" applyAlignment="1" applyProtection="1">
      <alignment horizontal="center" vertical="center" wrapText="1"/>
    </xf>
    <xf numFmtId="49" fontId="4" fillId="0" borderId="3" xfId="0" applyNumberFormat="1" applyFont="1" applyFill="1" applyBorder="1" applyAlignment="1">
      <alignment horizontal="center" vertical="center" wrapText="1"/>
      <protection locked="0"/>
    </xf>
    <xf numFmtId="49" fontId="4" fillId="0" borderId="4" xfId="0" applyNumberFormat="1" applyFont="1" applyFill="1" applyBorder="1" applyAlignment="1">
      <alignment horizontal="center" vertical="center" wrapText="1"/>
      <protection locked="0"/>
    </xf>
    <xf numFmtId="49" fontId="4" fillId="0" borderId="52" xfId="0" applyNumberFormat="1" applyFont="1" applyFill="1" applyBorder="1" applyAlignment="1">
      <alignment horizontal="center" vertical="center" wrapText="1"/>
      <protection locked="0"/>
    </xf>
    <xf numFmtId="49" fontId="4" fillId="0" borderId="53" xfId="0" applyNumberFormat="1" applyFont="1" applyFill="1" applyBorder="1" applyAlignment="1">
      <alignment horizontal="center" vertical="center" wrapText="1"/>
      <protection locked="0"/>
    </xf>
    <xf numFmtId="49" fontId="4" fillId="0" borderId="54" xfId="0" applyNumberFormat="1" applyFont="1" applyFill="1" applyBorder="1" applyAlignment="1">
      <alignment horizontal="center" vertical="center" wrapText="1"/>
      <protection locked="0"/>
    </xf>
    <xf numFmtId="49" fontId="4" fillId="0" borderId="35" xfId="0" applyNumberFormat="1" applyFont="1" applyFill="1" applyBorder="1" applyAlignment="1">
      <alignment horizontal="center" vertical="center" wrapText="1"/>
      <protection locked="0"/>
    </xf>
    <xf numFmtId="49" fontId="4" fillId="0" borderId="36" xfId="0" applyNumberFormat="1" applyFont="1" applyFill="1" applyBorder="1" applyAlignment="1">
      <alignment horizontal="center" vertical="center" wrapText="1"/>
      <protection locked="0"/>
    </xf>
    <xf numFmtId="49" fontId="4" fillId="0" borderId="15" xfId="0" applyNumberFormat="1" applyFont="1" applyFill="1" applyBorder="1" applyAlignment="1">
      <alignment horizontal="center" vertical="center" wrapText="1"/>
      <protection locked="0"/>
    </xf>
    <xf numFmtId="165" fontId="13" fillId="2" borderId="16" xfId="0" applyNumberFormat="1" applyFont="1" applyFill="1" applyBorder="1" applyAlignment="1">
      <alignment horizontal="center" vertical="center"/>
      <protection locked="0"/>
    </xf>
    <xf numFmtId="49" fontId="4" fillId="0" borderId="5" xfId="0" applyNumberFormat="1" applyFont="1" applyFill="1" applyBorder="1" applyAlignment="1">
      <alignment horizontal="center" vertical="center" wrapText="1"/>
      <protection locked="0"/>
    </xf>
    <xf numFmtId="164" fontId="5" fillId="0" borderId="0" xfId="0" applyNumberFormat="1" applyFont="1" applyFill="1" applyBorder="1" applyAlignment="1">
      <alignment horizontal="right" vertical="center"/>
      <protection locked="0"/>
    </xf>
    <xf numFmtId="0" fontId="11" fillId="0" borderId="34" xfId="0" applyFont="1" applyBorder="1" applyAlignment="1">
      <alignment horizontal="right" vertical="center"/>
      <protection locked="0"/>
    </xf>
    <xf numFmtId="165" fontId="11" fillId="0" borderId="22" xfId="0" applyNumberFormat="1" applyFont="1" applyFill="1" applyBorder="1" applyAlignment="1" applyProtection="1">
      <alignment horizontal="center" vertical="center" wrapText="1"/>
    </xf>
    <xf numFmtId="165" fontId="11" fillId="0" borderId="16" xfId="0" applyNumberFormat="1" applyFont="1" applyFill="1" applyBorder="1" applyAlignment="1" applyProtection="1">
      <alignment horizontal="center" vertical="center" wrapText="1"/>
    </xf>
    <xf numFmtId="165" fontId="11" fillId="0" borderId="48" xfId="0" applyNumberFormat="1" applyFont="1" applyFill="1" applyBorder="1" applyAlignment="1" applyProtection="1">
      <alignment horizontal="right" vertical="center" wrapText="1"/>
    </xf>
    <xf numFmtId="165" fontId="11" fillId="0" borderId="6" xfId="0" applyNumberFormat="1" applyFont="1" applyFill="1" applyBorder="1" applyAlignment="1" applyProtection="1">
      <alignment horizontal="center" vertical="center" wrapText="1"/>
    </xf>
    <xf numFmtId="165" fontId="10" fillId="0" borderId="45" xfId="0" applyNumberFormat="1" applyFont="1" applyFill="1" applyBorder="1" applyAlignment="1" applyProtection="1">
      <alignment horizontal="right" vertical="center" wrapText="1"/>
    </xf>
    <xf numFmtId="0" fontId="4" fillId="0" borderId="16" xfId="0" applyFont="1" applyFill="1" applyBorder="1" applyAlignment="1" applyProtection="1">
      <alignment horizontal="center" vertical="center" wrapText="1"/>
    </xf>
    <xf numFmtId="0" fontId="4" fillId="0" borderId="49" xfId="0" applyFont="1" applyFill="1" applyBorder="1" applyAlignment="1" applyProtection="1">
      <alignment horizontal="center" vertical="center" wrapText="1"/>
    </xf>
    <xf numFmtId="0" fontId="4" fillId="0" borderId="48" xfId="0" applyFont="1" applyFill="1" applyBorder="1" applyAlignment="1" applyProtection="1">
      <alignment horizontal="center" vertical="center" wrapText="1"/>
    </xf>
    <xf numFmtId="0" fontId="4" fillId="0" borderId="21" xfId="0" applyFont="1" applyFill="1" applyBorder="1" applyAlignment="1" applyProtection="1">
      <alignment horizontal="center" vertical="center" wrapText="1"/>
    </xf>
    <xf numFmtId="0" fontId="4" fillId="0" borderId="46" xfId="0" applyFont="1" applyFill="1" applyBorder="1" applyAlignment="1" applyProtection="1">
      <alignment horizontal="center" vertical="center" wrapText="1"/>
    </xf>
    <xf numFmtId="0" fontId="4" fillId="0" borderId="44" xfId="0" applyFont="1" applyFill="1" applyBorder="1" applyAlignment="1" applyProtection="1">
      <alignment horizontal="center" vertical="center" wrapText="1"/>
    </xf>
    <xf numFmtId="49" fontId="10" fillId="0" borderId="0" xfId="0" applyNumberFormat="1" applyFont="1" applyAlignment="1">
      <alignment horizontal="center" vertical="center" wrapText="1"/>
      <protection locked="0"/>
    </xf>
    <xf numFmtId="0" fontId="10" fillId="0" borderId="0" xfId="0" applyFont="1" applyAlignment="1">
      <alignment horizontal="left" vertical="center" wrapText="1"/>
      <protection locked="0"/>
    </xf>
    <xf numFmtId="49" fontId="10" fillId="0" borderId="0" xfId="0" applyNumberFormat="1" applyFont="1" applyFill="1" applyAlignment="1">
      <alignment horizontal="center" vertical="center" wrapText="1"/>
      <protection locked="0"/>
    </xf>
    <xf numFmtId="0" fontId="10" fillId="0" borderId="0" xfId="0" applyFont="1" applyFill="1" applyAlignment="1">
      <alignment horizontal="center" vertical="center" wrapText="1"/>
      <protection locked="0"/>
    </xf>
    <xf numFmtId="0" fontId="18" fillId="0" borderId="8" xfId="0" applyFont="1" applyFill="1" applyBorder="1" applyAlignment="1">
      <alignment horizontal="left" vertical="center" wrapText="1"/>
      <protection locked="0"/>
    </xf>
    <xf numFmtId="0" fontId="4" fillId="0" borderId="18" xfId="0" applyFont="1" applyFill="1" applyBorder="1" applyAlignment="1">
      <alignment horizontal="left" vertical="center" wrapText="1"/>
      <protection locked="0"/>
    </xf>
    <xf numFmtId="0" fontId="4" fillId="0" borderId="14" xfId="0" applyFont="1" applyFill="1" applyBorder="1" applyAlignment="1">
      <alignment horizontal="left" vertical="center" wrapText="1"/>
      <protection locked="0"/>
    </xf>
    <xf numFmtId="49" fontId="4" fillId="0" borderId="56" xfId="0" applyNumberFormat="1" applyFont="1" applyFill="1" applyBorder="1" applyAlignment="1">
      <alignment horizontal="center" vertical="center" wrapText="1"/>
      <protection locked="0"/>
    </xf>
    <xf numFmtId="0" fontId="4" fillId="0" borderId="57" xfId="0" applyFont="1" applyFill="1" applyBorder="1" applyAlignment="1">
      <alignment horizontal="left" vertical="center" wrapText="1"/>
      <protection locked="0"/>
    </xf>
    <xf numFmtId="49" fontId="4" fillId="0" borderId="58" xfId="0" applyNumberFormat="1" applyFont="1" applyFill="1" applyBorder="1" applyAlignment="1">
      <alignment horizontal="center" vertical="center" wrapText="1"/>
      <protection locked="0"/>
    </xf>
    <xf numFmtId="0" fontId="4" fillId="0" borderId="59" xfId="0" applyFont="1" applyFill="1" applyBorder="1" applyAlignment="1">
      <alignment horizontal="left" vertical="center" wrapText="1"/>
      <protection locked="0"/>
    </xf>
    <xf numFmtId="0" fontId="4" fillId="0" borderId="21" xfId="0" applyFont="1" applyFill="1" applyBorder="1" applyAlignment="1">
      <alignment horizontal="left" vertical="center" wrapText="1"/>
      <protection locked="0"/>
    </xf>
    <xf numFmtId="0" fontId="4" fillId="0" borderId="26" xfId="0" applyFont="1" applyFill="1" applyBorder="1" applyAlignment="1">
      <alignment horizontal="left" vertical="center" wrapText="1"/>
      <protection locked="0"/>
    </xf>
    <xf numFmtId="165" fontId="10" fillId="3" borderId="45" xfId="0" applyNumberFormat="1" applyFont="1" applyFill="1" applyBorder="1" applyAlignment="1" applyProtection="1">
      <alignment horizontal="right" vertical="center" wrapText="1"/>
    </xf>
    <xf numFmtId="0" fontId="4" fillId="0" borderId="23" xfId="0" applyFont="1" applyFill="1" applyBorder="1" applyAlignment="1" applyProtection="1">
      <alignment horizontal="center" vertical="center" wrapText="1"/>
    </xf>
    <xf numFmtId="0" fontId="4" fillId="0" borderId="54" xfId="0" applyFont="1" applyFill="1" applyBorder="1" applyAlignment="1" applyProtection="1">
      <alignment horizontal="center" vertical="center" wrapText="1"/>
    </xf>
    <xf numFmtId="0" fontId="4" fillId="0" borderId="50" xfId="0" applyFont="1" applyFill="1" applyBorder="1" applyAlignment="1" applyProtection="1">
      <alignment horizontal="center" vertical="center" wrapText="1"/>
    </xf>
    <xf numFmtId="165" fontId="13" fillId="3" borderId="30" xfId="0" applyNumberFormat="1" applyFont="1" applyFill="1" applyBorder="1" applyAlignment="1">
      <alignment horizontal="center" vertical="center"/>
      <protection locked="0"/>
    </xf>
    <xf numFmtId="165" fontId="13" fillId="3" borderId="32" xfId="0" applyNumberFormat="1" applyFont="1" applyFill="1" applyBorder="1" applyAlignment="1">
      <alignment horizontal="center" vertical="center"/>
      <protection locked="0"/>
    </xf>
    <xf numFmtId="0" fontId="11" fillId="0" borderId="34" xfId="0" applyFont="1" applyBorder="1" applyAlignment="1">
      <alignment horizontal="right" vertical="center" wrapText="1"/>
      <protection locked="0"/>
    </xf>
    <xf numFmtId="0" fontId="4" fillId="0" borderId="60"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47" xfId="0" applyFont="1" applyFill="1" applyBorder="1" applyAlignment="1" applyProtection="1">
      <alignment horizontal="center" vertical="center" wrapText="1"/>
    </xf>
    <xf numFmtId="0" fontId="11" fillId="0" borderId="51" xfId="0" applyFont="1" applyBorder="1" applyAlignment="1">
      <alignment horizontal="right" vertical="center" wrapText="1"/>
      <protection locked="0"/>
    </xf>
    <xf numFmtId="0" fontId="4" fillId="0" borderId="62" xfId="0" applyFont="1" applyFill="1" applyBorder="1" applyAlignment="1" applyProtection="1">
      <alignment horizontal="center" vertical="center" wrapText="1"/>
    </xf>
    <xf numFmtId="165" fontId="11" fillId="0" borderId="64" xfId="0" applyNumberFormat="1" applyFont="1" applyFill="1" applyBorder="1" applyAlignment="1" applyProtection="1">
      <alignment horizontal="center" vertical="center" wrapText="1"/>
    </xf>
    <xf numFmtId="165" fontId="11" fillId="0" borderId="65" xfId="0" applyNumberFormat="1" applyFont="1" applyFill="1" applyBorder="1" applyAlignment="1" applyProtection="1">
      <alignment horizontal="center" vertical="center" wrapText="1"/>
    </xf>
    <xf numFmtId="165" fontId="11" fillId="0" borderId="66" xfId="0" applyNumberFormat="1" applyFont="1" applyFill="1" applyBorder="1" applyAlignment="1" applyProtection="1">
      <alignment horizontal="center" vertical="center" wrapText="1"/>
    </xf>
    <xf numFmtId="165" fontId="11" fillId="0" borderId="19" xfId="0" applyNumberFormat="1" applyFont="1" applyFill="1" applyBorder="1" applyAlignment="1" applyProtection="1">
      <alignment horizontal="right" vertical="center" wrapText="1"/>
    </xf>
    <xf numFmtId="0" fontId="18" fillId="0" borderId="10" xfId="1" applyFont="1" applyBorder="1" applyAlignment="1">
      <alignment horizontal="left" vertical="center" wrapText="1"/>
      <protection locked="0"/>
    </xf>
    <xf numFmtId="0" fontId="18" fillId="0" borderId="10" xfId="1" applyFont="1" applyFill="1" applyBorder="1" applyAlignment="1">
      <alignment horizontal="left" vertical="center" wrapText="1"/>
      <protection locked="0"/>
    </xf>
    <xf numFmtId="0" fontId="10" fillId="0" borderId="0" xfId="0" applyFont="1" applyAlignment="1">
      <alignment horizontal="left" vertical="center"/>
      <protection locked="0"/>
    </xf>
    <xf numFmtId="165" fontId="13" fillId="0" borderId="44" xfId="0" applyNumberFormat="1" applyFont="1" applyFill="1" applyBorder="1" applyAlignment="1">
      <alignment horizontal="right" vertical="center"/>
      <protection locked="0"/>
    </xf>
    <xf numFmtId="165" fontId="13" fillId="0" borderId="67" xfId="0" applyNumberFormat="1" applyFont="1" applyFill="1" applyBorder="1" applyAlignment="1">
      <alignment horizontal="right" vertical="center"/>
      <protection locked="0"/>
    </xf>
    <xf numFmtId="165" fontId="13" fillId="0" borderId="68" xfId="0" applyNumberFormat="1" applyFont="1" applyFill="1" applyBorder="1" applyAlignment="1">
      <alignment horizontal="right" vertical="center"/>
      <protection locked="0"/>
    </xf>
    <xf numFmtId="49" fontId="4" fillId="0" borderId="69" xfId="0" applyNumberFormat="1" applyFont="1" applyFill="1" applyBorder="1" applyAlignment="1">
      <alignment horizontal="center" vertical="center" wrapText="1"/>
      <protection locked="0"/>
    </xf>
    <xf numFmtId="0" fontId="4" fillId="0" borderId="70" xfId="0" applyFont="1" applyFill="1" applyBorder="1" applyAlignment="1">
      <alignment horizontal="left" vertical="center" wrapText="1"/>
      <protection locked="0"/>
    </xf>
    <xf numFmtId="165" fontId="13" fillId="2" borderId="21" xfId="0" applyNumberFormat="1" applyFont="1" applyFill="1" applyBorder="1" applyAlignment="1">
      <alignment horizontal="center" vertical="center"/>
      <protection locked="0"/>
    </xf>
    <xf numFmtId="49" fontId="4" fillId="0" borderId="71" xfId="0" applyNumberFormat="1" applyFont="1" applyFill="1" applyBorder="1" applyAlignment="1">
      <alignment horizontal="center" vertical="center" wrapText="1"/>
      <protection locked="0"/>
    </xf>
    <xf numFmtId="49" fontId="4" fillId="0" borderId="72" xfId="0" applyNumberFormat="1" applyFont="1" applyFill="1" applyBorder="1" applyAlignment="1">
      <alignment horizontal="center" vertical="center" wrapText="1"/>
      <protection locked="0"/>
    </xf>
    <xf numFmtId="0" fontId="4" fillId="0" borderId="73" xfId="0" applyFont="1" applyFill="1" applyBorder="1" applyAlignment="1">
      <alignment horizontal="left" vertical="center" wrapText="1"/>
      <protection locked="0"/>
    </xf>
    <xf numFmtId="165" fontId="13" fillId="0" borderId="46" xfId="0" applyNumberFormat="1" applyFont="1" applyFill="1" applyBorder="1" applyAlignment="1">
      <alignment horizontal="right" vertical="center"/>
      <protection locked="0"/>
    </xf>
    <xf numFmtId="0" fontId="11" fillId="0" borderId="41" xfId="0" applyFont="1" applyBorder="1" applyAlignment="1">
      <alignment horizontal="right" vertical="center" wrapText="1"/>
      <protection locked="0"/>
    </xf>
    <xf numFmtId="0" fontId="22" fillId="0" borderId="31" xfId="0" applyFont="1" applyBorder="1" applyAlignment="1">
      <alignment horizontal="right" vertical="center"/>
      <protection locked="0"/>
    </xf>
    <xf numFmtId="0" fontId="22" fillId="0" borderId="55" xfId="0" applyFont="1" applyBorder="1" applyAlignment="1">
      <alignment horizontal="right" vertical="center"/>
      <protection locked="0"/>
    </xf>
    <xf numFmtId="0" fontId="11" fillId="0" borderId="24" xfId="0" applyFont="1" applyBorder="1" applyAlignment="1">
      <alignment horizontal="right" vertical="center" wrapText="1"/>
      <protection locked="0"/>
    </xf>
    <xf numFmtId="0" fontId="22" fillId="0" borderId="33" xfId="0" applyFont="1" applyBorder="1" applyAlignment="1">
      <alignment horizontal="right" vertical="center"/>
      <protection locked="0"/>
    </xf>
    <xf numFmtId="0" fontId="22" fillId="0" borderId="42" xfId="0" applyFont="1" applyBorder="1" applyAlignment="1">
      <alignment horizontal="right" vertical="center"/>
      <protection locked="0"/>
    </xf>
    <xf numFmtId="0" fontId="10" fillId="0" borderId="34" xfId="0" applyFont="1" applyBorder="1" applyAlignment="1">
      <alignment horizontal="right" vertical="center" wrapText="1"/>
      <protection locked="0"/>
    </xf>
    <xf numFmtId="0" fontId="23" fillId="0" borderId="40" xfId="0" applyFont="1" applyBorder="1" applyAlignment="1">
      <alignment horizontal="right" vertical="center"/>
      <protection locked="0"/>
    </xf>
    <xf numFmtId="0" fontId="23" fillId="0" borderId="45" xfId="0" applyFont="1" applyBorder="1" applyAlignment="1">
      <alignment horizontal="right" vertical="center"/>
      <protection locked="0"/>
    </xf>
    <xf numFmtId="0" fontId="4" fillId="0" borderId="35" xfId="0" applyFont="1" applyFill="1" applyBorder="1" applyAlignment="1" applyProtection="1">
      <alignment horizontal="center" vertical="center" wrapText="1"/>
    </xf>
    <xf numFmtId="0" fontId="4" fillId="0" borderId="3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165" fontId="13" fillId="0" borderId="28" xfId="0" applyNumberFormat="1" applyFont="1" applyFill="1" applyBorder="1" applyAlignment="1">
      <alignment horizontal="center" vertical="center"/>
      <protection locked="0"/>
    </xf>
    <xf numFmtId="0" fontId="0" fillId="0" borderId="29" xfId="0" applyBorder="1" applyAlignment="1">
      <alignment horizontal="center" vertical="center"/>
      <protection locked="0"/>
    </xf>
    <xf numFmtId="165" fontId="11" fillId="0" borderId="61" xfId="0" applyNumberFormat="1" applyFont="1" applyFill="1" applyBorder="1" applyAlignment="1" applyProtection="1">
      <alignment horizontal="right" vertical="center" wrapText="1"/>
    </xf>
    <xf numFmtId="0" fontId="0" fillId="0" borderId="43" xfId="0" applyBorder="1" applyAlignment="1">
      <alignment horizontal="right" vertical="center" wrapText="1"/>
      <protection locked="0"/>
    </xf>
    <xf numFmtId="0" fontId="0" fillId="0" borderId="63" xfId="0" applyBorder="1" applyAlignment="1">
      <alignment horizontal="right" vertical="center" wrapText="1"/>
      <protection locked="0"/>
    </xf>
    <xf numFmtId="165" fontId="13" fillId="0" borderId="30" xfId="0" applyNumberFormat="1" applyFont="1" applyFill="1" applyBorder="1" applyAlignment="1">
      <alignment horizontal="center" vertical="center"/>
      <protection locked="0"/>
    </xf>
    <xf numFmtId="0" fontId="0" fillId="0" borderId="31" xfId="0" applyBorder="1" applyAlignment="1">
      <alignment horizontal="center" vertical="center"/>
      <protection locked="0"/>
    </xf>
    <xf numFmtId="0" fontId="0" fillId="0" borderId="55" xfId="0" applyBorder="1" applyAlignment="1">
      <alignment horizontal="center" vertical="center"/>
      <protection locked="0"/>
    </xf>
    <xf numFmtId="165" fontId="11" fillId="0" borderId="15" xfId="0" applyNumberFormat="1" applyFont="1" applyBorder="1" applyAlignment="1">
      <alignment horizontal="right" vertical="center" wrapText="1"/>
      <protection locked="0"/>
    </xf>
    <xf numFmtId="165" fontId="22" fillId="0" borderId="8" xfId="0" applyNumberFormat="1" applyFont="1" applyBorder="1" applyAlignment="1">
      <alignment horizontal="right" vertical="center" wrapText="1"/>
      <protection locked="0"/>
    </xf>
    <xf numFmtId="165" fontId="22" fillId="0" borderId="12" xfId="0" applyNumberFormat="1" applyFont="1" applyBorder="1" applyAlignment="1">
      <alignment horizontal="right" vertical="center" wrapText="1"/>
      <protection locked="0"/>
    </xf>
  </cellXfs>
  <cellStyles count="7">
    <cellStyle name="Normální" xfId="0" builtinId="0"/>
    <cellStyle name="normální 2" xfId="1" xr:uid="{00000000-0005-0000-0000-000001000000}"/>
    <cellStyle name="normální 2 2" xfId="2" xr:uid="{00000000-0005-0000-0000-000002000000}"/>
    <cellStyle name="normální 2 2 2" xfId="3" xr:uid="{00000000-0005-0000-0000-000003000000}"/>
    <cellStyle name="normální 3" xfId="4" xr:uid="{00000000-0005-0000-0000-000004000000}"/>
    <cellStyle name="normální 4" xfId="5" xr:uid="{00000000-0005-0000-0000-000005000000}"/>
    <cellStyle name="normální 4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25976-FBD1-4089-B963-F6EFF85EE971}">
  <sheetPr>
    <pageSetUpPr fitToPage="1"/>
  </sheetPr>
  <dimension ref="B1:R91"/>
  <sheetViews>
    <sheetView showGridLines="0" view="pageBreakPreview" zoomScale="115" zoomScaleNormal="115" zoomScaleSheetLayoutView="115" workbookViewId="0">
      <selection activeCell="A74" sqref="A74:XFD74"/>
    </sheetView>
  </sheetViews>
  <sheetFormatPr defaultColWidth="10.5" defaultRowHeight="12" customHeight="1" x14ac:dyDescent="0.15"/>
  <cols>
    <col min="1" max="1" width="3.5" style="1" customWidth="1"/>
    <col min="2" max="2" width="10.6640625" style="11" customWidth="1"/>
    <col min="3" max="3" width="60.5" style="4" customWidth="1"/>
    <col min="4" max="9" width="12.83203125" style="23" customWidth="1"/>
    <col min="10" max="10" width="12.83203125" style="1" customWidth="1"/>
    <col min="11" max="11" width="8" style="1" customWidth="1"/>
    <col min="12" max="12" width="20.5" style="1" customWidth="1"/>
    <col min="13" max="15" width="10.5" style="1"/>
    <col min="16" max="16" width="18" style="1" customWidth="1"/>
    <col min="17" max="17" width="14.33203125" style="1" customWidth="1"/>
    <col min="18" max="18" width="17.83203125" style="1" customWidth="1"/>
    <col min="19" max="16384" width="10.5" style="1"/>
  </cols>
  <sheetData>
    <row r="1" spans="2:18" ht="17.25" customHeight="1" x14ac:dyDescent="0.15">
      <c r="B1" s="5" t="s">
        <v>56</v>
      </c>
      <c r="C1" s="6"/>
      <c r="D1" s="12"/>
      <c r="E1" s="12"/>
      <c r="F1" s="12"/>
      <c r="G1" s="12"/>
      <c r="H1" s="12"/>
      <c r="I1" s="12"/>
    </row>
    <row r="2" spans="2:18" ht="12.75" customHeight="1" x14ac:dyDescent="0.15">
      <c r="B2" s="7" t="s">
        <v>11</v>
      </c>
      <c r="C2" s="20" t="s">
        <v>94</v>
      </c>
      <c r="D2" s="12"/>
      <c r="E2" s="12"/>
      <c r="F2" s="12"/>
      <c r="G2" s="12"/>
      <c r="H2" s="12"/>
      <c r="I2" s="12"/>
    </row>
    <row r="3" spans="2:18" ht="12.75" customHeight="1" x14ac:dyDescent="0.15">
      <c r="B3" s="7" t="s">
        <v>12</v>
      </c>
      <c r="C3" s="20" t="s">
        <v>117</v>
      </c>
      <c r="D3" s="13"/>
      <c r="E3" s="13"/>
      <c r="F3" s="13"/>
      <c r="G3" s="13"/>
      <c r="H3" s="13"/>
      <c r="I3" s="13"/>
    </row>
    <row r="4" spans="2:18" ht="7.5" customHeight="1" x14ac:dyDescent="0.15">
      <c r="B4" s="7"/>
      <c r="C4" s="20"/>
      <c r="D4" s="13"/>
      <c r="E4" s="13"/>
      <c r="F4" s="13"/>
      <c r="G4" s="13"/>
      <c r="H4" s="13"/>
      <c r="I4" s="13"/>
    </row>
    <row r="5" spans="2:18" ht="12.75" customHeight="1" x14ac:dyDescent="0.15">
      <c r="B5" s="8" t="s">
        <v>0</v>
      </c>
      <c r="C5" s="20" t="s">
        <v>95</v>
      </c>
      <c r="D5" s="13"/>
      <c r="E5" s="13"/>
      <c r="F5" s="13"/>
      <c r="G5" s="13"/>
      <c r="H5" s="13"/>
      <c r="I5" s="13"/>
    </row>
    <row r="6" spans="2:18" ht="12.75" customHeight="1" x14ac:dyDescent="0.15">
      <c r="B6" s="8" t="s">
        <v>1</v>
      </c>
      <c r="C6" s="8"/>
      <c r="D6" s="13"/>
      <c r="E6" s="13"/>
      <c r="F6" s="13"/>
      <c r="G6" s="13"/>
      <c r="H6" s="13"/>
      <c r="I6" s="13"/>
    </row>
    <row r="7" spans="2:18" ht="12.75" customHeight="1" x14ac:dyDescent="0.15">
      <c r="B7" s="8" t="s">
        <v>76</v>
      </c>
      <c r="C7" s="92" t="s">
        <v>143</v>
      </c>
      <c r="D7" s="13"/>
      <c r="E7" s="13"/>
      <c r="F7" s="13"/>
      <c r="G7" s="13"/>
      <c r="H7" s="13"/>
      <c r="I7" s="13"/>
    </row>
    <row r="8" spans="2:18" ht="10.5" customHeight="1" thickBot="1" x14ac:dyDescent="0.2">
      <c r="B8" s="9"/>
      <c r="C8" s="6"/>
      <c r="D8" s="12"/>
      <c r="E8" s="12"/>
      <c r="F8" s="12"/>
      <c r="G8" s="12"/>
      <c r="H8" s="12"/>
      <c r="I8" s="12"/>
      <c r="O8" s="42"/>
      <c r="P8" s="42"/>
      <c r="Q8" s="42"/>
      <c r="R8" s="42"/>
    </row>
    <row r="9" spans="2:18" ht="46.5" customHeight="1" x14ac:dyDescent="0.15">
      <c r="B9" s="168" t="s">
        <v>2</v>
      </c>
      <c r="C9" s="170" t="s">
        <v>3</v>
      </c>
      <c r="D9" s="111" t="s">
        <v>110</v>
      </c>
      <c r="E9" s="111" t="s">
        <v>111</v>
      </c>
      <c r="F9" s="111" t="s">
        <v>112</v>
      </c>
      <c r="G9" s="111" t="s">
        <v>113</v>
      </c>
      <c r="H9" s="111" t="s">
        <v>114</v>
      </c>
      <c r="I9" s="112" t="s">
        <v>115</v>
      </c>
      <c r="J9" s="113" t="s">
        <v>155</v>
      </c>
      <c r="O9" s="42"/>
      <c r="P9" s="43"/>
      <c r="Q9" s="42"/>
      <c r="R9" s="42"/>
    </row>
    <row r="10" spans="2:18" ht="15.6" customHeight="1" x14ac:dyDescent="0.15">
      <c r="B10" s="169"/>
      <c r="C10" s="171"/>
      <c r="D10" s="114" t="s">
        <v>13</v>
      </c>
      <c r="E10" s="114" t="s">
        <v>13</v>
      </c>
      <c r="F10" s="114" t="s">
        <v>13</v>
      </c>
      <c r="G10" s="114" t="s">
        <v>13</v>
      </c>
      <c r="H10" s="114" t="s">
        <v>13</v>
      </c>
      <c r="I10" s="115" t="s">
        <v>13</v>
      </c>
      <c r="J10" s="116" t="s">
        <v>13</v>
      </c>
      <c r="O10" s="42"/>
      <c r="P10" s="43"/>
      <c r="Q10" s="42"/>
      <c r="R10" s="42"/>
    </row>
    <row r="11" spans="2:18" ht="12.75" customHeight="1" thickBot="1" x14ac:dyDescent="0.2">
      <c r="B11" s="93">
        <v>1</v>
      </c>
      <c r="C11" s="67">
        <f t="shared" ref="C11:J11" si="0">B11+1</f>
        <v>2</v>
      </c>
      <c r="D11" s="67">
        <f t="shared" si="0"/>
        <v>3</v>
      </c>
      <c r="E11" s="67">
        <f t="shared" si="0"/>
        <v>4</v>
      </c>
      <c r="F11" s="67">
        <f t="shared" si="0"/>
        <v>5</v>
      </c>
      <c r="G11" s="67">
        <f t="shared" si="0"/>
        <v>6</v>
      </c>
      <c r="H11" s="67">
        <f t="shared" si="0"/>
        <v>7</v>
      </c>
      <c r="I11" s="79">
        <f t="shared" si="0"/>
        <v>8</v>
      </c>
      <c r="J11" s="81">
        <f t="shared" si="0"/>
        <v>9</v>
      </c>
      <c r="O11" s="42"/>
      <c r="P11" s="43"/>
      <c r="Q11" s="42"/>
      <c r="R11" s="42"/>
    </row>
    <row r="12" spans="2:18" ht="9.75" customHeight="1" x14ac:dyDescent="0.15">
      <c r="B12" s="53"/>
      <c r="C12" s="2"/>
      <c r="D12" s="12"/>
      <c r="E12" s="12"/>
      <c r="F12" s="12"/>
      <c r="G12" s="12"/>
      <c r="H12" s="12"/>
      <c r="I12" s="86"/>
      <c r="J12" s="86"/>
      <c r="O12" s="42"/>
      <c r="P12" s="42"/>
      <c r="Q12" s="42"/>
      <c r="R12" s="42"/>
    </row>
    <row r="13" spans="2:18" ht="21" customHeight="1" thickBot="1" x14ac:dyDescent="0.2">
      <c r="B13" s="117" t="s">
        <v>4</v>
      </c>
      <c r="C13" s="148" t="s">
        <v>52</v>
      </c>
      <c r="D13" s="21"/>
      <c r="E13" s="21"/>
      <c r="F13" s="21"/>
      <c r="G13" s="21"/>
      <c r="H13" s="21"/>
      <c r="I13" s="87"/>
      <c r="J13" s="87"/>
      <c r="O13" s="42"/>
      <c r="P13" s="42"/>
      <c r="Q13" s="42"/>
      <c r="R13" s="42"/>
    </row>
    <row r="14" spans="2:18" ht="38.25" customHeight="1" x14ac:dyDescent="0.15">
      <c r="B14" s="94" t="s">
        <v>5</v>
      </c>
      <c r="C14" s="146" t="s">
        <v>156</v>
      </c>
      <c r="D14" s="27"/>
      <c r="E14" s="27"/>
      <c r="F14" s="27"/>
      <c r="G14" s="27"/>
      <c r="H14" s="27"/>
      <c r="I14" s="134" t="s">
        <v>75</v>
      </c>
      <c r="J14" s="75">
        <f t="shared" ref="J14:J23" si="1">SUM(D14:I14)</f>
        <v>0</v>
      </c>
      <c r="O14" s="44"/>
      <c r="P14" s="17"/>
      <c r="Q14" s="17"/>
      <c r="R14" s="17"/>
    </row>
    <row r="15" spans="2:18" ht="60" customHeight="1" x14ac:dyDescent="0.15">
      <c r="B15" s="95" t="s">
        <v>6</v>
      </c>
      <c r="C15" s="29" t="s">
        <v>79</v>
      </c>
      <c r="D15" s="52"/>
      <c r="E15" s="52"/>
      <c r="F15" s="52"/>
      <c r="G15" s="52"/>
      <c r="H15" s="51" t="s">
        <v>75</v>
      </c>
      <c r="I15" s="74" t="s">
        <v>75</v>
      </c>
      <c r="J15" s="76">
        <f t="shared" si="1"/>
        <v>0</v>
      </c>
      <c r="O15" s="44"/>
      <c r="P15" s="17"/>
      <c r="Q15" s="17"/>
      <c r="R15" s="17"/>
    </row>
    <row r="16" spans="2:18" ht="45" customHeight="1" x14ac:dyDescent="0.15">
      <c r="B16" s="95" t="s">
        <v>7</v>
      </c>
      <c r="C16" s="26" t="s">
        <v>18</v>
      </c>
      <c r="D16" s="25"/>
      <c r="E16" s="25"/>
      <c r="F16" s="25"/>
      <c r="G16" s="25"/>
      <c r="H16" s="25"/>
      <c r="I16" s="72"/>
      <c r="J16" s="76">
        <f t="shared" si="1"/>
        <v>0</v>
      </c>
      <c r="O16" s="44"/>
      <c r="P16" s="17"/>
      <c r="Q16" s="17"/>
      <c r="R16" s="17"/>
    </row>
    <row r="17" spans="2:18" ht="27.75" customHeight="1" x14ac:dyDescent="0.15">
      <c r="B17" s="96" t="s">
        <v>81</v>
      </c>
      <c r="C17" s="29" t="s">
        <v>100</v>
      </c>
      <c r="D17" s="41"/>
      <c r="E17" s="41"/>
      <c r="F17" s="41"/>
      <c r="G17" s="41"/>
      <c r="H17" s="41"/>
      <c r="I17" s="73"/>
      <c r="J17" s="76">
        <f t="shared" si="1"/>
        <v>0</v>
      </c>
      <c r="O17" s="44"/>
      <c r="P17" s="17"/>
      <c r="Q17" s="17"/>
      <c r="R17" s="17"/>
    </row>
    <row r="18" spans="2:18" ht="22.5" customHeight="1" x14ac:dyDescent="0.15">
      <c r="B18" s="97" t="s">
        <v>82</v>
      </c>
      <c r="C18" s="56" t="s">
        <v>80</v>
      </c>
      <c r="D18" s="41"/>
      <c r="E18" s="41"/>
      <c r="F18" s="41"/>
      <c r="G18" s="41"/>
      <c r="H18" s="41"/>
      <c r="I18" s="73"/>
      <c r="J18" s="76">
        <f t="shared" si="1"/>
        <v>0</v>
      </c>
      <c r="O18" s="44"/>
      <c r="P18" s="17"/>
      <c r="Q18" s="17"/>
      <c r="R18" s="17"/>
    </row>
    <row r="19" spans="2:18" ht="16.5" customHeight="1" x14ac:dyDescent="0.15">
      <c r="B19" s="97" t="s">
        <v>83</v>
      </c>
      <c r="C19" s="88" t="s">
        <v>98</v>
      </c>
      <c r="D19" s="41"/>
      <c r="E19" s="41"/>
      <c r="F19" s="41"/>
      <c r="G19" s="41"/>
      <c r="H19" s="51" t="s">
        <v>75</v>
      </c>
      <c r="I19" s="74" t="s">
        <v>75</v>
      </c>
      <c r="J19" s="76">
        <f t="shared" si="1"/>
        <v>0</v>
      </c>
      <c r="O19" s="44"/>
      <c r="P19" s="17"/>
      <c r="Q19" s="17"/>
      <c r="R19" s="17"/>
    </row>
    <row r="20" spans="2:18" ht="16.5" customHeight="1" x14ac:dyDescent="0.15">
      <c r="B20" s="97" t="s">
        <v>119</v>
      </c>
      <c r="C20" s="89" t="s">
        <v>97</v>
      </c>
      <c r="D20" s="41"/>
      <c r="E20" s="51" t="s">
        <v>75</v>
      </c>
      <c r="F20" s="51" t="s">
        <v>75</v>
      </c>
      <c r="G20" s="51" t="s">
        <v>75</v>
      </c>
      <c r="H20" s="41"/>
      <c r="I20" s="73"/>
      <c r="J20" s="76">
        <f t="shared" si="1"/>
        <v>0</v>
      </c>
      <c r="O20" s="44"/>
      <c r="P20" s="17"/>
      <c r="Q20" s="17"/>
      <c r="R20" s="17"/>
    </row>
    <row r="21" spans="2:18" ht="16.5" customHeight="1" x14ac:dyDescent="0.15">
      <c r="B21" s="97" t="s">
        <v>120</v>
      </c>
      <c r="C21" s="90" t="s">
        <v>99</v>
      </c>
      <c r="D21" s="41"/>
      <c r="E21" s="41"/>
      <c r="F21" s="41"/>
      <c r="G21" s="41"/>
      <c r="H21" s="51" t="s">
        <v>75</v>
      </c>
      <c r="I21" s="74" t="s">
        <v>75</v>
      </c>
      <c r="J21" s="76">
        <f t="shared" si="1"/>
        <v>0</v>
      </c>
      <c r="O21" s="44"/>
      <c r="P21" s="17"/>
      <c r="Q21" s="17"/>
      <c r="R21" s="17"/>
    </row>
    <row r="22" spans="2:18" ht="25.5" customHeight="1" x14ac:dyDescent="0.15">
      <c r="B22" s="97" t="s">
        <v>121</v>
      </c>
      <c r="C22" s="91" t="s">
        <v>118</v>
      </c>
      <c r="D22" s="51" t="s">
        <v>75</v>
      </c>
      <c r="E22" s="51" t="s">
        <v>75</v>
      </c>
      <c r="F22" s="51" t="s">
        <v>75</v>
      </c>
      <c r="G22" s="51" t="s">
        <v>75</v>
      </c>
      <c r="H22" s="41"/>
      <c r="I22" s="73"/>
      <c r="J22" s="76">
        <f t="shared" si="1"/>
        <v>0</v>
      </c>
      <c r="O22" s="44"/>
      <c r="P22" s="17"/>
      <c r="Q22" s="17"/>
      <c r="R22" s="17"/>
    </row>
    <row r="23" spans="2:18" ht="16.5" customHeight="1" thickBot="1" x14ac:dyDescent="0.2">
      <c r="B23" s="98" t="s">
        <v>122</v>
      </c>
      <c r="C23" s="121" t="s">
        <v>84</v>
      </c>
      <c r="D23" s="28"/>
      <c r="E23" s="28"/>
      <c r="F23" s="28"/>
      <c r="G23" s="28"/>
      <c r="H23" s="28"/>
      <c r="I23" s="135" t="s">
        <v>75</v>
      </c>
      <c r="J23" s="77">
        <f t="shared" si="1"/>
        <v>0</v>
      </c>
      <c r="O23" s="44"/>
      <c r="P23" s="17"/>
      <c r="Q23" s="17"/>
      <c r="R23" s="17"/>
    </row>
    <row r="24" spans="2:18" ht="13.15" customHeight="1" x14ac:dyDescent="0.15">
      <c r="B24" s="50"/>
      <c r="C24" s="14"/>
      <c r="D24" s="17"/>
      <c r="E24" s="17"/>
      <c r="F24" s="17"/>
      <c r="G24" s="17"/>
      <c r="H24" s="17"/>
      <c r="I24" s="57"/>
      <c r="J24" s="57"/>
      <c r="O24" s="44"/>
      <c r="P24" s="17"/>
      <c r="Q24" s="17"/>
      <c r="R24" s="17"/>
    </row>
    <row r="25" spans="2:18" ht="21" customHeight="1" thickBot="1" x14ac:dyDescent="0.2">
      <c r="B25" s="119" t="s">
        <v>19</v>
      </c>
      <c r="C25" s="148" t="s">
        <v>53</v>
      </c>
      <c r="D25" s="22"/>
      <c r="E25" s="22"/>
      <c r="F25" s="22"/>
      <c r="G25" s="22"/>
      <c r="H25" s="22"/>
      <c r="I25" s="45"/>
      <c r="J25" s="45"/>
      <c r="O25" s="44"/>
      <c r="P25" s="45"/>
      <c r="Q25" s="45"/>
      <c r="R25" s="45"/>
    </row>
    <row r="26" spans="2:18" ht="57" customHeight="1" x14ac:dyDescent="0.15">
      <c r="B26" s="99" t="s">
        <v>20</v>
      </c>
      <c r="C26" s="30" t="s">
        <v>163</v>
      </c>
      <c r="D26" s="27"/>
      <c r="E26" s="27"/>
      <c r="F26" s="27"/>
      <c r="G26" s="27"/>
      <c r="H26" s="27"/>
      <c r="I26" s="150"/>
      <c r="J26" s="83">
        <f t="shared" ref="J26:J33" si="2">SUM(D26:I26)</f>
        <v>0</v>
      </c>
      <c r="O26" s="44"/>
      <c r="P26" s="17"/>
      <c r="Q26" s="17"/>
      <c r="R26" s="17"/>
    </row>
    <row r="27" spans="2:18" ht="57" customHeight="1" x14ac:dyDescent="0.15">
      <c r="B27" s="100" t="s">
        <v>21</v>
      </c>
      <c r="C27" s="29" t="s">
        <v>164</v>
      </c>
      <c r="D27" s="25"/>
      <c r="E27" s="25"/>
      <c r="F27" s="25"/>
      <c r="G27" s="25"/>
      <c r="H27" s="25"/>
      <c r="I27" s="151"/>
      <c r="J27" s="76">
        <f t="shared" si="2"/>
        <v>0</v>
      </c>
      <c r="O27" s="44"/>
      <c r="P27" s="17"/>
      <c r="Q27" s="17"/>
      <c r="R27" s="17"/>
    </row>
    <row r="28" spans="2:18" ht="37.9" customHeight="1" x14ac:dyDescent="0.15">
      <c r="B28" s="100" t="s">
        <v>22</v>
      </c>
      <c r="C28" s="29" t="s">
        <v>14</v>
      </c>
      <c r="D28" s="41"/>
      <c r="E28" s="41"/>
      <c r="F28" s="41"/>
      <c r="G28" s="41"/>
      <c r="H28" s="51" t="s">
        <v>75</v>
      </c>
      <c r="I28" s="74" t="s">
        <v>75</v>
      </c>
      <c r="J28" s="76">
        <f t="shared" si="2"/>
        <v>0</v>
      </c>
      <c r="O28" s="44"/>
      <c r="P28" s="17"/>
      <c r="Q28" s="17"/>
      <c r="R28" s="17"/>
    </row>
    <row r="29" spans="2:18" ht="69" customHeight="1" x14ac:dyDescent="0.15">
      <c r="B29" s="100" t="s">
        <v>64</v>
      </c>
      <c r="C29" s="29" t="s">
        <v>101</v>
      </c>
      <c r="D29" s="25"/>
      <c r="E29" s="25"/>
      <c r="F29" s="25"/>
      <c r="G29" s="25"/>
      <c r="H29" s="25"/>
      <c r="I29" s="72"/>
      <c r="J29" s="76">
        <f t="shared" si="2"/>
        <v>0</v>
      </c>
      <c r="O29" s="44"/>
      <c r="P29" s="17"/>
      <c r="Q29" s="17"/>
      <c r="R29" s="17"/>
    </row>
    <row r="30" spans="2:18" ht="57.75" customHeight="1" x14ac:dyDescent="0.15">
      <c r="B30" s="100" t="s">
        <v>90</v>
      </c>
      <c r="C30" s="58" t="s">
        <v>124</v>
      </c>
      <c r="D30" s="172"/>
      <c r="E30" s="173"/>
      <c r="F30" s="173"/>
      <c r="G30" s="173"/>
      <c r="H30" s="173"/>
      <c r="I30" s="173"/>
      <c r="J30" s="76">
        <f t="shared" si="2"/>
        <v>0</v>
      </c>
      <c r="O30" s="44"/>
      <c r="P30" s="17"/>
      <c r="Q30" s="17"/>
      <c r="R30" s="17"/>
    </row>
    <row r="31" spans="2:18" ht="41.25" customHeight="1" x14ac:dyDescent="0.15">
      <c r="B31" s="100" t="s">
        <v>91</v>
      </c>
      <c r="C31" s="58" t="s">
        <v>93</v>
      </c>
      <c r="D31" s="172"/>
      <c r="E31" s="173"/>
      <c r="F31" s="173"/>
      <c r="G31" s="173"/>
      <c r="H31" s="173"/>
      <c r="I31" s="173"/>
      <c r="J31" s="76">
        <f t="shared" si="2"/>
        <v>0</v>
      </c>
      <c r="O31" s="44"/>
      <c r="P31" s="17"/>
      <c r="Q31" s="17"/>
      <c r="R31" s="17"/>
    </row>
    <row r="32" spans="2:18" ht="33" customHeight="1" x14ac:dyDescent="0.15">
      <c r="B32" s="100" t="s">
        <v>92</v>
      </c>
      <c r="C32" s="58" t="s">
        <v>96</v>
      </c>
      <c r="D32" s="41"/>
      <c r="E32" s="41"/>
      <c r="F32" s="41"/>
      <c r="G32" s="41"/>
      <c r="H32" s="41"/>
      <c r="I32" s="73"/>
      <c r="J32" s="76">
        <f t="shared" si="2"/>
        <v>0</v>
      </c>
      <c r="O32" s="44"/>
      <c r="P32" s="17"/>
      <c r="Q32" s="17"/>
      <c r="R32" s="17"/>
    </row>
    <row r="33" spans="2:18" ht="28.5" customHeight="1" thickBot="1" x14ac:dyDescent="0.2">
      <c r="B33" s="101" t="s">
        <v>162</v>
      </c>
      <c r="C33" s="31" t="s">
        <v>57</v>
      </c>
      <c r="D33" s="28"/>
      <c r="E33" s="28"/>
      <c r="F33" s="28"/>
      <c r="G33" s="28"/>
      <c r="H33" s="28"/>
      <c r="I33" s="65"/>
      <c r="J33" s="77">
        <f t="shared" si="2"/>
        <v>0</v>
      </c>
      <c r="O33" s="44"/>
      <c r="P33" s="17"/>
      <c r="Q33" s="17"/>
      <c r="R33" s="17"/>
    </row>
    <row r="34" spans="2:18" s="18" customFormat="1" ht="9.75" customHeight="1" x14ac:dyDescent="0.15">
      <c r="B34" s="50"/>
      <c r="C34" s="16"/>
      <c r="D34" s="17"/>
      <c r="E34" s="17"/>
      <c r="F34" s="17"/>
      <c r="G34" s="17"/>
      <c r="H34" s="17"/>
      <c r="I34" s="17"/>
      <c r="J34" s="17"/>
      <c r="K34" s="17"/>
      <c r="L34" s="17"/>
      <c r="O34" s="44"/>
      <c r="P34" s="17"/>
      <c r="Q34" s="17"/>
      <c r="R34" s="17"/>
    </row>
    <row r="35" spans="2:18" ht="21" customHeight="1" thickBot="1" x14ac:dyDescent="0.2">
      <c r="B35" s="119" t="s">
        <v>8</v>
      </c>
      <c r="C35" s="118" t="s">
        <v>54</v>
      </c>
      <c r="D35" s="22"/>
      <c r="E35" s="22"/>
      <c r="F35" s="22"/>
      <c r="G35" s="22"/>
      <c r="H35" s="22"/>
      <c r="I35" s="22"/>
      <c r="J35" s="22"/>
      <c r="K35" s="22"/>
      <c r="L35" s="22"/>
      <c r="O35" s="44"/>
      <c r="P35" s="45"/>
      <c r="Q35" s="45"/>
      <c r="R35" s="45"/>
    </row>
    <row r="36" spans="2:18" ht="24" customHeight="1" x14ac:dyDescent="0.15">
      <c r="B36" s="94" t="s">
        <v>23</v>
      </c>
      <c r="C36" s="32" t="s">
        <v>15</v>
      </c>
      <c r="D36" s="177"/>
      <c r="E36" s="178"/>
      <c r="F36" s="178"/>
      <c r="G36" s="178"/>
      <c r="H36" s="178"/>
      <c r="I36" s="179"/>
      <c r="J36" s="83">
        <f>D36</f>
        <v>0</v>
      </c>
      <c r="O36" s="44"/>
      <c r="P36" s="17"/>
      <c r="Q36" s="17"/>
      <c r="R36" s="17"/>
    </row>
    <row r="37" spans="2:18" ht="24" customHeight="1" x14ac:dyDescent="0.15">
      <c r="B37" s="95" t="s">
        <v>24</v>
      </c>
      <c r="C37" s="33" t="s">
        <v>16</v>
      </c>
      <c r="D37" s="25"/>
      <c r="E37" s="25"/>
      <c r="F37" s="25"/>
      <c r="G37" s="25"/>
      <c r="H37" s="25"/>
      <c r="I37" s="72"/>
      <c r="J37" s="76">
        <f t="shared" ref="J37:J62" si="3">SUM(D37:I37)</f>
        <v>0</v>
      </c>
      <c r="O37" s="44"/>
      <c r="P37" s="17"/>
      <c r="Q37" s="17"/>
      <c r="R37" s="17"/>
    </row>
    <row r="38" spans="2:18" ht="24" customHeight="1" x14ac:dyDescent="0.15">
      <c r="B38" s="95" t="s">
        <v>25</v>
      </c>
      <c r="C38" s="33" t="s">
        <v>58</v>
      </c>
      <c r="D38" s="25"/>
      <c r="E38" s="25"/>
      <c r="F38" s="25"/>
      <c r="G38" s="25"/>
      <c r="H38" s="25"/>
      <c r="I38" s="72"/>
      <c r="J38" s="76">
        <f t="shared" si="3"/>
        <v>0</v>
      </c>
      <c r="O38" s="44"/>
      <c r="P38" s="17"/>
      <c r="Q38" s="17"/>
      <c r="R38" s="17"/>
    </row>
    <row r="39" spans="2:18" ht="38.450000000000003" customHeight="1" x14ac:dyDescent="0.15">
      <c r="B39" s="95" t="s">
        <v>26</v>
      </c>
      <c r="C39" s="33" t="s">
        <v>102</v>
      </c>
      <c r="D39" s="25"/>
      <c r="E39" s="25"/>
      <c r="F39" s="25"/>
      <c r="G39" s="25"/>
      <c r="H39" s="25"/>
      <c r="I39" s="72"/>
      <c r="J39" s="76">
        <f t="shared" si="3"/>
        <v>0</v>
      </c>
      <c r="O39" s="44"/>
      <c r="P39" s="17"/>
      <c r="Q39" s="17"/>
      <c r="R39" s="17"/>
    </row>
    <row r="40" spans="2:18" ht="22.9" customHeight="1" x14ac:dyDescent="0.15">
      <c r="B40" s="95" t="s">
        <v>27</v>
      </c>
      <c r="C40" s="33" t="s">
        <v>63</v>
      </c>
      <c r="D40" s="25"/>
      <c r="E40" s="25"/>
      <c r="F40" s="25"/>
      <c r="G40" s="25"/>
      <c r="H40" s="25"/>
      <c r="I40" s="72"/>
      <c r="J40" s="76">
        <f t="shared" si="3"/>
        <v>0</v>
      </c>
      <c r="O40" s="44"/>
      <c r="P40" s="17"/>
      <c r="Q40" s="17"/>
      <c r="R40" s="17"/>
    </row>
    <row r="41" spans="2:18" ht="13.5" customHeight="1" x14ac:dyDescent="0.15">
      <c r="B41" s="95" t="s">
        <v>28</v>
      </c>
      <c r="C41" s="33" t="s">
        <v>59</v>
      </c>
      <c r="D41" s="25"/>
      <c r="E41" s="25"/>
      <c r="F41" s="25"/>
      <c r="G41" s="25"/>
      <c r="H41" s="25"/>
      <c r="I41" s="72"/>
      <c r="J41" s="76">
        <f t="shared" si="3"/>
        <v>0</v>
      </c>
      <c r="O41" s="44"/>
      <c r="P41" s="17"/>
      <c r="Q41" s="17"/>
      <c r="R41" s="17"/>
    </row>
    <row r="42" spans="2:18" ht="27" customHeight="1" x14ac:dyDescent="0.15">
      <c r="B42" s="95" t="s">
        <v>29</v>
      </c>
      <c r="C42" s="33" t="s">
        <v>60</v>
      </c>
      <c r="D42" s="25"/>
      <c r="E42" s="25"/>
      <c r="F42" s="25"/>
      <c r="G42" s="25"/>
      <c r="H42" s="25"/>
      <c r="I42" s="72"/>
      <c r="J42" s="76">
        <f t="shared" si="3"/>
        <v>0</v>
      </c>
      <c r="O42" s="44"/>
      <c r="P42" s="17"/>
      <c r="Q42" s="17"/>
      <c r="R42" s="17"/>
    </row>
    <row r="43" spans="2:18" ht="13.5" customHeight="1" x14ac:dyDescent="0.15">
      <c r="B43" s="95" t="s">
        <v>30</v>
      </c>
      <c r="C43" s="33" t="s">
        <v>61</v>
      </c>
      <c r="D43" s="25"/>
      <c r="E43" s="25"/>
      <c r="F43" s="25"/>
      <c r="G43" s="25"/>
      <c r="H43" s="25"/>
      <c r="I43" s="72"/>
      <c r="J43" s="76">
        <f t="shared" si="3"/>
        <v>0</v>
      </c>
      <c r="O43" s="44"/>
      <c r="P43" s="17"/>
      <c r="Q43" s="17"/>
      <c r="R43" s="17"/>
    </row>
    <row r="44" spans="2:18" ht="60" customHeight="1" x14ac:dyDescent="0.15">
      <c r="B44" s="95" t="s">
        <v>31</v>
      </c>
      <c r="C44" s="33" t="s">
        <v>17</v>
      </c>
      <c r="D44" s="25"/>
      <c r="E44" s="25"/>
      <c r="F44" s="25"/>
      <c r="G44" s="25"/>
      <c r="H44" s="25"/>
      <c r="I44" s="72"/>
      <c r="J44" s="76">
        <f t="shared" si="3"/>
        <v>0</v>
      </c>
      <c r="O44" s="44"/>
      <c r="P44" s="17"/>
      <c r="Q44" s="17"/>
      <c r="R44" s="17"/>
    </row>
    <row r="45" spans="2:18" ht="60" customHeight="1" x14ac:dyDescent="0.15">
      <c r="B45" s="95" t="s">
        <v>32</v>
      </c>
      <c r="C45" s="33" t="s">
        <v>103</v>
      </c>
      <c r="D45" s="25"/>
      <c r="E45" s="25"/>
      <c r="F45" s="48" t="s">
        <v>75</v>
      </c>
      <c r="G45" s="25"/>
      <c r="H45" s="48" t="s">
        <v>75</v>
      </c>
      <c r="I45" s="84" t="s">
        <v>75</v>
      </c>
      <c r="J45" s="76">
        <f t="shared" si="3"/>
        <v>0</v>
      </c>
      <c r="O45" s="44"/>
      <c r="P45" s="17"/>
      <c r="Q45" s="17"/>
      <c r="R45" s="17"/>
    </row>
    <row r="46" spans="2:18" ht="49.5" customHeight="1" x14ac:dyDescent="0.15">
      <c r="B46" s="95" t="s">
        <v>33</v>
      </c>
      <c r="C46" s="33" t="s">
        <v>73</v>
      </c>
      <c r="D46" s="25"/>
      <c r="E46" s="25"/>
      <c r="F46" s="25"/>
      <c r="G46" s="25"/>
      <c r="H46" s="25"/>
      <c r="I46" s="72"/>
      <c r="J46" s="76">
        <f t="shared" si="3"/>
        <v>0</v>
      </c>
      <c r="O46" s="44"/>
      <c r="P46" s="17"/>
      <c r="Q46" s="17"/>
      <c r="R46" s="17"/>
    </row>
    <row r="47" spans="2:18" ht="36.75" customHeight="1" x14ac:dyDescent="0.15">
      <c r="B47" s="95" t="s">
        <v>34</v>
      </c>
      <c r="C47" s="33" t="s">
        <v>104</v>
      </c>
      <c r="D47" s="25"/>
      <c r="E47" s="25"/>
      <c r="F47" s="25"/>
      <c r="G47" s="25"/>
      <c r="H47" s="25"/>
      <c r="I47" s="72"/>
      <c r="J47" s="76">
        <f t="shared" si="3"/>
        <v>0</v>
      </c>
      <c r="O47" s="44"/>
      <c r="P47" s="17"/>
      <c r="Q47" s="17"/>
      <c r="R47" s="17"/>
    </row>
    <row r="48" spans="2:18" ht="26.45" customHeight="1" x14ac:dyDescent="0.15">
      <c r="B48" s="95" t="s">
        <v>35</v>
      </c>
      <c r="C48" s="33" t="s">
        <v>72</v>
      </c>
      <c r="D48" s="25"/>
      <c r="E48" s="25"/>
      <c r="F48" s="25"/>
      <c r="G48" s="25"/>
      <c r="H48" s="25"/>
      <c r="I48" s="72"/>
      <c r="J48" s="76">
        <f t="shared" si="3"/>
        <v>0</v>
      </c>
      <c r="O48" s="44"/>
      <c r="P48" s="17"/>
      <c r="Q48" s="17"/>
      <c r="R48" s="17"/>
    </row>
    <row r="49" spans="2:18" ht="41.25" customHeight="1" x14ac:dyDescent="0.15">
      <c r="B49" s="95" t="s">
        <v>36</v>
      </c>
      <c r="C49" s="33" t="s">
        <v>88</v>
      </c>
      <c r="D49" s="25"/>
      <c r="E49" s="25"/>
      <c r="F49" s="25"/>
      <c r="G49" s="25"/>
      <c r="H49" s="25"/>
      <c r="I49" s="72"/>
      <c r="J49" s="76">
        <f t="shared" si="3"/>
        <v>0</v>
      </c>
      <c r="O49" s="44"/>
      <c r="P49" s="17"/>
      <c r="Q49" s="17"/>
      <c r="R49" s="17"/>
    </row>
    <row r="50" spans="2:18" ht="60" customHeight="1" thickBot="1" x14ac:dyDescent="0.2">
      <c r="B50" s="103" t="s">
        <v>37</v>
      </c>
      <c r="C50" s="123" t="s">
        <v>136</v>
      </c>
      <c r="D50" s="28"/>
      <c r="E50" s="28"/>
      <c r="F50" s="28"/>
      <c r="G50" s="28"/>
      <c r="H50" s="28"/>
      <c r="I50" s="65"/>
      <c r="J50" s="77">
        <f t="shared" si="3"/>
        <v>0</v>
      </c>
      <c r="O50" s="44"/>
      <c r="P50" s="17"/>
      <c r="Q50" s="17"/>
      <c r="R50" s="17"/>
    </row>
    <row r="51" spans="2:18" ht="46.15" customHeight="1" x14ac:dyDescent="0.15">
      <c r="B51" s="126" t="s">
        <v>38</v>
      </c>
      <c r="C51" s="127" t="s">
        <v>132</v>
      </c>
      <c r="D51" s="47" t="s">
        <v>75</v>
      </c>
      <c r="E51" s="47" t="s">
        <v>75</v>
      </c>
      <c r="F51" s="47" t="s">
        <v>75</v>
      </c>
      <c r="G51" s="47" t="s">
        <v>75</v>
      </c>
      <c r="H51" s="27"/>
      <c r="I51" s="64"/>
      <c r="J51" s="83">
        <f t="shared" si="3"/>
        <v>0</v>
      </c>
      <c r="O51" s="44"/>
      <c r="P51" s="17"/>
      <c r="Q51" s="17"/>
      <c r="R51" s="17"/>
    </row>
    <row r="52" spans="2:18" ht="74.25" customHeight="1" x14ac:dyDescent="0.15">
      <c r="B52" s="152" t="s">
        <v>39</v>
      </c>
      <c r="C52" s="153" t="s">
        <v>105</v>
      </c>
      <c r="D52" s="154" t="s">
        <v>75</v>
      </c>
      <c r="E52" s="154" t="s">
        <v>75</v>
      </c>
      <c r="F52" s="154" t="s">
        <v>75</v>
      </c>
      <c r="G52" s="154" t="s">
        <v>75</v>
      </c>
      <c r="H52" s="52"/>
      <c r="I52" s="158"/>
      <c r="J52" s="149">
        <f t="shared" si="3"/>
        <v>0</v>
      </c>
      <c r="O52" s="44"/>
      <c r="P52" s="17"/>
      <c r="Q52" s="17"/>
      <c r="R52" s="17"/>
    </row>
    <row r="53" spans="2:18" ht="61.5" customHeight="1" x14ac:dyDescent="0.15">
      <c r="B53" s="124" t="s">
        <v>40</v>
      </c>
      <c r="C53" s="125" t="s">
        <v>106</v>
      </c>
      <c r="D53" s="48" t="s">
        <v>75</v>
      </c>
      <c r="E53" s="48" t="s">
        <v>75</v>
      </c>
      <c r="F53" s="48" t="s">
        <v>75</v>
      </c>
      <c r="G53" s="48" t="s">
        <v>75</v>
      </c>
      <c r="H53" s="25"/>
      <c r="I53" s="72"/>
      <c r="J53" s="76">
        <f t="shared" si="3"/>
        <v>0</v>
      </c>
      <c r="O53" s="44"/>
      <c r="P53" s="17"/>
      <c r="Q53" s="17"/>
      <c r="R53" s="17"/>
    </row>
    <row r="54" spans="2:18" ht="89.25" customHeight="1" x14ac:dyDescent="0.15">
      <c r="B54" s="95" t="s">
        <v>85</v>
      </c>
      <c r="C54" s="33" t="s">
        <v>107</v>
      </c>
      <c r="D54" s="25"/>
      <c r="E54" s="25"/>
      <c r="F54" s="25"/>
      <c r="G54" s="25"/>
      <c r="H54" s="48" t="s">
        <v>75</v>
      </c>
      <c r="I54" s="84" t="s">
        <v>75</v>
      </c>
      <c r="J54" s="76">
        <f t="shared" si="3"/>
        <v>0</v>
      </c>
      <c r="O54" s="44"/>
      <c r="P54" s="17"/>
      <c r="Q54" s="17"/>
      <c r="R54" s="17"/>
    </row>
    <row r="55" spans="2:18" ht="48" customHeight="1" x14ac:dyDescent="0.15">
      <c r="B55" s="95" t="s">
        <v>86</v>
      </c>
      <c r="C55" s="33" t="s">
        <v>133</v>
      </c>
      <c r="D55" s="25"/>
      <c r="E55" s="25"/>
      <c r="F55" s="25"/>
      <c r="G55" s="25"/>
      <c r="H55" s="25"/>
      <c r="I55" s="72"/>
      <c r="J55" s="76">
        <f t="shared" si="3"/>
        <v>0</v>
      </c>
      <c r="O55" s="44"/>
      <c r="P55" s="17"/>
      <c r="Q55" s="17"/>
      <c r="R55" s="17"/>
    </row>
    <row r="56" spans="2:18" s="18" customFormat="1" ht="16.5" customHeight="1" x14ac:dyDescent="0.15">
      <c r="B56" s="95" t="s">
        <v>125</v>
      </c>
      <c r="C56" s="122" t="s">
        <v>70</v>
      </c>
      <c r="D56" s="25"/>
      <c r="E56" s="25"/>
      <c r="F56" s="25"/>
      <c r="G56" s="25"/>
      <c r="H56" s="48" t="s">
        <v>75</v>
      </c>
      <c r="I56" s="84" t="s">
        <v>75</v>
      </c>
      <c r="J56" s="76">
        <f t="shared" si="3"/>
        <v>0</v>
      </c>
      <c r="O56" s="44"/>
      <c r="P56" s="17"/>
      <c r="Q56" s="17"/>
      <c r="R56" s="17"/>
    </row>
    <row r="57" spans="2:18" s="18" customFormat="1" ht="41.25" customHeight="1" x14ac:dyDescent="0.15">
      <c r="B57" s="95" t="s">
        <v>126</v>
      </c>
      <c r="C57" s="33" t="s">
        <v>154</v>
      </c>
      <c r="D57" s="41"/>
      <c r="E57" s="41"/>
      <c r="F57" s="41"/>
      <c r="G57" s="41"/>
      <c r="H57" s="41"/>
      <c r="I57" s="73"/>
      <c r="J57" s="76">
        <f t="shared" si="3"/>
        <v>0</v>
      </c>
      <c r="O57" s="44"/>
      <c r="P57" s="17"/>
      <c r="Q57" s="17"/>
      <c r="R57" s="17"/>
    </row>
    <row r="58" spans="2:18" s="18" customFormat="1" ht="37.5" customHeight="1" x14ac:dyDescent="0.15">
      <c r="B58" s="95" t="s">
        <v>127</v>
      </c>
      <c r="C58" s="33" t="s">
        <v>108</v>
      </c>
      <c r="D58" s="41"/>
      <c r="E58" s="41"/>
      <c r="F58" s="41"/>
      <c r="G58" s="41"/>
      <c r="H58" s="41"/>
      <c r="I58" s="73"/>
      <c r="J58" s="76">
        <f t="shared" si="3"/>
        <v>0</v>
      </c>
      <c r="O58" s="44"/>
      <c r="P58" s="17"/>
      <c r="Q58" s="17"/>
      <c r="R58" s="17"/>
    </row>
    <row r="59" spans="2:18" s="18" customFormat="1" ht="92.25" customHeight="1" x14ac:dyDescent="0.15">
      <c r="B59" s="95" t="s">
        <v>128</v>
      </c>
      <c r="C59" s="33" t="s">
        <v>135</v>
      </c>
      <c r="D59" s="41"/>
      <c r="E59" s="41"/>
      <c r="F59" s="41"/>
      <c r="G59" s="41"/>
      <c r="H59" s="41"/>
      <c r="I59" s="73"/>
      <c r="J59" s="76">
        <f t="shared" si="3"/>
        <v>0</v>
      </c>
      <c r="O59" s="44"/>
      <c r="P59" s="17"/>
      <c r="Q59" s="17"/>
      <c r="R59" s="17"/>
    </row>
    <row r="60" spans="2:18" s="18" customFormat="1" ht="51" customHeight="1" x14ac:dyDescent="0.15">
      <c r="B60" s="95" t="s">
        <v>129</v>
      </c>
      <c r="C60" s="33" t="s">
        <v>138</v>
      </c>
      <c r="D60" s="41"/>
      <c r="E60" s="41"/>
      <c r="F60" s="41"/>
      <c r="G60" s="41"/>
      <c r="H60" s="41"/>
      <c r="I60" s="73"/>
      <c r="J60" s="76">
        <f t="shared" si="3"/>
        <v>0</v>
      </c>
      <c r="O60" s="44"/>
      <c r="P60" s="17"/>
      <c r="Q60" s="17"/>
      <c r="R60" s="17"/>
    </row>
    <row r="61" spans="2:18" s="18" customFormat="1" ht="38.25" customHeight="1" x14ac:dyDescent="0.15">
      <c r="B61" s="95" t="s">
        <v>130</v>
      </c>
      <c r="C61" s="63" t="s">
        <v>109</v>
      </c>
      <c r="D61" s="48" t="s">
        <v>75</v>
      </c>
      <c r="E61" s="48" t="s">
        <v>75</v>
      </c>
      <c r="F61" s="48" t="s">
        <v>75</v>
      </c>
      <c r="G61" s="48" t="s">
        <v>75</v>
      </c>
      <c r="H61" s="41"/>
      <c r="I61" s="73"/>
      <c r="J61" s="76">
        <f t="shared" si="3"/>
        <v>0</v>
      </c>
      <c r="O61" s="44"/>
      <c r="P61" s="17"/>
      <c r="Q61" s="17"/>
      <c r="R61" s="17"/>
    </row>
    <row r="62" spans="2:18" s="18" customFormat="1" ht="24" customHeight="1" thickBot="1" x14ac:dyDescent="0.2">
      <c r="B62" s="103" t="s">
        <v>131</v>
      </c>
      <c r="C62" s="62" t="s">
        <v>89</v>
      </c>
      <c r="D62" s="28"/>
      <c r="E62" s="28"/>
      <c r="F62" s="28"/>
      <c r="G62" s="28"/>
      <c r="H62" s="49" t="s">
        <v>75</v>
      </c>
      <c r="I62" s="85" t="s">
        <v>75</v>
      </c>
      <c r="J62" s="77">
        <f t="shared" si="3"/>
        <v>0</v>
      </c>
      <c r="O62" s="44"/>
      <c r="P62" s="17"/>
      <c r="Q62" s="17"/>
      <c r="R62" s="17"/>
    </row>
    <row r="63" spans="2:18" s="18" customFormat="1" ht="11.45" customHeight="1" x14ac:dyDescent="0.15">
      <c r="B63" s="50"/>
      <c r="C63" s="14"/>
      <c r="D63" s="17"/>
      <c r="E63" s="17"/>
      <c r="F63" s="17"/>
      <c r="G63" s="17"/>
      <c r="H63" s="17"/>
      <c r="I63" s="17"/>
      <c r="J63" s="17"/>
      <c r="K63" s="17"/>
      <c r="O63" s="44"/>
      <c r="P63" s="17"/>
      <c r="Q63" s="17"/>
      <c r="R63" s="17"/>
    </row>
    <row r="64" spans="2:18" ht="21" customHeight="1" thickBot="1" x14ac:dyDescent="0.2">
      <c r="B64" s="119" t="s">
        <v>9</v>
      </c>
      <c r="C64" s="118" t="s">
        <v>55</v>
      </c>
      <c r="D64" s="22"/>
      <c r="E64" s="22"/>
      <c r="F64" s="22"/>
      <c r="G64" s="22"/>
      <c r="H64" s="22"/>
      <c r="I64" s="22"/>
      <c r="J64" s="22"/>
      <c r="K64" s="22"/>
      <c r="O64" s="44"/>
      <c r="P64" s="45"/>
      <c r="Q64" s="45"/>
      <c r="R64" s="45"/>
    </row>
    <row r="65" spans="2:18" ht="69" customHeight="1" x14ac:dyDescent="0.15">
      <c r="B65" s="94" t="s">
        <v>41</v>
      </c>
      <c r="C65" s="35" t="s">
        <v>116</v>
      </c>
      <c r="D65" s="40"/>
      <c r="E65" s="40"/>
      <c r="F65" s="40"/>
      <c r="G65" s="40"/>
      <c r="H65" s="40"/>
      <c r="I65" s="82"/>
      <c r="J65" s="83">
        <f t="shared" ref="J65:J76" si="4">SUM(D65:I65)</f>
        <v>0</v>
      </c>
      <c r="O65" s="44"/>
      <c r="P65" s="17"/>
      <c r="Q65" s="17"/>
      <c r="R65" s="17"/>
    </row>
    <row r="66" spans="2:18" ht="69" customHeight="1" x14ac:dyDescent="0.15">
      <c r="B66" s="95" t="s">
        <v>42</v>
      </c>
      <c r="C66" s="36" t="s">
        <v>166</v>
      </c>
      <c r="D66" s="25"/>
      <c r="E66" s="25"/>
      <c r="F66" s="25"/>
      <c r="G66" s="25"/>
      <c r="H66" s="25"/>
      <c r="I66" s="72"/>
      <c r="J66" s="76">
        <f t="shared" si="4"/>
        <v>0</v>
      </c>
      <c r="O66" s="44"/>
      <c r="P66" s="17"/>
      <c r="Q66" s="17"/>
      <c r="R66" s="17"/>
    </row>
    <row r="67" spans="2:18" ht="42.75" customHeight="1" x14ac:dyDescent="0.15">
      <c r="B67" s="95" t="s">
        <v>43</v>
      </c>
      <c r="C67" s="33" t="s">
        <v>160</v>
      </c>
      <c r="D67" s="25"/>
      <c r="E67" s="25"/>
      <c r="F67" s="25"/>
      <c r="G67" s="25"/>
      <c r="H67" s="25"/>
      <c r="I67" s="72"/>
      <c r="J67" s="76">
        <f t="shared" si="4"/>
        <v>0</v>
      </c>
      <c r="O67" s="44"/>
      <c r="P67" s="17"/>
      <c r="Q67" s="17"/>
      <c r="R67" s="17"/>
    </row>
    <row r="68" spans="2:18" ht="38.450000000000003" customHeight="1" x14ac:dyDescent="0.15">
      <c r="B68" s="95" t="s">
        <v>44</v>
      </c>
      <c r="C68" s="36" t="s">
        <v>69</v>
      </c>
      <c r="D68" s="25"/>
      <c r="E68" s="25"/>
      <c r="F68" s="25"/>
      <c r="G68" s="25"/>
      <c r="H68" s="25"/>
      <c r="I68" s="72"/>
      <c r="J68" s="76">
        <f t="shared" si="4"/>
        <v>0</v>
      </c>
      <c r="O68" s="44"/>
      <c r="P68" s="17"/>
      <c r="Q68" s="17"/>
      <c r="R68" s="17"/>
    </row>
    <row r="69" spans="2:18" ht="68.25" customHeight="1" x14ac:dyDescent="0.15">
      <c r="B69" s="95" t="s">
        <v>45</v>
      </c>
      <c r="C69" s="33" t="s">
        <v>158</v>
      </c>
      <c r="D69" s="25"/>
      <c r="E69" s="25"/>
      <c r="F69" s="25"/>
      <c r="G69" s="25"/>
      <c r="H69" s="25"/>
      <c r="I69" s="72"/>
      <c r="J69" s="76">
        <f t="shared" si="4"/>
        <v>0</v>
      </c>
      <c r="O69" s="44"/>
      <c r="P69" s="17"/>
      <c r="Q69" s="17"/>
      <c r="R69" s="17"/>
    </row>
    <row r="70" spans="2:18" ht="42" customHeight="1" x14ac:dyDescent="0.15">
      <c r="B70" s="95" t="s">
        <v>46</v>
      </c>
      <c r="C70" s="33" t="s">
        <v>157</v>
      </c>
      <c r="D70" s="25"/>
      <c r="E70" s="48" t="s">
        <v>75</v>
      </c>
      <c r="F70" s="48" t="s">
        <v>75</v>
      </c>
      <c r="G70" s="48" t="s">
        <v>75</v>
      </c>
      <c r="H70" s="25"/>
      <c r="I70" s="72"/>
      <c r="J70" s="76">
        <f t="shared" si="4"/>
        <v>0</v>
      </c>
      <c r="O70" s="44"/>
      <c r="P70" s="17"/>
      <c r="Q70" s="17"/>
      <c r="R70" s="17"/>
    </row>
    <row r="71" spans="2:18" ht="27" customHeight="1" x14ac:dyDescent="0.15">
      <c r="B71" s="95" t="s">
        <v>47</v>
      </c>
      <c r="C71" s="37" t="s">
        <v>62</v>
      </c>
      <c r="D71" s="25"/>
      <c r="E71" s="25"/>
      <c r="F71" s="25"/>
      <c r="G71" s="25"/>
      <c r="H71" s="25"/>
      <c r="I71" s="72"/>
      <c r="J71" s="76">
        <f t="shared" si="4"/>
        <v>0</v>
      </c>
      <c r="O71" s="44"/>
      <c r="P71" s="17"/>
      <c r="Q71" s="17"/>
      <c r="R71" s="17"/>
    </row>
    <row r="72" spans="2:18" ht="23.45" customHeight="1" x14ac:dyDescent="0.15">
      <c r="B72" s="95" t="s">
        <v>48</v>
      </c>
      <c r="C72" s="36" t="s">
        <v>68</v>
      </c>
      <c r="D72" s="25"/>
      <c r="E72" s="25"/>
      <c r="F72" s="25"/>
      <c r="G72" s="25"/>
      <c r="H72" s="25"/>
      <c r="I72" s="72"/>
      <c r="J72" s="76">
        <f t="shared" si="4"/>
        <v>0</v>
      </c>
      <c r="O72" s="44"/>
      <c r="P72" s="17"/>
      <c r="Q72" s="17"/>
      <c r="R72" s="17"/>
    </row>
    <row r="73" spans="2:18" ht="46.9" customHeight="1" x14ac:dyDescent="0.15">
      <c r="B73" s="95" t="s">
        <v>49</v>
      </c>
      <c r="C73" s="36" t="s">
        <v>67</v>
      </c>
      <c r="D73" s="25"/>
      <c r="E73" s="25"/>
      <c r="F73" s="25"/>
      <c r="G73" s="25"/>
      <c r="H73" s="25"/>
      <c r="I73" s="72"/>
      <c r="J73" s="76">
        <f t="shared" si="4"/>
        <v>0</v>
      </c>
      <c r="O73" s="44"/>
      <c r="P73" s="17"/>
      <c r="Q73" s="17"/>
      <c r="R73" s="17"/>
    </row>
    <row r="74" spans="2:18" ht="41.25" customHeight="1" x14ac:dyDescent="0.15">
      <c r="B74" s="95" t="s">
        <v>50</v>
      </c>
      <c r="C74" s="36" t="s">
        <v>66</v>
      </c>
      <c r="D74" s="25"/>
      <c r="E74" s="25"/>
      <c r="F74" s="25"/>
      <c r="G74" s="25"/>
      <c r="H74" s="25"/>
      <c r="I74" s="72"/>
      <c r="J74" s="76">
        <f t="shared" si="4"/>
        <v>0</v>
      </c>
      <c r="O74" s="44"/>
      <c r="P74" s="17"/>
      <c r="Q74" s="17"/>
      <c r="R74" s="17"/>
    </row>
    <row r="75" spans="2:18" ht="34.5" customHeight="1" x14ac:dyDescent="0.15">
      <c r="B75" s="95" t="s">
        <v>51</v>
      </c>
      <c r="C75" s="36" t="s">
        <v>137</v>
      </c>
      <c r="D75" s="25"/>
      <c r="E75" s="25"/>
      <c r="F75" s="25"/>
      <c r="G75" s="25"/>
      <c r="H75" s="25"/>
      <c r="I75" s="72"/>
      <c r="J75" s="76">
        <f t="shared" si="4"/>
        <v>0</v>
      </c>
      <c r="K75" s="19"/>
      <c r="O75" s="44"/>
      <c r="P75" s="17"/>
      <c r="Q75" s="17"/>
      <c r="R75" s="17"/>
    </row>
    <row r="76" spans="2:18" ht="37.9" customHeight="1" thickBot="1" x14ac:dyDescent="0.2">
      <c r="B76" s="103" t="s">
        <v>165</v>
      </c>
      <c r="C76" s="38" t="s">
        <v>65</v>
      </c>
      <c r="D76" s="28"/>
      <c r="E76" s="28"/>
      <c r="F76" s="28"/>
      <c r="G76" s="28"/>
      <c r="H76" s="28"/>
      <c r="I76" s="65"/>
      <c r="J76" s="77">
        <f t="shared" si="4"/>
        <v>0</v>
      </c>
      <c r="O76" s="44"/>
      <c r="P76" s="17"/>
      <c r="Q76" s="17"/>
      <c r="R76" s="17"/>
    </row>
    <row r="77" spans="2:18" ht="17.25" customHeight="1" thickBot="1" x14ac:dyDescent="0.2">
      <c r="B77" s="15"/>
      <c r="C77" s="14"/>
      <c r="D77" s="17"/>
      <c r="E77" s="17"/>
      <c r="F77" s="17"/>
      <c r="G77" s="17"/>
      <c r="H77" s="17"/>
      <c r="I77" s="17"/>
      <c r="J77" s="17"/>
      <c r="O77" s="44"/>
      <c r="P77" s="17"/>
      <c r="Q77" s="17"/>
      <c r="R77" s="17"/>
    </row>
    <row r="78" spans="2:18" ht="45.75" customHeight="1" x14ac:dyDescent="0.15">
      <c r="B78" s="15"/>
      <c r="C78" s="14"/>
      <c r="D78" s="68" t="s">
        <v>110</v>
      </c>
      <c r="E78" s="66" t="s">
        <v>111</v>
      </c>
      <c r="F78" s="66" t="s">
        <v>112</v>
      </c>
      <c r="G78" s="66" t="s">
        <v>113</v>
      </c>
      <c r="H78" s="66" t="s">
        <v>114</v>
      </c>
      <c r="I78" s="78" t="s">
        <v>115</v>
      </c>
      <c r="J78" s="80" t="s">
        <v>74</v>
      </c>
      <c r="O78" s="44"/>
      <c r="P78" s="17"/>
      <c r="Q78" s="17"/>
      <c r="R78" s="17"/>
    </row>
    <row r="79" spans="2:18" ht="12.75" customHeight="1" thickBot="1" x14ac:dyDescent="0.2">
      <c r="B79" s="15"/>
      <c r="C79" s="14"/>
      <c r="D79" s="137" t="s">
        <v>13</v>
      </c>
      <c r="E79" s="138" t="s">
        <v>13</v>
      </c>
      <c r="F79" s="138" t="s">
        <v>13</v>
      </c>
      <c r="G79" s="138" t="s">
        <v>13</v>
      </c>
      <c r="H79" s="138" t="s">
        <v>13</v>
      </c>
      <c r="I79" s="139" t="s">
        <v>13</v>
      </c>
      <c r="J79" s="141" t="s">
        <v>13</v>
      </c>
      <c r="O79" s="44"/>
      <c r="P79" s="17"/>
      <c r="Q79" s="17"/>
      <c r="R79" s="17"/>
    </row>
    <row r="80" spans="2:18" ht="15" customHeight="1" thickBot="1" x14ac:dyDescent="0.2">
      <c r="B80" s="15"/>
      <c r="C80" s="136" t="s">
        <v>139</v>
      </c>
      <c r="D80" s="142">
        <f t="shared" ref="D80:I80" si="5">SUM(D14:D23,D26:D29,D32:D33,D37:D62,D65:D76)</f>
        <v>0</v>
      </c>
      <c r="E80" s="143">
        <f t="shared" si="5"/>
        <v>0</v>
      </c>
      <c r="F80" s="143">
        <f t="shared" si="5"/>
        <v>0</v>
      </c>
      <c r="G80" s="143">
        <f t="shared" si="5"/>
        <v>0</v>
      </c>
      <c r="H80" s="143">
        <f t="shared" si="5"/>
        <v>0</v>
      </c>
      <c r="I80" s="144">
        <f t="shared" si="5"/>
        <v>0</v>
      </c>
      <c r="J80" s="145">
        <f>SUM(D80:I80)</f>
        <v>0</v>
      </c>
      <c r="O80" s="44"/>
      <c r="P80" s="17"/>
      <c r="Q80" s="17"/>
      <c r="R80" s="17"/>
    </row>
    <row r="81" spans="2:18" ht="15" customHeight="1" thickBot="1" x14ac:dyDescent="0.2">
      <c r="B81" s="15"/>
      <c r="C81" s="140" t="s">
        <v>140</v>
      </c>
      <c r="D81" s="174">
        <f>D30+D31+D36</f>
        <v>0</v>
      </c>
      <c r="E81" s="175"/>
      <c r="F81" s="175"/>
      <c r="G81" s="175"/>
      <c r="H81" s="175"/>
      <c r="I81" s="175"/>
      <c r="J81" s="176"/>
      <c r="O81" s="44"/>
      <c r="P81" s="17"/>
      <c r="Q81" s="17"/>
      <c r="R81" s="17"/>
    </row>
    <row r="82" spans="2:18" ht="15" customHeight="1" thickBot="1" x14ac:dyDescent="0.2">
      <c r="B82" s="15"/>
      <c r="C82" s="165" t="s">
        <v>152</v>
      </c>
      <c r="D82" s="166"/>
      <c r="E82" s="166"/>
      <c r="F82" s="166"/>
      <c r="G82" s="166"/>
      <c r="H82" s="166"/>
      <c r="I82" s="167"/>
      <c r="J82" s="110">
        <f>J80+D81</f>
        <v>0</v>
      </c>
      <c r="O82" s="44"/>
      <c r="P82" s="17"/>
      <c r="Q82" s="17"/>
      <c r="R82" s="17"/>
    </row>
    <row r="83" spans="2:18" s="18" customFormat="1" ht="7.5" customHeight="1" x14ac:dyDescent="0.15">
      <c r="B83" s="15"/>
      <c r="C83" s="16"/>
      <c r="D83" s="17"/>
      <c r="E83" s="17"/>
      <c r="F83" s="17"/>
      <c r="G83" s="17"/>
      <c r="H83" s="17"/>
      <c r="I83" s="17"/>
      <c r="J83" s="17"/>
      <c r="O83" s="44"/>
      <c r="P83" s="17"/>
      <c r="Q83" s="46"/>
      <c r="R83" s="46"/>
    </row>
    <row r="84" spans="2:18" ht="21" customHeight="1" thickBot="1" x14ac:dyDescent="0.2">
      <c r="B84" s="120" t="s">
        <v>10</v>
      </c>
      <c r="C84" s="118" t="s">
        <v>78</v>
      </c>
      <c r="D84" s="22"/>
      <c r="E84" s="22"/>
      <c r="F84" s="22"/>
      <c r="G84" s="22"/>
      <c r="H84" s="22"/>
      <c r="I84" s="22"/>
      <c r="J84" s="22"/>
      <c r="O84" s="42"/>
      <c r="P84" s="45"/>
      <c r="Q84" s="42"/>
      <c r="R84" s="42"/>
    </row>
    <row r="85" spans="2:18" ht="23.25" customHeight="1" x14ac:dyDescent="0.15">
      <c r="C85" s="159" t="s">
        <v>77</v>
      </c>
      <c r="D85" s="160"/>
      <c r="E85" s="160"/>
      <c r="F85" s="160"/>
      <c r="G85" s="160"/>
      <c r="H85" s="160"/>
      <c r="I85" s="161"/>
      <c r="J85" s="83"/>
      <c r="K85" s="19"/>
      <c r="P85" s="17"/>
    </row>
    <row r="86" spans="2:18" ht="23.25" customHeight="1" thickBot="1" x14ac:dyDescent="0.2">
      <c r="C86" s="162" t="s">
        <v>87</v>
      </c>
      <c r="D86" s="163"/>
      <c r="E86" s="163"/>
      <c r="F86" s="163"/>
      <c r="G86" s="163"/>
      <c r="H86" s="163"/>
      <c r="I86" s="164"/>
      <c r="J86" s="77"/>
      <c r="K86" s="19"/>
      <c r="P86" s="17"/>
    </row>
    <row r="87" spans="2:18" ht="10.5" customHeight="1" thickBot="1" x14ac:dyDescent="0.2">
      <c r="B87" s="10"/>
      <c r="C87" s="1"/>
      <c r="D87" s="22"/>
      <c r="E87" s="22"/>
      <c r="F87" s="1"/>
      <c r="G87" s="1"/>
      <c r="H87" s="1"/>
      <c r="I87" s="1"/>
      <c r="L87" s="39"/>
    </row>
    <row r="88" spans="2:18" ht="20.25" customHeight="1" x14ac:dyDescent="0.15">
      <c r="C88" s="14"/>
      <c r="D88" s="14"/>
      <c r="E88" s="14"/>
      <c r="F88" s="14"/>
      <c r="G88" s="14"/>
      <c r="H88" s="14"/>
      <c r="I88" s="14"/>
      <c r="J88" s="60" t="s">
        <v>74</v>
      </c>
      <c r="L88" s="4"/>
    </row>
    <row r="89" spans="2:18" ht="18.75" customHeight="1" thickBot="1" x14ac:dyDescent="0.2">
      <c r="C89" s="14"/>
      <c r="D89" s="14"/>
      <c r="E89" s="14"/>
      <c r="F89" s="14"/>
      <c r="G89" s="14"/>
      <c r="H89" s="14"/>
      <c r="I89" s="14"/>
      <c r="J89" s="61" t="s">
        <v>13</v>
      </c>
      <c r="M89" s="24"/>
    </row>
    <row r="90" spans="2:18" ht="14.25" customHeight="1" thickBot="1" x14ac:dyDescent="0.2">
      <c r="C90" s="165" t="s">
        <v>153</v>
      </c>
      <c r="D90" s="166"/>
      <c r="E90" s="166"/>
      <c r="F90" s="166"/>
      <c r="G90" s="166"/>
      <c r="H90" s="166"/>
      <c r="I90" s="167"/>
      <c r="J90" s="59">
        <f>J82+J85+J86</f>
        <v>0</v>
      </c>
      <c r="L90" s="4"/>
    </row>
    <row r="91" spans="2:18" ht="19.149999999999999" customHeight="1" x14ac:dyDescent="0.15">
      <c r="C91" s="1"/>
      <c r="D91" s="1"/>
      <c r="E91" s="1"/>
      <c r="F91" s="1"/>
      <c r="G91" s="1"/>
      <c r="H91" s="1"/>
      <c r="I91" s="1"/>
    </row>
  </sheetData>
  <mergeCells count="10">
    <mergeCell ref="C85:I85"/>
    <mergeCell ref="C86:I86"/>
    <mergeCell ref="C90:I90"/>
    <mergeCell ref="B9:B10"/>
    <mergeCell ref="C9:C10"/>
    <mergeCell ref="D30:I30"/>
    <mergeCell ref="D31:I31"/>
    <mergeCell ref="D81:J81"/>
    <mergeCell ref="C82:I82"/>
    <mergeCell ref="D36:I36"/>
  </mergeCells>
  <phoneticPr fontId="0" type="noConversion"/>
  <printOptions horizontalCentered="1"/>
  <pageMargins left="0.39370078740157483" right="0.39370078740157483" top="0.39370078740157483" bottom="0.39370078740157483" header="0" footer="0"/>
  <pageSetup paperSize="8" scale="80"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81"/>
  <sheetViews>
    <sheetView showGridLines="0" tabSelected="1" view="pageBreakPreview" topLeftCell="A64" zoomScale="115" zoomScaleNormal="115" zoomScaleSheetLayoutView="115" workbookViewId="0">
      <selection activeCell="E74" sqref="E74:F75"/>
    </sheetView>
  </sheetViews>
  <sheetFormatPr defaultColWidth="10.5" defaultRowHeight="12" customHeight="1" x14ac:dyDescent="0.15"/>
  <cols>
    <col min="1" max="1" width="3.5" style="1" customWidth="1"/>
    <col min="2" max="2" width="13.5" style="11" customWidth="1"/>
    <col min="3" max="3" width="77" style="4" customWidth="1"/>
    <col min="4" max="4" width="16.1640625" style="4" customWidth="1"/>
    <col min="5" max="6" width="14.6640625" style="23" customWidth="1"/>
    <col min="7" max="7" width="16.33203125" style="1" customWidth="1"/>
    <col min="8" max="8" width="8" style="1" customWidth="1"/>
    <col min="9" max="9" width="20.5" style="1" customWidth="1"/>
    <col min="10" max="12" width="10.5" style="1"/>
    <col min="13" max="13" width="18" style="1" customWidth="1"/>
    <col min="14" max="14" width="14.33203125" style="1" customWidth="1"/>
    <col min="15" max="15" width="17.83203125" style="1" customWidth="1"/>
    <col min="16" max="16384" width="10.5" style="1"/>
  </cols>
  <sheetData>
    <row r="1" spans="2:15" ht="17.25" customHeight="1" x14ac:dyDescent="0.15">
      <c r="B1" s="5" t="s">
        <v>56</v>
      </c>
      <c r="C1" s="6"/>
      <c r="D1" s="6"/>
      <c r="E1" s="12"/>
      <c r="F1" s="12"/>
    </row>
    <row r="2" spans="2:15" ht="12.75" customHeight="1" x14ac:dyDescent="0.15">
      <c r="B2" s="7" t="s">
        <v>11</v>
      </c>
      <c r="C2" s="20" t="s">
        <v>94</v>
      </c>
      <c r="D2" s="20"/>
      <c r="E2" s="12"/>
      <c r="F2" s="12"/>
    </row>
    <row r="3" spans="2:15" ht="12.75" customHeight="1" x14ac:dyDescent="0.15">
      <c r="B3" s="7" t="s">
        <v>12</v>
      </c>
      <c r="C3" s="20" t="s">
        <v>144</v>
      </c>
      <c r="D3" s="20"/>
      <c r="E3" s="13"/>
      <c r="F3" s="13"/>
    </row>
    <row r="4" spans="2:15" ht="7.5" customHeight="1" x14ac:dyDescent="0.15">
      <c r="B4" s="7"/>
      <c r="C4" s="20"/>
      <c r="D4" s="20"/>
      <c r="E4" s="13"/>
      <c r="F4" s="13"/>
    </row>
    <row r="5" spans="2:15" ht="12.75" customHeight="1" x14ac:dyDescent="0.15">
      <c r="B5" s="8" t="s">
        <v>0</v>
      </c>
      <c r="C5" s="20" t="s">
        <v>95</v>
      </c>
      <c r="D5" s="20"/>
      <c r="E5" s="13"/>
      <c r="F5" s="13"/>
    </row>
    <row r="6" spans="2:15" ht="12.75" customHeight="1" x14ac:dyDescent="0.15">
      <c r="B6" s="8" t="s">
        <v>1</v>
      </c>
      <c r="C6" s="8"/>
      <c r="D6" s="8"/>
      <c r="E6" s="13"/>
      <c r="F6" s="13"/>
    </row>
    <row r="7" spans="2:15" ht="12.75" customHeight="1" x14ac:dyDescent="0.15">
      <c r="B7" s="8" t="s">
        <v>76</v>
      </c>
      <c r="C7" s="92" t="s">
        <v>143</v>
      </c>
      <c r="D7" s="92"/>
      <c r="E7" s="13"/>
      <c r="F7" s="13"/>
    </row>
    <row r="8" spans="2:15" ht="10.5" customHeight="1" thickBot="1" x14ac:dyDescent="0.2">
      <c r="B8" s="9"/>
      <c r="C8" s="6"/>
      <c r="D8" s="6"/>
      <c r="E8" s="12"/>
      <c r="F8" s="12"/>
      <c r="L8" s="42"/>
      <c r="M8" s="42"/>
      <c r="N8" s="42"/>
      <c r="O8" s="42"/>
    </row>
    <row r="9" spans="2:15" ht="45.75" customHeight="1" x14ac:dyDescent="0.15">
      <c r="B9" s="168" t="s">
        <v>2</v>
      </c>
      <c r="C9" s="170" t="s">
        <v>3</v>
      </c>
      <c r="D9" s="111" t="s">
        <v>148</v>
      </c>
      <c r="E9" s="111" t="s">
        <v>141</v>
      </c>
      <c r="F9" s="111" t="s">
        <v>142</v>
      </c>
      <c r="G9" s="113" t="s">
        <v>155</v>
      </c>
      <c r="L9" s="42"/>
      <c r="M9" s="43"/>
      <c r="N9" s="42"/>
      <c r="O9" s="42"/>
    </row>
    <row r="10" spans="2:15" ht="15" customHeight="1" x14ac:dyDescent="0.15">
      <c r="B10" s="169"/>
      <c r="C10" s="171"/>
      <c r="D10" s="114" t="s">
        <v>13</v>
      </c>
      <c r="E10" s="114" t="s">
        <v>13</v>
      </c>
      <c r="F10" s="114" t="s">
        <v>13</v>
      </c>
      <c r="G10" s="116" t="s">
        <v>13</v>
      </c>
      <c r="L10" s="42"/>
      <c r="M10" s="43"/>
      <c r="N10" s="42"/>
      <c r="O10" s="42"/>
    </row>
    <row r="11" spans="2:15" ht="12.75" customHeight="1" thickBot="1" x14ac:dyDescent="0.2">
      <c r="B11" s="93">
        <v>1</v>
      </c>
      <c r="C11" s="67">
        <f t="shared" ref="C11:F11" si="0">B11+1</f>
        <v>2</v>
      </c>
      <c r="D11" s="67">
        <f>C11+1</f>
        <v>3</v>
      </c>
      <c r="E11" s="67">
        <f>D11+1</f>
        <v>4</v>
      </c>
      <c r="F11" s="67">
        <f t="shared" si="0"/>
        <v>5</v>
      </c>
      <c r="G11" s="81">
        <f>F11+1</f>
        <v>6</v>
      </c>
      <c r="L11" s="42"/>
      <c r="M11" s="43"/>
      <c r="N11" s="42"/>
      <c r="O11" s="42"/>
    </row>
    <row r="12" spans="2:15" ht="9.75" customHeight="1" x14ac:dyDescent="0.15">
      <c r="B12" s="53"/>
      <c r="C12" s="2"/>
      <c r="D12" s="2"/>
      <c r="E12" s="12"/>
      <c r="F12" s="12"/>
      <c r="G12" s="86"/>
      <c r="L12" s="42"/>
      <c r="M12" s="42"/>
      <c r="N12" s="42"/>
      <c r="O12" s="42"/>
    </row>
    <row r="13" spans="2:15" ht="21" customHeight="1" thickBot="1" x14ac:dyDescent="0.2">
      <c r="B13" s="54" t="s">
        <v>4</v>
      </c>
      <c r="C13" s="3" t="s">
        <v>52</v>
      </c>
      <c r="D13" s="3"/>
      <c r="E13" s="21"/>
      <c r="F13" s="21"/>
      <c r="G13" s="104"/>
      <c r="L13" s="42"/>
      <c r="M13" s="42"/>
      <c r="N13" s="42"/>
      <c r="O13" s="42"/>
    </row>
    <row r="14" spans="2:15" ht="38.25" customHeight="1" x14ac:dyDescent="0.15">
      <c r="B14" s="94" t="s">
        <v>5</v>
      </c>
      <c r="C14" s="147" t="s">
        <v>156</v>
      </c>
      <c r="D14" s="102" t="s">
        <v>75</v>
      </c>
      <c r="E14" s="102" t="s">
        <v>75</v>
      </c>
      <c r="F14" s="27"/>
      <c r="G14" s="75">
        <f t="shared" ref="G14:G22" si="1">SUM(E14:F14)</f>
        <v>0</v>
      </c>
      <c r="L14" s="44"/>
      <c r="M14" s="17"/>
      <c r="N14" s="17"/>
      <c r="O14" s="17"/>
    </row>
    <row r="15" spans="2:15" ht="48" customHeight="1" x14ac:dyDescent="0.15">
      <c r="B15" s="95" t="s">
        <v>6</v>
      </c>
      <c r="C15" s="90" t="s">
        <v>79</v>
      </c>
      <c r="D15" s="51" t="s">
        <v>75</v>
      </c>
      <c r="E15" s="25"/>
      <c r="F15" s="52"/>
      <c r="G15" s="76">
        <f t="shared" si="1"/>
        <v>0</v>
      </c>
      <c r="L15" s="44"/>
      <c r="M15" s="17"/>
      <c r="N15" s="17"/>
      <c r="O15" s="17"/>
    </row>
    <row r="16" spans="2:15" ht="45" customHeight="1" x14ac:dyDescent="0.15">
      <c r="B16" s="95" t="s">
        <v>7</v>
      </c>
      <c r="C16" s="34" t="s">
        <v>18</v>
      </c>
      <c r="D16" s="51" t="s">
        <v>75</v>
      </c>
      <c r="E16" s="25"/>
      <c r="F16" s="25"/>
      <c r="G16" s="76">
        <f t="shared" si="1"/>
        <v>0</v>
      </c>
      <c r="L16" s="44"/>
      <c r="M16" s="17"/>
      <c r="N16" s="17"/>
      <c r="O16" s="17"/>
    </row>
    <row r="17" spans="2:15" ht="24" customHeight="1" x14ac:dyDescent="0.15">
      <c r="B17" s="96" t="s">
        <v>81</v>
      </c>
      <c r="C17" s="90" t="s">
        <v>100</v>
      </c>
      <c r="D17" s="51" t="s">
        <v>75</v>
      </c>
      <c r="E17" s="41"/>
      <c r="F17" s="41"/>
      <c r="G17" s="76">
        <f t="shared" si="1"/>
        <v>0</v>
      </c>
      <c r="L17" s="44"/>
      <c r="M17" s="17"/>
      <c r="N17" s="17"/>
      <c r="O17" s="17"/>
    </row>
    <row r="18" spans="2:15" ht="16.5" customHeight="1" x14ac:dyDescent="0.15">
      <c r="B18" s="97" t="s">
        <v>82</v>
      </c>
      <c r="C18" s="128" t="s">
        <v>80</v>
      </c>
      <c r="D18" s="51" t="s">
        <v>75</v>
      </c>
      <c r="E18" s="41"/>
      <c r="F18" s="41"/>
      <c r="G18" s="76">
        <f t="shared" si="1"/>
        <v>0</v>
      </c>
      <c r="L18" s="44"/>
      <c r="M18" s="17"/>
      <c r="N18" s="17"/>
      <c r="O18" s="17"/>
    </row>
    <row r="19" spans="2:15" ht="16.5" customHeight="1" x14ac:dyDescent="0.15">
      <c r="B19" s="97" t="s">
        <v>83</v>
      </c>
      <c r="C19" s="88" t="s">
        <v>98</v>
      </c>
      <c r="D19" s="51" t="s">
        <v>75</v>
      </c>
      <c r="E19" s="51" t="s">
        <v>75</v>
      </c>
      <c r="F19" s="41"/>
      <c r="G19" s="76">
        <f t="shared" si="1"/>
        <v>0</v>
      </c>
      <c r="L19" s="44"/>
      <c r="M19" s="17"/>
      <c r="N19" s="17"/>
      <c r="O19" s="17"/>
    </row>
    <row r="20" spans="2:15" ht="16.5" customHeight="1" x14ac:dyDescent="0.15">
      <c r="B20" s="97" t="s">
        <v>119</v>
      </c>
      <c r="C20" s="89" t="s">
        <v>97</v>
      </c>
      <c r="D20" s="51" t="s">
        <v>75</v>
      </c>
      <c r="E20" s="41"/>
      <c r="F20" s="51" t="s">
        <v>75</v>
      </c>
      <c r="G20" s="76">
        <f t="shared" si="1"/>
        <v>0</v>
      </c>
      <c r="L20" s="44"/>
      <c r="M20" s="17"/>
      <c r="N20" s="17"/>
      <c r="O20" s="17"/>
    </row>
    <row r="21" spans="2:15" ht="16.5" customHeight="1" x14ac:dyDescent="0.15">
      <c r="B21" s="97" t="s">
        <v>120</v>
      </c>
      <c r="C21" s="90" t="s">
        <v>99</v>
      </c>
      <c r="D21" s="51" t="s">
        <v>75</v>
      </c>
      <c r="E21" s="41"/>
      <c r="F21" s="41"/>
      <c r="G21" s="76">
        <f t="shared" si="1"/>
        <v>0</v>
      </c>
      <c r="L21" s="44"/>
      <c r="M21" s="17"/>
      <c r="N21" s="17"/>
      <c r="O21" s="17"/>
    </row>
    <row r="22" spans="2:15" ht="16.5" customHeight="1" thickBot="1" x14ac:dyDescent="0.2">
      <c r="B22" s="98" t="s">
        <v>121</v>
      </c>
      <c r="C22" s="121" t="s">
        <v>84</v>
      </c>
      <c r="D22" s="49" t="s">
        <v>75</v>
      </c>
      <c r="E22" s="49" t="s">
        <v>75</v>
      </c>
      <c r="F22" s="28"/>
      <c r="G22" s="77">
        <f t="shared" si="1"/>
        <v>0</v>
      </c>
      <c r="L22" s="44"/>
      <c r="M22" s="17"/>
      <c r="N22" s="17"/>
      <c r="O22" s="17"/>
    </row>
    <row r="23" spans="2:15" ht="13.15" customHeight="1" x14ac:dyDescent="0.15">
      <c r="B23" s="50"/>
      <c r="C23" s="14"/>
      <c r="D23" s="14"/>
      <c r="E23" s="17"/>
      <c r="F23" s="17"/>
      <c r="G23" s="17"/>
      <c r="L23" s="44"/>
      <c r="M23" s="17"/>
      <c r="N23" s="17"/>
      <c r="O23" s="17"/>
    </row>
    <row r="24" spans="2:15" ht="21" customHeight="1" thickBot="1" x14ac:dyDescent="0.2">
      <c r="B24" s="55" t="s">
        <v>19</v>
      </c>
      <c r="C24" s="3" t="s">
        <v>53</v>
      </c>
      <c r="D24" s="3"/>
      <c r="E24" s="22"/>
      <c r="F24" s="22"/>
      <c r="G24" s="45"/>
      <c r="L24" s="44"/>
      <c r="M24" s="45"/>
      <c r="N24" s="45"/>
      <c r="O24" s="45"/>
    </row>
    <row r="25" spans="2:15" ht="48" customHeight="1" x14ac:dyDescent="0.15">
      <c r="B25" s="99" t="s">
        <v>20</v>
      </c>
      <c r="C25" s="30" t="s">
        <v>123</v>
      </c>
      <c r="D25" s="102" t="s">
        <v>75</v>
      </c>
      <c r="E25" s="40"/>
      <c r="F25" s="40"/>
      <c r="G25" s="83">
        <f t="shared" ref="G25:G31" si="2">SUM(E25:F25)</f>
        <v>0</v>
      </c>
      <c r="L25" s="44"/>
      <c r="M25" s="17"/>
      <c r="N25" s="17"/>
      <c r="O25" s="17"/>
    </row>
    <row r="26" spans="2:15" ht="37.9" customHeight="1" x14ac:dyDescent="0.15">
      <c r="B26" s="100" t="s">
        <v>21</v>
      </c>
      <c r="C26" s="29" t="s">
        <v>14</v>
      </c>
      <c r="D26" s="51" t="s">
        <v>75</v>
      </c>
      <c r="E26" s="41"/>
      <c r="F26" s="41"/>
      <c r="G26" s="76">
        <f t="shared" si="2"/>
        <v>0</v>
      </c>
      <c r="L26" s="44"/>
      <c r="M26" s="17"/>
      <c r="N26" s="17"/>
      <c r="O26" s="17"/>
    </row>
    <row r="27" spans="2:15" ht="58.5" customHeight="1" x14ac:dyDescent="0.15">
      <c r="B27" s="100" t="s">
        <v>22</v>
      </c>
      <c r="C27" s="29" t="s">
        <v>101</v>
      </c>
      <c r="D27" s="51" t="s">
        <v>75</v>
      </c>
      <c r="E27" s="25"/>
      <c r="F27" s="25"/>
      <c r="G27" s="76">
        <f t="shared" si="2"/>
        <v>0</v>
      </c>
      <c r="L27" s="44"/>
      <c r="M27" s="17"/>
      <c r="N27" s="17"/>
      <c r="O27" s="17"/>
    </row>
    <row r="28" spans="2:15" ht="48" customHeight="1" x14ac:dyDescent="0.15">
      <c r="B28" s="100" t="s">
        <v>64</v>
      </c>
      <c r="C28" s="58" t="s">
        <v>145</v>
      </c>
      <c r="D28" s="51" t="s">
        <v>75</v>
      </c>
      <c r="E28" s="172"/>
      <c r="F28" s="173"/>
      <c r="G28" s="76">
        <f t="shared" si="2"/>
        <v>0</v>
      </c>
      <c r="L28" s="44"/>
      <c r="M28" s="17"/>
      <c r="N28" s="17"/>
      <c r="O28" s="17"/>
    </row>
    <row r="29" spans="2:15" ht="41.25" customHeight="1" x14ac:dyDescent="0.15">
      <c r="B29" s="100" t="s">
        <v>90</v>
      </c>
      <c r="C29" s="58" t="s">
        <v>146</v>
      </c>
      <c r="D29" s="51" t="s">
        <v>75</v>
      </c>
      <c r="E29" s="172"/>
      <c r="F29" s="173"/>
      <c r="G29" s="76">
        <f t="shared" si="2"/>
        <v>0</v>
      </c>
      <c r="L29" s="44"/>
      <c r="M29" s="17"/>
      <c r="N29" s="17"/>
      <c r="O29" s="17"/>
    </row>
    <row r="30" spans="2:15" ht="41.25" customHeight="1" x14ac:dyDescent="0.15">
      <c r="B30" s="100" t="s">
        <v>91</v>
      </c>
      <c r="C30" s="58" t="s">
        <v>96</v>
      </c>
      <c r="D30" s="51" t="s">
        <v>75</v>
      </c>
      <c r="E30" s="41"/>
      <c r="F30" s="41"/>
      <c r="G30" s="76">
        <f t="shared" si="2"/>
        <v>0</v>
      </c>
      <c r="L30" s="44"/>
      <c r="M30" s="17"/>
      <c r="N30" s="17"/>
      <c r="O30" s="17"/>
    </row>
    <row r="31" spans="2:15" ht="31.5" customHeight="1" thickBot="1" x14ac:dyDescent="0.2">
      <c r="B31" s="101" t="s">
        <v>92</v>
      </c>
      <c r="C31" s="31" t="s">
        <v>57</v>
      </c>
      <c r="D31" s="49" t="s">
        <v>75</v>
      </c>
      <c r="E31" s="28"/>
      <c r="F31" s="28"/>
      <c r="G31" s="77">
        <f t="shared" si="2"/>
        <v>0</v>
      </c>
      <c r="L31" s="44"/>
      <c r="M31" s="17"/>
      <c r="N31" s="17"/>
      <c r="O31" s="17"/>
    </row>
    <row r="32" spans="2:15" s="18" customFormat="1" ht="15" customHeight="1" x14ac:dyDescent="0.15">
      <c r="B32" s="50"/>
      <c r="C32" s="16"/>
      <c r="D32" s="16"/>
      <c r="E32" s="17"/>
      <c r="F32" s="17"/>
      <c r="G32" s="17"/>
      <c r="L32" s="44"/>
      <c r="M32" s="17"/>
      <c r="N32" s="17"/>
      <c r="O32" s="17"/>
    </row>
    <row r="33" spans="2:15" ht="21" customHeight="1" thickBot="1" x14ac:dyDescent="0.2">
      <c r="B33" s="55" t="s">
        <v>8</v>
      </c>
      <c r="C33" s="3" t="s">
        <v>54</v>
      </c>
      <c r="D33" s="3"/>
      <c r="E33" s="22"/>
      <c r="F33" s="45"/>
      <c r="G33" s="45"/>
      <c r="L33" s="44"/>
      <c r="M33" s="45"/>
      <c r="N33" s="45"/>
      <c r="O33" s="45"/>
    </row>
    <row r="34" spans="2:15" ht="24" customHeight="1" x14ac:dyDescent="0.15">
      <c r="B34" s="94" t="s">
        <v>23</v>
      </c>
      <c r="C34" s="32" t="s">
        <v>15</v>
      </c>
      <c r="D34" s="102" t="s">
        <v>75</v>
      </c>
      <c r="E34" s="102" t="s">
        <v>75</v>
      </c>
      <c r="F34" s="27"/>
      <c r="G34" s="83">
        <f t="shared" ref="G34:G50" si="3">SUM(E34:F34)</f>
        <v>0</v>
      </c>
      <c r="L34" s="44"/>
      <c r="M34" s="17"/>
      <c r="N34" s="17"/>
      <c r="O34" s="17"/>
    </row>
    <row r="35" spans="2:15" ht="24" customHeight="1" x14ac:dyDescent="0.15">
      <c r="B35" s="95" t="s">
        <v>24</v>
      </c>
      <c r="C35" s="33" t="s">
        <v>16</v>
      </c>
      <c r="D35" s="51" t="s">
        <v>75</v>
      </c>
      <c r="E35" s="25"/>
      <c r="F35" s="25"/>
      <c r="G35" s="76">
        <f t="shared" si="3"/>
        <v>0</v>
      </c>
      <c r="L35" s="44"/>
      <c r="M35" s="17"/>
      <c r="N35" s="17"/>
      <c r="O35" s="17"/>
    </row>
    <row r="36" spans="2:15" ht="24" customHeight="1" x14ac:dyDescent="0.15">
      <c r="B36" s="95" t="s">
        <v>25</v>
      </c>
      <c r="C36" s="33" t="s">
        <v>58</v>
      </c>
      <c r="D36" s="51" t="s">
        <v>75</v>
      </c>
      <c r="E36" s="48" t="s">
        <v>75</v>
      </c>
      <c r="F36" s="25"/>
      <c r="G36" s="76">
        <f t="shared" si="3"/>
        <v>0</v>
      </c>
      <c r="L36" s="44"/>
      <c r="M36" s="17"/>
      <c r="N36" s="17"/>
      <c r="O36" s="17"/>
    </row>
    <row r="37" spans="2:15" ht="38.450000000000003" customHeight="1" x14ac:dyDescent="0.15">
      <c r="B37" s="95" t="s">
        <v>26</v>
      </c>
      <c r="C37" s="33" t="s">
        <v>102</v>
      </c>
      <c r="D37" s="51" t="s">
        <v>75</v>
      </c>
      <c r="E37" s="25"/>
      <c r="F37" s="25"/>
      <c r="G37" s="76">
        <f t="shared" si="3"/>
        <v>0</v>
      </c>
      <c r="L37" s="44"/>
      <c r="M37" s="17"/>
      <c r="N37" s="17"/>
      <c r="O37" s="17"/>
    </row>
    <row r="38" spans="2:15" ht="22.9" customHeight="1" x14ac:dyDescent="0.15">
      <c r="B38" s="95" t="s">
        <v>27</v>
      </c>
      <c r="C38" s="33" t="s">
        <v>63</v>
      </c>
      <c r="D38" s="51" t="s">
        <v>75</v>
      </c>
      <c r="E38" s="48" t="s">
        <v>75</v>
      </c>
      <c r="F38" s="25"/>
      <c r="G38" s="76">
        <f t="shared" si="3"/>
        <v>0</v>
      </c>
      <c r="L38" s="44"/>
      <c r="M38" s="17"/>
      <c r="N38" s="17"/>
      <c r="O38" s="17"/>
    </row>
    <row r="39" spans="2:15" ht="13.5" customHeight="1" x14ac:dyDescent="0.15">
      <c r="B39" s="95" t="s">
        <v>28</v>
      </c>
      <c r="C39" s="33" t="s">
        <v>59</v>
      </c>
      <c r="D39" s="51" t="s">
        <v>75</v>
      </c>
      <c r="E39" s="25"/>
      <c r="F39" s="25"/>
      <c r="G39" s="76">
        <f t="shared" si="3"/>
        <v>0</v>
      </c>
      <c r="L39" s="44"/>
      <c r="M39" s="17"/>
      <c r="N39" s="17"/>
      <c r="O39" s="17"/>
    </row>
    <row r="40" spans="2:15" ht="27" customHeight="1" x14ac:dyDescent="0.15">
      <c r="B40" s="95" t="s">
        <v>29</v>
      </c>
      <c r="C40" s="33" t="s">
        <v>60</v>
      </c>
      <c r="D40" s="51" t="s">
        <v>75</v>
      </c>
      <c r="E40" s="48" t="s">
        <v>75</v>
      </c>
      <c r="F40" s="25"/>
      <c r="G40" s="76">
        <f t="shared" si="3"/>
        <v>0</v>
      </c>
      <c r="L40" s="44"/>
      <c r="M40" s="17"/>
      <c r="N40" s="17"/>
      <c r="O40" s="17"/>
    </row>
    <row r="41" spans="2:15" ht="13.5" customHeight="1" x14ac:dyDescent="0.15">
      <c r="B41" s="95" t="s">
        <v>30</v>
      </c>
      <c r="C41" s="33" t="s">
        <v>61</v>
      </c>
      <c r="D41" s="51" t="s">
        <v>75</v>
      </c>
      <c r="E41" s="25"/>
      <c r="F41" s="25"/>
      <c r="G41" s="76">
        <f t="shared" si="3"/>
        <v>0</v>
      </c>
      <c r="L41" s="44"/>
      <c r="M41" s="17"/>
      <c r="N41" s="17"/>
      <c r="O41" s="17"/>
    </row>
    <row r="42" spans="2:15" ht="60" customHeight="1" x14ac:dyDescent="0.15">
      <c r="B42" s="95" t="s">
        <v>31</v>
      </c>
      <c r="C42" s="33" t="s">
        <v>17</v>
      </c>
      <c r="D42" s="51" t="s">
        <v>75</v>
      </c>
      <c r="E42" s="48" t="s">
        <v>75</v>
      </c>
      <c r="F42" s="25"/>
      <c r="G42" s="76">
        <f t="shared" si="3"/>
        <v>0</v>
      </c>
      <c r="L42" s="44"/>
      <c r="M42" s="17"/>
      <c r="N42" s="17"/>
      <c r="O42" s="17"/>
    </row>
    <row r="43" spans="2:15" ht="60" customHeight="1" x14ac:dyDescent="0.15">
      <c r="B43" s="95" t="s">
        <v>32</v>
      </c>
      <c r="C43" s="33" t="s">
        <v>103</v>
      </c>
      <c r="D43" s="51" t="s">
        <v>75</v>
      </c>
      <c r="E43" s="48" t="s">
        <v>75</v>
      </c>
      <c r="F43" s="25"/>
      <c r="G43" s="76">
        <f t="shared" si="3"/>
        <v>0</v>
      </c>
      <c r="L43" s="44"/>
      <c r="M43" s="17"/>
      <c r="N43" s="17"/>
      <c r="O43" s="17"/>
    </row>
    <row r="44" spans="2:15" ht="45" customHeight="1" x14ac:dyDescent="0.15">
      <c r="B44" s="155" t="s">
        <v>33</v>
      </c>
      <c r="C44" s="34" t="s">
        <v>73</v>
      </c>
      <c r="D44" s="48" t="s">
        <v>75</v>
      </c>
      <c r="E44" s="25"/>
      <c r="F44" s="25"/>
      <c r="G44" s="76">
        <f t="shared" si="3"/>
        <v>0</v>
      </c>
      <c r="L44" s="44"/>
      <c r="M44" s="17"/>
      <c r="N44" s="17"/>
      <c r="O44" s="17"/>
    </row>
    <row r="45" spans="2:15" ht="24.6" customHeight="1" thickBot="1" x14ac:dyDescent="0.2">
      <c r="B45" s="156" t="s">
        <v>34</v>
      </c>
      <c r="C45" s="157" t="s">
        <v>104</v>
      </c>
      <c r="D45" s="49" t="s">
        <v>75</v>
      </c>
      <c r="E45" s="28"/>
      <c r="F45" s="28"/>
      <c r="G45" s="77">
        <f t="shared" si="3"/>
        <v>0</v>
      </c>
      <c r="L45" s="44"/>
      <c r="M45" s="17"/>
      <c r="N45" s="17"/>
      <c r="O45" s="17"/>
    </row>
    <row r="46" spans="2:15" ht="26.45" customHeight="1" x14ac:dyDescent="0.15">
      <c r="B46" s="152" t="s">
        <v>35</v>
      </c>
      <c r="C46" s="153" t="s">
        <v>72</v>
      </c>
      <c r="D46" s="154" t="s">
        <v>75</v>
      </c>
      <c r="E46" s="52"/>
      <c r="F46" s="52"/>
      <c r="G46" s="149">
        <f t="shared" si="3"/>
        <v>0</v>
      </c>
      <c r="L46" s="44"/>
      <c r="M46" s="17"/>
      <c r="N46" s="17"/>
      <c r="O46" s="17"/>
    </row>
    <row r="47" spans="2:15" ht="38.450000000000003" customHeight="1" x14ac:dyDescent="0.15">
      <c r="B47" s="124" t="s">
        <v>36</v>
      </c>
      <c r="C47" s="125" t="s">
        <v>88</v>
      </c>
      <c r="D47" s="51" t="s">
        <v>75</v>
      </c>
      <c r="E47" s="48" t="s">
        <v>75</v>
      </c>
      <c r="F47" s="25"/>
      <c r="G47" s="76">
        <f t="shared" si="3"/>
        <v>0</v>
      </c>
      <c r="L47" s="44"/>
      <c r="M47" s="17"/>
      <c r="N47" s="17"/>
      <c r="O47" s="17"/>
    </row>
    <row r="48" spans="2:15" ht="51.75" customHeight="1" x14ac:dyDescent="0.15">
      <c r="B48" s="95" t="s">
        <v>37</v>
      </c>
      <c r="C48" s="33" t="s">
        <v>136</v>
      </c>
      <c r="D48" s="51" t="s">
        <v>75</v>
      </c>
      <c r="E48" s="25"/>
      <c r="F48" s="25"/>
      <c r="G48" s="76">
        <f t="shared" si="3"/>
        <v>0</v>
      </c>
      <c r="L48" s="44"/>
      <c r="M48" s="17"/>
      <c r="N48" s="17"/>
      <c r="O48" s="17"/>
    </row>
    <row r="49" spans="2:15" ht="46.15" customHeight="1" x14ac:dyDescent="0.15">
      <c r="B49" s="95" t="s">
        <v>38</v>
      </c>
      <c r="C49" s="33" t="s">
        <v>132</v>
      </c>
      <c r="D49" s="51" t="s">
        <v>75</v>
      </c>
      <c r="E49" s="25"/>
      <c r="F49" s="48" t="s">
        <v>75</v>
      </c>
      <c r="G49" s="76">
        <f t="shared" si="3"/>
        <v>0</v>
      </c>
      <c r="L49" s="44"/>
      <c r="M49" s="17"/>
      <c r="N49" s="17"/>
      <c r="O49" s="17"/>
    </row>
    <row r="50" spans="2:15" ht="76.5" customHeight="1" x14ac:dyDescent="0.15">
      <c r="B50" s="95" t="s">
        <v>39</v>
      </c>
      <c r="C50" s="33" t="s">
        <v>147</v>
      </c>
      <c r="D50" s="51" t="s">
        <v>75</v>
      </c>
      <c r="E50" s="25"/>
      <c r="F50" s="25"/>
      <c r="G50" s="76">
        <f t="shared" si="3"/>
        <v>0</v>
      </c>
      <c r="L50" s="44"/>
      <c r="M50" s="17"/>
      <c r="N50" s="17"/>
      <c r="O50" s="17"/>
    </row>
    <row r="51" spans="2:15" ht="34.5" customHeight="1" x14ac:dyDescent="0.15">
      <c r="B51" s="95" t="s">
        <v>40</v>
      </c>
      <c r="C51" s="34" t="s">
        <v>71</v>
      </c>
      <c r="D51" s="25"/>
      <c r="E51" s="51" t="s">
        <v>75</v>
      </c>
      <c r="F51" s="25"/>
      <c r="G51" s="76">
        <f>SUM(D51:F51)</f>
        <v>0</v>
      </c>
      <c r="L51" s="44"/>
      <c r="M51" s="17"/>
      <c r="N51" s="17"/>
      <c r="O51" s="17"/>
    </row>
    <row r="52" spans="2:15" s="18" customFormat="1" ht="16.5" customHeight="1" x14ac:dyDescent="0.15">
      <c r="B52" s="95" t="s">
        <v>85</v>
      </c>
      <c r="C52" s="122" t="s">
        <v>70</v>
      </c>
      <c r="D52" s="51" t="s">
        <v>75</v>
      </c>
      <c r="E52" s="25"/>
      <c r="F52" s="25"/>
      <c r="G52" s="76">
        <f t="shared" ref="G52:G58" si="4">SUM(E52:F52)</f>
        <v>0</v>
      </c>
      <c r="L52" s="44"/>
      <c r="M52" s="17"/>
      <c r="N52" s="17"/>
      <c r="O52" s="17"/>
    </row>
    <row r="53" spans="2:15" s="18" customFormat="1" ht="24" customHeight="1" x14ac:dyDescent="0.15">
      <c r="B53" s="95" t="s">
        <v>86</v>
      </c>
      <c r="C53" s="33" t="s">
        <v>134</v>
      </c>
      <c r="D53" s="51" t="s">
        <v>75</v>
      </c>
      <c r="E53" s="41"/>
      <c r="F53" s="41"/>
      <c r="G53" s="76">
        <f t="shared" si="4"/>
        <v>0</v>
      </c>
      <c r="L53" s="44"/>
      <c r="M53" s="17"/>
      <c r="N53" s="17"/>
      <c r="O53" s="17"/>
    </row>
    <row r="54" spans="2:15" s="18" customFormat="1" ht="37.5" customHeight="1" x14ac:dyDescent="0.15">
      <c r="B54" s="95" t="s">
        <v>125</v>
      </c>
      <c r="C54" s="33" t="s">
        <v>108</v>
      </c>
      <c r="D54" s="51" t="s">
        <v>75</v>
      </c>
      <c r="E54" s="41"/>
      <c r="F54" s="41"/>
      <c r="G54" s="76">
        <f t="shared" si="4"/>
        <v>0</v>
      </c>
      <c r="L54" s="44"/>
      <c r="M54" s="17"/>
      <c r="N54" s="17"/>
      <c r="O54" s="17"/>
    </row>
    <row r="55" spans="2:15" s="18" customFormat="1" ht="71.25" customHeight="1" x14ac:dyDescent="0.15">
      <c r="B55" s="95" t="s">
        <v>126</v>
      </c>
      <c r="C55" s="33" t="s">
        <v>135</v>
      </c>
      <c r="D55" s="51" t="s">
        <v>75</v>
      </c>
      <c r="E55" s="41"/>
      <c r="F55" s="41"/>
      <c r="G55" s="76">
        <f t="shared" si="4"/>
        <v>0</v>
      </c>
      <c r="L55" s="44"/>
      <c r="M55" s="17"/>
      <c r="N55" s="17"/>
      <c r="O55" s="17"/>
    </row>
    <row r="56" spans="2:15" s="18" customFormat="1" ht="51" customHeight="1" x14ac:dyDescent="0.15">
      <c r="B56" s="95" t="s">
        <v>127</v>
      </c>
      <c r="C56" s="33" t="s">
        <v>138</v>
      </c>
      <c r="D56" s="51" t="s">
        <v>75</v>
      </c>
      <c r="E56" s="41"/>
      <c r="F56" s="41"/>
      <c r="G56" s="76">
        <f t="shared" si="4"/>
        <v>0</v>
      </c>
      <c r="L56" s="44"/>
      <c r="M56" s="17"/>
      <c r="N56" s="17"/>
      <c r="O56" s="17"/>
    </row>
    <row r="57" spans="2:15" s="18" customFormat="1" ht="38.25" customHeight="1" x14ac:dyDescent="0.15">
      <c r="B57" s="95" t="s">
        <v>128</v>
      </c>
      <c r="C57" s="63" t="s">
        <v>109</v>
      </c>
      <c r="D57" s="51" t="s">
        <v>75</v>
      </c>
      <c r="E57" s="41"/>
      <c r="F57" s="48" t="s">
        <v>75</v>
      </c>
      <c r="G57" s="76">
        <f t="shared" si="4"/>
        <v>0</v>
      </c>
      <c r="L57" s="44"/>
      <c r="M57" s="17"/>
      <c r="N57" s="17"/>
      <c r="O57" s="17"/>
    </row>
    <row r="58" spans="2:15" s="18" customFormat="1" ht="18" customHeight="1" thickBot="1" x14ac:dyDescent="0.2">
      <c r="B58" s="103" t="s">
        <v>129</v>
      </c>
      <c r="C58" s="129" t="s">
        <v>89</v>
      </c>
      <c r="D58" s="49" t="s">
        <v>75</v>
      </c>
      <c r="E58" s="28"/>
      <c r="F58" s="28"/>
      <c r="G58" s="77">
        <f t="shared" si="4"/>
        <v>0</v>
      </c>
      <c r="L58" s="44"/>
      <c r="M58" s="17"/>
      <c r="N58" s="17"/>
      <c r="O58" s="17"/>
    </row>
    <row r="59" spans="2:15" s="18" customFormat="1" ht="11.45" customHeight="1" x14ac:dyDescent="0.15">
      <c r="B59" s="50"/>
      <c r="C59" s="14"/>
      <c r="D59" s="14"/>
      <c r="E59" s="17"/>
      <c r="F59" s="17"/>
      <c r="G59" s="17"/>
      <c r="H59" s="17"/>
      <c r="L59" s="44"/>
      <c r="M59" s="17"/>
      <c r="N59" s="17"/>
      <c r="O59" s="17"/>
    </row>
    <row r="60" spans="2:15" ht="21" customHeight="1" thickBot="1" x14ac:dyDescent="0.2">
      <c r="B60" s="55" t="s">
        <v>9</v>
      </c>
      <c r="C60" s="3" t="s">
        <v>55</v>
      </c>
      <c r="D60" s="3"/>
      <c r="E60" s="22"/>
      <c r="F60" s="22"/>
      <c r="G60" s="22"/>
      <c r="H60" s="22"/>
      <c r="L60" s="44"/>
      <c r="M60" s="45"/>
      <c r="N60" s="45"/>
      <c r="O60" s="45"/>
    </row>
    <row r="61" spans="2:15" ht="54" customHeight="1" x14ac:dyDescent="0.15">
      <c r="B61" s="94" t="s">
        <v>41</v>
      </c>
      <c r="C61" s="35" t="s">
        <v>149</v>
      </c>
      <c r="D61" s="102" t="s">
        <v>75</v>
      </c>
      <c r="E61" s="40"/>
      <c r="F61" s="40"/>
      <c r="G61" s="83">
        <f t="shared" ref="G61:G72" si="5">SUM(E61:F61)</f>
        <v>0</v>
      </c>
      <c r="L61" s="44"/>
      <c r="M61" s="17"/>
      <c r="N61" s="17"/>
      <c r="O61" s="17"/>
    </row>
    <row r="62" spans="2:15" ht="60" customHeight="1" x14ac:dyDescent="0.15">
      <c r="B62" s="95" t="s">
        <v>42</v>
      </c>
      <c r="C62" s="36" t="s">
        <v>167</v>
      </c>
      <c r="D62" s="51" t="s">
        <v>75</v>
      </c>
      <c r="E62" s="25"/>
      <c r="F62" s="25"/>
      <c r="G62" s="76">
        <f t="shared" si="5"/>
        <v>0</v>
      </c>
      <c r="L62" s="44"/>
      <c r="M62" s="17"/>
      <c r="N62" s="17"/>
      <c r="O62" s="17"/>
    </row>
    <row r="63" spans="2:15" ht="45" customHeight="1" x14ac:dyDescent="0.15">
      <c r="B63" s="95" t="s">
        <v>150</v>
      </c>
      <c r="C63" s="33" t="s">
        <v>161</v>
      </c>
      <c r="D63" s="51" t="s">
        <v>75</v>
      </c>
      <c r="E63" s="25"/>
      <c r="F63" s="25"/>
      <c r="G63" s="76">
        <f t="shared" si="5"/>
        <v>0</v>
      </c>
      <c r="L63" s="44"/>
      <c r="M63" s="17"/>
      <c r="N63" s="17"/>
      <c r="O63" s="17"/>
    </row>
    <row r="64" spans="2:15" ht="38.450000000000003" customHeight="1" x14ac:dyDescent="0.15">
      <c r="B64" s="95" t="s">
        <v>44</v>
      </c>
      <c r="C64" s="36" t="s">
        <v>69</v>
      </c>
      <c r="D64" s="51" t="s">
        <v>75</v>
      </c>
      <c r="E64" s="25"/>
      <c r="F64" s="25"/>
      <c r="G64" s="76">
        <f t="shared" si="5"/>
        <v>0</v>
      </c>
      <c r="L64" s="44"/>
      <c r="M64" s="17"/>
      <c r="N64" s="17"/>
      <c r="O64" s="17"/>
    </row>
    <row r="65" spans="2:15" ht="60" customHeight="1" x14ac:dyDescent="0.15">
      <c r="B65" s="95" t="s">
        <v>45</v>
      </c>
      <c r="C65" s="33" t="s">
        <v>158</v>
      </c>
      <c r="D65" s="51" t="s">
        <v>75</v>
      </c>
      <c r="E65" s="25"/>
      <c r="F65" s="25"/>
      <c r="G65" s="76">
        <f t="shared" si="5"/>
        <v>0</v>
      </c>
      <c r="L65" s="44"/>
      <c r="M65" s="17"/>
      <c r="N65" s="17"/>
      <c r="O65" s="17"/>
    </row>
    <row r="66" spans="2:15" ht="48.75" customHeight="1" x14ac:dyDescent="0.15">
      <c r="B66" s="95" t="s">
        <v>46</v>
      </c>
      <c r="C66" s="33" t="s">
        <v>157</v>
      </c>
      <c r="D66" s="51" t="s">
        <v>75</v>
      </c>
      <c r="E66" s="25"/>
      <c r="F66" s="48" t="s">
        <v>75</v>
      </c>
      <c r="G66" s="76">
        <f t="shared" si="5"/>
        <v>0</v>
      </c>
      <c r="L66" s="44"/>
      <c r="M66" s="17"/>
      <c r="N66" s="17"/>
      <c r="O66" s="17"/>
    </row>
    <row r="67" spans="2:15" ht="27" customHeight="1" x14ac:dyDescent="0.15">
      <c r="B67" s="95" t="s">
        <v>47</v>
      </c>
      <c r="C67" s="37" t="s">
        <v>62</v>
      </c>
      <c r="D67" s="51" t="s">
        <v>75</v>
      </c>
      <c r="E67" s="25"/>
      <c r="F67" s="25"/>
      <c r="G67" s="76">
        <f t="shared" si="5"/>
        <v>0</v>
      </c>
      <c r="L67" s="44"/>
      <c r="M67" s="17"/>
      <c r="N67" s="17"/>
      <c r="O67" s="17"/>
    </row>
    <row r="68" spans="2:15" ht="23.45" customHeight="1" x14ac:dyDescent="0.15">
      <c r="B68" s="95" t="s">
        <v>48</v>
      </c>
      <c r="C68" s="36" t="s">
        <v>68</v>
      </c>
      <c r="D68" s="51" t="s">
        <v>75</v>
      </c>
      <c r="E68" s="25"/>
      <c r="F68" s="25"/>
      <c r="G68" s="76">
        <f t="shared" si="5"/>
        <v>0</v>
      </c>
      <c r="L68" s="44"/>
      <c r="M68" s="17"/>
      <c r="N68" s="17"/>
      <c r="O68" s="17"/>
    </row>
    <row r="69" spans="2:15" ht="46.9" customHeight="1" x14ac:dyDescent="0.15">
      <c r="B69" s="95" t="s">
        <v>49</v>
      </c>
      <c r="C69" s="36" t="s">
        <v>67</v>
      </c>
      <c r="D69" s="51" t="s">
        <v>75</v>
      </c>
      <c r="E69" s="25"/>
      <c r="F69" s="25"/>
      <c r="G69" s="76">
        <f t="shared" si="5"/>
        <v>0</v>
      </c>
      <c r="L69" s="44"/>
      <c r="M69" s="17"/>
      <c r="N69" s="17"/>
      <c r="O69" s="17"/>
    </row>
    <row r="70" spans="2:15" ht="45" customHeight="1" x14ac:dyDescent="0.15">
      <c r="B70" s="95" t="s">
        <v>50</v>
      </c>
      <c r="C70" s="36" t="s">
        <v>66</v>
      </c>
      <c r="D70" s="51" t="s">
        <v>75</v>
      </c>
      <c r="E70" s="25"/>
      <c r="F70" s="25"/>
      <c r="G70" s="76">
        <f t="shared" si="5"/>
        <v>0</v>
      </c>
      <c r="L70" s="44"/>
      <c r="M70" s="17"/>
      <c r="N70" s="17"/>
      <c r="O70" s="17"/>
    </row>
    <row r="71" spans="2:15" ht="27" customHeight="1" x14ac:dyDescent="0.15">
      <c r="B71" s="95" t="s">
        <v>51</v>
      </c>
      <c r="C71" s="36" t="s">
        <v>137</v>
      </c>
      <c r="D71" s="51" t="s">
        <v>75</v>
      </c>
      <c r="E71" s="25"/>
      <c r="F71" s="25"/>
      <c r="G71" s="76">
        <f t="shared" si="5"/>
        <v>0</v>
      </c>
      <c r="H71" s="19"/>
      <c r="L71" s="44"/>
      <c r="M71" s="17"/>
      <c r="N71" s="17"/>
      <c r="O71" s="17"/>
    </row>
    <row r="72" spans="2:15" ht="37.9" customHeight="1" thickBot="1" x14ac:dyDescent="0.2">
      <c r="B72" s="103" t="s">
        <v>159</v>
      </c>
      <c r="C72" s="38" t="s">
        <v>65</v>
      </c>
      <c r="D72" s="49" t="s">
        <v>75</v>
      </c>
      <c r="E72" s="28"/>
      <c r="F72" s="28"/>
      <c r="G72" s="77">
        <f t="shared" si="5"/>
        <v>0</v>
      </c>
      <c r="L72" s="44"/>
      <c r="M72" s="17"/>
      <c r="N72" s="17"/>
      <c r="O72" s="17"/>
    </row>
    <row r="73" spans="2:15" ht="12.75" customHeight="1" thickBot="1" x14ac:dyDescent="0.2">
      <c r="B73" s="15"/>
      <c r="C73" s="14"/>
      <c r="D73" s="14"/>
      <c r="E73" s="17"/>
      <c r="F73" s="17"/>
      <c r="G73" s="17"/>
      <c r="L73" s="44"/>
      <c r="M73" s="17"/>
      <c r="N73" s="17"/>
      <c r="O73" s="17"/>
    </row>
    <row r="74" spans="2:15" ht="45.75" customHeight="1" x14ac:dyDescent="0.15">
      <c r="B74" s="15"/>
      <c r="C74" s="14"/>
      <c r="D74" s="131" t="s">
        <v>148</v>
      </c>
      <c r="E74" s="111" t="s">
        <v>141</v>
      </c>
      <c r="F74" s="111" t="s">
        <v>142</v>
      </c>
      <c r="G74" s="113" t="s">
        <v>155</v>
      </c>
      <c r="L74" s="44"/>
      <c r="M74" s="17"/>
      <c r="N74" s="17"/>
      <c r="O74" s="17"/>
    </row>
    <row r="75" spans="2:15" ht="12.75" customHeight="1" thickBot="1" x14ac:dyDescent="0.2">
      <c r="B75" s="15"/>
      <c r="C75" s="14"/>
      <c r="D75" s="132" t="s">
        <v>13</v>
      </c>
      <c r="E75" s="114" t="s">
        <v>13</v>
      </c>
      <c r="F75" s="114" t="s">
        <v>13</v>
      </c>
      <c r="G75" s="133" t="s">
        <v>13</v>
      </c>
      <c r="L75" s="44"/>
      <c r="M75" s="17"/>
      <c r="N75" s="17"/>
      <c r="O75" s="17"/>
    </row>
    <row r="76" spans="2:15" ht="15" customHeight="1" thickBot="1" x14ac:dyDescent="0.2">
      <c r="B76" s="15"/>
      <c r="C76" s="105" t="s">
        <v>139</v>
      </c>
      <c r="D76" s="109">
        <f>D51</f>
        <v>0</v>
      </c>
      <c r="E76" s="106">
        <f>SUM(E14:E22,E25:E27,E30:E31,E34:E58,E61:E72)</f>
        <v>0</v>
      </c>
      <c r="F76" s="107">
        <f>SUM(F14:F22,F25:F27,F30:F31,F34:F58,F61:F72)</f>
        <v>0</v>
      </c>
      <c r="G76" s="108">
        <f>SUM(E76:F76)</f>
        <v>0</v>
      </c>
      <c r="L76" s="44"/>
      <c r="M76" s="17"/>
      <c r="N76" s="17"/>
      <c r="O76" s="17"/>
    </row>
    <row r="77" spans="2:15" ht="15" customHeight="1" thickBot="1" x14ac:dyDescent="0.2">
      <c r="B77" s="15"/>
      <c r="C77" s="105" t="s">
        <v>140</v>
      </c>
      <c r="D77" s="180">
        <f>E28+E29</f>
        <v>0</v>
      </c>
      <c r="E77" s="181"/>
      <c r="F77" s="181"/>
      <c r="G77" s="182"/>
      <c r="L77" s="44"/>
      <c r="M77" s="17"/>
      <c r="N77" s="17"/>
      <c r="O77" s="17"/>
    </row>
    <row r="78" spans="2:15" ht="15" customHeight="1" thickBot="1" x14ac:dyDescent="0.2">
      <c r="B78" s="15"/>
      <c r="C78" s="15"/>
      <c r="D78" s="15"/>
      <c r="E78" s="15"/>
      <c r="F78" s="15"/>
      <c r="G78" s="15"/>
      <c r="L78" s="44"/>
      <c r="M78" s="17"/>
      <c r="N78" s="17"/>
      <c r="O78" s="17"/>
    </row>
    <row r="79" spans="2:15" ht="15" customHeight="1" thickBot="1" x14ac:dyDescent="0.2">
      <c r="B79" s="15"/>
      <c r="C79" s="69"/>
      <c r="D79" s="70"/>
      <c r="E79" s="70"/>
      <c r="F79" s="71" t="s">
        <v>151</v>
      </c>
      <c r="G79" s="130">
        <f>G76+D77</f>
        <v>0</v>
      </c>
      <c r="L79" s="44"/>
      <c r="M79" s="17"/>
      <c r="N79" s="17"/>
      <c r="O79" s="17"/>
    </row>
    <row r="80" spans="2:15" s="18" customFormat="1" ht="14.45" customHeight="1" x14ac:dyDescent="0.15">
      <c r="B80" s="15"/>
      <c r="C80" s="16"/>
      <c r="D80" s="16"/>
      <c r="E80" s="17"/>
      <c r="F80" s="17"/>
      <c r="G80" s="17"/>
      <c r="L80" s="44"/>
      <c r="M80" s="17"/>
      <c r="N80" s="46"/>
      <c r="O80" s="46"/>
    </row>
    <row r="81" spans="3:6" ht="19.149999999999999" customHeight="1" x14ac:dyDescent="0.15">
      <c r="C81" s="1"/>
      <c r="D81" s="1"/>
      <c r="E81" s="1"/>
      <c r="F81" s="1"/>
    </row>
  </sheetData>
  <mergeCells count="5">
    <mergeCell ref="D77:G77"/>
    <mergeCell ref="C9:C10"/>
    <mergeCell ref="B9:B10"/>
    <mergeCell ref="E28:F28"/>
    <mergeCell ref="E29:F29"/>
  </mergeCells>
  <phoneticPr fontId="0" type="noConversion"/>
  <printOptions horizontalCentered="1"/>
  <pageMargins left="0.39370078740157483" right="0.39370078740157483" top="0.39370078740157483" bottom="0.39370078740157483" header="0" footer="0"/>
  <pageSetup paperSize="8" scale="96"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C79D198B7E60468F979E707E5FACA2" ma:contentTypeVersion="10" ma:contentTypeDescription="Create a new document." ma:contentTypeScope="" ma:versionID="e8820d927461c3ace6847245cf2e794c">
  <xsd:schema xmlns:xsd="http://www.w3.org/2001/XMLSchema" xmlns:xs="http://www.w3.org/2001/XMLSchema" xmlns:p="http://schemas.microsoft.com/office/2006/metadata/properties" xmlns:ns2="cb8518e5-3586-4e28-a4b0-42c89f704688" xmlns:ns3="9a61d8df-3f63-45b1-8d77-c9158ac84b49" targetNamespace="http://schemas.microsoft.com/office/2006/metadata/properties" ma:root="true" ma:fieldsID="429b4ae4c68924117a47b5dde185bb1f" ns2:_="" ns3:_="">
    <xsd:import namespace="cb8518e5-3586-4e28-a4b0-42c89f704688"/>
    <xsd:import namespace="9a61d8df-3f63-45b1-8d77-c9158ac84b49"/>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8518e5-3586-4e28-a4b0-42c89f70468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c7317140-6cc1-4e69-acf2-2554cd773c2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61d8df-3f63-45b1-8d77-c9158ac84b4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e9b56bf-a8b4-42ca-bba0-d5d57cf0b229}" ma:internalName="TaxCatchAll" ma:showField="CatchAllData" ma:web="9a61d8df-3f63-45b1-8d77-c9158ac84b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a61d8df-3f63-45b1-8d77-c9158ac84b49" xsi:nil="true"/>
    <lcf76f155ced4ddcb4097134ff3c332f xmlns="cb8518e5-3586-4e28-a4b0-42c89f70468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268836-38F2-4DFF-8FBF-AD5AC57EDDD5}"/>
</file>

<file path=customXml/itemProps2.xml><?xml version="1.0" encoding="utf-8"?>
<ds:datastoreItem xmlns:ds="http://schemas.openxmlformats.org/officeDocument/2006/customXml" ds:itemID="{3CE391C3-FBCC-4169-8C02-1763F84C48A0}"/>
</file>

<file path=customXml/itemProps3.xml><?xml version="1.0" encoding="utf-8"?>
<ds:datastoreItem xmlns:ds="http://schemas.openxmlformats.org/officeDocument/2006/customXml" ds:itemID="{C3EAA355-6459-4F7D-8FC0-FE30B9B355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VON Tišnov způs</vt:lpstr>
      <vt:lpstr>VON Tišnov nezpůs</vt:lpstr>
      <vt:lpstr>'VON Tišnov nezpůs'!Oblast_tisku</vt:lpstr>
      <vt:lpstr>'VON Tišnov způs'!Oblast_tisku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Dana Jašková</dc:creator>
  <cp:lastModifiedBy>Pavel Kocůr</cp:lastModifiedBy>
  <cp:lastPrinted>2022-03-30T11:31:20Z</cp:lastPrinted>
  <dcterms:created xsi:type="dcterms:W3CDTF">2012-03-01T12:38:15Z</dcterms:created>
  <dcterms:modified xsi:type="dcterms:W3CDTF">2022-10-25T15:02:32Z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0x010100E5C79D198B7E60468F979E707E5FACA2</vt:lpwstr>
  </property>
</Properties>
</file>